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Бурлакова Лидия\Yandex.Disk\Закупки эксплуатация\Наружные сети\Наружные и внутренние слаботочные сети и сети связи\Сметы на 4 квартал\"/>
    </mc:Choice>
  </mc:AlternateContent>
  <xr:revisionPtr revIDLastSave="0" documentId="13_ncr:1_{2B646380-B32B-48EF-8ED5-5DBB4189A430}" xr6:coauthVersionLast="47" xr6:coauthVersionMax="47" xr10:uidLastSave="{00000000-0000-0000-0000-000000000000}"/>
  <bookViews>
    <workbookView xWindow="-40" yWindow="1030" windowWidth="17660" windowHeight="8170" xr2:uid="{00000000-000D-0000-FFFF-FFFF00000000}"/>
  </bookViews>
  <sheets>
    <sheet name="Смета СН-2012 по гл. 1-5" sheetId="7" r:id="rId1"/>
    <sheet name="Ведомость объемов работ" sheetId="8" r:id="rId2"/>
    <sheet name="Дефектная ведомость" sheetId="9" r:id="rId3"/>
    <sheet name="Акт СН-2012 по гл. 1-5" sheetId="10" state="hidden" r:id="rId4"/>
    <sheet name="Source" sheetId="1" r:id="rId5"/>
    <sheet name="SourceObSm" sheetId="2" r:id="rId6"/>
    <sheet name="SmtRes" sheetId="3" r:id="rId7"/>
    <sheet name="EtalonRes" sheetId="4" r:id="rId8"/>
    <sheet name="SrcPoprs" sheetId="5" r:id="rId9"/>
    <sheet name="SrcKA" sheetId="6" r:id="rId10"/>
  </sheets>
  <definedNames>
    <definedName name="_xlnm.Print_Titles" localSheetId="3">'Акт СН-2012 по гл. 1-5'!$19:$19</definedName>
    <definedName name="_xlnm.Print_Titles" localSheetId="1">'Ведомость объемов работ'!$17:$17</definedName>
    <definedName name="_xlnm.Print_Titles" localSheetId="2">'Дефектная ведомость'!$18:$18</definedName>
    <definedName name="_xlnm.Print_Titles" localSheetId="0">'Смета СН-2012 по гл. 1-5'!$30:$30</definedName>
    <definedName name="_xlnm.Print_Area" localSheetId="3">'Акт СН-2012 по гл. 1-5'!$A$1:$K$1925</definedName>
    <definedName name="_xlnm.Print_Area" localSheetId="1">'Ведомость объемов работ'!$A$1:$H$324</definedName>
    <definedName name="_xlnm.Print_Area" localSheetId="2">'Дефектная ведомость'!$A$1:$E$323</definedName>
    <definedName name="_xlnm.Print_Area" localSheetId="0">'Смета СН-2012 по гл. 1-5'!$A$1:$K$1935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2623" i="1" l="1"/>
  <c r="AC2623" i="1" s="1"/>
  <c r="AK2623" i="1" l="1"/>
  <c r="H1922" i="10"/>
  <c r="H1919" i="10"/>
  <c r="C1922" i="10"/>
  <c r="C1919" i="10"/>
  <c r="C1916" i="10"/>
  <c r="C1915" i="10"/>
  <c r="I1905" i="10"/>
  <c r="H1905" i="10"/>
  <c r="G1905" i="10"/>
  <c r="F1905" i="10"/>
  <c r="E1905" i="10"/>
  <c r="D1905" i="10"/>
  <c r="C1905" i="10"/>
  <c r="B1905" i="10"/>
  <c r="A1904" i="10"/>
  <c r="H1895" i="10"/>
  <c r="G1895" i="10"/>
  <c r="E1895" i="10"/>
  <c r="E1894" i="10"/>
  <c r="E1893" i="10"/>
  <c r="I1892" i="10"/>
  <c r="H1892" i="10"/>
  <c r="G1892" i="10"/>
  <c r="F1892" i="10"/>
  <c r="E1891" i="10"/>
  <c r="D1891" i="10"/>
  <c r="C1891" i="10"/>
  <c r="B1891" i="10"/>
  <c r="H1889" i="10"/>
  <c r="G1889" i="10"/>
  <c r="E1889" i="10"/>
  <c r="E1888" i="10"/>
  <c r="E1887" i="10"/>
  <c r="I1886" i="10"/>
  <c r="H1886" i="10"/>
  <c r="G1886" i="10"/>
  <c r="F1886" i="10"/>
  <c r="E1885" i="10"/>
  <c r="D1885" i="10"/>
  <c r="C1885" i="10"/>
  <c r="B1885" i="10"/>
  <c r="A1884" i="10"/>
  <c r="H1878" i="10"/>
  <c r="G1878" i="10"/>
  <c r="E1878" i="10"/>
  <c r="E1877" i="10"/>
  <c r="E1876" i="10"/>
  <c r="I1875" i="10"/>
  <c r="H1875" i="10"/>
  <c r="G1875" i="10"/>
  <c r="F1875" i="10"/>
  <c r="E1874" i="10"/>
  <c r="D1874" i="10"/>
  <c r="C1874" i="10"/>
  <c r="B1874" i="10"/>
  <c r="H1872" i="10"/>
  <c r="G1872" i="10"/>
  <c r="E1872" i="10"/>
  <c r="E1871" i="10"/>
  <c r="E1870" i="10"/>
  <c r="I1869" i="10"/>
  <c r="H1869" i="10"/>
  <c r="G1869" i="10"/>
  <c r="F1869" i="10"/>
  <c r="E1868" i="10"/>
  <c r="D1868" i="10"/>
  <c r="C1868" i="10"/>
  <c r="B1868" i="10"/>
  <c r="H1866" i="10"/>
  <c r="G1866" i="10"/>
  <c r="E1866" i="10"/>
  <c r="E1865" i="10"/>
  <c r="E1864" i="10"/>
  <c r="I1863" i="10"/>
  <c r="H1863" i="10"/>
  <c r="G1863" i="10"/>
  <c r="F1863" i="10"/>
  <c r="E1862" i="10"/>
  <c r="D1862" i="10"/>
  <c r="C1862" i="10"/>
  <c r="B1862" i="10"/>
  <c r="H1860" i="10"/>
  <c r="G1860" i="10"/>
  <c r="E1860" i="10"/>
  <c r="E1859" i="10"/>
  <c r="E1858" i="10"/>
  <c r="I1857" i="10"/>
  <c r="H1857" i="10"/>
  <c r="G1857" i="10"/>
  <c r="F1857" i="10"/>
  <c r="E1856" i="10"/>
  <c r="D1856" i="10"/>
  <c r="C1856" i="10"/>
  <c r="B1856" i="10"/>
  <c r="H1854" i="10"/>
  <c r="G1854" i="10"/>
  <c r="E1854" i="10"/>
  <c r="E1853" i="10"/>
  <c r="E1852" i="10"/>
  <c r="E1851" i="10"/>
  <c r="I1850" i="10"/>
  <c r="H1850" i="10"/>
  <c r="G1850" i="10"/>
  <c r="F1850" i="10"/>
  <c r="I1849" i="10"/>
  <c r="H1849" i="10"/>
  <c r="G1849" i="10"/>
  <c r="F1849" i="10"/>
  <c r="I1848" i="10"/>
  <c r="H1848" i="10"/>
  <c r="G1848" i="10"/>
  <c r="F1848" i="10"/>
  <c r="E1847" i="10"/>
  <c r="D1847" i="10"/>
  <c r="C1847" i="10"/>
  <c r="B1847" i="10"/>
  <c r="H1845" i="10"/>
  <c r="G1845" i="10"/>
  <c r="E1845" i="10"/>
  <c r="E1844" i="10"/>
  <c r="E1843" i="10"/>
  <c r="I1842" i="10"/>
  <c r="H1842" i="10"/>
  <c r="G1842" i="10"/>
  <c r="F1842" i="10"/>
  <c r="E1841" i="10"/>
  <c r="D1841" i="10"/>
  <c r="C1841" i="10"/>
  <c r="B1841" i="10"/>
  <c r="H1839" i="10"/>
  <c r="G1839" i="10"/>
  <c r="E1839" i="10"/>
  <c r="E1838" i="10"/>
  <c r="E1837" i="10"/>
  <c r="I1836" i="10"/>
  <c r="H1836" i="10"/>
  <c r="G1836" i="10"/>
  <c r="F1836" i="10"/>
  <c r="E1835" i="10"/>
  <c r="D1835" i="10"/>
  <c r="C1835" i="10"/>
  <c r="B1835" i="10"/>
  <c r="H1833" i="10"/>
  <c r="G1833" i="10"/>
  <c r="E1833" i="10"/>
  <c r="E1832" i="10"/>
  <c r="E1831" i="10"/>
  <c r="I1830" i="10"/>
  <c r="H1830" i="10"/>
  <c r="G1830" i="10"/>
  <c r="F1830" i="10"/>
  <c r="E1829" i="10"/>
  <c r="D1829" i="10"/>
  <c r="C1829" i="10"/>
  <c r="B1829" i="10"/>
  <c r="A1828" i="10"/>
  <c r="A1826" i="10"/>
  <c r="H1817" i="10"/>
  <c r="G1817" i="10"/>
  <c r="E1817" i="10"/>
  <c r="E1816" i="10"/>
  <c r="E1815" i="10"/>
  <c r="I1814" i="10"/>
  <c r="H1814" i="10"/>
  <c r="G1814" i="10"/>
  <c r="F1814" i="10"/>
  <c r="E1813" i="10"/>
  <c r="D1813" i="10"/>
  <c r="C1813" i="10"/>
  <c r="B1813" i="10"/>
  <c r="H1811" i="10"/>
  <c r="G1811" i="10"/>
  <c r="E1811" i="10"/>
  <c r="E1810" i="10"/>
  <c r="E1809" i="10"/>
  <c r="I1808" i="10"/>
  <c r="H1808" i="10"/>
  <c r="G1808" i="10"/>
  <c r="F1808" i="10"/>
  <c r="E1807" i="10"/>
  <c r="D1807" i="10"/>
  <c r="C1807" i="10"/>
  <c r="B1807" i="10"/>
  <c r="H1805" i="10"/>
  <c r="G1805" i="10"/>
  <c r="E1805" i="10"/>
  <c r="E1804" i="10"/>
  <c r="E1803" i="10"/>
  <c r="E1802" i="10"/>
  <c r="I1801" i="10"/>
  <c r="H1801" i="10"/>
  <c r="G1801" i="10"/>
  <c r="F1801" i="10"/>
  <c r="I1800" i="10"/>
  <c r="H1800" i="10"/>
  <c r="G1800" i="10"/>
  <c r="F1800" i="10"/>
  <c r="I1799" i="10"/>
  <c r="H1799" i="10"/>
  <c r="G1799" i="10"/>
  <c r="F1799" i="10"/>
  <c r="E1798" i="10"/>
  <c r="D1798" i="10"/>
  <c r="C1798" i="10"/>
  <c r="B1798" i="10"/>
  <c r="A1797" i="10"/>
  <c r="H1791" i="10"/>
  <c r="G1791" i="10"/>
  <c r="E1791" i="10"/>
  <c r="E1790" i="10"/>
  <c r="E1789" i="10"/>
  <c r="I1788" i="10"/>
  <c r="H1788" i="10"/>
  <c r="G1788" i="10"/>
  <c r="F1788" i="10"/>
  <c r="E1787" i="10"/>
  <c r="D1787" i="10"/>
  <c r="C1787" i="10"/>
  <c r="B1787" i="10"/>
  <c r="H1785" i="10"/>
  <c r="G1785" i="10"/>
  <c r="E1785" i="10"/>
  <c r="E1784" i="10"/>
  <c r="E1783" i="10"/>
  <c r="I1782" i="10"/>
  <c r="H1782" i="10"/>
  <c r="G1782" i="10"/>
  <c r="F1782" i="10"/>
  <c r="E1781" i="10"/>
  <c r="D1781" i="10"/>
  <c r="C1781" i="10"/>
  <c r="B1781" i="10"/>
  <c r="H1779" i="10"/>
  <c r="G1779" i="10"/>
  <c r="E1779" i="10"/>
  <c r="E1778" i="10"/>
  <c r="E1777" i="10"/>
  <c r="E1776" i="10"/>
  <c r="I1775" i="10"/>
  <c r="H1775" i="10"/>
  <c r="G1775" i="10"/>
  <c r="F1775" i="10"/>
  <c r="I1774" i="10"/>
  <c r="H1774" i="10"/>
  <c r="G1774" i="10"/>
  <c r="F1774" i="10"/>
  <c r="I1773" i="10"/>
  <c r="H1773" i="10"/>
  <c r="G1773" i="10"/>
  <c r="F1773" i="10"/>
  <c r="E1772" i="10"/>
  <c r="D1772" i="10"/>
  <c r="C1772" i="10"/>
  <c r="B1772" i="10"/>
  <c r="H1770" i="10"/>
  <c r="G1770" i="10"/>
  <c r="E1770" i="10"/>
  <c r="E1769" i="10"/>
  <c r="E1768" i="10"/>
  <c r="I1767" i="10"/>
  <c r="H1767" i="10"/>
  <c r="G1767" i="10"/>
  <c r="F1767" i="10"/>
  <c r="E1766" i="10"/>
  <c r="D1766" i="10"/>
  <c r="C1766" i="10"/>
  <c r="B1766" i="10"/>
  <c r="H1764" i="10"/>
  <c r="G1764" i="10"/>
  <c r="E1764" i="10"/>
  <c r="E1763" i="10"/>
  <c r="E1762" i="10"/>
  <c r="I1761" i="10"/>
  <c r="H1761" i="10"/>
  <c r="G1761" i="10"/>
  <c r="F1761" i="10"/>
  <c r="E1760" i="10"/>
  <c r="D1760" i="10"/>
  <c r="C1760" i="10"/>
  <c r="B1760" i="10"/>
  <c r="H1758" i="10"/>
  <c r="G1758" i="10"/>
  <c r="E1758" i="10"/>
  <c r="E1757" i="10"/>
  <c r="E1756" i="10"/>
  <c r="I1755" i="10"/>
  <c r="H1755" i="10"/>
  <c r="G1755" i="10"/>
  <c r="F1755" i="10"/>
  <c r="E1754" i="10"/>
  <c r="D1754" i="10"/>
  <c r="C1754" i="10"/>
  <c r="B1754" i="10"/>
  <c r="A1753" i="10"/>
  <c r="AE1751" i="10"/>
  <c r="A1751" i="10"/>
  <c r="H1742" i="10"/>
  <c r="G1742" i="10"/>
  <c r="E1742" i="10"/>
  <c r="E1741" i="10"/>
  <c r="E1740" i="10"/>
  <c r="I1739" i="10"/>
  <c r="H1739" i="10"/>
  <c r="G1739" i="10"/>
  <c r="F1739" i="10"/>
  <c r="I1738" i="10"/>
  <c r="H1738" i="10"/>
  <c r="G1738" i="10"/>
  <c r="F1738" i="10"/>
  <c r="E1737" i="10"/>
  <c r="D1737" i="10"/>
  <c r="C1737" i="10"/>
  <c r="B1737" i="10"/>
  <c r="H1735" i="10"/>
  <c r="G1735" i="10"/>
  <c r="E1735" i="10"/>
  <c r="E1734" i="10"/>
  <c r="E1733" i="10"/>
  <c r="I1732" i="10"/>
  <c r="H1732" i="10"/>
  <c r="G1732" i="10"/>
  <c r="F1732" i="10"/>
  <c r="I1731" i="10"/>
  <c r="H1731" i="10"/>
  <c r="G1731" i="10"/>
  <c r="F1731" i="10"/>
  <c r="E1730" i="10"/>
  <c r="D1730" i="10"/>
  <c r="C1730" i="10"/>
  <c r="B1730" i="10"/>
  <c r="H1728" i="10"/>
  <c r="G1728" i="10"/>
  <c r="E1728" i="10"/>
  <c r="E1727" i="10"/>
  <c r="E1726" i="10"/>
  <c r="I1725" i="10"/>
  <c r="H1725" i="10"/>
  <c r="G1725" i="10"/>
  <c r="F1725" i="10"/>
  <c r="I1724" i="10"/>
  <c r="H1724" i="10"/>
  <c r="G1724" i="10"/>
  <c r="F1724" i="10"/>
  <c r="E1723" i="10"/>
  <c r="D1723" i="10"/>
  <c r="C1723" i="10"/>
  <c r="B1723" i="10"/>
  <c r="A1722" i="10"/>
  <c r="H1716" i="10"/>
  <c r="G1716" i="10"/>
  <c r="E1716" i="10"/>
  <c r="E1715" i="10"/>
  <c r="E1714" i="10"/>
  <c r="I1713" i="10"/>
  <c r="H1713" i="10"/>
  <c r="G1713" i="10"/>
  <c r="F1713" i="10"/>
  <c r="E1712" i="10"/>
  <c r="D1712" i="10"/>
  <c r="C1712" i="10"/>
  <c r="B1712" i="10"/>
  <c r="H1710" i="10"/>
  <c r="G1710" i="10"/>
  <c r="E1710" i="10"/>
  <c r="E1709" i="10"/>
  <c r="E1708" i="10"/>
  <c r="I1707" i="10"/>
  <c r="H1707" i="10"/>
  <c r="G1707" i="10"/>
  <c r="F1707" i="10"/>
  <c r="E1706" i="10"/>
  <c r="D1706" i="10"/>
  <c r="C1706" i="10"/>
  <c r="B1706" i="10"/>
  <c r="H1704" i="10"/>
  <c r="G1704" i="10"/>
  <c r="E1704" i="10"/>
  <c r="E1703" i="10"/>
  <c r="E1702" i="10"/>
  <c r="I1701" i="10"/>
  <c r="H1701" i="10"/>
  <c r="G1701" i="10"/>
  <c r="F1701" i="10"/>
  <c r="E1700" i="10"/>
  <c r="D1700" i="10"/>
  <c r="C1700" i="10"/>
  <c r="B1700" i="10"/>
  <c r="H1698" i="10"/>
  <c r="G1698" i="10"/>
  <c r="E1698" i="10"/>
  <c r="E1697" i="10"/>
  <c r="E1696" i="10"/>
  <c r="I1695" i="10"/>
  <c r="H1695" i="10"/>
  <c r="G1695" i="10"/>
  <c r="F1695" i="10"/>
  <c r="E1694" i="10"/>
  <c r="D1694" i="10"/>
  <c r="C1694" i="10"/>
  <c r="B1694" i="10"/>
  <c r="H1692" i="10"/>
  <c r="G1692" i="10"/>
  <c r="E1692" i="10"/>
  <c r="E1691" i="10"/>
  <c r="E1690" i="10"/>
  <c r="E1689" i="10"/>
  <c r="I1688" i="10"/>
  <c r="H1688" i="10"/>
  <c r="G1688" i="10"/>
  <c r="F1688" i="10"/>
  <c r="I1687" i="10"/>
  <c r="H1687" i="10"/>
  <c r="G1687" i="10"/>
  <c r="F1687" i="10"/>
  <c r="I1686" i="10"/>
  <c r="H1686" i="10"/>
  <c r="G1686" i="10"/>
  <c r="F1686" i="10"/>
  <c r="E1685" i="10"/>
  <c r="D1685" i="10"/>
  <c r="C1685" i="10"/>
  <c r="B1685" i="10"/>
  <c r="H1683" i="10"/>
  <c r="G1683" i="10"/>
  <c r="E1683" i="10"/>
  <c r="E1682" i="10"/>
  <c r="E1681" i="10"/>
  <c r="I1680" i="10"/>
  <c r="H1680" i="10"/>
  <c r="G1680" i="10"/>
  <c r="F1680" i="10"/>
  <c r="E1679" i="10"/>
  <c r="D1679" i="10"/>
  <c r="C1679" i="10"/>
  <c r="B1679" i="10"/>
  <c r="A1678" i="10"/>
  <c r="H1672" i="10"/>
  <c r="G1672" i="10"/>
  <c r="E1672" i="10"/>
  <c r="E1671" i="10"/>
  <c r="E1670" i="10"/>
  <c r="I1669" i="10"/>
  <c r="H1669" i="10"/>
  <c r="G1669" i="10"/>
  <c r="F1669" i="10"/>
  <c r="E1668" i="10"/>
  <c r="D1668" i="10"/>
  <c r="C1668" i="10"/>
  <c r="B1668" i="10"/>
  <c r="A1667" i="10"/>
  <c r="H1661" i="10"/>
  <c r="G1661" i="10"/>
  <c r="E1661" i="10"/>
  <c r="E1660" i="10"/>
  <c r="E1659" i="10"/>
  <c r="E1658" i="10"/>
  <c r="I1657" i="10"/>
  <c r="H1657" i="10"/>
  <c r="G1657" i="10"/>
  <c r="F1657" i="10"/>
  <c r="I1656" i="10"/>
  <c r="H1656" i="10"/>
  <c r="G1656" i="10"/>
  <c r="F1656" i="10"/>
  <c r="I1655" i="10"/>
  <c r="H1655" i="10"/>
  <c r="G1655" i="10"/>
  <c r="F1655" i="10"/>
  <c r="E1654" i="10"/>
  <c r="D1654" i="10"/>
  <c r="C1654" i="10"/>
  <c r="B1654" i="10"/>
  <c r="A1653" i="10"/>
  <c r="H1647" i="10"/>
  <c r="G1647" i="10"/>
  <c r="E1647" i="10"/>
  <c r="E1646" i="10"/>
  <c r="E1645" i="10"/>
  <c r="I1644" i="10"/>
  <c r="H1644" i="10"/>
  <c r="G1644" i="10"/>
  <c r="F1644" i="10"/>
  <c r="E1643" i="10"/>
  <c r="D1643" i="10"/>
  <c r="C1643" i="10"/>
  <c r="B1643" i="10"/>
  <c r="H1641" i="10"/>
  <c r="G1641" i="10"/>
  <c r="E1641" i="10"/>
  <c r="E1640" i="10"/>
  <c r="E1639" i="10"/>
  <c r="I1638" i="10"/>
  <c r="H1638" i="10"/>
  <c r="G1638" i="10"/>
  <c r="F1638" i="10"/>
  <c r="E1637" i="10"/>
  <c r="D1637" i="10"/>
  <c r="C1637" i="10"/>
  <c r="B1637" i="10"/>
  <c r="H1635" i="10"/>
  <c r="G1635" i="10"/>
  <c r="E1635" i="10"/>
  <c r="E1634" i="10"/>
  <c r="E1633" i="10"/>
  <c r="I1632" i="10"/>
  <c r="H1632" i="10"/>
  <c r="G1632" i="10"/>
  <c r="F1632" i="10"/>
  <c r="E1631" i="10"/>
  <c r="D1631" i="10"/>
  <c r="C1631" i="10"/>
  <c r="B1631" i="10"/>
  <c r="H1629" i="10"/>
  <c r="G1629" i="10"/>
  <c r="E1629" i="10"/>
  <c r="E1628" i="10"/>
  <c r="E1627" i="10"/>
  <c r="E1626" i="10"/>
  <c r="I1625" i="10"/>
  <c r="H1625" i="10"/>
  <c r="G1625" i="10"/>
  <c r="F1625" i="10"/>
  <c r="I1624" i="10"/>
  <c r="H1624" i="10"/>
  <c r="G1624" i="10"/>
  <c r="F1624" i="10"/>
  <c r="I1623" i="10"/>
  <c r="H1623" i="10"/>
  <c r="G1623" i="10"/>
  <c r="F1623" i="10"/>
  <c r="E1622" i="10"/>
  <c r="D1622" i="10"/>
  <c r="C1622" i="10"/>
  <c r="B1622" i="10"/>
  <c r="A1621" i="10"/>
  <c r="H1615" i="10"/>
  <c r="G1615" i="10"/>
  <c r="E1615" i="10"/>
  <c r="E1614" i="10"/>
  <c r="E1613" i="10"/>
  <c r="I1612" i="10"/>
  <c r="H1612" i="10"/>
  <c r="G1612" i="10"/>
  <c r="F1612" i="10"/>
  <c r="E1611" i="10"/>
  <c r="D1611" i="10"/>
  <c r="C1611" i="10"/>
  <c r="B1611" i="10"/>
  <c r="H1609" i="10"/>
  <c r="G1609" i="10"/>
  <c r="E1609" i="10"/>
  <c r="E1608" i="10"/>
  <c r="E1607" i="10"/>
  <c r="I1606" i="10"/>
  <c r="H1606" i="10"/>
  <c r="G1606" i="10"/>
  <c r="F1606" i="10"/>
  <c r="E1605" i="10"/>
  <c r="D1605" i="10"/>
  <c r="C1605" i="10"/>
  <c r="B1605" i="10"/>
  <c r="H1603" i="10"/>
  <c r="G1603" i="10"/>
  <c r="E1603" i="10"/>
  <c r="E1602" i="10"/>
  <c r="E1601" i="10"/>
  <c r="I1600" i="10"/>
  <c r="H1600" i="10"/>
  <c r="G1600" i="10"/>
  <c r="F1600" i="10"/>
  <c r="E1599" i="10"/>
  <c r="D1599" i="10"/>
  <c r="C1599" i="10"/>
  <c r="B1599" i="10"/>
  <c r="H1597" i="10"/>
  <c r="G1597" i="10"/>
  <c r="E1597" i="10"/>
  <c r="E1596" i="10"/>
  <c r="E1595" i="10"/>
  <c r="I1594" i="10"/>
  <c r="H1594" i="10"/>
  <c r="G1594" i="10"/>
  <c r="F1594" i="10"/>
  <c r="E1593" i="10"/>
  <c r="D1593" i="10"/>
  <c r="C1593" i="10"/>
  <c r="B1593" i="10"/>
  <c r="H1591" i="10"/>
  <c r="G1591" i="10"/>
  <c r="E1591" i="10"/>
  <c r="E1590" i="10"/>
  <c r="E1589" i="10"/>
  <c r="I1588" i="10"/>
  <c r="H1588" i="10"/>
  <c r="G1588" i="10"/>
  <c r="F1588" i="10"/>
  <c r="E1587" i="10"/>
  <c r="D1587" i="10"/>
  <c r="C1587" i="10"/>
  <c r="B1587" i="10"/>
  <c r="H1585" i="10"/>
  <c r="G1585" i="10"/>
  <c r="E1585" i="10"/>
  <c r="E1584" i="10"/>
  <c r="E1583" i="10"/>
  <c r="I1582" i="10"/>
  <c r="H1582" i="10"/>
  <c r="G1582" i="10"/>
  <c r="F1582" i="10"/>
  <c r="E1581" i="10"/>
  <c r="D1581" i="10"/>
  <c r="C1581" i="10"/>
  <c r="B1581" i="10"/>
  <c r="A1580" i="10"/>
  <c r="A1578" i="10"/>
  <c r="H1569" i="10"/>
  <c r="G1569" i="10"/>
  <c r="E1569" i="10"/>
  <c r="E1568" i="10"/>
  <c r="E1567" i="10"/>
  <c r="I1566" i="10"/>
  <c r="H1566" i="10"/>
  <c r="G1566" i="10"/>
  <c r="F1566" i="10"/>
  <c r="I1565" i="10"/>
  <c r="H1565" i="10"/>
  <c r="G1565" i="10"/>
  <c r="F1565" i="10"/>
  <c r="E1564" i="10"/>
  <c r="D1564" i="10"/>
  <c r="C1564" i="10"/>
  <c r="B1564" i="10"/>
  <c r="H1562" i="10"/>
  <c r="G1562" i="10"/>
  <c r="E1562" i="10"/>
  <c r="E1561" i="10"/>
  <c r="E1560" i="10"/>
  <c r="I1559" i="10"/>
  <c r="H1559" i="10"/>
  <c r="G1559" i="10"/>
  <c r="F1559" i="10"/>
  <c r="E1558" i="10"/>
  <c r="D1558" i="10"/>
  <c r="C1558" i="10"/>
  <c r="B1558" i="10"/>
  <c r="A1557" i="10"/>
  <c r="H1551" i="10"/>
  <c r="G1551" i="10"/>
  <c r="E1551" i="10"/>
  <c r="E1550" i="10"/>
  <c r="E1549" i="10"/>
  <c r="E1548" i="10"/>
  <c r="I1547" i="10"/>
  <c r="H1547" i="10"/>
  <c r="G1547" i="10"/>
  <c r="F1547" i="10"/>
  <c r="I1546" i="10"/>
  <c r="H1546" i="10"/>
  <c r="G1546" i="10"/>
  <c r="F1546" i="10"/>
  <c r="I1545" i="10"/>
  <c r="H1545" i="10"/>
  <c r="G1545" i="10"/>
  <c r="F1545" i="10"/>
  <c r="E1544" i="10"/>
  <c r="D1544" i="10"/>
  <c r="C1544" i="10"/>
  <c r="B1544" i="10"/>
  <c r="A1543" i="10"/>
  <c r="A1541" i="10"/>
  <c r="H1532" i="10"/>
  <c r="G1532" i="10"/>
  <c r="E1532" i="10"/>
  <c r="E1531" i="10"/>
  <c r="E1530" i="10"/>
  <c r="I1529" i="10"/>
  <c r="H1529" i="10"/>
  <c r="G1529" i="10"/>
  <c r="F1529" i="10"/>
  <c r="E1528" i="10"/>
  <c r="D1528" i="10"/>
  <c r="C1528" i="10"/>
  <c r="B1528" i="10"/>
  <c r="H1526" i="10"/>
  <c r="G1526" i="10"/>
  <c r="E1526" i="10"/>
  <c r="E1525" i="10"/>
  <c r="E1524" i="10"/>
  <c r="I1523" i="10"/>
  <c r="H1523" i="10"/>
  <c r="G1523" i="10"/>
  <c r="F1523" i="10"/>
  <c r="E1522" i="10"/>
  <c r="D1522" i="10"/>
  <c r="C1522" i="10"/>
  <c r="B1522" i="10"/>
  <c r="H1520" i="10"/>
  <c r="G1520" i="10"/>
  <c r="E1520" i="10"/>
  <c r="E1519" i="10"/>
  <c r="E1518" i="10"/>
  <c r="I1517" i="10"/>
  <c r="H1517" i="10"/>
  <c r="G1517" i="10"/>
  <c r="F1517" i="10"/>
  <c r="E1516" i="10"/>
  <c r="D1516" i="10"/>
  <c r="C1516" i="10"/>
  <c r="B1516" i="10"/>
  <c r="H1514" i="10"/>
  <c r="G1514" i="10"/>
  <c r="E1514" i="10"/>
  <c r="E1513" i="10"/>
  <c r="E1512" i="10"/>
  <c r="E1511" i="10"/>
  <c r="I1510" i="10"/>
  <c r="H1510" i="10"/>
  <c r="G1510" i="10"/>
  <c r="F1510" i="10"/>
  <c r="I1509" i="10"/>
  <c r="H1509" i="10"/>
  <c r="G1509" i="10"/>
  <c r="F1509" i="10"/>
  <c r="I1508" i="10"/>
  <c r="H1508" i="10"/>
  <c r="G1508" i="10"/>
  <c r="F1508" i="10"/>
  <c r="E1507" i="10"/>
  <c r="D1507" i="10"/>
  <c r="C1507" i="10"/>
  <c r="B1507" i="10"/>
  <c r="H1505" i="10"/>
  <c r="G1505" i="10"/>
  <c r="E1505" i="10"/>
  <c r="E1504" i="10"/>
  <c r="E1503" i="10"/>
  <c r="I1502" i="10"/>
  <c r="H1502" i="10"/>
  <c r="G1502" i="10"/>
  <c r="F1502" i="10"/>
  <c r="E1501" i="10"/>
  <c r="D1501" i="10"/>
  <c r="C1501" i="10"/>
  <c r="B1501" i="10"/>
  <c r="A1500" i="10"/>
  <c r="H1494" i="10"/>
  <c r="G1494" i="10"/>
  <c r="E1494" i="10"/>
  <c r="E1493" i="10"/>
  <c r="E1492" i="10"/>
  <c r="I1491" i="10"/>
  <c r="H1491" i="10"/>
  <c r="G1491" i="10"/>
  <c r="F1491" i="10"/>
  <c r="I1490" i="10"/>
  <c r="H1490" i="10"/>
  <c r="G1490" i="10"/>
  <c r="F1490" i="10"/>
  <c r="E1489" i="10"/>
  <c r="D1489" i="10"/>
  <c r="C1489" i="10"/>
  <c r="B1489" i="10"/>
  <c r="H1487" i="10"/>
  <c r="G1487" i="10"/>
  <c r="E1487" i="10"/>
  <c r="E1486" i="10"/>
  <c r="E1485" i="10"/>
  <c r="I1484" i="10"/>
  <c r="H1484" i="10"/>
  <c r="G1484" i="10"/>
  <c r="F1484" i="10"/>
  <c r="I1483" i="10"/>
  <c r="H1483" i="10"/>
  <c r="G1483" i="10"/>
  <c r="F1483" i="10"/>
  <c r="E1482" i="10"/>
  <c r="D1482" i="10"/>
  <c r="C1482" i="10"/>
  <c r="B1482" i="10"/>
  <c r="A1481" i="10"/>
  <c r="H1475" i="10"/>
  <c r="G1475" i="10"/>
  <c r="E1475" i="10"/>
  <c r="E1474" i="10"/>
  <c r="E1473" i="10"/>
  <c r="I1472" i="10"/>
  <c r="H1472" i="10"/>
  <c r="G1472" i="10"/>
  <c r="F1472" i="10"/>
  <c r="E1471" i="10"/>
  <c r="D1471" i="10"/>
  <c r="C1471" i="10"/>
  <c r="B1471" i="10"/>
  <c r="H1469" i="10"/>
  <c r="G1469" i="10"/>
  <c r="E1469" i="10"/>
  <c r="E1468" i="10"/>
  <c r="E1467" i="10"/>
  <c r="I1466" i="10"/>
  <c r="H1466" i="10"/>
  <c r="G1466" i="10"/>
  <c r="F1466" i="10"/>
  <c r="E1465" i="10"/>
  <c r="D1465" i="10"/>
  <c r="C1465" i="10"/>
  <c r="B1465" i="10"/>
  <c r="H1463" i="10"/>
  <c r="G1463" i="10"/>
  <c r="E1463" i="10"/>
  <c r="E1462" i="10"/>
  <c r="E1461" i="10"/>
  <c r="I1460" i="10"/>
  <c r="H1460" i="10"/>
  <c r="G1460" i="10"/>
  <c r="F1460" i="10"/>
  <c r="E1459" i="10"/>
  <c r="D1459" i="10"/>
  <c r="C1459" i="10"/>
  <c r="B1459" i="10"/>
  <c r="H1457" i="10"/>
  <c r="G1457" i="10"/>
  <c r="E1457" i="10"/>
  <c r="E1456" i="10"/>
  <c r="E1455" i="10"/>
  <c r="E1454" i="10"/>
  <c r="I1453" i="10"/>
  <c r="H1453" i="10"/>
  <c r="G1453" i="10"/>
  <c r="F1453" i="10"/>
  <c r="I1452" i="10"/>
  <c r="H1452" i="10"/>
  <c r="G1452" i="10"/>
  <c r="F1452" i="10"/>
  <c r="I1451" i="10"/>
  <c r="H1451" i="10"/>
  <c r="G1451" i="10"/>
  <c r="F1451" i="10"/>
  <c r="E1450" i="10"/>
  <c r="D1450" i="10"/>
  <c r="C1450" i="10"/>
  <c r="B1450" i="10"/>
  <c r="H1448" i="10"/>
  <c r="G1448" i="10"/>
  <c r="E1448" i="10"/>
  <c r="E1447" i="10"/>
  <c r="E1446" i="10"/>
  <c r="I1445" i="10"/>
  <c r="H1445" i="10"/>
  <c r="G1445" i="10"/>
  <c r="F1445" i="10"/>
  <c r="E1444" i="10"/>
  <c r="D1444" i="10"/>
  <c r="C1444" i="10"/>
  <c r="B1444" i="10"/>
  <c r="H1442" i="10"/>
  <c r="G1442" i="10"/>
  <c r="E1442" i="10"/>
  <c r="E1441" i="10"/>
  <c r="E1440" i="10"/>
  <c r="I1439" i="10"/>
  <c r="H1439" i="10"/>
  <c r="G1439" i="10"/>
  <c r="F1439" i="10"/>
  <c r="E1438" i="10"/>
  <c r="D1438" i="10"/>
  <c r="C1438" i="10"/>
  <c r="B1438" i="10"/>
  <c r="A1437" i="10"/>
  <c r="H1431" i="10"/>
  <c r="G1431" i="10"/>
  <c r="E1431" i="10"/>
  <c r="E1430" i="10"/>
  <c r="E1429" i="10"/>
  <c r="I1428" i="10"/>
  <c r="H1428" i="10"/>
  <c r="G1428" i="10"/>
  <c r="F1428" i="10"/>
  <c r="E1427" i="10"/>
  <c r="D1427" i="10"/>
  <c r="C1427" i="10"/>
  <c r="B1427" i="10"/>
  <c r="H1425" i="10"/>
  <c r="G1425" i="10"/>
  <c r="E1425" i="10"/>
  <c r="E1424" i="10"/>
  <c r="E1423" i="10"/>
  <c r="I1422" i="10"/>
  <c r="H1422" i="10"/>
  <c r="G1422" i="10"/>
  <c r="F1422" i="10"/>
  <c r="E1421" i="10"/>
  <c r="D1421" i="10"/>
  <c r="C1421" i="10"/>
  <c r="B1421" i="10"/>
  <c r="H1419" i="10"/>
  <c r="G1419" i="10"/>
  <c r="E1419" i="10"/>
  <c r="E1418" i="10"/>
  <c r="E1417" i="10"/>
  <c r="I1416" i="10"/>
  <c r="H1416" i="10"/>
  <c r="G1416" i="10"/>
  <c r="F1416" i="10"/>
  <c r="E1415" i="10"/>
  <c r="D1415" i="10"/>
  <c r="C1415" i="10"/>
  <c r="B1415" i="10"/>
  <c r="H1413" i="10"/>
  <c r="G1413" i="10"/>
  <c r="E1413" i="10"/>
  <c r="E1412" i="10"/>
  <c r="E1411" i="10"/>
  <c r="I1410" i="10"/>
  <c r="H1410" i="10"/>
  <c r="G1410" i="10"/>
  <c r="F1410" i="10"/>
  <c r="E1409" i="10"/>
  <c r="D1409" i="10"/>
  <c r="C1409" i="10"/>
  <c r="B1409" i="10"/>
  <c r="H1407" i="10"/>
  <c r="G1407" i="10"/>
  <c r="E1407" i="10"/>
  <c r="E1406" i="10"/>
  <c r="E1405" i="10"/>
  <c r="I1404" i="10"/>
  <c r="H1404" i="10"/>
  <c r="G1404" i="10"/>
  <c r="F1404" i="10"/>
  <c r="E1403" i="10"/>
  <c r="D1403" i="10"/>
  <c r="C1403" i="10"/>
  <c r="B1403" i="10"/>
  <c r="A1402" i="10"/>
  <c r="AE1400" i="10"/>
  <c r="A1400" i="10"/>
  <c r="H1391" i="10"/>
  <c r="G1391" i="10"/>
  <c r="E1391" i="10"/>
  <c r="E1390" i="10"/>
  <c r="E1389" i="10"/>
  <c r="I1388" i="10"/>
  <c r="H1388" i="10"/>
  <c r="G1388" i="10"/>
  <c r="F1388" i="10"/>
  <c r="E1387" i="10"/>
  <c r="D1387" i="10"/>
  <c r="C1387" i="10"/>
  <c r="B1387" i="10"/>
  <c r="H1385" i="10"/>
  <c r="G1385" i="10"/>
  <c r="E1385" i="10"/>
  <c r="E1384" i="10"/>
  <c r="E1383" i="10"/>
  <c r="I1382" i="10"/>
  <c r="H1382" i="10"/>
  <c r="G1382" i="10"/>
  <c r="F1382" i="10"/>
  <c r="E1381" i="10"/>
  <c r="D1381" i="10"/>
  <c r="C1381" i="10"/>
  <c r="B1381" i="10"/>
  <c r="A1380" i="10"/>
  <c r="H1374" i="10"/>
  <c r="G1374" i="10"/>
  <c r="E1374" i="10"/>
  <c r="E1373" i="10"/>
  <c r="E1372" i="10"/>
  <c r="I1371" i="10"/>
  <c r="H1371" i="10"/>
  <c r="G1371" i="10"/>
  <c r="F1371" i="10"/>
  <c r="I1370" i="10"/>
  <c r="H1370" i="10"/>
  <c r="G1370" i="10"/>
  <c r="F1370" i="10"/>
  <c r="E1369" i="10"/>
  <c r="D1369" i="10"/>
  <c r="C1369" i="10"/>
  <c r="B1369" i="10"/>
  <c r="A1368" i="10"/>
  <c r="H1362" i="10"/>
  <c r="G1362" i="10"/>
  <c r="E1362" i="10"/>
  <c r="E1361" i="10"/>
  <c r="E1360" i="10"/>
  <c r="I1359" i="10"/>
  <c r="H1359" i="10"/>
  <c r="G1359" i="10"/>
  <c r="F1359" i="10"/>
  <c r="I1358" i="10"/>
  <c r="H1358" i="10"/>
  <c r="G1358" i="10"/>
  <c r="F1358" i="10"/>
  <c r="E1357" i="10"/>
  <c r="D1357" i="10"/>
  <c r="C1357" i="10"/>
  <c r="B1357" i="10"/>
  <c r="H1355" i="10"/>
  <c r="G1355" i="10"/>
  <c r="E1355" i="10"/>
  <c r="E1354" i="10"/>
  <c r="E1353" i="10"/>
  <c r="I1352" i="10"/>
  <c r="H1352" i="10"/>
  <c r="G1352" i="10"/>
  <c r="F1352" i="10"/>
  <c r="E1351" i="10"/>
  <c r="D1351" i="10"/>
  <c r="C1351" i="10"/>
  <c r="B1351" i="10"/>
  <c r="A1350" i="10"/>
  <c r="H1344" i="10"/>
  <c r="G1344" i="10"/>
  <c r="E1344" i="10"/>
  <c r="E1343" i="10"/>
  <c r="E1342" i="10"/>
  <c r="I1341" i="10"/>
  <c r="H1341" i="10"/>
  <c r="G1341" i="10"/>
  <c r="F1341" i="10"/>
  <c r="E1340" i="10"/>
  <c r="D1340" i="10"/>
  <c r="C1340" i="10"/>
  <c r="B1340" i="10"/>
  <c r="H1338" i="10"/>
  <c r="G1338" i="10"/>
  <c r="E1338" i="10"/>
  <c r="E1337" i="10"/>
  <c r="E1336" i="10"/>
  <c r="I1335" i="10"/>
  <c r="H1335" i="10"/>
  <c r="G1335" i="10"/>
  <c r="F1335" i="10"/>
  <c r="E1334" i="10"/>
  <c r="D1334" i="10"/>
  <c r="C1334" i="10"/>
  <c r="B1334" i="10"/>
  <c r="H1332" i="10"/>
  <c r="G1332" i="10"/>
  <c r="E1332" i="10"/>
  <c r="E1331" i="10"/>
  <c r="E1330" i="10"/>
  <c r="E1329" i="10"/>
  <c r="I1328" i="10"/>
  <c r="H1328" i="10"/>
  <c r="G1328" i="10"/>
  <c r="F1328" i="10"/>
  <c r="I1327" i="10"/>
  <c r="H1327" i="10"/>
  <c r="G1327" i="10"/>
  <c r="F1327" i="10"/>
  <c r="I1326" i="10"/>
  <c r="H1326" i="10"/>
  <c r="G1326" i="10"/>
  <c r="F1326" i="10"/>
  <c r="E1325" i="10"/>
  <c r="D1325" i="10"/>
  <c r="C1325" i="10"/>
  <c r="B1325" i="10"/>
  <c r="A1324" i="10"/>
  <c r="H1318" i="10"/>
  <c r="G1318" i="10"/>
  <c r="E1318" i="10"/>
  <c r="E1317" i="10"/>
  <c r="E1316" i="10"/>
  <c r="I1315" i="10"/>
  <c r="H1315" i="10"/>
  <c r="G1315" i="10"/>
  <c r="F1315" i="10"/>
  <c r="E1314" i="10"/>
  <c r="D1314" i="10"/>
  <c r="C1314" i="10"/>
  <c r="B1314" i="10"/>
  <c r="H1312" i="10"/>
  <c r="G1312" i="10"/>
  <c r="E1312" i="10"/>
  <c r="E1311" i="10"/>
  <c r="E1310" i="10"/>
  <c r="I1309" i="10"/>
  <c r="H1309" i="10"/>
  <c r="G1309" i="10"/>
  <c r="F1309" i="10"/>
  <c r="E1308" i="10"/>
  <c r="D1308" i="10"/>
  <c r="C1308" i="10"/>
  <c r="B1308" i="10"/>
  <c r="H1306" i="10"/>
  <c r="G1306" i="10"/>
  <c r="E1306" i="10"/>
  <c r="E1305" i="10"/>
  <c r="E1304" i="10"/>
  <c r="I1303" i="10"/>
  <c r="H1303" i="10"/>
  <c r="G1303" i="10"/>
  <c r="F1303" i="10"/>
  <c r="E1302" i="10"/>
  <c r="D1302" i="10"/>
  <c r="C1302" i="10"/>
  <c r="B1302" i="10"/>
  <c r="H1300" i="10"/>
  <c r="G1300" i="10"/>
  <c r="E1300" i="10"/>
  <c r="E1299" i="10"/>
  <c r="E1298" i="10"/>
  <c r="I1297" i="10"/>
  <c r="H1297" i="10"/>
  <c r="G1297" i="10"/>
  <c r="F1297" i="10"/>
  <c r="E1296" i="10"/>
  <c r="D1296" i="10"/>
  <c r="C1296" i="10"/>
  <c r="B1296" i="10"/>
  <c r="H1294" i="10"/>
  <c r="G1294" i="10"/>
  <c r="E1294" i="10"/>
  <c r="E1293" i="10"/>
  <c r="E1292" i="10"/>
  <c r="E1291" i="10"/>
  <c r="I1290" i="10"/>
  <c r="H1290" i="10"/>
  <c r="G1290" i="10"/>
  <c r="F1290" i="10"/>
  <c r="I1289" i="10"/>
  <c r="H1289" i="10"/>
  <c r="G1289" i="10"/>
  <c r="F1289" i="10"/>
  <c r="I1288" i="10"/>
  <c r="H1288" i="10"/>
  <c r="G1288" i="10"/>
  <c r="F1288" i="10"/>
  <c r="I1287" i="10"/>
  <c r="H1287" i="10"/>
  <c r="G1287" i="10"/>
  <c r="F1287" i="10"/>
  <c r="D1285" i="10"/>
  <c r="C1285" i="10"/>
  <c r="B1285" i="10"/>
  <c r="H1283" i="10"/>
  <c r="G1283" i="10"/>
  <c r="E1283" i="10"/>
  <c r="E1282" i="10"/>
  <c r="E1281" i="10"/>
  <c r="I1280" i="10"/>
  <c r="H1280" i="10"/>
  <c r="G1280" i="10"/>
  <c r="F1280" i="10"/>
  <c r="E1279" i="10"/>
  <c r="D1279" i="10"/>
  <c r="C1279" i="10"/>
  <c r="B1279" i="10"/>
  <c r="H1277" i="10"/>
  <c r="G1277" i="10"/>
  <c r="E1277" i="10"/>
  <c r="E1276" i="10"/>
  <c r="E1275" i="10"/>
  <c r="I1274" i="10"/>
  <c r="H1274" i="10"/>
  <c r="G1274" i="10"/>
  <c r="F1274" i="10"/>
  <c r="E1273" i="10"/>
  <c r="D1273" i="10"/>
  <c r="C1273" i="10"/>
  <c r="B1273" i="10"/>
  <c r="A1272" i="10"/>
  <c r="A1270" i="10"/>
  <c r="H1261" i="10"/>
  <c r="G1261" i="10"/>
  <c r="E1261" i="10"/>
  <c r="E1260" i="10"/>
  <c r="E1259" i="10"/>
  <c r="I1258" i="10"/>
  <c r="H1258" i="10"/>
  <c r="G1258" i="10"/>
  <c r="F1258" i="10"/>
  <c r="E1257" i="10"/>
  <c r="D1257" i="10"/>
  <c r="C1257" i="10"/>
  <c r="B1257" i="10"/>
  <c r="H1255" i="10"/>
  <c r="G1255" i="10"/>
  <c r="E1255" i="10"/>
  <c r="E1254" i="10"/>
  <c r="E1253" i="10"/>
  <c r="I1252" i="10"/>
  <c r="H1252" i="10"/>
  <c r="G1252" i="10"/>
  <c r="F1252" i="10"/>
  <c r="E1251" i="10"/>
  <c r="D1251" i="10"/>
  <c r="C1251" i="10"/>
  <c r="B1251" i="10"/>
  <c r="H1249" i="10"/>
  <c r="G1249" i="10"/>
  <c r="E1249" i="10"/>
  <c r="E1248" i="10"/>
  <c r="E1247" i="10"/>
  <c r="E1246" i="10"/>
  <c r="I1245" i="10"/>
  <c r="H1245" i="10"/>
  <c r="G1245" i="10"/>
  <c r="F1245" i="10"/>
  <c r="I1244" i="10"/>
  <c r="H1244" i="10"/>
  <c r="G1244" i="10"/>
  <c r="F1244" i="10"/>
  <c r="I1243" i="10"/>
  <c r="H1243" i="10"/>
  <c r="G1243" i="10"/>
  <c r="F1243" i="10"/>
  <c r="E1242" i="10"/>
  <c r="D1242" i="10"/>
  <c r="C1242" i="10"/>
  <c r="B1242" i="10"/>
  <c r="H1240" i="10"/>
  <c r="G1240" i="10"/>
  <c r="E1240" i="10"/>
  <c r="E1239" i="10"/>
  <c r="E1238" i="10"/>
  <c r="I1237" i="10"/>
  <c r="H1237" i="10"/>
  <c r="G1237" i="10"/>
  <c r="F1237" i="10"/>
  <c r="E1236" i="10"/>
  <c r="D1236" i="10"/>
  <c r="C1236" i="10"/>
  <c r="B1236" i="10"/>
  <c r="A1235" i="10"/>
  <c r="H1229" i="10"/>
  <c r="G1229" i="10"/>
  <c r="E1229" i="10"/>
  <c r="E1228" i="10"/>
  <c r="E1227" i="10"/>
  <c r="I1226" i="10"/>
  <c r="H1226" i="10"/>
  <c r="G1226" i="10"/>
  <c r="F1226" i="10"/>
  <c r="I1225" i="10"/>
  <c r="H1225" i="10"/>
  <c r="G1225" i="10"/>
  <c r="F1225" i="10"/>
  <c r="E1224" i="10"/>
  <c r="D1224" i="10"/>
  <c r="C1224" i="10"/>
  <c r="B1224" i="10"/>
  <c r="A1223" i="10"/>
  <c r="H1217" i="10"/>
  <c r="G1217" i="10"/>
  <c r="E1217" i="10"/>
  <c r="E1216" i="10"/>
  <c r="E1215" i="10"/>
  <c r="I1214" i="10"/>
  <c r="H1214" i="10"/>
  <c r="G1214" i="10"/>
  <c r="F1214" i="10"/>
  <c r="E1213" i="10"/>
  <c r="D1213" i="10"/>
  <c r="C1213" i="10"/>
  <c r="B1213" i="10"/>
  <c r="H1211" i="10"/>
  <c r="G1211" i="10"/>
  <c r="E1211" i="10"/>
  <c r="E1210" i="10"/>
  <c r="E1209" i="10"/>
  <c r="I1208" i="10"/>
  <c r="H1208" i="10"/>
  <c r="G1208" i="10"/>
  <c r="F1208" i="10"/>
  <c r="E1207" i="10"/>
  <c r="D1207" i="10"/>
  <c r="C1207" i="10"/>
  <c r="B1207" i="10"/>
  <c r="H1205" i="10"/>
  <c r="G1205" i="10"/>
  <c r="E1205" i="10"/>
  <c r="E1204" i="10"/>
  <c r="E1203" i="10"/>
  <c r="E1202" i="10"/>
  <c r="I1201" i="10"/>
  <c r="H1201" i="10"/>
  <c r="G1201" i="10"/>
  <c r="F1201" i="10"/>
  <c r="I1200" i="10"/>
  <c r="H1200" i="10"/>
  <c r="G1200" i="10"/>
  <c r="F1200" i="10"/>
  <c r="I1199" i="10"/>
  <c r="H1199" i="10"/>
  <c r="G1199" i="10"/>
  <c r="F1199" i="10"/>
  <c r="E1198" i="10"/>
  <c r="D1198" i="10"/>
  <c r="C1198" i="10"/>
  <c r="B1198" i="10"/>
  <c r="A1197" i="10"/>
  <c r="H1191" i="10"/>
  <c r="G1191" i="10"/>
  <c r="E1191" i="10"/>
  <c r="E1190" i="10"/>
  <c r="E1189" i="10"/>
  <c r="I1188" i="10"/>
  <c r="H1188" i="10"/>
  <c r="G1188" i="10"/>
  <c r="F1188" i="10"/>
  <c r="E1187" i="10"/>
  <c r="D1187" i="10"/>
  <c r="C1187" i="10"/>
  <c r="B1187" i="10"/>
  <c r="H1185" i="10"/>
  <c r="G1185" i="10"/>
  <c r="E1185" i="10"/>
  <c r="E1184" i="10"/>
  <c r="E1183" i="10"/>
  <c r="I1182" i="10"/>
  <c r="H1182" i="10"/>
  <c r="G1182" i="10"/>
  <c r="F1182" i="10"/>
  <c r="E1181" i="10"/>
  <c r="D1181" i="10"/>
  <c r="C1181" i="10"/>
  <c r="B1181" i="10"/>
  <c r="H1179" i="10"/>
  <c r="G1179" i="10"/>
  <c r="E1179" i="10"/>
  <c r="E1178" i="10"/>
  <c r="E1177" i="10"/>
  <c r="I1176" i="10"/>
  <c r="H1176" i="10"/>
  <c r="G1176" i="10"/>
  <c r="F1176" i="10"/>
  <c r="E1175" i="10"/>
  <c r="D1175" i="10"/>
  <c r="C1175" i="10"/>
  <c r="B1175" i="10"/>
  <c r="H1173" i="10"/>
  <c r="G1173" i="10"/>
  <c r="E1173" i="10"/>
  <c r="E1172" i="10"/>
  <c r="E1171" i="10"/>
  <c r="I1170" i="10"/>
  <c r="H1170" i="10"/>
  <c r="G1170" i="10"/>
  <c r="F1170" i="10"/>
  <c r="E1169" i="10"/>
  <c r="D1169" i="10"/>
  <c r="C1169" i="10"/>
  <c r="B1169" i="10"/>
  <c r="H1167" i="10"/>
  <c r="G1167" i="10"/>
  <c r="E1167" i="10"/>
  <c r="E1166" i="10"/>
  <c r="E1165" i="10"/>
  <c r="I1164" i="10"/>
  <c r="H1164" i="10"/>
  <c r="G1164" i="10"/>
  <c r="F1164" i="10"/>
  <c r="E1163" i="10"/>
  <c r="D1163" i="10"/>
  <c r="C1163" i="10"/>
  <c r="B1163" i="10"/>
  <c r="A1162" i="10"/>
  <c r="A1160" i="10"/>
  <c r="I1157" i="10"/>
  <c r="A1155" i="10"/>
  <c r="H1146" i="10"/>
  <c r="G1146" i="10"/>
  <c r="E1146" i="10"/>
  <c r="E1145" i="10"/>
  <c r="E1144" i="10"/>
  <c r="I1143" i="10"/>
  <c r="H1143" i="10"/>
  <c r="G1143" i="10"/>
  <c r="F1143" i="10"/>
  <c r="E1142" i="10"/>
  <c r="D1142" i="10"/>
  <c r="C1142" i="10"/>
  <c r="B1142" i="10"/>
  <c r="H1140" i="10"/>
  <c r="G1140" i="10"/>
  <c r="E1140" i="10"/>
  <c r="E1139" i="10"/>
  <c r="E1138" i="10"/>
  <c r="I1137" i="10"/>
  <c r="H1137" i="10"/>
  <c r="G1137" i="10"/>
  <c r="F1137" i="10"/>
  <c r="E1136" i="10"/>
  <c r="D1136" i="10"/>
  <c r="C1136" i="10"/>
  <c r="B1136" i="10"/>
  <c r="H1134" i="10"/>
  <c r="G1134" i="10"/>
  <c r="E1134" i="10"/>
  <c r="E1133" i="10"/>
  <c r="E1132" i="10"/>
  <c r="E1131" i="10"/>
  <c r="I1130" i="10"/>
  <c r="H1130" i="10"/>
  <c r="G1130" i="10"/>
  <c r="F1130" i="10"/>
  <c r="I1129" i="10"/>
  <c r="H1129" i="10"/>
  <c r="G1129" i="10"/>
  <c r="F1129" i="10"/>
  <c r="I1128" i="10"/>
  <c r="H1128" i="10"/>
  <c r="G1128" i="10"/>
  <c r="F1128" i="10"/>
  <c r="E1127" i="10"/>
  <c r="D1127" i="10"/>
  <c r="C1127" i="10"/>
  <c r="B1127" i="10"/>
  <c r="A1126" i="10"/>
  <c r="H1120" i="10"/>
  <c r="G1120" i="10"/>
  <c r="E1120" i="10"/>
  <c r="E1119" i="10"/>
  <c r="E1118" i="10"/>
  <c r="I1117" i="10"/>
  <c r="H1117" i="10"/>
  <c r="G1117" i="10"/>
  <c r="F1117" i="10"/>
  <c r="I1116" i="10"/>
  <c r="H1116" i="10"/>
  <c r="G1116" i="10"/>
  <c r="F1116" i="10"/>
  <c r="E1115" i="10"/>
  <c r="D1115" i="10"/>
  <c r="C1115" i="10"/>
  <c r="B1115" i="10"/>
  <c r="A1114" i="10"/>
  <c r="H1108" i="10"/>
  <c r="G1108" i="10"/>
  <c r="E1108" i="10"/>
  <c r="E1107" i="10"/>
  <c r="E1106" i="10"/>
  <c r="I1105" i="10"/>
  <c r="H1105" i="10"/>
  <c r="G1105" i="10"/>
  <c r="F1105" i="10"/>
  <c r="E1104" i="10"/>
  <c r="D1104" i="10"/>
  <c r="C1104" i="10"/>
  <c r="B1104" i="10"/>
  <c r="H1102" i="10"/>
  <c r="G1102" i="10"/>
  <c r="E1102" i="10"/>
  <c r="E1101" i="10"/>
  <c r="E1100" i="10"/>
  <c r="I1099" i="10"/>
  <c r="H1099" i="10"/>
  <c r="G1099" i="10"/>
  <c r="F1099" i="10"/>
  <c r="E1098" i="10"/>
  <c r="D1098" i="10"/>
  <c r="C1098" i="10"/>
  <c r="B1098" i="10"/>
  <c r="H1096" i="10"/>
  <c r="G1096" i="10"/>
  <c r="E1096" i="10"/>
  <c r="E1095" i="10"/>
  <c r="E1094" i="10"/>
  <c r="E1093" i="10"/>
  <c r="I1092" i="10"/>
  <c r="H1092" i="10"/>
  <c r="G1092" i="10"/>
  <c r="F1092" i="10"/>
  <c r="I1091" i="10"/>
  <c r="H1091" i="10"/>
  <c r="G1091" i="10"/>
  <c r="F1091" i="10"/>
  <c r="I1090" i="10"/>
  <c r="H1090" i="10"/>
  <c r="G1090" i="10"/>
  <c r="F1090" i="10"/>
  <c r="E1089" i="10"/>
  <c r="D1089" i="10"/>
  <c r="C1089" i="10"/>
  <c r="B1089" i="10"/>
  <c r="A1088" i="10"/>
  <c r="H1082" i="10"/>
  <c r="G1082" i="10"/>
  <c r="E1082" i="10"/>
  <c r="E1081" i="10"/>
  <c r="E1080" i="10"/>
  <c r="I1079" i="10"/>
  <c r="H1079" i="10"/>
  <c r="G1079" i="10"/>
  <c r="F1079" i="10"/>
  <c r="E1078" i="10"/>
  <c r="D1078" i="10"/>
  <c r="C1078" i="10"/>
  <c r="B1078" i="10"/>
  <c r="H1076" i="10"/>
  <c r="G1076" i="10"/>
  <c r="E1076" i="10"/>
  <c r="E1075" i="10"/>
  <c r="E1074" i="10"/>
  <c r="I1073" i="10"/>
  <c r="H1073" i="10"/>
  <c r="G1073" i="10"/>
  <c r="F1073" i="10"/>
  <c r="E1072" i="10"/>
  <c r="D1072" i="10"/>
  <c r="C1072" i="10"/>
  <c r="B1072" i="10"/>
  <c r="H1070" i="10"/>
  <c r="G1070" i="10"/>
  <c r="E1070" i="10"/>
  <c r="E1069" i="10"/>
  <c r="E1068" i="10"/>
  <c r="I1067" i="10"/>
  <c r="H1067" i="10"/>
  <c r="G1067" i="10"/>
  <c r="F1067" i="10"/>
  <c r="E1066" i="10"/>
  <c r="D1066" i="10"/>
  <c r="C1066" i="10"/>
  <c r="B1066" i="10"/>
  <c r="H1064" i="10"/>
  <c r="G1064" i="10"/>
  <c r="E1064" i="10"/>
  <c r="E1063" i="10"/>
  <c r="E1062" i="10"/>
  <c r="I1061" i="10"/>
  <c r="H1061" i="10"/>
  <c r="G1061" i="10"/>
  <c r="F1061" i="10"/>
  <c r="E1060" i="10"/>
  <c r="D1060" i="10"/>
  <c r="C1060" i="10"/>
  <c r="B1060" i="10"/>
  <c r="H1058" i="10"/>
  <c r="G1058" i="10"/>
  <c r="E1058" i="10"/>
  <c r="E1057" i="10"/>
  <c r="E1056" i="10"/>
  <c r="I1055" i="10"/>
  <c r="H1055" i="10"/>
  <c r="G1055" i="10"/>
  <c r="F1055" i="10"/>
  <c r="E1054" i="10"/>
  <c r="D1054" i="10"/>
  <c r="C1054" i="10"/>
  <c r="B1054" i="10"/>
  <c r="A1053" i="10"/>
  <c r="A1051" i="10"/>
  <c r="H1042" i="10"/>
  <c r="G1042" i="10"/>
  <c r="E1042" i="10"/>
  <c r="E1041" i="10"/>
  <c r="E1040" i="10"/>
  <c r="I1039" i="10"/>
  <c r="H1039" i="10"/>
  <c r="G1039" i="10"/>
  <c r="F1039" i="10"/>
  <c r="E1038" i="10"/>
  <c r="D1038" i="10"/>
  <c r="C1038" i="10"/>
  <c r="B1038" i="10"/>
  <c r="H1036" i="10"/>
  <c r="G1036" i="10"/>
  <c r="E1036" i="10"/>
  <c r="E1035" i="10"/>
  <c r="E1034" i="10"/>
  <c r="I1033" i="10"/>
  <c r="H1033" i="10"/>
  <c r="G1033" i="10"/>
  <c r="F1033" i="10"/>
  <c r="E1032" i="10"/>
  <c r="D1032" i="10"/>
  <c r="C1032" i="10"/>
  <c r="B1032" i="10"/>
  <c r="H1030" i="10"/>
  <c r="G1030" i="10"/>
  <c r="E1030" i="10"/>
  <c r="E1029" i="10"/>
  <c r="E1028" i="10"/>
  <c r="I1027" i="10"/>
  <c r="H1027" i="10"/>
  <c r="G1027" i="10"/>
  <c r="F1027" i="10"/>
  <c r="E1026" i="10"/>
  <c r="D1026" i="10"/>
  <c r="C1026" i="10"/>
  <c r="B1026" i="10"/>
  <c r="H1024" i="10"/>
  <c r="G1024" i="10"/>
  <c r="E1024" i="10"/>
  <c r="E1023" i="10"/>
  <c r="E1022" i="10"/>
  <c r="E1021" i="10"/>
  <c r="I1020" i="10"/>
  <c r="H1020" i="10"/>
  <c r="G1020" i="10"/>
  <c r="F1020" i="10"/>
  <c r="I1019" i="10"/>
  <c r="H1019" i="10"/>
  <c r="G1019" i="10"/>
  <c r="F1019" i="10"/>
  <c r="I1018" i="10"/>
  <c r="H1018" i="10"/>
  <c r="G1018" i="10"/>
  <c r="F1018" i="10"/>
  <c r="E1017" i="10"/>
  <c r="D1017" i="10"/>
  <c r="C1017" i="10"/>
  <c r="B1017" i="10"/>
  <c r="H1015" i="10"/>
  <c r="G1015" i="10"/>
  <c r="E1015" i="10"/>
  <c r="E1014" i="10"/>
  <c r="E1013" i="10"/>
  <c r="I1012" i="10"/>
  <c r="H1012" i="10"/>
  <c r="G1012" i="10"/>
  <c r="F1012" i="10"/>
  <c r="E1011" i="10"/>
  <c r="D1011" i="10"/>
  <c r="C1011" i="10"/>
  <c r="B1011" i="10"/>
  <c r="H1009" i="10"/>
  <c r="G1009" i="10"/>
  <c r="E1009" i="10"/>
  <c r="E1008" i="10"/>
  <c r="E1007" i="10"/>
  <c r="I1006" i="10"/>
  <c r="H1006" i="10"/>
  <c r="G1006" i="10"/>
  <c r="F1006" i="10"/>
  <c r="E1005" i="10"/>
  <c r="D1005" i="10"/>
  <c r="C1005" i="10"/>
  <c r="B1005" i="10"/>
  <c r="A1004" i="10"/>
  <c r="H998" i="10"/>
  <c r="G998" i="10"/>
  <c r="E998" i="10"/>
  <c r="E997" i="10"/>
  <c r="E996" i="10"/>
  <c r="I995" i="10"/>
  <c r="H995" i="10"/>
  <c r="G995" i="10"/>
  <c r="F995" i="10"/>
  <c r="I994" i="10"/>
  <c r="H994" i="10"/>
  <c r="G994" i="10"/>
  <c r="F994" i="10"/>
  <c r="E993" i="10"/>
  <c r="D993" i="10"/>
  <c r="C993" i="10"/>
  <c r="B993" i="10"/>
  <c r="H991" i="10"/>
  <c r="G991" i="10"/>
  <c r="E991" i="10"/>
  <c r="E990" i="10"/>
  <c r="E989" i="10"/>
  <c r="I988" i="10"/>
  <c r="H988" i="10"/>
  <c r="G988" i="10"/>
  <c r="F988" i="10"/>
  <c r="I987" i="10"/>
  <c r="H987" i="10"/>
  <c r="G987" i="10"/>
  <c r="F987" i="10"/>
  <c r="E986" i="10"/>
  <c r="D986" i="10"/>
  <c r="C986" i="10"/>
  <c r="B986" i="10"/>
  <c r="A985" i="10"/>
  <c r="H979" i="10"/>
  <c r="G979" i="10"/>
  <c r="E979" i="10"/>
  <c r="E978" i="10"/>
  <c r="E977" i="10"/>
  <c r="I976" i="10"/>
  <c r="H976" i="10"/>
  <c r="G976" i="10"/>
  <c r="F976" i="10"/>
  <c r="E975" i="10"/>
  <c r="D975" i="10"/>
  <c r="C975" i="10"/>
  <c r="B975" i="10"/>
  <c r="H973" i="10"/>
  <c r="G973" i="10"/>
  <c r="E973" i="10"/>
  <c r="E972" i="10"/>
  <c r="E971" i="10"/>
  <c r="I970" i="10"/>
  <c r="H970" i="10"/>
  <c r="G970" i="10"/>
  <c r="F970" i="10"/>
  <c r="E969" i="10"/>
  <c r="D969" i="10"/>
  <c r="C969" i="10"/>
  <c r="B969" i="10"/>
  <c r="H967" i="10"/>
  <c r="G967" i="10"/>
  <c r="E967" i="10"/>
  <c r="E966" i="10"/>
  <c r="E965" i="10"/>
  <c r="E964" i="10"/>
  <c r="I963" i="10"/>
  <c r="H963" i="10"/>
  <c r="G963" i="10"/>
  <c r="F963" i="10"/>
  <c r="I962" i="10"/>
  <c r="H962" i="10"/>
  <c r="G962" i="10"/>
  <c r="F962" i="10"/>
  <c r="I961" i="10"/>
  <c r="H961" i="10"/>
  <c r="G961" i="10"/>
  <c r="F961" i="10"/>
  <c r="E960" i="10"/>
  <c r="D960" i="10"/>
  <c r="C960" i="10"/>
  <c r="B960" i="10"/>
  <c r="A959" i="10"/>
  <c r="H953" i="10"/>
  <c r="G953" i="10"/>
  <c r="E953" i="10"/>
  <c r="E952" i="10"/>
  <c r="E951" i="10"/>
  <c r="I950" i="10"/>
  <c r="H950" i="10"/>
  <c r="G950" i="10"/>
  <c r="F950" i="10"/>
  <c r="E949" i="10"/>
  <c r="D949" i="10"/>
  <c r="C949" i="10"/>
  <c r="B949" i="10"/>
  <c r="H947" i="10"/>
  <c r="G947" i="10"/>
  <c r="E947" i="10"/>
  <c r="E946" i="10"/>
  <c r="E945" i="10"/>
  <c r="I944" i="10"/>
  <c r="H944" i="10"/>
  <c r="G944" i="10"/>
  <c r="F944" i="10"/>
  <c r="E943" i="10"/>
  <c r="D943" i="10"/>
  <c r="C943" i="10"/>
  <c r="B943" i="10"/>
  <c r="H941" i="10"/>
  <c r="G941" i="10"/>
  <c r="E941" i="10"/>
  <c r="E940" i="10"/>
  <c r="E939" i="10"/>
  <c r="I938" i="10"/>
  <c r="H938" i="10"/>
  <c r="G938" i="10"/>
  <c r="F938" i="10"/>
  <c r="E937" i="10"/>
  <c r="D937" i="10"/>
  <c r="C937" i="10"/>
  <c r="B937" i="10"/>
  <c r="H935" i="10"/>
  <c r="G935" i="10"/>
  <c r="E935" i="10"/>
  <c r="E934" i="10"/>
  <c r="E933" i="10"/>
  <c r="I932" i="10"/>
  <c r="H932" i="10"/>
  <c r="G932" i="10"/>
  <c r="F932" i="10"/>
  <c r="E931" i="10"/>
  <c r="D931" i="10"/>
  <c r="C931" i="10"/>
  <c r="B931" i="10"/>
  <c r="H929" i="10"/>
  <c r="G929" i="10"/>
  <c r="E929" i="10"/>
  <c r="E928" i="10"/>
  <c r="E927" i="10"/>
  <c r="I926" i="10"/>
  <c r="H926" i="10"/>
  <c r="G926" i="10"/>
  <c r="F926" i="10"/>
  <c r="E925" i="10"/>
  <c r="D925" i="10"/>
  <c r="C925" i="10"/>
  <c r="B925" i="10"/>
  <c r="A924" i="10"/>
  <c r="AE922" i="10"/>
  <c r="A922" i="10"/>
  <c r="H913" i="10"/>
  <c r="G913" i="10"/>
  <c r="E913" i="10"/>
  <c r="E912" i="10"/>
  <c r="E911" i="10"/>
  <c r="I910" i="10"/>
  <c r="H910" i="10"/>
  <c r="G910" i="10"/>
  <c r="F910" i="10"/>
  <c r="E909" i="10"/>
  <c r="D909" i="10"/>
  <c r="C909" i="10"/>
  <c r="B909" i="10"/>
  <c r="H907" i="10"/>
  <c r="G907" i="10"/>
  <c r="E907" i="10"/>
  <c r="E906" i="10"/>
  <c r="E905" i="10"/>
  <c r="I904" i="10"/>
  <c r="H904" i="10"/>
  <c r="G904" i="10"/>
  <c r="F904" i="10"/>
  <c r="E903" i="10"/>
  <c r="D903" i="10"/>
  <c r="C903" i="10"/>
  <c r="B903" i="10"/>
  <c r="H901" i="10"/>
  <c r="G901" i="10"/>
  <c r="E901" i="10"/>
  <c r="E900" i="10"/>
  <c r="E899" i="10"/>
  <c r="I898" i="10"/>
  <c r="H898" i="10"/>
  <c r="G898" i="10"/>
  <c r="F898" i="10"/>
  <c r="E897" i="10"/>
  <c r="D897" i="10"/>
  <c r="C897" i="10"/>
  <c r="B897" i="10"/>
  <c r="H895" i="10"/>
  <c r="G895" i="10"/>
  <c r="E895" i="10"/>
  <c r="E894" i="10"/>
  <c r="E893" i="10"/>
  <c r="E892" i="10"/>
  <c r="I891" i="10"/>
  <c r="H891" i="10"/>
  <c r="G891" i="10"/>
  <c r="F891" i="10"/>
  <c r="I890" i="10"/>
  <c r="H890" i="10"/>
  <c r="G890" i="10"/>
  <c r="F890" i="10"/>
  <c r="I889" i="10"/>
  <c r="H889" i="10"/>
  <c r="G889" i="10"/>
  <c r="F889" i="10"/>
  <c r="E888" i="10"/>
  <c r="D888" i="10"/>
  <c r="C888" i="10"/>
  <c r="B888" i="10"/>
  <c r="H886" i="10"/>
  <c r="G886" i="10"/>
  <c r="E886" i="10"/>
  <c r="E885" i="10"/>
  <c r="E884" i="10"/>
  <c r="E883" i="10"/>
  <c r="I882" i="10"/>
  <c r="H882" i="10"/>
  <c r="G882" i="10"/>
  <c r="F882" i="10"/>
  <c r="I881" i="10"/>
  <c r="H881" i="10"/>
  <c r="G881" i="10"/>
  <c r="F881" i="10"/>
  <c r="I880" i="10"/>
  <c r="H880" i="10"/>
  <c r="G880" i="10"/>
  <c r="F880" i="10"/>
  <c r="I879" i="10"/>
  <c r="H879" i="10"/>
  <c r="G879" i="10"/>
  <c r="F879" i="10"/>
  <c r="D877" i="10"/>
  <c r="C877" i="10"/>
  <c r="B877" i="10"/>
  <c r="A876" i="10"/>
  <c r="H870" i="10"/>
  <c r="G870" i="10"/>
  <c r="E870" i="10"/>
  <c r="E869" i="10"/>
  <c r="E868" i="10"/>
  <c r="I867" i="10"/>
  <c r="H867" i="10"/>
  <c r="G867" i="10"/>
  <c r="F867" i="10"/>
  <c r="I866" i="10"/>
  <c r="H866" i="10"/>
  <c r="G866" i="10"/>
  <c r="F866" i="10"/>
  <c r="E865" i="10"/>
  <c r="D865" i="10"/>
  <c r="C865" i="10"/>
  <c r="B865" i="10"/>
  <c r="H863" i="10"/>
  <c r="G863" i="10"/>
  <c r="E863" i="10"/>
  <c r="E862" i="10"/>
  <c r="E861" i="10"/>
  <c r="I860" i="10"/>
  <c r="H860" i="10"/>
  <c r="G860" i="10"/>
  <c r="F860" i="10"/>
  <c r="I859" i="10"/>
  <c r="H859" i="10"/>
  <c r="G859" i="10"/>
  <c r="F859" i="10"/>
  <c r="E858" i="10"/>
  <c r="D858" i="10"/>
  <c r="C858" i="10"/>
  <c r="B858" i="10"/>
  <c r="A857" i="10"/>
  <c r="H851" i="10"/>
  <c r="G851" i="10"/>
  <c r="E851" i="10"/>
  <c r="E850" i="10"/>
  <c r="E849" i="10"/>
  <c r="I848" i="10"/>
  <c r="H848" i="10"/>
  <c r="G848" i="10"/>
  <c r="F848" i="10"/>
  <c r="I847" i="10"/>
  <c r="H847" i="10"/>
  <c r="G847" i="10"/>
  <c r="F847" i="10"/>
  <c r="E846" i="10"/>
  <c r="D846" i="10"/>
  <c r="C846" i="10"/>
  <c r="B846" i="10"/>
  <c r="H844" i="10"/>
  <c r="G844" i="10"/>
  <c r="E844" i="10"/>
  <c r="E843" i="10"/>
  <c r="E842" i="10"/>
  <c r="I841" i="10"/>
  <c r="H841" i="10"/>
  <c r="G841" i="10"/>
  <c r="F841" i="10"/>
  <c r="D839" i="10"/>
  <c r="C839" i="10"/>
  <c r="B839" i="10"/>
  <c r="A838" i="10"/>
  <c r="H832" i="10"/>
  <c r="G832" i="10"/>
  <c r="E832" i="10"/>
  <c r="E831" i="10"/>
  <c r="E830" i="10"/>
  <c r="I829" i="10"/>
  <c r="H829" i="10"/>
  <c r="G829" i="10"/>
  <c r="F829" i="10"/>
  <c r="E828" i="10"/>
  <c r="D828" i="10"/>
  <c r="C828" i="10"/>
  <c r="B828" i="10"/>
  <c r="H826" i="10"/>
  <c r="G826" i="10"/>
  <c r="E826" i="10"/>
  <c r="E825" i="10"/>
  <c r="E824" i="10"/>
  <c r="I823" i="10"/>
  <c r="H823" i="10"/>
  <c r="G823" i="10"/>
  <c r="F823" i="10"/>
  <c r="E822" i="10"/>
  <c r="D822" i="10"/>
  <c r="C822" i="10"/>
  <c r="B822" i="10"/>
  <c r="H820" i="10"/>
  <c r="G820" i="10"/>
  <c r="E820" i="10"/>
  <c r="E819" i="10"/>
  <c r="E818" i="10"/>
  <c r="E817" i="10"/>
  <c r="I816" i="10"/>
  <c r="H816" i="10"/>
  <c r="G816" i="10"/>
  <c r="F816" i="10"/>
  <c r="I815" i="10"/>
  <c r="H815" i="10"/>
  <c r="G815" i="10"/>
  <c r="F815" i="10"/>
  <c r="I814" i="10"/>
  <c r="H814" i="10"/>
  <c r="G814" i="10"/>
  <c r="F814" i="10"/>
  <c r="E813" i="10"/>
  <c r="D813" i="10"/>
  <c r="C813" i="10"/>
  <c r="B813" i="10"/>
  <c r="A812" i="10"/>
  <c r="H806" i="10"/>
  <c r="G806" i="10"/>
  <c r="E806" i="10"/>
  <c r="E805" i="10"/>
  <c r="E804" i="10"/>
  <c r="I803" i="10"/>
  <c r="H803" i="10"/>
  <c r="G803" i="10"/>
  <c r="F803" i="10"/>
  <c r="E802" i="10"/>
  <c r="D802" i="10"/>
  <c r="C802" i="10"/>
  <c r="B802" i="10"/>
  <c r="H800" i="10"/>
  <c r="G800" i="10"/>
  <c r="E800" i="10"/>
  <c r="E799" i="10"/>
  <c r="E798" i="10"/>
  <c r="I797" i="10"/>
  <c r="H797" i="10"/>
  <c r="G797" i="10"/>
  <c r="F797" i="10"/>
  <c r="E796" i="10"/>
  <c r="D796" i="10"/>
  <c r="C796" i="10"/>
  <c r="B796" i="10"/>
  <c r="H794" i="10"/>
  <c r="G794" i="10"/>
  <c r="E794" i="10"/>
  <c r="E793" i="10"/>
  <c r="E792" i="10"/>
  <c r="I791" i="10"/>
  <c r="H791" i="10"/>
  <c r="G791" i="10"/>
  <c r="F791" i="10"/>
  <c r="E790" i="10"/>
  <c r="D790" i="10"/>
  <c r="C790" i="10"/>
  <c r="B790" i="10"/>
  <c r="H788" i="10"/>
  <c r="G788" i="10"/>
  <c r="E788" i="10"/>
  <c r="E787" i="10"/>
  <c r="E786" i="10"/>
  <c r="I785" i="10"/>
  <c r="H785" i="10"/>
  <c r="G785" i="10"/>
  <c r="F785" i="10"/>
  <c r="E784" i="10"/>
  <c r="D784" i="10"/>
  <c r="C784" i="10"/>
  <c r="B784" i="10"/>
  <c r="H782" i="10"/>
  <c r="G782" i="10"/>
  <c r="E782" i="10"/>
  <c r="E781" i="10"/>
  <c r="E780" i="10"/>
  <c r="E779" i="10"/>
  <c r="I778" i="10"/>
  <c r="H778" i="10"/>
  <c r="G778" i="10"/>
  <c r="F778" i="10"/>
  <c r="I777" i="10"/>
  <c r="H777" i="10"/>
  <c r="G777" i="10"/>
  <c r="F777" i="10"/>
  <c r="I776" i="10"/>
  <c r="H776" i="10"/>
  <c r="G776" i="10"/>
  <c r="F776" i="10"/>
  <c r="I775" i="10"/>
  <c r="H775" i="10"/>
  <c r="G775" i="10"/>
  <c r="F775" i="10"/>
  <c r="D773" i="10"/>
  <c r="C773" i="10"/>
  <c r="B773" i="10"/>
  <c r="H771" i="10"/>
  <c r="G771" i="10"/>
  <c r="E771" i="10"/>
  <c r="E770" i="10"/>
  <c r="E769" i="10"/>
  <c r="I768" i="10"/>
  <c r="H768" i="10"/>
  <c r="G768" i="10"/>
  <c r="F768" i="10"/>
  <c r="E767" i="10"/>
  <c r="D767" i="10"/>
  <c r="C767" i="10"/>
  <c r="B767" i="10"/>
  <c r="H765" i="10"/>
  <c r="G765" i="10"/>
  <c r="E765" i="10"/>
  <c r="E764" i="10"/>
  <c r="E763" i="10"/>
  <c r="I762" i="10"/>
  <c r="H762" i="10"/>
  <c r="G762" i="10"/>
  <c r="F762" i="10"/>
  <c r="E761" i="10"/>
  <c r="D761" i="10"/>
  <c r="C761" i="10"/>
  <c r="B761" i="10"/>
  <c r="A760" i="10"/>
  <c r="AE758" i="10"/>
  <c r="A758" i="10"/>
  <c r="H749" i="10"/>
  <c r="G749" i="10"/>
  <c r="E749" i="10"/>
  <c r="E748" i="10"/>
  <c r="E747" i="10"/>
  <c r="I746" i="10"/>
  <c r="H746" i="10"/>
  <c r="G746" i="10"/>
  <c r="F746" i="10"/>
  <c r="I745" i="10"/>
  <c r="H745" i="10"/>
  <c r="G745" i="10"/>
  <c r="F745" i="10"/>
  <c r="E744" i="10"/>
  <c r="D744" i="10"/>
  <c r="C744" i="10"/>
  <c r="B744" i="10"/>
  <c r="A743" i="10"/>
  <c r="H737" i="10"/>
  <c r="G737" i="10"/>
  <c r="E737" i="10"/>
  <c r="E736" i="10"/>
  <c r="E735" i="10"/>
  <c r="I734" i="10"/>
  <c r="H734" i="10"/>
  <c r="G734" i="10"/>
  <c r="F734" i="10"/>
  <c r="I733" i="10"/>
  <c r="H733" i="10"/>
  <c r="G733" i="10"/>
  <c r="F733" i="10"/>
  <c r="E732" i="10"/>
  <c r="D732" i="10"/>
  <c r="C732" i="10"/>
  <c r="B732" i="10"/>
  <c r="H730" i="10"/>
  <c r="G730" i="10"/>
  <c r="E730" i="10"/>
  <c r="E729" i="10"/>
  <c r="E728" i="10"/>
  <c r="I727" i="10"/>
  <c r="H727" i="10"/>
  <c r="G727" i="10"/>
  <c r="F727" i="10"/>
  <c r="E726" i="10"/>
  <c r="D726" i="10"/>
  <c r="C726" i="10"/>
  <c r="B726" i="10"/>
  <c r="A725" i="10"/>
  <c r="H719" i="10"/>
  <c r="G719" i="10"/>
  <c r="E719" i="10"/>
  <c r="E718" i="10"/>
  <c r="E717" i="10"/>
  <c r="I716" i="10"/>
  <c r="H716" i="10"/>
  <c r="G716" i="10"/>
  <c r="F716" i="10"/>
  <c r="E715" i="10"/>
  <c r="D715" i="10"/>
  <c r="C715" i="10"/>
  <c r="B715" i="10"/>
  <c r="H713" i="10"/>
  <c r="G713" i="10"/>
  <c r="E713" i="10"/>
  <c r="E712" i="10"/>
  <c r="E711" i="10"/>
  <c r="I710" i="10"/>
  <c r="H710" i="10"/>
  <c r="G710" i="10"/>
  <c r="F710" i="10"/>
  <c r="E709" i="10"/>
  <c r="D709" i="10"/>
  <c r="C709" i="10"/>
  <c r="B709" i="10"/>
  <c r="H707" i="10"/>
  <c r="G707" i="10"/>
  <c r="E707" i="10"/>
  <c r="E706" i="10"/>
  <c r="E705" i="10"/>
  <c r="E704" i="10"/>
  <c r="I703" i="10"/>
  <c r="H703" i="10"/>
  <c r="G703" i="10"/>
  <c r="F703" i="10"/>
  <c r="I702" i="10"/>
  <c r="H702" i="10"/>
  <c r="G702" i="10"/>
  <c r="F702" i="10"/>
  <c r="I701" i="10"/>
  <c r="H701" i="10"/>
  <c r="G701" i="10"/>
  <c r="F701" i="10"/>
  <c r="E700" i="10"/>
  <c r="D700" i="10"/>
  <c r="C700" i="10"/>
  <c r="B700" i="10"/>
  <c r="A699" i="10"/>
  <c r="H693" i="10"/>
  <c r="G693" i="10"/>
  <c r="E693" i="10"/>
  <c r="E692" i="10"/>
  <c r="E691" i="10"/>
  <c r="I690" i="10"/>
  <c r="H690" i="10"/>
  <c r="G690" i="10"/>
  <c r="F690" i="10"/>
  <c r="E689" i="10"/>
  <c r="D689" i="10"/>
  <c r="C689" i="10"/>
  <c r="B689" i="10"/>
  <c r="H687" i="10"/>
  <c r="G687" i="10"/>
  <c r="E687" i="10"/>
  <c r="E686" i="10"/>
  <c r="E685" i="10"/>
  <c r="I684" i="10"/>
  <c r="H684" i="10"/>
  <c r="G684" i="10"/>
  <c r="F684" i="10"/>
  <c r="E683" i="10"/>
  <c r="D683" i="10"/>
  <c r="C683" i="10"/>
  <c r="B683" i="10"/>
  <c r="H681" i="10"/>
  <c r="G681" i="10"/>
  <c r="E681" i="10"/>
  <c r="E680" i="10"/>
  <c r="E679" i="10"/>
  <c r="I678" i="10"/>
  <c r="H678" i="10"/>
  <c r="G678" i="10"/>
  <c r="F678" i="10"/>
  <c r="E677" i="10"/>
  <c r="D677" i="10"/>
  <c r="C677" i="10"/>
  <c r="B677" i="10"/>
  <c r="H675" i="10"/>
  <c r="G675" i="10"/>
  <c r="E675" i="10"/>
  <c r="E674" i="10"/>
  <c r="E673" i="10"/>
  <c r="I672" i="10"/>
  <c r="H672" i="10"/>
  <c r="G672" i="10"/>
  <c r="F672" i="10"/>
  <c r="E671" i="10"/>
  <c r="D671" i="10"/>
  <c r="C671" i="10"/>
  <c r="B671" i="10"/>
  <c r="H669" i="10"/>
  <c r="G669" i="10"/>
  <c r="E669" i="10"/>
  <c r="E668" i="10"/>
  <c r="E667" i="10"/>
  <c r="I666" i="10"/>
  <c r="H666" i="10"/>
  <c r="G666" i="10"/>
  <c r="F666" i="10"/>
  <c r="E665" i="10"/>
  <c r="D665" i="10"/>
  <c r="C665" i="10"/>
  <c r="B665" i="10"/>
  <c r="H663" i="10"/>
  <c r="G663" i="10"/>
  <c r="E663" i="10"/>
  <c r="E662" i="10"/>
  <c r="E661" i="10"/>
  <c r="I660" i="10"/>
  <c r="H660" i="10"/>
  <c r="G660" i="10"/>
  <c r="F660" i="10"/>
  <c r="E659" i="10"/>
  <c r="D659" i="10"/>
  <c r="C659" i="10"/>
  <c r="B659" i="10"/>
  <c r="A658" i="10"/>
  <c r="AE656" i="10"/>
  <c r="A656" i="10"/>
  <c r="H647" i="10"/>
  <c r="G647" i="10"/>
  <c r="E647" i="10"/>
  <c r="E646" i="10"/>
  <c r="E645" i="10"/>
  <c r="I644" i="10"/>
  <c r="H644" i="10"/>
  <c r="G644" i="10"/>
  <c r="F644" i="10"/>
  <c r="E643" i="10"/>
  <c r="D643" i="10"/>
  <c r="C643" i="10"/>
  <c r="B643" i="10"/>
  <c r="H641" i="10"/>
  <c r="G641" i="10"/>
  <c r="E641" i="10"/>
  <c r="E640" i="10"/>
  <c r="E639" i="10"/>
  <c r="I638" i="10"/>
  <c r="H638" i="10"/>
  <c r="G638" i="10"/>
  <c r="F638" i="10"/>
  <c r="E637" i="10"/>
  <c r="D637" i="10"/>
  <c r="C637" i="10"/>
  <c r="B637" i="10"/>
  <c r="H635" i="10"/>
  <c r="G635" i="10"/>
  <c r="E635" i="10"/>
  <c r="E634" i="10"/>
  <c r="E633" i="10"/>
  <c r="I632" i="10"/>
  <c r="H632" i="10"/>
  <c r="G632" i="10"/>
  <c r="F632" i="10"/>
  <c r="E631" i="10"/>
  <c r="D631" i="10"/>
  <c r="C631" i="10"/>
  <c r="B631" i="10"/>
  <c r="H629" i="10"/>
  <c r="G629" i="10"/>
  <c r="E629" i="10"/>
  <c r="E628" i="10"/>
  <c r="E627" i="10"/>
  <c r="I626" i="10"/>
  <c r="H626" i="10"/>
  <c r="G626" i="10"/>
  <c r="F626" i="10"/>
  <c r="E625" i="10"/>
  <c r="D625" i="10"/>
  <c r="C625" i="10"/>
  <c r="B625" i="10"/>
  <c r="H623" i="10"/>
  <c r="G623" i="10"/>
  <c r="E623" i="10"/>
  <c r="E622" i="10"/>
  <c r="E621" i="10"/>
  <c r="I620" i="10"/>
  <c r="H620" i="10"/>
  <c r="G620" i="10"/>
  <c r="F620" i="10"/>
  <c r="E619" i="10"/>
  <c r="D619" i="10"/>
  <c r="C619" i="10"/>
  <c r="B619" i="10"/>
  <c r="H617" i="10"/>
  <c r="G617" i="10"/>
  <c r="E617" i="10"/>
  <c r="E616" i="10"/>
  <c r="E615" i="10"/>
  <c r="I614" i="10"/>
  <c r="H614" i="10"/>
  <c r="G614" i="10"/>
  <c r="F614" i="10"/>
  <c r="E613" i="10"/>
  <c r="D613" i="10"/>
  <c r="C613" i="10"/>
  <c r="B613" i="10"/>
  <c r="H611" i="10"/>
  <c r="G611" i="10"/>
  <c r="E611" i="10"/>
  <c r="E610" i="10"/>
  <c r="E609" i="10"/>
  <c r="E608" i="10"/>
  <c r="I607" i="10"/>
  <c r="H607" i="10"/>
  <c r="G607" i="10"/>
  <c r="F607" i="10"/>
  <c r="I606" i="10"/>
  <c r="H606" i="10"/>
  <c r="G606" i="10"/>
  <c r="F606" i="10"/>
  <c r="I605" i="10"/>
  <c r="H605" i="10"/>
  <c r="G605" i="10"/>
  <c r="F605" i="10"/>
  <c r="E604" i="10"/>
  <c r="D604" i="10"/>
  <c r="C604" i="10"/>
  <c r="B604" i="10"/>
  <c r="H602" i="10"/>
  <c r="G602" i="10"/>
  <c r="E602" i="10"/>
  <c r="E601" i="10"/>
  <c r="E600" i="10"/>
  <c r="E599" i="10"/>
  <c r="I598" i="10"/>
  <c r="H598" i="10"/>
  <c r="G598" i="10"/>
  <c r="F598" i="10"/>
  <c r="I597" i="10"/>
  <c r="H597" i="10"/>
  <c r="G597" i="10"/>
  <c r="F597" i="10"/>
  <c r="I596" i="10"/>
  <c r="H596" i="10"/>
  <c r="G596" i="10"/>
  <c r="F596" i="10"/>
  <c r="I595" i="10"/>
  <c r="H595" i="10"/>
  <c r="G595" i="10"/>
  <c r="F595" i="10"/>
  <c r="D593" i="10"/>
  <c r="C593" i="10"/>
  <c r="B593" i="10"/>
  <c r="A592" i="10"/>
  <c r="H586" i="10"/>
  <c r="G586" i="10"/>
  <c r="E586" i="10"/>
  <c r="E585" i="10"/>
  <c r="E584" i="10"/>
  <c r="I583" i="10"/>
  <c r="H583" i="10"/>
  <c r="G583" i="10"/>
  <c r="F583" i="10"/>
  <c r="I582" i="10"/>
  <c r="H582" i="10"/>
  <c r="G582" i="10"/>
  <c r="F582" i="10"/>
  <c r="E581" i="10"/>
  <c r="D581" i="10"/>
  <c r="C581" i="10"/>
  <c r="B581" i="10"/>
  <c r="H579" i="10"/>
  <c r="G579" i="10"/>
  <c r="E579" i="10"/>
  <c r="E578" i="10"/>
  <c r="E577" i="10"/>
  <c r="I576" i="10"/>
  <c r="H576" i="10"/>
  <c r="G576" i="10"/>
  <c r="F576" i="10"/>
  <c r="I575" i="10"/>
  <c r="H575" i="10"/>
  <c r="G575" i="10"/>
  <c r="F575" i="10"/>
  <c r="E574" i="10"/>
  <c r="D574" i="10"/>
  <c r="C574" i="10"/>
  <c r="B574" i="10"/>
  <c r="A573" i="10"/>
  <c r="H567" i="10"/>
  <c r="G567" i="10"/>
  <c r="E567" i="10"/>
  <c r="E566" i="10"/>
  <c r="E565" i="10"/>
  <c r="I564" i="10"/>
  <c r="H564" i="10"/>
  <c r="G564" i="10"/>
  <c r="F564" i="10"/>
  <c r="D562" i="10"/>
  <c r="C562" i="10"/>
  <c r="B562" i="10"/>
  <c r="H560" i="10"/>
  <c r="G560" i="10"/>
  <c r="E560" i="10"/>
  <c r="E559" i="10"/>
  <c r="E558" i="10"/>
  <c r="I557" i="10"/>
  <c r="H557" i="10"/>
  <c r="G557" i="10"/>
  <c r="F557" i="10"/>
  <c r="I556" i="10"/>
  <c r="H556" i="10"/>
  <c r="G556" i="10"/>
  <c r="F556" i="10"/>
  <c r="E555" i="10"/>
  <c r="D555" i="10"/>
  <c r="C555" i="10"/>
  <c r="B555" i="10"/>
  <c r="H553" i="10"/>
  <c r="G553" i="10"/>
  <c r="E553" i="10"/>
  <c r="E552" i="10"/>
  <c r="E551" i="10"/>
  <c r="I550" i="10"/>
  <c r="H550" i="10"/>
  <c r="G550" i="10"/>
  <c r="F550" i="10"/>
  <c r="E549" i="10"/>
  <c r="D549" i="10"/>
  <c r="C549" i="10"/>
  <c r="B549" i="10"/>
  <c r="A548" i="10"/>
  <c r="H542" i="10"/>
  <c r="G542" i="10"/>
  <c r="E542" i="10"/>
  <c r="E541" i="10"/>
  <c r="E540" i="10"/>
  <c r="I539" i="10"/>
  <c r="H539" i="10"/>
  <c r="G539" i="10"/>
  <c r="F539" i="10"/>
  <c r="E538" i="10"/>
  <c r="D538" i="10"/>
  <c r="C538" i="10"/>
  <c r="B538" i="10"/>
  <c r="H536" i="10"/>
  <c r="G536" i="10"/>
  <c r="E536" i="10"/>
  <c r="E535" i="10"/>
  <c r="E534" i="10"/>
  <c r="I533" i="10"/>
  <c r="H533" i="10"/>
  <c r="G533" i="10"/>
  <c r="F533" i="10"/>
  <c r="E532" i="10"/>
  <c r="D532" i="10"/>
  <c r="C532" i="10"/>
  <c r="B532" i="10"/>
  <c r="H530" i="10"/>
  <c r="G530" i="10"/>
  <c r="E530" i="10"/>
  <c r="E529" i="10"/>
  <c r="E528" i="10"/>
  <c r="E527" i="10"/>
  <c r="I526" i="10"/>
  <c r="H526" i="10"/>
  <c r="G526" i="10"/>
  <c r="F526" i="10"/>
  <c r="I525" i="10"/>
  <c r="H525" i="10"/>
  <c r="G525" i="10"/>
  <c r="F525" i="10"/>
  <c r="I524" i="10"/>
  <c r="H524" i="10"/>
  <c r="G524" i="10"/>
  <c r="F524" i="10"/>
  <c r="E523" i="10"/>
  <c r="D523" i="10"/>
  <c r="C523" i="10"/>
  <c r="B523" i="10"/>
  <c r="H521" i="10"/>
  <c r="G521" i="10"/>
  <c r="E521" i="10"/>
  <c r="E520" i="10"/>
  <c r="E519" i="10"/>
  <c r="I518" i="10"/>
  <c r="H518" i="10"/>
  <c r="G518" i="10"/>
  <c r="F518" i="10"/>
  <c r="E517" i="10"/>
  <c r="D517" i="10"/>
  <c r="C517" i="10"/>
  <c r="B517" i="10"/>
  <c r="H515" i="10"/>
  <c r="G515" i="10"/>
  <c r="E515" i="10"/>
  <c r="E514" i="10"/>
  <c r="E513" i="10"/>
  <c r="I512" i="10"/>
  <c r="H512" i="10"/>
  <c r="G512" i="10"/>
  <c r="F512" i="10"/>
  <c r="E511" i="10"/>
  <c r="D511" i="10"/>
  <c r="C511" i="10"/>
  <c r="B511" i="10"/>
  <c r="A510" i="10"/>
  <c r="H504" i="10"/>
  <c r="G504" i="10"/>
  <c r="E504" i="10"/>
  <c r="E503" i="10"/>
  <c r="E502" i="10"/>
  <c r="I501" i="10"/>
  <c r="H501" i="10"/>
  <c r="G501" i="10"/>
  <c r="F501" i="10"/>
  <c r="E500" i="10"/>
  <c r="D500" i="10"/>
  <c r="C500" i="10"/>
  <c r="B500" i="10"/>
  <c r="H498" i="10"/>
  <c r="G498" i="10"/>
  <c r="E498" i="10"/>
  <c r="E497" i="10"/>
  <c r="E496" i="10"/>
  <c r="I495" i="10"/>
  <c r="H495" i="10"/>
  <c r="G495" i="10"/>
  <c r="F495" i="10"/>
  <c r="E494" i="10"/>
  <c r="D494" i="10"/>
  <c r="C494" i="10"/>
  <c r="B494" i="10"/>
  <c r="H492" i="10"/>
  <c r="G492" i="10"/>
  <c r="E492" i="10"/>
  <c r="E491" i="10"/>
  <c r="E490" i="10"/>
  <c r="E489" i="10"/>
  <c r="I488" i="10"/>
  <c r="H488" i="10"/>
  <c r="G488" i="10"/>
  <c r="F488" i="10"/>
  <c r="I487" i="10"/>
  <c r="H487" i="10"/>
  <c r="G487" i="10"/>
  <c r="F487" i="10"/>
  <c r="I486" i="10"/>
  <c r="H486" i="10"/>
  <c r="G486" i="10"/>
  <c r="F486" i="10"/>
  <c r="E485" i="10"/>
  <c r="D485" i="10"/>
  <c r="C485" i="10"/>
  <c r="B485" i="10"/>
  <c r="H483" i="10"/>
  <c r="G483" i="10"/>
  <c r="E483" i="10"/>
  <c r="E482" i="10"/>
  <c r="E481" i="10"/>
  <c r="I480" i="10"/>
  <c r="H480" i="10"/>
  <c r="G480" i="10"/>
  <c r="F480" i="10"/>
  <c r="E479" i="10"/>
  <c r="D479" i="10"/>
  <c r="C479" i="10"/>
  <c r="B479" i="10"/>
  <c r="H477" i="10"/>
  <c r="G477" i="10"/>
  <c r="E477" i="10"/>
  <c r="E476" i="10"/>
  <c r="E475" i="10"/>
  <c r="I474" i="10"/>
  <c r="H474" i="10"/>
  <c r="G474" i="10"/>
  <c r="F474" i="10"/>
  <c r="E473" i="10"/>
  <c r="D473" i="10"/>
  <c r="C473" i="10"/>
  <c r="B473" i="10"/>
  <c r="H471" i="10"/>
  <c r="G471" i="10"/>
  <c r="E471" i="10"/>
  <c r="E470" i="10"/>
  <c r="E469" i="10"/>
  <c r="I468" i="10"/>
  <c r="H468" i="10"/>
  <c r="G468" i="10"/>
  <c r="F468" i="10"/>
  <c r="E467" i="10"/>
  <c r="D467" i="10"/>
  <c r="C467" i="10"/>
  <c r="B467" i="10"/>
  <c r="H465" i="10"/>
  <c r="G465" i="10"/>
  <c r="E465" i="10"/>
  <c r="E464" i="10"/>
  <c r="E463" i="10"/>
  <c r="I462" i="10"/>
  <c r="H462" i="10"/>
  <c r="G462" i="10"/>
  <c r="F462" i="10"/>
  <c r="E461" i="10"/>
  <c r="D461" i="10"/>
  <c r="C461" i="10"/>
  <c r="B461" i="10"/>
  <c r="H459" i="10"/>
  <c r="G459" i="10"/>
  <c r="E459" i="10"/>
  <c r="E458" i="10"/>
  <c r="E457" i="10"/>
  <c r="E456" i="10"/>
  <c r="I455" i="10"/>
  <c r="H455" i="10"/>
  <c r="G455" i="10"/>
  <c r="F455" i="10"/>
  <c r="I454" i="10"/>
  <c r="H454" i="10"/>
  <c r="G454" i="10"/>
  <c r="F454" i="10"/>
  <c r="I453" i="10"/>
  <c r="H453" i="10"/>
  <c r="G453" i="10"/>
  <c r="F453" i="10"/>
  <c r="I452" i="10"/>
  <c r="H452" i="10"/>
  <c r="G452" i="10"/>
  <c r="F452" i="10"/>
  <c r="D450" i="10"/>
  <c r="C450" i="10"/>
  <c r="B450" i="10"/>
  <c r="H448" i="10"/>
  <c r="G448" i="10"/>
  <c r="E448" i="10"/>
  <c r="E447" i="10"/>
  <c r="E446" i="10"/>
  <c r="I445" i="10"/>
  <c r="H445" i="10"/>
  <c r="G445" i="10"/>
  <c r="F445" i="10"/>
  <c r="E444" i="10"/>
  <c r="D444" i="10"/>
  <c r="C444" i="10"/>
  <c r="B444" i="10"/>
  <c r="H442" i="10"/>
  <c r="G442" i="10"/>
  <c r="E442" i="10"/>
  <c r="E441" i="10"/>
  <c r="E440" i="10"/>
  <c r="I439" i="10"/>
  <c r="H439" i="10"/>
  <c r="G439" i="10"/>
  <c r="F439" i="10"/>
  <c r="E438" i="10"/>
  <c r="D438" i="10"/>
  <c r="C438" i="10"/>
  <c r="B438" i="10"/>
  <c r="A437" i="10"/>
  <c r="AE435" i="10"/>
  <c r="A435" i="10"/>
  <c r="H426" i="10"/>
  <c r="G426" i="10"/>
  <c r="E426" i="10"/>
  <c r="E425" i="10"/>
  <c r="E424" i="10"/>
  <c r="I423" i="10"/>
  <c r="H423" i="10"/>
  <c r="G423" i="10"/>
  <c r="F423" i="10"/>
  <c r="I422" i="10"/>
  <c r="H422" i="10"/>
  <c r="G422" i="10"/>
  <c r="F422" i="10"/>
  <c r="E421" i="10"/>
  <c r="D421" i="10"/>
  <c r="C421" i="10"/>
  <c r="B421" i="10"/>
  <c r="H419" i="10"/>
  <c r="G419" i="10"/>
  <c r="E419" i="10"/>
  <c r="E418" i="10"/>
  <c r="E417" i="10"/>
  <c r="I416" i="10"/>
  <c r="H416" i="10"/>
  <c r="G416" i="10"/>
  <c r="F416" i="10"/>
  <c r="I415" i="10"/>
  <c r="H415" i="10"/>
  <c r="G415" i="10"/>
  <c r="F415" i="10"/>
  <c r="E414" i="10"/>
  <c r="D414" i="10"/>
  <c r="C414" i="10"/>
  <c r="B414" i="10"/>
  <c r="H412" i="10"/>
  <c r="G412" i="10"/>
  <c r="E412" i="10"/>
  <c r="E411" i="10"/>
  <c r="E410" i="10"/>
  <c r="I409" i="10"/>
  <c r="H409" i="10"/>
  <c r="G409" i="10"/>
  <c r="F409" i="10"/>
  <c r="I408" i="10"/>
  <c r="H408" i="10"/>
  <c r="G408" i="10"/>
  <c r="F408" i="10"/>
  <c r="E407" i="10"/>
  <c r="D407" i="10"/>
  <c r="C407" i="10"/>
  <c r="B407" i="10"/>
  <c r="H405" i="10"/>
  <c r="G405" i="10"/>
  <c r="E405" i="10"/>
  <c r="E404" i="10"/>
  <c r="E403" i="10"/>
  <c r="I402" i="10"/>
  <c r="H402" i="10"/>
  <c r="G402" i="10"/>
  <c r="F402" i="10"/>
  <c r="I401" i="10"/>
  <c r="H401" i="10"/>
  <c r="G401" i="10"/>
  <c r="F401" i="10"/>
  <c r="E400" i="10"/>
  <c r="D400" i="10"/>
  <c r="C400" i="10"/>
  <c r="B400" i="10"/>
  <c r="H398" i="10"/>
  <c r="G398" i="10"/>
  <c r="E398" i="10"/>
  <c r="E397" i="10"/>
  <c r="E396" i="10"/>
  <c r="I395" i="10"/>
  <c r="H395" i="10"/>
  <c r="G395" i="10"/>
  <c r="F395" i="10"/>
  <c r="I394" i="10"/>
  <c r="H394" i="10"/>
  <c r="G394" i="10"/>
  <c r="F394" i="10"/>
  <c r="E393" i="10"/>
  <c r="D393" i="10"/>
  <c r="C393" i="10"/>
  <c r="B393" i="10"/>
  <c r="H391" i="10"/>
  <c r="G391" i="10"/>
  <c r="E391" i="10"/>
  <c r="E390" i="10"/>
  <c r="E389" i="10"/>
  <c r="I388" i="10"/>
  <c r="H388" i="10"/>
  <c r="G388" i="10"/>
  <c r="F388" i="10"/>
  <c r="I387" i="10"/>
  <c r="H387" i="10"/>
  <c r="G387" i="10"/>
  <c r="F387" i="10"/>
  <c r="E386" i="10"/>
  <c r="D386" i="10"/>
  <c r="C386" i="10"/>
  <c r="B386" i="10"/>
  <c r="H384" i="10"/>
  <c r="G384" i="10"/>
  <c r="E384" i="10"/>
  <c r="E383" i="10"/>
  <c r="E382" i="10"/>
  <c r="I381" i="10"/>
  <c r="H381" i="10"/>
  <c r="G381" i="10"/>
  <c r="F381" i="10"/>
  <c r="I380" i="10"/>
  <c r="H380" i="10"/>
  <c r="G380" i="10"/>
  <c r="F380" i="10"/>
  <c r="E379" i="10"/>
  <c r="D379" i="10"/>
  <c r="C379" i="10"/>
  <c r="B379" i="10"/>
  <c r="H377" i="10"/>
  <c r="G377" i="10"/>
  <c r="E377" i="10"/>
  <c r="E376" i="10"/>
  <c r="E375" i="10"/>
  <c r="I374" i="10"/>
  <c r="H374" i="10"/>
  <c r="G374" i="10"/>
  <c r="F374" i="10"/>
  <c r="I373" i="10"/>
  <c r="H373" i="10"/>
  <c r="G373" i="10"/>
  <c r="F373" i="10"/>
  <c r="E372" i="10"/>
  <c r="D372" i="10"/>
  <c r="C372" i="10"/>
  <c r="B372" i="10"/>
  <c r="H370" i="10"/>
  <c r="G370" i="10"/>
  <c r="E370" i="10"/>
  <c r="E369" i="10"/>
  <c r="E368" i="10"/>
  <c r="I367" i="10"/>
  <c r="H367" i="10"/>
  <c r="G367" i="10"/>
  <c r="F367" i="10"/>
  <c r="I366" i="10"/>
  <c r="H366" i="10"/>
  <c r="G366" i="10"/>
  <c r="F366" i="10"/>
  <c r="E365" i="10"/>
  <c r="D365" i="10"/>
  <c r="C365" i="10"/>
  <c r="B365" i="10"/>
  <c r="A364" i="10"/>
  <c r="H358" i="10"/>
  <c r="G358" i="10"/>
  <c r="E358" i="10"/>
  <c r="E357" i="10"/>
  <c r="E356" i="10"/>
  <c r="I355" i="10"/>
  <c r="H355" i="10"/>
  <c r="G355" i="10"/>
  <c r="F355" i="10"/>
  <c r="E354" i="10"/>
  <c r="D354" i="10"/>
  <c r="C354" i="10"/>
  <c r="B354" i="10"/>
  <c r="H352" i="10"/>
  <c r="G352" i="10"/>
  <c r="E352" i="10"/>
  <c r="E351" i="10"/>
  <c r="E350" i="10"/>
  <c r="I349" i="10"/>
  <c r="H349" i="10"/>
  <c r="G349" i="10"/>
  <c r="F349" i="10"/>
  <c r="E348" i="10"/>
  <c r="D348" i="10"/>
  <c r="C348" i="10"/>
  <c r="B348" i="10"/>
  <c r="H346" i="10"/>
  <c r="G346" i="10"/>
  <c r="E346" i="10"/>
  <c r="E345" i="10"/>
  <c r="E344" i="10"/>
  <c r="I343" i="10"/>
  <c r="H343" i="10"/>
  <c r="G343" i="10"/>
  <c r="F343" i="10"/>
  <c r="E342" i="10"/>
  <c r="D342" i="10"/>
  <c r="C342" i="10"/>
  <c r="B342" i="10"/>
  <c r="H340" i="10"/>
  <c r="G340" i="10"/>
  <c r="E340" i="10"/>
  <c r="E339" i="10"/>
  <c r="E338" i="10"/>
  <c r="I337" i="10"/>
  <c r="H337" i="10"/>
  <c r="G337" i="10"/>
  <c r="F337" i="10"/>
  <c r="E336" i="10"/>
  <c r="D336" i="10"/>
  <c r="C336" i="10"/>
  <c r="B336" i="10"/>
  <c r="H334" i="10"/>
  <c r="G334" i="10"/>
  <c r="E334" i="10"/>
  <c r="E333" i="10"/>
  <c r="E332" i="10"/>
  <c r="I331" i="10"/>
  <c r="H331" i="10"/>
  <c r="G331" i="10"/>
  <c r="F331" i="10"/>
  <c r="E330" i="10"/>
  <c r="D330" i="10"/>
  <c r="C330" i="10"/>
  <c r="B330" i="10"/>
  <c r="H328" i="10"/>
  <c r="G328" i="10"/>
  <c r="E328" i="10"/>
  <c r="E327" i="10"/>
  <c r="E326" i="10"/>
  <c r="I325" i="10"/>
  <c r="H325" i="10"/>
  <c r="G325" i="10"/>
  <c r="F325" i="10"/>
  <c r="E324" i="10"/>
  <c r="D324" i="10"/>
  <c r="C324" i="10"/>
  <c r="B324" i="10"/>
  <c r="H322" i="10"/>
  <c r="G322" i="10"/>
  <c r="E322" i="10"/>
  <c r="E321" i="10"/>
  <c r="E320" i="10"/>
  <c r="I319" i="10"/>
  <c r="H319" i="10"/>
  <c r="G319" i="10"/>
  <c r="F319" i="10"/>
  <c r="E318" i="10"/>
  <c r="D318" i="10"/>
  <c r="C318" i="10"/>
  <c r="B318" i="10"/>
  <c r="H316" i="10"/>
  <c r="G316" i="10"/>
  <c r="E316" i="10"/>
  <c r="E315" i="10"/>
  <c r="E314" i="10"/>
  <c r="I313" i="10"/>
  <c r="H313" i="10"/>
  <c r="G313" i="10"/>
  <c r="F313" i="10"/>
  <c r="E312" i="10"/>
  <c r="D312" i="10"/>
  <c r="C312" i="10"/>
  <c r="B312" i="10"/>
  <c r="H310" i="10"/>
  <c r="G310" i="10"/>
  <c r="E310" i="10"/>
  <c r="E309" i="10"/>
  <c r="E308" i="10"/>
  <c r="I307" i="10"/>
  <c r="H307" i="10"/>
  <c r="G307" i="10"/>
  <c r="F307" i="10"/>
  <c r="E306" i="10"/>
  <c r="D306" i="10"/>
  <c r="C306" i="10"/>
  <c r="B306" i="10"/>
  <c r="H304" i="10"/>
  <c r="G304" i="10"/>
  <c r="E304" i="10"/>
  <c r="E303" i="10"/>
  <c r="E302" i="10"/>
  <c r="E301" i="10"/>
  <c r="I300" i="10"/>
  <c r="H300" i="10"/>
  <c r="G300" i="10"/>
  <c r="F300" i="10"/>
  <c r="I299" i="10"/>
  <c r="H299" i="10"/>
  <c r="G299" i="10"/>
  <c r="F299" i="10"/>
  <c r="I298" i="10"/>
  <c r="H298" i="10"/>
  <c r="G298" i="10"/>
  <c r="F298" i="10"/>
  <c r="E297" i="10"/>
  <c r="D297" i="10"/>
  <c r="C297" i="10"/>
  <c r="B297" i="10"/>
  <c r="H295" i="10"/>
  <c r="G295" i="10"/>
  <c r="E295" i="10"/>
  <c r="E294" i="10"/>
  <c r="E293" i="10"/>
  <c r="E292" i="10"/>
  <c r="I291" i="10"/>
  <c r="H291" i="10"/>
  <c r="G291" i="10"/>
  <c r="F291" i="10"/>
  <c r="I290" i="10"/>
  <c r="H290" i="10"/>
  <c r="G290" i="10"/>
  <c r="F290" i="10"/>
  <c r="I289" i="10"/>
  <c r="H289" i="10"/>
  <c r="G289" i="10"/>
  <c r="F289" i="10"/>
  <c r="I288" i="10"/>
  <c r="H288" i="10"/>
  <c r="G288" i="10"/>
  <c r="F288" i="10"/>
  <c r="D286" i="10"/>
  <c r="C286" i="10"/>
  <c r="B286" i="10"/>
  <c r="H284" i="10"/>
  <c r="G284" i="10"/>
  <c r="E284" i="10"/>
  <c r="E283" i="10"/>
  <c r="E282" i="10"/>
  <c r="E281" i="10"/>
  <c r="I280" i="10"/>
  <c r="H280" i="10"/>
  <c r="G280" i="10"/>
  <c r="F280" i="10"/>
  <c r="I279" i="10"/>
  <c r="H279" i="10"/>
  <c r="G279" i="10"/>
  <c r="F279" i="10"/>
  <c r="I278" i="10"/>
  <c r="H278" i="10"/>
  <c r="G278" i="10"/>
  <c r="F278" i="10"/>
  <c r="I277" i="10"/>
  <c r="H277" i="10"/>
  <c r="G277" i="10"/>
  <c r="F277" i="10"/>
  <c r="D275" i="10"/>
  <c r="C275" i="10"/>
  <c r="B275" i="10"/>
  <c r="H273" i="10"/>
  <c r="G273" i="10"/>
  <c r="E273" i="10"/>
  <c r="E272" i="10"/>
  <c r="E271" i="10"/>
  <c r="I270" i="10"/>
  <c r="H270" i="10"/>
  <c r="G270" i="10"/>
  <c r="F270" i="10"/>
  <c r="E269" i="10"/>
  <c r="D269" i="10"/>
  <c r="C269" i="10"/>
  <c r="B269" i="10"/>
  <c r="H267" i="10"/>
  <c r="G267" i="10"/>
  <c r="E267" i="10"/>
  <c r="E266" i="10"/>
  <c r="E265" i="10"/>
  <c r="I264" i="10"/>
  <c r="H264" i="10"/>
  <c r="G264" i="10"/>
  <c r="F264" i="10"/>
  <c r="E263" i="10"/>
  <c r="D263" i="10"/>
  <c r="C263" i="10"/>
  <c r="B263" i="10"/>
  <c r="A262" i="10"/>
  <c r="H256" i="10"/>
  <c r="G256" i="10"/>
  <c r="E256" i="10"/>
  <c r="E255" i="10"/>
  <c r="E254" i="10"/>
  <c r="I253" i="10"/>
  <c r="H253" i="10"/>
  <c r="G253" i="10"/>
  <c r="F253" i="10"/>
  <c r="E252" i="10"/>
  <c r="D252" i="10"/>
  <c r="C252" i="10"/>
  <c r="B252" i="10"/>
  <c r="H250" i="10"/>
  <c r="G250" i="10"/>
  <c r="E250" i="10"/>
  <c r="E249" i="10"/>
  <c r="E248" i="10"/>
  <c r="E247" i="10"/>
  <c r="I246" i="10"/>
  <c r="H246" i="10"/>
  <c r="G246" i="10"/>
  <c r="F246" i="10"/>
  <c r="I245" i="10"/>
  <c r="H245" i="10"/>
  <c r="G245" i="10"/>
  <c r="F245" i="10"/>
  <c r="I244" i="10"/>
  <c r="H244" i="10"/>
  <c r="G244" i="10"/>
  <c r="F244" i="10"/>
  <c r="E243" i="10"/>
  <c r="D243" i="10"/>
  <c r="C243" i="10"/>
  <c r="B243" i="10"/>
  <c r="H241" i="10"/>
  <c r="G241" i="10"/>
  <c r="E241" i="10"/>
  <c r="E240" i="10"/>
  <c r="E239" i="10"/>
  <c r="E238" i="10"/>
  <c r="I237" i="10"/>
  <c r="H237" i="10"/>
  <c r="G237" i="10"/>
  <c r="F237" i="10"/>
  <c r="I236" i="10"/>
  <c r="H236" i="10"/>
  <c r="G236" i="10"/>
  <c r="F236" i="10"/>
  <c r="I235" i="10"/>
  <c r="H235" i="10"/>
  <c r="G235" i="10"/>
  <c r="F235" i="10"/>
  <c r="E234" i="10"/>
  <c r="D234" i="10"/>
  <c r="C234" i="10"/>
  <c r="B234" i="10"/>
  <c r="H232" i="10"/>
  <c r="G232" i="10"/>
  <c r="E232" i="10"/>
  <c r="E231" i="10"/>
  <c r="E230" i="10"/>
  <c r="E229" i="10"/>
  <c r="I228" i="10"/>
  <c r="H228" i="10"/>
  <c r="G228" i="10"/>
  <c r="F228" i="10"/>
  <c r="I227" i="10"/>
  <c r="H227" i="10"/>
  <c r="G227" i="10"/>
  <c r="F227" i="10"/>
  <c r="I226" i="10"/>
  <c r="H226" i="10"/>
  <c r="G226" i="10"/>
  <c r="F226" i="10"/>
  <c r="E225" i="10"/>
  <c r="D225" i="10"/>
  <c r="C225" i="10"/>
  <c r="B225" i="10"/>
  <c r="H223" i="10"/>
  <c r="G223" i="10"/>
  <c r="E223" i="10"/>
  <c r="E222" i="10"/>
  <c r="E221" i="10"/>
  <c r="E220" i="10"/>
  <c r="I219" i="10"/>
  <c r="H219" i="10"/>
  <c r="G219" i="10"/>
  <c r="F219" i="10"/>
  <c r="I218" i="10"/>
  <c r="H218" i="10"/>
  <c r="G218" i="10"/>
  <c r="F218" i="10"/>
  <c r="I217" i="10"/>
  <c r="H217" i="10"/>
  <c r="G217" i="10"/>
  <c r="F217" i="10"/>
  <c r="E216" i="10"/>
  <c r="D216" i="10"/>
  <c r="C216" i="10"/>
  <c r="B216" i="10"/>
  <c r="A215" i="10"/>
  <c r="H209" i="10"/>
  <c r="G209" i="10"/>
  <c r="E209" i="10"/>
  <c r="E208" i="10"/>
  <c r="E207" i="10"/>
  <c r="I206" i="10"/>
  <c r="H206" i="10"/>
  <c r="G206" i="10"/>
  <c r="F206" i="10"/>
  <c r="I205" i="10"/>
  <c r="H205" i="10"/>
  <c r="G205" i="10"/>
  <c r="F205" i="10"/>
  <c r="E204" i="10"/>
  <c r="D204" i="10"/>
  <c r="C204" i="10"/>
  <c r="B204" i="10"/>
  <c r="H202" i="10"/>
  <c r="G202" i="10"/>
  <c r="E202" i="10"/>
  <c r="E201" i="10"/>
  <c r="E200" i="10"/>
  <c r="E199" i="10"/>
  <c r="I198" i="10"/>
  <c r="H198" i="10"/>
  <c r="G198" i="10"/>
  <c r="F198" i="10"/>
  <c r="I197" i="10"/>
  <c r="H197" i="10"/>
  <c r="G197" i="10"/>
  <c r="F197" i="10"/>
  <c r="I196" i="10"/>
  <c r="H196" i="10"/>
  <c r="G196" i="10"/>
  <c r="F196" i="10"/>
  <c r="I195" i="10"/>
  <c r="H195" i="10"/>
  <c r="G195" i="10"/>
  <c r="F195" i="10"/>
  <c r="E194" i="10"/>
  <c r="D194" i="10"/>
  <c r="C194" i="10"/>
  <c r="B194" i="10"/>
  <c r="H192" i="10"/>
  <c r="G192" i="10"/>
  <c r="E192" i="10"/>
  <c r="E191" i="10"/>
  <c r="E190" i="10"/>
  <c r="I189" i="10"/>
  <c r="H189" i="10"/>
  <c r="G189" i="10"/>
  <c r="F189" i="10"/>
  <c r="D187" i="10"/>
  <c r="C187" i="10"/>
  <c r="B187" i="10"/>
  <c r="H185" i="10"/>
  <c r="G185" i="10"/>
  <c r="E185" i="10"/>
  <c r="E184" i="10"/>
  <c r="E183" i="10"/>
  <c r="I182" i="10"/>
  <c r="H182" i="10"/>
  <c r="G182" i="10"/>
  <c r="F182" i="10"/>
  <c r="D180" i="10"/>
  <c r="C180" i="10"/>
  <c r="B180" i="10"/>
  <c r="H178" i="10"/>
  <c r="G178" i="10"/>
  <c r="E178" i="10"/>
  <c r="E177" i="10"/>
  <c r="E176" i="10"/>
  <c r="I175" i="10"/>
  <c r="H175" i="10"/>
  <c r="G175" i="10"/>
  <c r="F175" i="10"/>
  <c r="I174" i="10"/>
  <c r="H174" i="10"/>
  <c r="G174" i="10"/>
  <c r="F174" i="10"/>
  <c r="E173" i="10"/>
  <c r="D173" i="10"/>
  <c r="C173" i="10"/>
  <c r="B173" i="10"/>
  <c r="H171" i="10"/>
  <c r="G171" i="10"/>
  <c r="E171" i="10"/>
  <c r="E170" i="10"/>
  <c r="E169" i="10"/>
  <c r="I168" i="10"/>
  <c r="H168" i="10"/>
  <c r="G168" i="10"/>
  <c r="F168" i="10"/>
  <c r="D166" i="10"/>
  <c r="C166" i="10"/>
  <c r="B166" i="10"/>
  <c r="H164" i="10"/>
  <c r="G164" i="10"/>
  <c r="E164" i="10"/>
  <c r="E163" i="10"/>
  <c r="E162" i="10"/>
  <c r="I161" i="10"/>
  <c r="H161" i="10"/>
  <c r="G161" i="10"/>
  <c r="F161" i="10"/>
  <c r="I160" i="10"/>
  <c r="H160" i="10"/>
  <c r="G160" i="10"/>
  <c r="F160" i="10"/>
  <c r="E159" i="10"/>
  <c r="D159" i="10"/>
  <c r="C159" i="10"/>
  <c r="B159" i="10"/>
  <c r="H157" i="10"/>
  <c r="G157" i="10"/>
  <c r="E157" i="10"/>
  <c r="E156" i="10"/>
  <c r="E155" i="10"/>
  <c r="I154" i="10"/>
  <c r="H154" i="10"/>
  <c r="G154" i="10"/>
  <c r="F154" i="10"/>
  <c r="E153" i="10"/>
  <c r="D153" i="10"/>
  <c r="C153" i="10"/>
  <c r="B153" i="10"/>
  <c r="H151" i="10"/>
  <c r="G151" i="10"/>
  <c r="E151" i="10"/>
  <c r="E150" i="10"/>
  <c r="E149" i="10"/>
  <c r="I148" i="10"/>
  <c r="H148" i="10"/>
  <c r="G148" i="10"/>
  <c r="F148" i="10"/>
  <c r="D146" i="10"/>
  <c r="C146" i="10"/>
  <c r="B146" i="10"/>
  <c r="A145" i="10"/>
  <c r="H139" i="10"/>
  <c r="G139" i="10"/>
  <c r="E139" i="10"/>
  <c r="E138" i="10"/>
  <c r="E137" i="10"/>
  <c r="I136" i="10"/>
  <c r="H136" i="10"/>
  <c r="G136" i="10"/>
  <c r="F136" i="10"/>
  <c r="E135" i="10"/>
  <c r="D135" i="10"/>
  <c r="C135" i="10"/>
  <c r="B135" i="10"/>
  <c r="H133" i="10"/>
  <c r="G133" i="10"/>
  <c r="E133" i="10"/>
  <c r="E132" i="10"/>
  <c r="E131" i="10"/>
  <c r="I130" i="10"/>
  <c r="H130" i="10"/>
  <c r="G130" i="10"/>
  <c r="F130" i="10"/>
  <c r="E129" i="10"/>
  <c r="D129" i="10"/>
  <c r="C129" i="10"/>
  <c r="B129" i="10"/>
  <c r="H127" i="10"/>
  <c r="G127" i="10"/>
  <c r="E127" i="10"/>
  <c r="E126" i="10"/>
  <c r="E125" i="10"/>
  <c r="I124" i="10"/>
  <c r="H124" i="10"/>
  <c r="G124" i="10"/>
  <c r="F124" i="10"/>
  <c r="E123" i="10"/>
  <c r="D123" i="10"/>
  <c r="C123" i="10"/>
  <c r="B123" i="10"/>
  <c r="H121" i="10"/>
  <c r="G121" i="10"/>
  <c r="E121" i="10"/>
  <c r="E120" i="10"/>
  <c r="E119" i="10"/>
  <c r="I118" i="10"/>
  <c r="H118" i="10"/>
  <c r="G118" i="10"/>
  <c r="F118" i="10"/>
  <c r="E117" i="10"/>
  <c r="D117" i="10"/>
  <c r="C117" i="10"/>
  <c r="B117" i="10"/>
  <c r="H115" i="10"/>
  <c r="G115" i="10"/>
  <c r="E115" i="10"/>
  <c r="E114" i="10"/>
  <c r="E113" i="10"/>
  <c r="I112" i="10"/>
  <c r="H112" i="10"/>
  <c r="G112" i="10"/>
  <c r="F112" i="10"/>
  <c r="E111" i="10"/>
  <c r="D111" i="10"/>
  <c r="C111" i="10"/>
  <c r="B111" i="10"/>
  <c r="H109" i="10"/>
  <c r="G109" i="10"/>
  <c r="E109" i="10"/>
  <c r="E108" i="10"/>
  <c r="E107" i="10"/>
  <c r="E106" i="10"/>
  <c r="I105" i="10"/>
  <c r="H105" i="10"/>
  <c r="G105" i="10"/>
  <c r="F105" i="10"/>
  <c r="I104" i="10"/>
  <c r="H104" i="10"/>
  <c r="G104" i="10"/>
  <c r="F104" i="10"/>
  <c r="I103" i="10"/>
  <c r="H103" i="10"/>
  <c r="G103" i="10"/>
  <c r="F103" i="10"/>
  <c r="E102" i="10"/>
  <c r="D102" i="10"/>
  <c r="C102" i="10"/>
  <c r="B102" i="10"/>
  <c r="H100" i="10"/>
  <c r="G100" i="10"/>
  <c r="E100" i="10"/>
  <c r="E99" i="10"/>
  <c r="E98" i="10"/>
  <c r="I97" i="10"/>
  <c r="H97" i="10"/>
  <c r="G97" i="10"/>
  <c r="F97" i="10"/>
  <c r="E96" i="10"/>
  <c r="D96" i="10"/>
  <c r="C96" i="10"/>
  <c r="B96" i="10"/>
  <c r="H94" i="10"/>
  <c r="G94" i="10"/>
  <c r="E94" i="10"/>
  <c r="E93" i="10"/>
  <c r="E92" i="10"/>
  <c r="I91" i="10"/>
  <c r="H91" i="10"/>
  <c r="G91" i="10"/>
  <c r="F91" i="10"/>
  <c r="E90" i="10"/>
  <c r="D90" i="10"/>
  <c r="C90" i="10"/>
  <c r="B90" i="10"/>
  <c r="A89" i="10"/>
  <c r="H83" i="10"/>
  <c r="G83" i="10"/>
  <c r="E83" i="10"/>
  <c r="E82" i="10"/>
  <c r="E81" i="10"/>
  <c r="I80" i="10"/>
  <c r="H80" i="10"/>
  <c r="G80" i="10"/>
  <c r="F80" i="10"/>
  <c r="E79" i="10"/>
  <c r="D79" i="10"/>
  <c r="C79" i="10"/>
  <c r="B79" i="10"/>
  <c r="H77" i="10"/>
  <c r="G77" i="10"/>
  <c r="E77" i="10"/>
  <c r="E76" i="10"/>
  <c r="E75" i="10"/>
  <c r="I74" i="10"/>
  <c r="H74" i="10"/>
  <c r="G74" i="10"/>
  <c r="F74" i="10"/>
  <c r="E73" i="10"/>
  <c r="D73" i="10"/>
  <c r="C73" i="10"/>
  <c r="B73" i="10"/>
  <c r="H71" i="10"/>
  <c r="G71" i="10"/>
  <c r="E71" i="10"/>
  <c r="E70" i="10"/>
  <c r="E69" i="10"/>
  <c r="I68" i="10"/>
  <c r="H68" i="10"/>
  <c r="G68" i="10"/>
  <c r="F68" i="10"/>
  <c r="E67" i="10"/>
  <c r="D67" i="10"/>
  <c r="C67" i="10"/>
  <c r="B67" i="10"/>
  <c r="H65" i="10"/>
  <c r="G65" i="10"/>
  <c r="E65" i="10"/>
  <c r="E64" i="10"/>
  <c r="E63" i="10"/>
  <c r="I62" i="10"/>
  <c r="H62" i="10"/>
  <c r="G62" i="10"/>
  <c r="F62" i="10"/>
  <c r="E61" i="10"/>
  <c r="D61" i="10"/>
  <c r="C61" i="10"/>
  <c r="B61" i="10"/>
  <c r="H59" i="10"/>
  <c r="G59" i="10"/>
  <c r="E59" i="10"/>
  <c r="E58" i="10"/>
  <c r="E57" i="10"/>
  <c r="E56" i="10"/>
  <c r="I55" i="10"/>
  <c r="H55" i="10"/>
  <c r="G55" i="10"/>
  <c r="F55" i="10"/>
  <c r="I54" i="10"/>
  <c r="H54" i="10"/>
  <c r="G54" i="10"/>
  <c r="F54" i="10"/>
  <c r="I53" i="10"/>
  <c r="H53" i="10"/>
  <c r="G53" i="10"/>
  <c r="F53" i="10"/>
  <c r="I52" i="10"/>
  <c r="H52" i="10"/>
  <c r="G52" i="10"/>
  <c r="F52" i="10"/>
  <c r="D50" i="10"/>
  <c r="C50" i="10"/>
  <c r="B50" i="10"/>
  <c r="H48" i="10"/>
  <c r="G48" i="10"/>
  <c r="E48" i="10"/>
  <c r="E47" i="10"/>
  <c r="E46" i="10"/>
  <c r="I45" i="10"/>
  <c r="H45" i="10"/>
  <c r="G45" i="10"/>
  <c r="F45" i="10"/>
  <c r="E44" i="10"/>
  <c r="D44" i="10"/>
  <c r="C44" i="10"/>
  <c r="B44" i="10"/>
  <c r="H42" i="10"/>
  <c r="G42" i="10"/>
  <c r="E42" i="10"/>
  <c r="E41" i="10"/>
  <c r="E40" i="10"/>
  <c r="I39" i="10"/>
  <c r="H39" i="10"/>
  <c r="G39" i="10"/>
  <c r="F39" i="10"/>
  <c r="E38" i="10"/>
  <c r="D38" i="10"/>
  <c r="C38" i="10"/>
  <c r="B38" i="10"/>
  <c r="A37" i="10"/>
  <c r="H31" i="10"/>
  <c r="G31" i="10"/>
  <c r="E31" i="10"/>
  <c r="E30" i="10"/>
  <c r="E29" i="10"/>
  <c r="I28" i="10"/>
  <c r="H28" i="10"/>
  <c r="G28" i="10"/>
  <c r="F28" i="10"/>
  <c r="I27" i="10"/>
  <c r="H27" i="10"/>
  <c r="G27" i="10"/>
  <c r="F27" i="10"/>
  <c r="E26" i="10"/>
  <c r="D26" i="10"/>
  <c r="C26" i="10"/>
  <c r="B26" i="10"/>
  <c r="A25" i="10"/>
  <c r="A23" i="10"/>
  <c r="A21" i="10"/>
  <c r="C12" i="10"/>
  <c r="C10" i="10"/>
  <c r="C5" i="10"/>
  <c r="C3" i="10"/>
  <c r="A1" i="10"/>
  <c r="D318" i="9"/>
  <c r="C318" i="9"/>
  <c r="B318" i="9"/>
  <c r="A317" i="9"/>
  <c r="D316" i="9"/>
  <c r="C316" i="9"/>
  <c r="B316" i="9"/>
  <c r="D315" i="9"/>
  <c r="C315" i="9"/>
  <c r="B315" i="9"/>
  <c r="A314" i="9"/>
  <c r="D313" i="9"/>
  <c r="C313" i="9"/>
  <c r="B313" i="9"/>
  <c r="D312" i="9"/>
  <c r="C312" i="9"/>
  <c r="B312" i="9"/>
  <c r="D311" i="9"/>
  <c r="C311" i="9"/>
  <c r="B311" i="9"/>
  <c r="D310" i="9"/>
  <c r="C310" i="9"/>
  <c r="B310" i="9"/>
  <c r="D309" i="9"/>
  <c r="C309" i="9"/>
  <c r="B309" i="9"/>
  <c r="D308" i="9"/>
  <c r="C308" i="9"/>
  <c r="B308" i="9"/>
  <c r="D307" i="9"/>
  <c r="C307" i="9"/>
  <c r="B307" i="9"/>
  <c r="D306" i="9"/>
  <c r="C306" i="9"/>
  <c r="B306" i="9"/>
  <c r="A305" i="9"/>
  <c r="A304" i="9"/>
  <c r="D303" i="9"/>
  <c r="C303" i="9"/>
  <c r="B303" i="9"/>
  <c r="D302" i="9"/>
  <c r="C302" i="9"/>
  <c r="B302" i="9"/>
  <c r="D301" i="9"/>
  <c r="C301" i="9"/>
  <c r="B301" i="9"/>
  <c r="A300" i="9"/>
  <c r="D299" i="9"/>
  <c r="C299" i="9"/>
  <c r="B299" i="9"/>
  <c r="D298" i="9"/>
  <c r="C298" i="9"/>
  <c r="B298" i="9"/>
  <c r="D297" i="9"/>
  <c r="C297" i="9"/>
  <c r="B297" i="9"/>
  <c r="D296" i="9"/>
  <c r="C296" i="9"/>
  <c r="B296" i="9"/>
  <c r="D295" i="9"/>
  <c r="C295" i="9"/>
  <c r="B295" i="9"/>
  <c r="D294" i="9"/>
  <c r="C294" i="9"/>
  <c r="B294" i="9"/>
  <c r="A293" i="9"/>
  <c r="AF292" i="9"/>
  <c r="A292" i="9"/>
  <c r="D291" i="9"/>
  <c r="C291" i="9"/>
  <c r="B291" i="9"/>
  <c r="D290" i="9"/>
  <c r="C290" i="9"/>
  <c r="B290" i="9"/>
  <c r="D289" i="9"/>
  <c r="C289" i="9"/>
  <c r="B289" i="9"/>
  <c r="A288" i="9"/>
  <c r="D287" i="9"/>
  <c r="C287" i="9"/>
  <c r="B287" i="9"/>
  <c r="D286" i="9"/>
  <c r="C286" i="9"/>
  <c r="B286" i="9"/>
  <c r="D285" i="9"/>
  <c r="C285" i="9"/>
  <c r="B285" i="9"/>
  <c r="D284" i="9"/>
  <c r="C284" i="9"/>
  <c r="B284" i="9"/>
  <c r="D283" i="9"/>
  <c r="C283" i="9"/>
  <c r="B283" i="9"/>
  <c r="D282" i="9"/>
  <c r="C282" i="9"/>
  <c r="B282" i="9"/>
  <c r="A281" i="9"/>
  <c r="D280" i="9"/>
  <c r="C280" i="9"/>
  <c r="B280" i="9"/>
  <c r="A279" i="9"/>
  <c r="D278" i="9"/>
  <c r="C278" i="9"/>
  <c r="B278" i="9"/>
  <c r="A277" i="9"/>
  <c r="D276" i="9"/>
  <c r="C276" i="9"/>
  <c r="B276" i="9"/>
  <c r="D275" i="9"/>
  <c r="C275" i="9"/>
  <c r="B275" i="9"/>
  <c r="D274" i="9"/>
  <c r="C274" i="9"/>
  <c r="B274" i="9"/>
  <c r="D273" i="9"/>
  <c r="C273" i="9"/>
  <c r="B273" i="9"/>
  <c r="A272" i="9"/>
  <c r="D271" i="9"/>
  <c r="C271" i="9"/>
  <c r="B271" i="9"/>
  <c r="D270" i="9"/>
  <c r="C270" i="9"/>
  <c r="B270" i="9"/>
  <c r="D269" i="9"/>
  <c r="C269" i="9"/>
  <c r="B269" i="9"/>
  <c r="D268" i="9"/>
  <c r="C268" i="9"/>
  <c r="B268" i="9"/>
  <c r="D267" i="9"/>
  <c r="C267" i="9"/>
  <c r="B267" i="9"/>
  <c r="D266" i="9"/>
  <c r="C266" i="9"/>
  <c r="B266" i="9"/>
  <c r="A265" i="9"/>
  <c r="A264" i="9"/>
  <c r="D263" i="9"/>
  <c r="C263" i="9"/>
  <c r="B263" i="9"/>
  <c r="D262" i="9"/>
  <c r="C262" i="9"/>
  <c r="B262" i="9"/>
  <c r="A261" i="9"/>
  <c r="D260" i="9"/>
  <c r="C260" i="9"/>
  <c r="B260" i="9"/>
  <c r="A259" i="9"/>
  <c r="A258" i="9"/>
  <c r="D257" i="9"/>
  <c r="C257" i="9"/>
  <c r="B257" i="9"/>
  <c r="D256" i="9"/>
  <c r="C256" i="9"/>
  <c r="B256" i="9"/>
  <c r="D255" i="9"/>
  <c r="C255" i="9"/>
  <c r="B255" i="9"/>
  <c r="D254" i="9"/>
  <c r="C254" i="9"/>
  <c r="B254" i="9"/>
  <c r="D253" i="9"/>
  <c r="C253" i="9"/>
  <c r="B253" i="9"/>
  <c r="A252" i="9"/>
  <c r="D251" i="9"/>
  <c r="C251" i="9"/>
  <c r="B251" i="9"/>
  <c r="D250" i="9"/>
  <c r="C250" i="9"/>
  <c r="B250" i="9"/>
  <c r="A249" i="9"/>
  <c r="D248" i="9"/>
  <c r="C248" i="9"/>
  <c r="B248" i="9"/>
  <c r="D247" i="9"/>
  <c r="C247" i="9"/>
  <c r="B247" i="9"/>
  <c r="D246" i="9"/>
  <c r="C246" i="9"/>
  <c r="B246" i="9"/>
  <c r="D245" i="9"/>
  <c r="C245" i="9"/>
  <c r="B245" i="9"/>
  <c r="D244" i="9"/>
  <c r="C244" i="9"/>
  <c r="B244" i="9"/>
  <c r="D243" i="9"/>
  <c r="C243" i="9"/>
  <c r="B243" i="9"/>
  <c r="A242" i="9"/>
  <c r="D241" i="9"/>
  <c r="C241" i="9"/>
  <c r="B241" i="9"/>
  <c r="D240" i="9"/>
  <c r="C240" i="9"/>
  <c r="B240" i="9"/>
  <c r="D239" i="9"/>
  <c r="C239" i="9"/>
  <c r="B239" i="9"/>
  <c r="D238" i="9"/>
  <c r="C238" i="9"/>
  <c r="B238" i="9"/>
  <c r="D237" i="9"/>
  <c r="C237" i="9"/>
  <c r="B237" i="9"/>
  <c r="A236" i="9"/>
  <c r="AF235" i="9"/>
  <c r="A235" i="9"/>
  <c r="D234" i="9"/>
  <c r="C234" i="9"/>
  <c r="B234" i="9"/>
  <c r="D233" i="9"/>
  <c r="C233" i="9"/>
  <c r="B233" i="9"/>
  <c r="A232" i="9"/>
  <c r="D231" i="9"/>
  <c r="C231" i="9"/>
  <c r="B231" i="9"/>
  <c r="A230" i="9"/>
  <c r="D229" i="9"/>
  <c r="C229" i="9"/>
  <c r="B229" i="9"/>
  <c r="D228" i="9"/>
  <c r="C228" i="9"/>
  <c r="B228" i="9"/>
  <c r="A227" i="9"/>
  <c r="D226" i="9"/>
  <c r="C226" i="9"/>
  <c r="B226" i="9"/>
  <c r="D225" i="9"/>
  <c r="C225" i="9"/>
  <c r="B225" i="9"/>
  <c r="D224" i="9"/>
  <c r="C224" i="9"/>
  <c r="B224" i="9"/>
  <c r="A223" i="9"/>
  <c r="D222" i="9"/>
  <c r="C222" i="9"/>
  <c r="B222" i="9"/>
  <c r="D221" i="9"/>
  <c r="C221" i="9"/>
  <c r="B221" i="9"/>
  <c r="D220" i="9"/>
  <c r="C220" i="9"/>
  <c r="B220" i="9"/>
  <c r="D219" i="9"/>
  <c r="C219" i="9"/>
  <c r="B219" i="9"/>
  <c r="C218" i="9"/>
  <c r="B218" i="9"/>
  <c r="D217" i="9"/>
  <c r="C217" i="9"/>
  <c r="B217" i="9"/>
  <c r="D216" i="9"/>
  <c r="C216" i="9"/>
  <c r="B216" i="9"/>
  <c r="A215" i="9"/>
  <c r="AF214" i="9"/>
  <c r="A214" i="9"/>
  <c r="D213" i="9"/>
  <c r="C213" i="9"/>
  <c r="B213" i="9"/>
  <c r="D212" i="9"/>
  <c r="C212" i="9"/>
  <c r="B212" i="9"/>
  <c r="D211" i="9"/>
  <c r="C211" i="9"/>
  <c r="B211" i="9"/>
  <c r="D210" i="9"/>
  <c r="C210" i="9"/>
  <c r="B210" i="9"/>
  <c r="A209" i="9"/>
  <c r="D208" i="9"/>
  <c r="C208" i="9"/>
  <c r="B208" i="9"/>
  <c r="A207" i="9"/>
  <c r="D206" i="9"/>
  <c r="C206" i="9"/>
  <c r="B206" i="9"/>
  <c r="D205" i="9"/>
  <c r="C205" i="9"/>
  <c r="B205" i="9"/>
  <c r="D204" i="9"/>
  <c r="C204" i="9"/>
  <c r="B204" i="9"/>
  <c r="A203" i="9"/>
  <c r="D202" i="9"/>
  <c r="C202" i="9"/>
  <c r="B202" i="9"/>
  <c r="D201" i="9"/>
  <c r="C201" i="9"/>
  <c r="B201" i="9"/>
  <c r="D200" i="9"/>
  <c r="C200" i="9"/>
  <c r="B200" i="9"/>
  <c r="D199" i="9"/>
  <c r="C199" i="9"/>
  <c r="B199" i="9"/>
  <c r="D198" i="9"/>
  <c r="C198" i="9"/>
  <c r="B198" i="9"/>
  <c r="A197" i="9"/>
  <c r="AF196" i="9"/>
  <c r="A196" i="9"/>
  <c r="AF195" i="9"/>
  <c r="A195" i="9"/>
  <c r="D194" i="9"/>
  <c r="C194" i="9"/>
  <c r="B194" i="9"/>
  <c r="D193" i="9"/>
  <c r="C193" i="9"/>
  <c r="B193" i="9"/>
  <c r="D192" i="9"/>
  <c r="C192" i="9"/>
  <c r="B192" i="9"/>
  <c r="A191" i="9"/>
  <c r="D190" i="9"/>
  <c r="C190" i="9"/>
  <c r="B190" i="9"/>
  <c r="A189" i="9"/>
  <c r="D188" i="9"/>
  <c r="C188" i="9"/>
  <c r="B188" i="9"/>
  <c r="D187" i="9"/>
  <c r="C187" i="9"/>
  <c r="B187" i="9"/>
  <c r="D186" i="9"/>
  <c r="C186" i="9"/>
  <c r="B186" i="9"/>
  <c r="A185" i="9"/>
  <c r="D184" i="9"/>
  <c r="C184" i="9"/>
  <c r="B184" i="9"/>
  <c r="D183" i="9"/>
  <c r="C183" i="9"/>
  <c r="B183" i="9"/>
  <c r="D182" i="9"/>
  <c r="C182" i="9"/>
  <c r="B182" i="9"/>
  <c r="D181" i="9"/>
  <c r="C181" i="9"/>
  <c r="B181" i="9"/>
  <c r="D180" i="9"/>
  <c r="C180" i="9"/>
  <c r="B180" i="9"/>
  <c r="A179" i="9"/>
  <c r="AF178" i="9"/>
  <c r="A178" i="9"/>
  <c r="D177" i="9"/>
  <c r="C177" i="9"/>
  <c r="B177" i="9"/>
  <c r="D176" i="9"/>
  <c r="C176" i="9"/>
  <c r="B176" i="9"/>
  <c r="D175" i="9"/>
  <c r="C175" i="9"/>
  <c r="B175" i="9"/>
  <c r="D174" i="9"/>
  <c r="C174" i="9"/>
  <c r="B174" i="9"/>
  <c r="D173" i="9"/>
  <c r="C173" i="9"/>
  <c r="B173" i="9"/>
  <c r="D172" i="9"/>
  <c r="C172" i="9"/>
  <c r="B172" i="9"/>
  <c r="A171" i="9"/>
  <c r="D170" i="9"/>
  <c r="C170" i="9"/>
  <c r="B170" i="9"/>
  <c r="D169" i="9"/>
  <c r="C169" i="9"/>
  <c r="B169" i="9"/>
  <c r="A168" i="9"/>
  <c r="D167" i="9"/>
  <c r="C167" i="9"/>
  <c r="B167" i="9"/>
  <c r="D166" i="9"/>
  <c r="C166" i="9"/>
  <c r="B166" i="9"/>
  <c r="D165" i="9"/>
  <c r="C165" i="9"/>
  <c r="B165" i="9"/>
  <c r="A164" i="9"/>
  <c r="D163" i="9"/>
  <c r="C163" i="9"/>
  <c r="B163" i="9"/>
  <c r="D162" i="9"/>
  <c r="C162" i="9"/>
  <c r="B162" i="9"/>
  <c r="D161" i="9"/>
  <c r="C161" i="9"/>
  <c r="B161" i="9"/>
  <c r="D160" i="9"/>
  <c r="C160" i="9"/>
  <c r="B160" i="9"/>
  <c r="D159" i="9"/>
  <c r="C159" i="9"/>
  <c r="B159" i="9"/>
  <c r="A158" i="9"/>
  <c r="AF157" i="9"/>
  <c r="A157" i="9"/>
  <c r="D156" i="9"/>
  <c r="C156" i="9"/>
  <c r="B156" i="9"/>
  <c r="D155" i="9"/>
  <c r="C155" i="9"/>
  <c r="B155" i="9"/>
  <c r="D154" i="9"/>
  <c r="C154" i="9"/>
  <c r="B154" i="9"/>
  <c r="D153" i="9"/>
  <c r="C153" i="9"/>
  <c r="B153" i="9"/>
  <c r="C152" i="9"/>
  <c r="B152" i="9"/>
  <c r="A151" i="9"/>
  <c r="D150" i="9"/>
  <c r="C150" i="9"/>
  <c r="B150" i="9"/>
  <c r="D149" i="9"/>
  <c r="C149" i="9"/>
  <c r="B149" i="9"/>
  <c r="A148" i="9"/>
  <c r="D147" i="9"/>
  <c r="C147" i="9"/>
  <c r="B147" i="9"/>
  <c r="C146" i="9"/>
  <c r="B146" i="9"/>
  <c r="A145" i="9"/>
  <c r="D144" i="9"/>
  <c r="C144" i="9"/>
  <c r="B144" i="9"/>
  <c r="D143" i="9"/>
  <c r="C143" i="9"/>
  <c r="B143" i="9"/>
  <c r="D142" i="9"/>
  <c r="C142" i="9"/>
  <c r="B142" i="9"/>
  <c r="A141" i="9"/>
  <c r="D140" i="9"/>
  <c r="C140" i="9"/>
  <c r="B140" i="9"/>
  <c r="D139" i="9"/>
  <c r="C139" i="9"/>
  <c r="B139" i="9"/>
  <c r="D138" i="9"/>
  <c r="C138" i="9"/>
  <c r="B138" i="9"/>
  <c r="D137" i="9"/>
  <c r="C137" i="9"/>
  <c r="B137" i="9"/>
  <c r="C136" i="9"/>
  <c r="B136" i="9"/>
  <c r="D135" i="9"/>
  <c r="C135" i="9"/>
  <c r="B135" i="9"/>
  <c r="D134" i="9"/>
  <c r="C134" i="9"/>
  <c r="B134" i="9"/>
  <c r="A133" i="9"/>
  <c r="AF132" i="9"/>
  <c r="A132" i="9"/>
  <c r="D131" i="9"/>
  <c r="C131" i="9"/>
  <c r="B131" i="9"/>
  <c r="A130" i="9"/>
  <c r="D129" i="9"/>
  <c r="C129" i="9"/>
  <c r="B129" i="9"/>
  <c r="D128" i="9"/>
  <c r="C128" i="9"/>
  <c r="B128" i="9"/>
  <c r="A127" i="9"/>
  <c r="D126" i="9"/>
  <c r="C126" i="9"/>
  <c r="B126" i="9"/>
  <c r="D125" i="9"/>
  <c r="C125" i="9"/>
  <c r="B125" i="9"/>
  <c r="D124" i="9"/>
  <c r="C124" i="9"/>
  <c r="B124" i="9"/>
  <c r="A123" i="9"/>
  <c r="D122" i="9"/>
  <c r="C122" i="9"/>
  <c r="B122" i="9"/>
  <c r="D121" i="9"/>
  <c r="C121" i="9"/>
  <c r="B121" i="9"/>
  <c r="D120" i="9"/>
  <c r="C120" i="9"/>
  <c r="B120" i="9"/>
  <c r="D119" i="9"/>
  <c r="C119" i="9"/>
  <c r="B119" i="9"/>
  <c r="D118" i="9"/>
  <c r="C118" i="9"/>
  <c r="B118" i="9"/>
  <c r="D117" i="9"/>
  <c r="C117" i="9"/>
  <c r="B117" i="9"/>
  <c r="A116" i="9"/>
  <c r="AF115" i="9"/>
  <c r="A115" i="9"/>
  <c r="D114" i="9"/>
  <c r="C114" i="9"/>
  <c r="B114" i="9"/>
  <c r="D113" i="9"/>
  <c r="C113" i="9"/>
  <c r="B113" i="9"/>
  <c r="D112" i="9"/>
  <c r="C112" i="9"/>
  <c r="B112" i="9"/>
  <c r="D111" i="9"/>
  <c r="C111" i="9"/>
  <c r="B111" i="9"/>
  <c r="D110" i="9"/>
  <c r="C110" i="9"/>
  <c r="B110" i="9"/>
  <c r="D109" i="9"/>
  <c r="C109" i="9"/>
  <c r="B109" i="9"/>
  <c r="D108" i="9"/>
  <c r="C108" i="9"/>
  <c r="B108" i="9"/>
  <c r="C107" i="9"/>
  <c r="B107" i="9"/>
  <c r="A106" i="9"/>
  <c r="D105" i="9"/>
  <c r="C105" i="9"/>
  <c r="B105" i="9"/>
  <c r="D104" i="9"/>
  <c r="C104" i="9"/>
  <c r="B104" i="9"/>
  <c r="A103" i="9"/>
  <c r="C102" i="9"/>
  <c r="B102" i="9"/>
  <c r="D101" i="9"/>
  <c r="C101" i="9"/>
  <c r="B101" i="9"/>
  <c r="D100" i="9"/>
  <c r="C100" i="9"/>
  <c r="B100" i="9"/>
  <c r="A99" i="9"/>
  <c r="D98" i="9"/>
  <c r="C98" i="9"/>
  <c r="B98" i="9"/>
  <c r="D97" i="9"/>
  <c r="C97" i="9"/>
  <c r="B97" i="9"/>
  <c r="D96" i="9"/>
  <c r="C96" i="9"/>
  <c r="B96" i="9"/>
  <c r="D95" i="9"/>
  <c r="C95" i="9"/>
  <c r="B95" i="9"/>
  <c r="D94" i="9"/>
  <c r="C94" i="9"/>
  <c r="B94" i="9"/>
  <c r="A93" i="9"/>
  <c r="D92" i="9"/>
  <c r="C92" i="9"/>
  <c r="B92" i="9"/>
  <c r="D91" i="9"/>
  <c r="C91" i="9"/>
  <c r="B91" i="9"/>
  <c r="D90" i="9"/>
  <c r="C90" i="9"/>
  <c r="B90" i="9"/>
  <c r="D89" i="9"/>
  <c r="C89" i="9"/>
  <c r="B89" i="9"/>
  <c r="D88" i="9"/>
  <c r="C88" i="9"/>
  <c r="B88" i="9"/>
  <c r="D87" i="9"/>
  <c r="C87" i="9"/>
  <c r="B87" i="9"/>
  <c r="D86" i="9"/>
  <c r="C86" i="9"/>
  <c r="B86" i="9"/>
  <c r="C85" i="9"/>
  <c r="B85" i="9"/>
  <c r="D84" i="9"/>
  <c r="C84" i="9"/>
  <c r="B84" i="9"/>
  <c r="D83" i="9"/>
  <c r="C83" i="9"/>
  <c r="B83" i="9"/>
  <c r="A82" i="9"/>
  <c r="AF81" i="9"/>
  <c r="A81" i="9"/>
  <c r="D80" i="9"/>
  <c r="C80" i="9"/>
  <c r="B80" i="9"/>
  <c r="D79" i="9"/>
  <c r="C79" i="9"/>
  <c r="B79" i="9"/>
  <c r="D78" i="9"/>
  <c r="C78" i="9"/>
  <c r="B78" i="9"/>
  <c r="D77" i="9"/>
  <c r="C77" i="9"/>
  <c r="B77" i="9"/>
  <c r="D76" i="9"/>
  <c r="C76" i="9"/>
  <c r="B76" i="9"/>
  <c r="D75" i="9"/>
  <c r="C75" i="9"/>
  <c r="B75" i="9"/>
  <c r="D74" i="9"/>
  <c r="C74" i="9"/>
  <c r="B74" i="9"/>
  <c r="D73" i="9"/>
  <c r="C73" i="9"/>
  <c r="B73" i="9"/>
  <c r="D72" i="9"/>
  <c r="C72" i="9"/>
  <c r="B72" i="9"/>
  <c r="A71" i="9"/>
  <c r="D70" i="9"/>
  <c r="C70" i="9"/>
  <c r="B70" i="9"/>
  <c r="D69" i="9"/>
  <c r="C69" i="9"/>
  <c r="B69" i="9"/>
  <c r="D68" i="9"/>
  <c r="C68" i="9"/>
  <c r="B68" i="9"/>
  <c r="D67" i="9"/>
  <c r="C67" i="9"/>
  <c r="B67" i="9"/>
  <c r="D66" i="9"/>
  <c r="C66" i="9"/>
  <c r="B66" i="9"/>
  <c r="D65" i="9"/>
  <c r="C65" i="9"/>
  <c r="B65" i="9"/>
  <c r="D64" i="9"/>
  <c r="C64" i="9"/>
  <c r="B64" i="9"/>
  <c r="D63" i="9"/>
  <c r="C63" i="9"/>
  <c r="B63" i="9"/>
  <c r="D62" i="9"/>
  <c r="C62" i="9"/>
  <c r="B62" i="9"/>
  <c r="D61" i="9"/>
  <c r="C61" i="9"/>
  <c r="B61" i="9"/>
  <c r="C60" i="9"/>
  <c r="B60" i="9"/>
  <c r="C59" i="9"/>
  <c r="B59" i="9"/>
  <c r="D58" i="9"/>
  <c r="C58" i="9"/>
  <c r="B58" i="9"/>
  <c r="D57" i="9"/>
  <c r="C57" i="9"/>
  <c r="B57" i="9"/>
  <c r="A56" i="9"/>
  <c r="D55" i="9"/>
  <c r="C55" i="9"/>
  <c r="B55" i="9"/>
  <c r="D54" i="9"/>
  <c r="C54" i="9"/>
  <c r="B54" i="9"/>
  <c r="D53" i="9"/>
  <c r="C53" i="9"/>
  <c r="B53" i="9"/>
  <c r="D52" i="9"/>
  <c r="C52" i="9"/>
  <c r="B52" i="9"/>
  <c r="D51" i="9"/>
  <c r="C51" i="9"/>
  <c r="B51" i="9"/>
  <c r="A50" i="9"/>
  <c r="D49" i="9"/>
  <c r="C49" i="9"/>
  <c r="B49" i="9"/>
  <c r="D48" i="9"/>
  <c r="C48" i="9"/>
  <c r="B48" i="9"/>
  <c r="C47" i="9"/>
  <c r="B47" i="9"/>
  <c r="C46" i="9"/>
  <c r="B46" i="9"/>
  <c r="D45" i="9"/>
  <c r="C45" i="9"/>
  <c r="B45" i="9"/>
  <c r="C44" i="9"/>
  <c r="B44" i="9"/>
  <c r="D43" i="9"/>
  <c r="C43" i="9"/>
  <c r="B43" i="9"/>
  <c r="D42" i="9"/>
  <c r="C42" i="9"/>
  <c r="B42" i="9"/>
  <c r="C41" i="9"/>
  <c r="B41" i="9"/>
  <c r="A40" i="9"/>
  <c r="D39" i="9"/>
  <c r="C39" i="9"/>
  <c r="B39" i="9"/>
  <c r="D38" i="9"/>
  <c r="C38" i="9"/>
  <c r="B38" i="9"/>
  <c r="D37" i="9"/>
  <c r="C37" i="9"/>
  <c r="B37" i="9"/>
  <c r="D36" i="9"/>
  <c r="C36" i="9"/>
  <c r="B36" i="9"/>
  <c r="D35" i="9"/>
  <c r="C35" i="9"/>
  <c r="B35" i="9"/>
  <c r="D34" i="9"/>
  <c r="C34" i="9"/>
  <c r="B34" i="9"/>
  <c r="D33" i="9"/>
  <c r="C33" i="9"/>
  <c r="B33" i="9"/>
  <c r="D32" i="9"/>
  <c r="C32" i="9"/>
  <c r="B32" i="9"/>
  <c r="A31" i="9"/>
  <c r="D30" i="9"/>
  <c r="C30" i="9"/>
  <c r="B30" i="9"/>
  <c r="D29" i="9"/>
  <c r="C29" i="9"/>
  <c r="B29" i="9"/>
  <c r="D28" i="9"/>
  <c r="C28" i="9"/>
  <c r="B28" i="9"/>
  <c r="D27" i="9"/>
  <c r="C27" i="9"/>
  <c r="B27" i="9"/>
  <c r="C26" i="9"/>
  <c r="B26" i="9"/>
  <c r="D25" i="9"/>
  <c r="C25" i="9"/>
  <c r="B25" i="9"/>
  <c r="D24" i="9"/>
  <c r="C24" i="9"/>
  <c r="B24" i="9"/>
  <c r="A23" i="9"/>
  <c r="D22" i="9"/>
  <c r="C22" i="9"/>
  <c r="B22" i="9"/>
  <c r="A21" i="9"/>
  <c r="A20" i="9"/>
  <c r="A19" i="9"/>
  <c r="AD12" i="9"/>
  <c r="A12" i="9"/>
  <c r="A11" i="9"/>
  <c r="A1" i="9"/>
  <c r="D322" i="8"/>
  <c r="D320" i="8"/>
  <c r="G317" i="8"/>
  <c r="F317" i="8"/>
  <c r="E317" i="8"/>
  <c r="C317" i="8"/>
  <c r="B317" i="8"/>
  <c r="A316" i="8"/>
  <c r="G315" i="8"/>
  <c r="F315" i="8"/>
  <c r="E315" i="8"/>
  <c r="C315" i="8"/>
  <c r="B315" i="8"/>
  <c r="G314" i="8"/>
  <c r="F314" i="8"/>
  <c r="E314" i="8"/>
  <c r="C314" i="8"/>
  <c r="B314" i="8"/>
  <c r="A313" i="8"/>
  <c r="G312" i="8"/>
  <c r="F312" i="8"/>
  <c r="E312" i="8"/>
  <c r="C312" i="8"/>
  <c r="B312" i="8"/>
  <c r="G311" i="8"/>
  <c r="F311" i="8"/>
  <c r="E311" i="8"/>
  <c r="C311" i="8"/>
  <c r="B311" i="8"/>
  <c r="G310" i="8"/>
  <c r="F310" i="8"/>
  <c r="E310" i="8"/>
  <c r="C310" i="8"/>
  <c r="B310" i="8"/>
  <c r="G309" i="8"/>
  <c r="F309" i="8"/>
  <c r="E309" i="8"/>
  <c r="C309" i="8"/>
  <c r="B309" i="8"/>
  <c r="G308" i="8"/>
  <c r="F308" i="8"/>
  <c r="E308" i="8"/>
  <c r="C308" i="8"/>
  <c r="B308" i="8"/>
  <c r="G307" i="8"/>
  <c r="F307" i="8"/>
  <c r="E307" i="8"/>
  <c r="C307" i="8"/>
  <c r="B307" i="8"/>
  <c r="G306" i="8"/>
  <c r="F306" i="8"/>
  <c r="E306" i="8"/>
  <c r="C306" i="8"/>
  <c r="B306" i="8"/>
  <c r="G305" i="8"/>
  <c r="F305" i="8"/>
  <c r="E305" i="8"/>
  <c r="C305" i="8"/>
  <c r="B305" i="8"/>
  <c r="A304" i="8"/>
  <c r="A303" i="8"/>
  <c r="G302" i="8"/>
  <c r="F302" i="8"/>
  <c r="E302" i="8"/>
  <c r="C302" i="8"/>
  <c r="B302" i="8"/>
  <c r="G301" i="8"/>
  <c r="F301" i="8"/>
  <c r="E301" i="8"/>
  <c r="C301" i="8"/>
  <c r="B301" i="8"/>
  <c r="G300" i="8"/>
  <c r="F300" i="8"/>
  <c r="E300" i="8"/>
  <c r="C300" i="8"/>
  <c r="B300" i="8"/>
  <c r="A299" i="8"/>
  <c r="G298" i="8"/>
  <c r="F298" i="8"/>
  <c r="E298" i="8"/>
  <c r="C298" i="8"/>
  <c r="B298" i="8"/>
  <c r="G297" i="8"/>
  <c r="F297" i="8"/>
  <c r="E297" i="8"/>
  <c r="C297" i="8"/>
  <c r="B297" i="8"/>
  <c r="G296" i="8"/>
  <c r="F296" i="8"/>
  <c r="E296" i="8"/>
  <c r="C296" i="8"/>
  <c r="B296" i="8"/>
  <c r="G295" i="8"/>
  <c r="F295" i="8"/>
  <c r="E295" i="8"/>
  <c r="C295" i="8"/>
  <c r="B295" i="8"/>
  <c r="G294" i="8"/>
  <c r="F294" i="8"/>
  <c r="E294" i="8"/>
  <c r="C294" i="8"/>
  <c r="B294" i="8"/>
  <c r="G293" i="8"/>
  <c r="F293" i="8"/>
  <c r="E293" i="8"/>
  <c r="C293" i="8"/>
  <c r="B293" i="8"/>
  <c r="A292" i="8"/>
  <c r="A291" i="8"/>
  <c r="G290" i="8"/>
  <c r="F290" i="8"/>
  <c r="E290" i="8"/>
  <c r="C290" i="8"/>
  <c r="B290" i="8"/>
  <c r="G289" i="8"/>
  <c r="F289" i="8"/>
  <c r="E289" i="8"/>
  <c r="C289" i="8"/>
  <c r="B289" i="8"/>
  <c r="G288" i="8"/>
  <c r="F288" i="8"/>
  <c r="E288" i="8"/>
  <c r="C288" i="8"/>
  <c r="B288" i="8"/>
  <c r="A287" i="8"/>
  <c r="G286" i="8"/>
  <c r="F286" i="8"/>
  <c r="E286" i="8"/>
  <c r="C286" i="8"/>
  <c r="B286" i="8"/>
  <c r="G285" i="8"/>
  <c r="F285" i="8"/>
  <c r="E285" i="8"/>
  <c r="C285" i="8"/>
  <c r="B285" i="8"/>
  <c r="G284" i="8"/>
  <c r="F284" i="8"/>
  <c r="E284" i="8"/>
  <c r="C284" i="8"/>
  <c r="B284" i="8"/>
  <c r="G283" i="8"/>
  <c r="F283" i="8"/>
  <c r="E283" i="8"/>
  <c r="C283" i="8"/>
  <c r="B283" i="8"/>
  <c r="G282" i="8"/>
  <c r="F282" i="8"/>
  <c r="E282" i="8"/>
  <c r="C282" i="8"/>
  <c r="B282" i="8"/>
  <c r="G281" i="8"/>
  <c r="F281" i="8"/>
  <c r="E281" i="8"/>
  <c r="C281" i="8"/>
  <c r="B281" i="8"/>
  <c r="A280" i="8"/>
  <c r="G279" i="8"/>
  <c r="F279" i="8"/>
  <c r="E279" i="8"/>
  <c r="C279" i="8"/>
  <c r="B279" i="8"/>
  <c r="A278" i="8"/>
  <c r="G277" i="8"/>
  <c r="F277" i="8"/>
  <c r="E277" i="8"/>
  <c r="C277" i="8"/>
  <c r="B277" i="8"/>
  <c r="A276" i="8"/>
  <c r="G275" i="8"/>
  <c r="F275" i="8"/>
  <c r="E275" i="8"/>
  <c r="C275" i="8"/>
  <c r="B275" i="8"/>
  <c r="G274" i="8"/>
  <c r="F274" i="8"/>
  <c r="E274" i="8"/>
  <c r="C274" i="8"/>
  <c r="B274" i="8"/>
  <c r="G273" i="8"/>
  <c r="F273" i="8"/>
  <c r="E273" i="8"/>
  <c r="C273" i="8"/>
  <c r="B273" i="8"/>
  <c r="G272" i="8"/>
  <c r="F272" i="8"/>
  <c r="E272" i="8"/>
  <c r="C272" i="8"/>
  <c r="B272" i="8"/>
  <c r="A271" i="8"/>
  <c r="G270" i="8"/>
  <c r="F270" i="8"/>
  <c r="E270" i="8"/>
  <c r="C270" i="8"/>
  <c r="B270" i="8"/>
  <c r="G269" i="8"/>
  <c r="F269" i="8"/>
  <c r="E269" i="8"/>
  <c r="C269" i="8"/>
  <c r="B269" i="8"/>
  <c r="G268" i="8"/>
  <c r="F268" i="8"/>
  <c r="E268" i="8"/>
  <c r="C268" i="8"/>
  <c r="B268" i="8"/>
  <c r="G267" i="8"/>
  <c r="F267" i="8"/>
  <c r="E267" i="8"/>
  <c r="C267" i="8"/>
  <c r="B267" i="8"/>
  <c r="G266" i="8"/>
  <c r="F266" i="8"/>
  <c r="E266" i="8"/>
  <c r="C266" i="8"/>
  <c r="B266" i="8"/>
  <c r="G265" i="8"/>
  <c r="F265" i="8"/>
  <c r="E265" i="8"/>
  <c r="C265" i="8"/>
  <c r="B265" i="8"/>
  <c r="A264" i="8"/>
  <c r="A263" i="8"/>
  <c r="G262" i="8"/>
  <c r="F262" i="8"/>
  <c r="E262" i="8"/>
  <c r="C262" i="8"/>
  <c r="B262" i="8"/>
  <c r="G261" i="8"/>
  <c r="F261" i="8"/>
  <c r="E261" i="8"/>
  <c r="C261" i="8"/>
  <c r="B261" i="8"/>
  <c r="A260" i="8"/>
  <c r="G259" i="8"/>
  <c r="F259" i="8"/>
  <c r="E259" i="8"/>
  <c r="C259" i="8"/>
  <c r="B259" i="8"/>
  <c r="A258" i="8"/>
  <c r="A257" i="8"/>
  <c r="G256" i="8"/>
  <c r="F256" i="8"/>
  <c r="E256" i="8"/>
  <c r="C256" i="8"/>
  <c r="B256" i="8"/>
  <c r="G255" i="8"/>
  <c r="F255" i="8"/>
  <c r="E255" i="8"/>
  <c r="C255" i="8"/>
  <c r="B255" i="8"/>
  <c r="G254" i="8"/>
  <c r="F254" i="8"/>
  <c r="E254" i="8"/>
  <c r="C254" i="8"/>
  <c r="B254" i="8"/>
  <c r="G253" i="8"/>
  <c r="F253" i="8"/>
  <c r="E253" i="8"/>
  <c r="C253" i="8"/>
  <c r="B253" i="8"/>
  <c r="G252" i="8"/>
  <c r="F252" i="8"/>
  <c r="E252" i="8"/>
  <c r="C252" i="8"/>
  <c r="B252" i="8"/>
  <c r="A251" i="8"/>
  <c r="G250" i="8"/>
  <c r="F250" i="8"/>
  <c r="E250" i="8"/>
  <c r="C250" i="8"/>
  <c r="B250" i="8"/>
  <c r="G249" i="8"/>
  <c r="F249" i="8"/>
  <c r="E249" i="8"/>
  <c r="C249" i="8"/>
  <c r="B249" i="8"/>
  <c r="A248" i="8"/>
  <c r="G247" i="8"/>
  <c r="F247" i="8"/>
  <c r="E247" i="8"/>
  <c r="C247" i="8"/>
  <c r="B247" i="8"/>
  <c r="G246" i="8"/>
  <c r="F246" i="8"/>
  <c r="E246" i="8"/>
  <c r="C246" i="8"/>
  <c r="B246" i="8"/>
  <c r="G245" i="8"/>
  <c r="F245" i="8"/>
  <c r="E245" i="8"/>
  <c r="C245" i="8"/>
  <c r="B245" i="8"/>
  <c r="G244" i="8"/>
  <c r="F244" i="8"/>
  <c r="E244" i="8"/>
  <c r="C244" i="8"/>
  <c r="B244" i="8"/>
  <c r="G243" i="8"/>
  <c r="F243" i="8"/>
  <c r="E243" i="8"/>
  <c r="C243" i="8"/>
  <c r="B243" i="8"/>
  <c r="G242" i="8"/>
  <c r="F242" i="8"/>
  <c r="E242" i="8"/>
  <c r="C242" i="8"/>
  <c r="B242" i="8"/>
  <c r="A241" i="8"/>
  <c r="G240" i="8"/>
  <c r="F240" i="8"/>
  <c r="E240" i="8"/>
  <c r="C240" i="8"/>
  <c r="B240" i="8"/>
  <c r="G239" i="8"/>
  <c r="F239" i="8"/>
  <c r="E239" i="8"/>
  <c r="C239" i="8"/>
  <c r="B239" i="8"/>
  <c r="G238" i="8"/>
  <c r="F238" i="8"/>
  <c r="E238" i="8"/>
  <c r="C238" i="8"/>
  <c r="B238" i="8"/>
  <c r="G237" i="8"/>
  <c r="F237" i="8"/>
  <c r="E237" i="8"/>
  <c r="C237" i="8"/>
  <c r="B237" i="8"/>
  <c r="G236" i="8"/>
  <c r="F236" i="8"/>
  <c r="E236" i="8"/>
  <c r="C236" i="8"/>
  <c r="B236" i="8"/>
  <c r="A235" i="8"/>
  <c r="AF234" i="8"/>
  <c r="A234" i="8"/>
  <c r="G233" i="8"/>
  <c r="F233" i="8"/>
  <c r="E233" i="8"/>
  <c r="C233" i="8"/>
  <c r="B233" i="8"/>
  <c r="G232" i="8"/>
  <c r="F232" i="8"/>
  <c r="E232" i="8"/>
  <c r="C232" i="8"/>
  <c r="B232" i="8"/>
  <c r="A231" i="8"/>
  <c r="G230" i="8"/>
  <c r="F230" i="8"/>
  <c r="E230" i="8"/>
  <c r="C230" i="8"/>
  <c r="B230" i="8"/>
  <c r="A229" i="8"/>
  <c r="G228" i="8"/>
  <c r="F228" i="8"/>
  <c r="E228" i="8"/>
  <c r="C228" i="8"/>
  <c r="B228" i="8"/>
  <c r="G227" i="8"/>
  <c r="F227" i="8"/>
  <c r="E227" i="8"/>
  <c r="C227" i="8"/>
  <c r="B227" i="8"/>
  <c r="A226" i="8"/>
  <c r="G225" i="8"/>
  <c r="F225" i="8"/>
  <c r="E225" i="8"/>
  <c r="C225" i="8"/>
  <c r="B225" i="8"/>
  <c r="G224" i="8"/>
  <c r="F224" i="8"/>
  <c r="E224" i="8"/>
  <c r="C224" i="8"/>
  <c r="B224" i="8"/>
  <c r="G223" i="8"/>
  <c r="F223" i="8"/>
  <c r="E223" i="8"/>
  <c r="C223" i="8"/>
  <c r="B223" i="8"/>
  <c r="A222" i="8"/>
  <c r="G221" i="8"/>
  <c r="F221" i="8"/>
  <c r="E221" i="8"/>
  <c r="C221" i="8"/>
  <c r="B221" i="8"/>
  <c r="G220" i="8"/>
  <c r="F220" i="8"/>
  <c r="E220" i="8"/>
  <c r="C220" i="8"/>
  <c r="B220" i="8"/>
  <c r="G219" i="8"/>
  <c r="F219" i="8"/>
  <c r="E219" i="8"/>
  <c r="C219" i="8"/>
  <c r="B219" i="8"/>
  <c r="G218" i="8"/>
  <c r="F218" i="8"/>
  <c r="E218" i="8"/>
  <c r="C218" i="8"/>
  <c r="B218" i="8"/>
  <c r="G217" i="8"/>
  <c r="F217" i="8"/>
  <c r="C217" i="8"/>
  <c r="B217" i="8"/>
  <c r="G216" i="8"/>
  <c r="F216" i="8"/>
  <c r="E216" i="8"/>
  <c r="C216" i="8"/>
  <c r="B216" i="8"/>
  <c r="G215" i="8"/>
  <c r="F215" i="8"/>
  <c r="E215" i="8"/>
  <c r="C215" i="8"/>
  <c r="B215" i="8"/>
  <c r="A214" i="8"/>
  <c r="A213" i="8"/>
  <c r="G212" i="8"/>
  <c r="F212" i="8"/>
  <c r="E212" i="8"/>
  <c r="C212" i="8"/>
  <c r="B212" i="8"/>
  <c r="G211" i="8"/>
  <c r="F211" i="8"/>
  <c r="E211" i="8"/>
  <c r="C211" i="8"/>
  <c r="B211" i="8"/>
  <c r="G210" i="8"/>
  <c r="F210" i="8"/>
  <c r="E210" i="8"/>
  <c r="C210" i="8"/>
  <c r="B210" i="8"/>
  <c r="G209" i="8"/>
  <c r="F209" i="8"/>
  <c r="E209" i="8"/>
  <c r="C209" i="8"/>
  <c r="B209" i="8"/>
  <c r="A208" i="8"/>
  <c r="G207" i="8"/>
  <c r="F207" i="8"/>
  <c r="E207" i="8"/>
  <c r="C207" i="8"/>
  <c r="B207" i="8"/>
  <c r="A206" i="8"/>
  <c r="G205" i="8"/>
  <c r="F205" i="8"/>
  <c r="E205" i="8"/>
  <c r="C205" i="8"/>
  <c r="B205" i="8"/>
  <c r="G204" i="8"/>
  <c r="F204" i="8"/>
  <c r="E204" i="8"/>
  <c r="C204" i="8"/>
  <c r="B204" i="8"/>
  <c r="G203" i="8"/>
  <c r="F203" i="8"/>
  <c r="E203" i="8"/>
  <c r="C203" i="8"/>
  <c r="B203" i="8"/>
  <c r="A202" i="8"/>
  <c r="G201" i="8"/>
  <c r="F201" i="8"/>
  <c r="E201" i="8"/>
  <c r="C201" i="8"/>
  <c r="B201" i="8"/>
  <c r="G200" i="8"/>
  <c r="F200" i="8"/>
  <c r="E200" i="8"/>
  <c r="C200" i="8"/>
  <c r="B200" i="8"/>
  <c r="G199" i="8"/>
  <c r="F199" i="8"/>
  <c r="E199" i="8"/>
  <c r="C199" i="8"/>
  <c r="B199" i="8"/>
  <c r="G198" i="8"/>
  <c r="F198" i="8"/>
  <c r="E198" i="8"/>
  <c r="C198" i="8"/>
  <c r="B198" i="8"/>
  <c r="G197" i="8"/>
  <c r="F197" i="8"/>
  <c r="E197" i="8"/>
  <c r="C197" i="8"/>
  <c r="B197" i="8"/>
  <c r="A196" i="8"/>
  <c r="A195" i="8"/>
  <c r="A194" i="8"/>
  <c r="G193" i="8"/>
  <c r="F193" i="8"/>
  <c r="E193" i="8"/>
  <c r="C193" i="8"/>
  <c r="B193" i="8"/>
  <c r="G192" i="8"/>
  <c r="F192" i="8"/>
  <c r="E192" i="8"/>
  <c r="C192" i="8"/>
  <c r="B192" i="8"/>
  <c r="G191" i="8"/>
  <c r="F191" i="8"/>
  <c r="E191" i="8"/>
  <c r="C191" i="8"/>
  <c r="B191" i="8"/>
  <c r="A190" i="8"/>
  <c r="G189" i="8"/>
  <c r="F189" i="8"/>
  <c r="E189" i="8"/>
  <c r="C189" i="8"/>
  <c r="B189" i="8"/>
  <c r="A188" i="8"/>
  <c r="G187" i="8"/>
  <c r="F187" i="8"/>
  <c r="E187" i="8"/>
  <c r="C187" i="8"/>
  <c r="B187" i="8"/>
  <c r="G186" i="8"/>
  <c r="F186" i="8"/>
  <c r="E186" i="8"/>
  <c r="C186" i="8"/>
  <c r="B186" i="8"/>
  <c r="G185" i="8"/>
  <c r="F185" i="8"/>
  <c r="E185" i="8"/>
  <c r="C185" i="8"/>
  <c r="B185" i="8"/>
  <c r="A184" i="8"/>
  <c r="G183" i="8"/>
  <c r="F183" i="8"/>
  <c r="E183" i="8"/>
  <c r="C183" i="8"/>
  <c r="B183" i="8"/>
  <c r="G182" i="8"/>
  <c r="F182" i="8"/>
  <c r="E182" i="8"/>
  <c r="C182" i="8"/>
  <c r="B182" i="8"/>
  <c r="G181" i="8"/>
  <c r="F181" i="8"/>
  <c r="E181" i="8"/>
  <c r="C181" i="8"/>
  <c r="B181" i="8"/>
  <c r="G180" i="8"/>
  <c r="F180" i="8"/>
  <c r="E180" i="8"/>
  <c r="C180" i="8"/>
  <c r="B180" i="8"/>
  <c r="G179" i="8"/>
  <c r="F179" i="8"/>
  <c r="E179" i="8"/>
  <c r="C179" i="8"/>
  <c r="B179" i="8"/>
  <c r="A178" i="8"/>
  <c r="A177" i="8"/>
  <c r="G176" i="8"/>
  <c r="F176" i="8"/>
  <c r="E176" i="8"/>
  <c r="C176" i="8"/>
  <c r="B176" i="8"/>
  <c r="G175" i="8"/>
  <c r="F175" i="8"/>
  <c r="E175" i="8"/>
  <c r="C175" i="8"/>
  <c r="B175" i="8"/>
  <c r="G174" i="8"/>
  <c r="F174" i="8"/>
  <c r="E174" i="8"/>
  <c r="C174" i="8"/>
  <c r="B174" i="8"/>
  <c r="G173" i="8"/>
  <c r="F173" i="8"/>
  <c r="E173" i="8"/>
  <c r="C173" i="8"/>
  <c r="B173" i="8"/>
  <c r="G172" i="8"/>
  <c r="F172" i="8"/>
  <c r="E172" i="8"/>
  <c r="C172" i="8"/>
  <c r="B172" i="8"/>
  <c r="G171" i="8"/>
  <c r="F171" i="8"/>
  <c r="E171" i="8"/>
  <c r="C171" i="8"/>
  <c r="B171" i="8"/>
  <c r="A170" i="8"/>
  <c r="G169" i="8"/>
  <c r="F169" i="8"/>
  <c r="E169" i="8"/>
  <c r="C169" i="8"/>
  <c r="B169" i="8"/>
  <c r="G168" i="8"/>
  <c r="F168" i="8"/>
  <c r="E168" i="8"/>
  <c r="C168" i="8"/>
  <c r="B168" i="8"/>
  <c r="A167" i="8"/>
  <c r="G166" i="8"/>
  <c r="F166" i="8"/>
  <c r="E166" i="8"/>
  <c r="C166" i="8"/>
  <c r="B166" i="8"/>
  <c r="G165" i="8"/>
  <c r="F165" i="8"/>
  <c r="E165" i="8"/>
  <c r="C165" i="8"/>
  <c r="B165" i="8"/>
  <c r="G164" i="8"/>
  <c r="F164" i="8"/>
  <c r="E164" i="8"/>
  <c r="C164" i="8"/>
  <c r="B164" i="8"/>
  <c r="A163" i="8"/>
  <c r="G162" i="8"/>
  <c r="F162" i="8"/>
  <c r="E162" i="8"/>
  <c r="C162" i="8"/>
  <c r="B162" i="8"/>
  <c r="G161" i="8"/>
  <c r="F161" i="8"/>
  <c r="E161" i="8"/>
  <c r="C161" i="8"/>
  <c r="B161" i="8"/>
  <c r="G160" i="8"/>
  <c r="F160" i="8"/>
  <c r="E160" i="8"/>
  <c r="C160" i="8"/>
  <c r="B160" i="8"/>
  <c r="G159" i="8"/>
  <c r="F159" i="8"/>
  <c r="E159" i="8"/>
  <c r="C159" i="8"/>
  <c r="B159" i="8"/>
  <c r="G158" i="8"/>
  <c r="F158" i="8"/>
  <c r="E158" i="8"/>
  <c r="C158" i="8"/>
  <c r="B158" i="8"/>
  <c r="A157" i="8"/>
  <c r="A156" i="8"/>
  <c r="G155" i="8"/>
  <c r="F155" i="8"/>
  <c r="E155" i="8"/>
  <c r="C155" i="8"/>
  <c r="B155" i="8"/>
  <c r="G154" i="8"/>
  <c r="F154" i="8"/>
  <c r="E154" i="8"/>
  <c r="C154" i="8"/>
  <c r="B154" i="8"/>
  <c r="G153" i="8"/>
  <c r="F153" i="8"/>
  <c r="E153" i="8"/>
  <c r="C153" i="8"/>
  <c r="B153" i="8"/>
  <c r="G152" i="8"/>
  <c r="F152" i="8"/>
  <c r="E152" i="8"/>
  <c r="C152" i="8"/>
  <c r="B152" i="8"/>
  <c r="G151" i="8"/>
  <c r="F151" i="8"/>
  <c r="C151" i="8"/>
  <c r="B151" i="8"/>
  <c r="A150" i="8"/>
  <c r="G149" i="8"/>
  <c r="F149" i="8"/>
  <c r="E149" i="8"/>
  <c r="C149" i="8"/>
  <c r="B149" i="8"/>
  <c r="G148" i="8"/>
  <c r="F148" i="8"/>
  <c r="E148" i="8"/>
  <c r="C148" i="8"/>
  <c r="B148" i="8"/>
  <c r="A147" i="8"/>
  <c r="G146" i="8"/>
  <c r="F146" i="8"/>
  <c r="E146" i="8"/>
  <c r="C146" i="8"/>
  <c r="B146" i="8"/>
  <c r="G145" i="8"/>
  <c r="F145" i="8"/>
  <c r="C145" i="8"/>
  <c r="B145" i="8"/>
  <c r="A144" i="8"/>
  <c r="G143" i="8"/>
  <c r="F143" i="8"/>
  <c r="E143" i="8"/>
  <c r="C143" i="8"/>
  <c r="B143" i="8"/>
  <c r="G142" i="8"/>
  <c r="F142" i="8"/>
  <c r="E142" i="8"/>
  <c r="C142" i="8"/>
  <c r="B142" i="8"/>
  <c r="G141" i="8"/>
  <c r="F141" i="8"/>
  <c r="E141" i="8"/>
  <c r="C141" i="8"/>
  <c r="B141" i="8"/>
  <c r="A140" i="8"/>
  <c r="G139" i="8"/>
  <c r="F139" i="8"/>
  <c r="E139" i="8"/>
  <c r="C139" i="8"/>
  <c r="B139" i="8"/>
  <c r="G138" i="8"/>
  <c r="F138" i="8"/>
  <c r="E138" i="8"/>
  <c r="C138" i="8"/>
  <c r="B138" i="8"/>
  <c r="G137" i="8"/>
  <c r="F137" i="8"/>
  <c r="E137" i="8"/>
  <c r="C137" i="8"/>
  <c r="B137" i="8"/>
  <c r="G136" i="8"/>
  <c r="F136" i="8"/>
  <c r="E136" i="8"/>
  <c r="C136" i="8"/>
  <c r="B136" i="8"/>
  <c r="G135" i="8"/>
  <c r="F135" i="8"/>
  <c r="C135" i="8"/>
  <c r="B135" i="8"/>
  <c r="G134" i="8"/>
  <c r="F134" i="8"/>
  <c r="E134" i="8"/>
  <c r="C134" i="8"/>
  <c r="B134" i="8"/>
  <c r="G133" i="8"/>
  <c r="F133" i="8"/>
  <c r="E133" i="8"/>
  <c r="C133" i="8"/>
  <c r="B133" i="8"/>
  <c r="A132" i="8"/>
  <c r="AF131" i="8"/>
  <c r="A131" i="8"/>
  <c r="G130" i="8"/>
  <c r="F130" i="8"/>
  <c r="E130" i="8"/>
  <c r="C130" i="8"/>
  <c r="B130" i="8"/>
  <c r="A129" i="8"/>
  <c r="G128" i="8"/>
  <c r="F128" i="8"/>
  <c r="E128" i="8"/>
  <c r="C128" i="8"/>
  <c r="B128" i="8"/>
  <c r="G127" i="8"/>
  <c r="F127" i="8"/>
  <c r="E127" i="8"/>
  <c r="C127" i="8"/>
  <c r="B127" i="8"/>
  <c r="A126" i="8"/>
  <c r="G125" i="8"/>
  <c r="F125" i="8"/>
  <c r="E125" i="8"/>
  <c r="C125" i="8"/>
  <c r="B125" i="8"/>
  <c r="G124" i="8"/>
  <c r="F124" i="8"/>
  <c r="E124" i="8"/>
  <c r="C124" i="8"/>
  <c r="B124" i="8"/>
  <c r="G123" i="8"/>
  <c r="F123" i="8"/>
  <c r="E123" i="8"/>
  <c r="C123" i="8"/>
  <c r="B123" i="8"/>
  <c r="A122" i="8"/>
  <c r="G121" i="8"/>
  <c r="F121" i="8"/>
  <c r="E121" i="8"/>
  <c r="C121" i="8"/>
  <c r="B121" i="8"/>
  <c r="G120" i="8"/>
  <c r="F120" i="8"/>
  <c r="E120" i="8"/>
  <c r="C120" i="8"/>
  <c r="B120" i="8"/>
  <c r="G119" i="8"/>
  <c r="F119" i="8"/>
  <c r="E119" i="8"/>
  <c r="C119" i="8"/>
  <c r="B119" i="8"/>
  <c r="G118" i="8"/>
  <c r="F118" i="8"/>
  <c r="E118" i="8"/>
  <c r="C118" i="8"/>
  <c r="B118" i="8"/>
  <c r="G117" i="8"/>
  <c r="F117" i="8"/>
  <c r="E117" i="8"/>
  <c r="C117" i="8"/>
  <c r="B117" i="8"/>
  <c r="G116" i="8"/>
  <c r="F116" i="8"/>
  <c r="E116" i="8"/>
  <c r="C116" i="8"/>
  <c r="B116" i="8"/>
  <c r="A115" i="8"/>
  <c r="AF114" i="8"/>
  <c r="A114" i="8"/>
  <c r="G113" i="8"/>
  <c r="F113" i="8"/>
  <c r="E113" i="8"/>
  <c r="C113" i="8"/>
  <c r="B113" i="8"/>
  <c r="G112" i="8"/>
  <c r="F112" i="8"/>
  <c r="E112" i="8"/>
  <c r="C112" i="8"/>
  <c r="B112" i="8"/>
  <c r="G111" i="8"/>
  <c r="F111" i="8"/>
  <c r="E111" i="8"/>
  <c r="C111" i="8"/>
  <c r="B111" i="8"/>
  <c r="G110" i="8"/>
  <c r="F110" i="8"/>
  <c r="E110" i="8"/>
  <c r="C110" i="8"/>
  <c r="B110" i="8"/>
  <c r="G109" i="8"/>
  <c r="F109" i="8"/>
  <c r="E109" i="8"/>
  <c r="C109" i="8"/>
  <c r="B109" i="8"/>
  <c r="G108" i="8"/>
  <c r="F108" i="8"/>
  <c r="E108" i="8"/>
  <c r="C108" i="8"/>
  <c r="B108" i="8"/>
  <c r="G107" i="8"/>
  <c r="F107" i="8"/>
  <c r="E107" i="8"/>
  <c r="C107" i="8"/>
  <c r="B107" i="8"/>
  <c r="G106" i="8"/>
  <c r="F106" i="8"/>
  <c r="C106" i="8"/>
  <c r="B106" i="8"/>
  <c r="A105" i="8"/>
  <c r="G104" i="8"/>
  <c r="F104" i="8"/>
  <c r="E104" i="8"/>
  <c r="C104" i="8"/>
  <c r="B104" i="8"/>
  <c r="G103" i="8"/>
  <c r="F103" i="8"/>
  <c r="E103" i="8"/>
  <c r="C103" i="8"/>
  <c r="B103" i="8"/>
  <c r="A102" i="8"/>
  <c r="G101" i="8"/>
  <c r="F101" i="8"/>
  <c r="C101" i="8"/>
  <c r="B101" i="8"/>
  <c r="G100" i="8"/>
  <c r="F100" i="8"/>
  <c r="E100" i="8"/>
  <c r="C100" i="8"/>
  <c r="B100" i="8"/>
  <c r="G99" i="8"/>
  <c r="F99" i="8"/>
  <c r="E99" i="8"/>
  <c r="C99" i="8"/>
  <c r="B99" i="8"/>
  <c r="A98" i="8"/>
  <c r="G97" i="8"/>
  <c r="F97" i="8"/>
  <c r="E97" i="8"/>
  <c r="C97" i="8"/>
  <c r="B97" i="8"/>
  <c r="G96" i="8"/>
  <c r="F96" i="8"/>
  <c r="E96" i="8"/>
  <c r="C96" i="8"/>
  <c r="B96" i="8"/>
  <c r="G95" i="8"/>
  <c r="F95" i="8"/>
  <c r="E95" i="8"/>
  <c r="C95" i="8"/>
  <c r="B95" i="8"/>
  <c r="G94" i="8"/>
  <c r="F94" i="8"/>
  <c r="E94" i="8"/>
  <c r="C94" i="8"/>
  <c r="B94" i="8"/>
  <c r="G93" i="8"/>
  <c r="F93" i="8"/>
  <c r="E93" i="8"/>
  <c r="C93" i="8"/>
  <c r="B93" i="8"/>
  <c r="A92" i="8"/>
  <c r="G91" i="8"/>
  <c r="F91" i="8"/>
  <c r="E91" i="8"/>
  <c r="C91" i="8"/>
  <c r="B91" i="8"/>
  <c r="G90" i="8"/>
  <c r="F90" i="8"/>
  <c r="E90" i="8"/>
  <c r="C90" i="8"/>
  <c r="B90" i="8"/>
  <c r="G89" i="8"/>
  <c r="F89" i="8"/>
  <c r="E89" i="8"/>
  <c r="C89" i="8"/>
  <c r="B89" i="8"/>
  <c r="G88" i="8"/>
  <c r="F88" i="8"/>
  <c r="E88" i="8"/>
  <c r="C88" i="8"/>
  <c r="B88" i="8"/>
  <c r="G87" i="8"/>
  <c r="F87" i="8"/>
  <c r="E87" i="8"/>
  <c r="C87" i="8"/>
  <c r="B87" i="8"/>
  <c r="G86" i="8"/>
  <c r="F86" i="8"/>
  <c r="E86" i="8"/>
  <c r="C86" i="8"/>
  <c r="B86" i="8"/>
  <c r="G85" i="8"/>
  <c r="F85" i="8"/>
  <c r="E85" i="8"/>
  <c r="C85" i="8"/>
  <c r="B85" i="8"/>
  <c r="G84" i="8"/>
  <c r="F84" i="8"/>
  <c r="C84" i="8"/>
  <c r="B84" i="8"/>
  <c r="G83" i="8"/>
  <c r="F83" i="8"/>
  <c r="E83" i="8"/>
  <c r="C83" i="8"/>
  <c r="B83" i="8"/>
  <c r="G82" i="8"/>
  <c r="F82" i="8"/>
  <c r="E82" i="8"/>
  <c r="C82" i="8"/>
  <c r="B82" i="8"/>
  <c r="A81" i="8"/>
  <c r="A80" i="8"/>
  <c r="G79" i="8"/>
  <c r="F79" i="8"/>
  <c r="E79" i="8"/>
  <c r="C79" i="8"/>
  <c r="B79" i="8"/>
  <c r="G78" i="8"/>
  <c r="F78" i="8"/>
  <c r="E78" i="8"/>
  <c r="C78" i="8"/>
  <c r="B78" i="8"/>
  <c r="G77" i="8"/>
  <c r="F77" i="8"/>
  <c r="E77" i="8"/>
  <c r="C77" i="8"/>
  <c r="B77" i="8"/>
  <c r="G76" i="8"/>
  <c r="F76" i="8"/>
  <c r="E76" i="8"/>
  <c r="C76" i="8"/>
  <c r="B76" i="8"/>
  <c r="G75" i="8"/>
  <c r="F75" i="8"/>
  <c r="E75" i="8"/>
  <c r="C75" i="8"/>
  <c r="B75" i="8"/>
  <c r="G74" i="8"/>
  <c r="F74" i="8"/>
  <c r="E74" i="8"/>
  <c r="C74" i="8"/>
  <c r="B74" i="8"/>
  <c r="G73" i="8"/>
  <c r="F73" i="8"/>
  <c r="E73" i="8"/>
  <c r="C73" i="8"/>
  <c r="B73" i="8"/>
  <c r="G72" i="8"/>
  <c r="F72" i="8"/>
  <c r="E72" i="8"/>
  <c r="C72" i="8"/>
  <c r="B72" i="8"/>
  <c r="G71" i="8"/>
  <c r="F71" i="8"/>
  <c r="E71" i="8"/>
  <c r="C71" i="8"/>
  <c r="B71" i="8"/>
  <c r="A70" i="8"/>
  <c r="G69" i="8"/>
  <c r="F69" i="8"/>
  <c r="E69" i="8"/>
  <c r="C69" i="8"/>
  <c r="B69" i="8"/>
  <c r="G68" i="8"/>
  <c r="F68" i="8"/>
  <c r="E68" i="8"/>
  <c r="C68" i="8"/>
  <c r="B68" i="8"/>
  <c r="G67" i="8"/>
  <c r="F67" i="8"/>
  <c r="E67" i="8"/>
  <c r="C67" i="8"/>
  <c r="B67" i="8"/>
  <c r="G66" i="8"/>
  <c r="F66" i="8"/>
  <c r="E66" i="8"/>
  <c r="C66" i="8"/>
  <c r="B66" i="8"/>
  <c r="G65" i="8"/>
  <c r="F65" i="8"/>
  <c r="E65" i="8"/>
  <c r="C65" i="8"/>
  <c r="B65" i="8"/>
  <c r="G64" i="8"/>
  <c r="F64" i="8"/>
  <c r="E64" i="8"/>
  <c r="C64" i="8"/>
  <c r="B64" i="8"/>
  <c r="G63" i="8"/>
  <c r="F63" i="8"/>
  <c r="E63" i="8"/>
  <c r="C63" i="8"/>
  <c r="B63" i="8"/>
  <c r="G62" i="8"/>
  <c r="F62" i="8"/>
  <c r="E62" i="8"/>
  <c r="C62" i="8"/>
  <c r="B62" i="8"/>
  <c r="G61" i="8"/>
  <c r="F61" i="8"/>
  <c r="E61" i="8"/>
  <c r="C61" i="8"/>
  <c r="B61" i="8"/>
  <c r="G60" i="8"/>
  <c r="F60" i="8"/>
  <c r="E60" i="8"/>
  <c r="C60" i="8"/>
  <c r="B60" i="8"/>
  <c r="G59" i="8"/>
  <c r="F59" i="8"/>
  <c r="C59" i="8"/>
  <c r="B59" i="8"/>
  <c r="G58" i="8"/>
  <c r="F58" i="8"/>
  <c r="C58" i="8"/>
  <c r="B58" i="8"/>
  <c r="G57" i="8"/>
  <c r="F57" i="8"/>
  <c r="E57" i="8"/>
  <c r="C57" i="8"/>
  <c r="B57" i="8"/>
  <c r="G56" i="8"/>
  <c r="F56" i="8"/>
  <c r="E56" i="8"/>
  <c r="C56" i="8"/>
  <c r="B56" i="8"/>
  <c r="A55" i="8"/>
  <c r="G54" i="8"/>
  <c r="F54" i="8"/>
  <c r="E54" i="8"/>
  <c r="C54" i="8"/>
  <c r="B54" i="8"/>
  <c r="G53" i="8"/>
  <c r="F53" i="8"/>
  <c r="E53" i="8"/>
  <c r="C53" i="8"/>
  <c r="B53" i="8"/>
  <c r="G52" i="8"/>
  <c r="F52" i="8"/>
  <c r="E52" i="8"/>
  <c r="C52" i="8"/>
  <c r="B52" i="8"/>
  <c r="G51" i="8"/>
  <c r="F51" i="8"/>
  <c r="E51" i="8"/>
  <c r="C51" i="8"/>
  <c r="B51" i="8"/>
  <c r="G50" i="8"/>
  <c r="F50" i="8"/>
  <c r="E50" i="8"/>
  <c r="C50" i="8"/>
  <c r="B50" i="8"/>
  <c r="A49" i="8"/>
  <c r="G48" i="8"/>
  <c r="F48" i="8"/>
  <c r="E48" i="8"/>
  <c r="C48" i="8"/>
  <c r="B48" i="8"/>
  <c r="G47" i="8"/>
  <c r="F47" i="8"/>
  <c r="E47" i="8"/>
  <c r="C47" i="8"/>
  <c r="B47" i="8"/>
  <c r="G46" i="8"/>
  <c r="F46" i="8"/>
  <c r="C46" i="8"/>
  <c r="B46" i="8"/>
  <c r="G45" i="8"/>
  <c r="F45" i="8"/>
  <c r="C45" i="8"/>
  <c r="B45" i="8"/>
  <c r="G44" i="8"/>
  <c r="F44" i="8"/>
  <c r="E44" i="8"/>
  <c r="C44" i="8"/>
  <c r="B44" i="8"/>
  <c r="G43" i="8"/>
  <c r="F43" i="8"/>
  <c r="C43" i="8"/>
  <c r="B43" i="8"/>
  <c r="G42" i="8"/>
  <c r="F42" i="8"/>
  <c r="E42" i="8"/>
  <c r="C42" i="8"/>
  <c r="B42" i="8"/>
  <c r="G41" i="8"/>
  <c r="F41" i="8"/>
  <c r="E41" i="8"/>
  <c r="C41" i="8"/>
  <c r="B41" i="8"/>
  <c r="G40" i="8"/>
  <c r="F40" i="8"/>
  <c r="C40" i="8"/>
  <c r="B40" i="8"/>
  <c r="A39" i="8"/>
  <c r="G38" i="8"/>
  <c r="F38" i="8"/>
  <c r="E38" i="8"/>
  <c r="C38" i="8"/>
  <c r="B38" i="8"/>
  <c r="G37" i="8"/>
  <c r="F37" i="8"/>
  <c r="E37" i="8"/>
  <c r="C37" i="8"/>
  <c r="B37" i="8"/>
  <c r="G36" i="8"/>
  <c r="F36" i="8"/>
  <c r="E36" i="8"/>
  <c r="C36" i="8"/>
  <c r="B36" i="8"/>
  <c r="G35" i="8"/>
  <c r="F35" i="8"/>
  <c r="E35" i="8"/>
  <c r="C35" i="8"/>
  <c r="B35" i="8"/>
  <c r="G34" i="8"/>
  <c r="F34" i="8"/>
  <c r="E34" i="8"/>
  <c r="C34" i="8"/>
  <c r="B34" i="8"/>
  <c r="G33" i="8"/>
  <c r="F33" i="8"/>
  <c r="E33" i="8"/>
  <c r="C33" i="8"/>
  <c r="B33" i="8"/>
  <c r="G32" i="8"/>
  <c r="F32" i="8"/>
  <c r="E32" i="8"/>
  <c r="C32" i="8"/>
  <c r="B32" i="8"/>
  <c r="G31" i="8"/>
  <c r="F31" i="8"/>
  <c r="E31" i="8"/>
  <c r="C31" i="8"/>
  <c r="B31" i="8"/>
  <c r="A30" i="8"/>
  <c r="G29" i="8"/>
  <c r="F29" i="8"/>
  <c r="E29" i="8"/>
  <c r="C29" i="8"/>
  <c r="B29" i="8"/>
  <c r="G28" i="8"/>
  <c r="F28" i="8"/>
  <c r="E28" i="8"/>
  <c r="C28" i="8"/>
  <c r="B28" i="8"/>
  <c r="G27" i="8"/>
  <c r="F27" i="8"/>
  <c r="E27" i="8"/>
  <c r="C27" i="8"/>
  <c r="B27" i="8"/>
  <c r="G26" i="8"/>
  <c r="F26" i="8"/>
  <c r="E26" i="8"/>
  <c r="C26" i="8"/>
  <c r="B26" i="8"/>
  <c r="G25" i="8"/>
  <c r="F25" i="8"/>
  <c r="C25" i="8"/>
  <c r="B25" i="8"/>
  <c r="G24" i="8"/>
  <c r="F24" i="8"/>
  <c r="E24" i="8"/>
  <c r="C24" i="8"/>
  <c r="B24" i="8"/>
  <c r="G23" i="8"/>
  <c r="F23" i="8"/>
  <c r="E23" i="8"/>
  <c r="C23" i="8"/>
  <c r="B23" i="8"/>
  <c r="A22" i="8"/>
  <c r="G21" i="8"/>
  <c r="F21" i="8"/>
  <c r="E21" i="8"/>
  <c r="C21" i="8"/>
  <c r="B21" i="8"/>
  <c r="A20" i="8"/>
  <c r="A19" i="8"/>
  <c r="A18" i="8"/>
  <c r="AE13" i="8"/>
  <c r="B13" i="8"/>
  <c r="B12" i="8"/>
  <c r="A1" i="8"/>
  <c r="H1933" i="7"/>
  <c r="H1930" i="7"/>
  <c r="C1933" i="7"/>
  <c r="C1930" i="7"/>
  <c r="I1916" i="7"/>
  <c r="H1916" i="7"/>
  <c r="G1916" i="7"/>
  <c r="F1916" i="7"/>
  <c r="E1916" i="7"/>
  <c r="D1916" i="7"/>
  <c r="C1916" i="7"/>
  <c r="B1916" i="7"/>
  <c r="A1915" i="7"/>
  <c r="H1906" i="7"/>
  <c r="G1906" i="7"/>
  <c r="E1906" i="7"/>
  <c r="E1905" i="7"/>
  <c r="E1904" i="7"/>
  <c r="I1903" i="7"/>
  <c r="H1903" i="7"/>
  <c r="G1903" i="7"/>
  <c r="F1903" i="7"/>
  <c r="E1902" i="7"/>
  <c r="D1902" i="7"/>
  <c r="C1902" i="7"/>
  <c r="B1902" i="7"/>
  <c r="H1900" i="7"/>
  <c r="G1900" i="7"/>
  <c r="E1900" i="7"/>
  <c r="E1899" i="7"/>
  <c r="E1898" i="7"/>
  <c r="I1897" i="7"/>
  <c r="H1897" i="7"/>
  <c r="G1897" i="7"/>
  <c r="F1897" i="7"/>
  <c r="E1896" i="7"/>
  <c r="D1896" i="7"/>
  <c r="C1896" i="7"/>
  <c r="B1896" i="7"/>
  <c r="A1895" i="7"/>
  <c r="H1889" i="7"/>
  <c r="G1889" i="7"/>
  <c r="E1889" i="7"/>
  <c r="E1888" i="7"/>
  <c r="E1887" i="7"/>
  <c r="I1886" i="7"/>
  <c r="H1886" i="7"/>
  <c r="G1886" i="7"/>
  <c r="F1886" i="7"/>
  <c r="E1885" i="7"/>
  <c r="D1885" i="7"/>
  <c r="C1885" i="7"/>
  <c r="B1885" i="7"/>
  <c r="H1883" i="7"/>
  <c r="G1883" i="7"/>
  <c r="E1883" i="7"/>
  <c r="E1882" i="7"/>
  <c r="E1881" i="7"/>
  <c r="I1880" i="7"/>
  <c r="H1880" i="7"/>
  <c r="G1880" i="7"/>
  <c r="F1880" i="7"/>
  <c r="E1879" i="7"/>
  <c r="D1879" i="7"/>
  <c r="C1879" i="7"/>
  <c r="B1879" i="7"/>
  <c r="H1877" i="7"/>
  <c r="G1877" i="7"/>
  <c r="E1877" i="7"/>
  <c r="E1876" i="7"/>
  <c r="E1875" i="7"/>
  <c r="I1874" i="7"/>
  <c r="H1874" i="7"/>
  <c r="G1874" i="7"/>
  <c r="F1874" i="7"/>
  <c r="E1873" i="7"/>
  <c r="D1873" i="7"/>
  <c r="C1873" i="7"/>
  <c r="B1873" i="7"/>
  <c r="H1871" i="7"/>
  <c r="G1871" i="7"/>
  <c r="E1871" i="7"/>
  <c r="E1870" i="7"/>
  <c r="E1869" i="7"/>
  <c r="I1868" i="7"/>
  <c r="H1868" i="7"/>
  <c r="G1868" i="7"/>
  <c r="F1868" i="7"/>
  <c r="E1867" i="7"/>
  <c r="D1867" i="7"/>
  <c r="C1867" i="7"/>
  <c r="B1867" i="7"/>
  <c r="H1865" i="7"/>
  <c r="G1865" i="7"/>
  <c r="E1865" i="7"/>
  <c r="E1864" i="7"/>
  <c r="E1863" i="7"/>
  <c r="E1862" i="7"/>
  <c r="I1861" i="7"/>
  <c r="H1861" i="7"/>
  <c r="G1861" i="7"/>
  <c r="F1861" i="7"/>
  <c r="I1860" i="7"/>
  <c r="H1860" i="7"/>
  <c r="G1860" i="7"/>
  <c r="F1860" i="7"/>
  <c r="I1859" i="7"/>
  <c r="H1859" i="7"/>
  <c r="G1859" i="7"/>
  <c r="F1859" i="7"/>
  <c r="E1858" i="7"/>
  <c r="D1858" i="7"/>
  <c r="C1858" i="7"/>
  <c r="B1858" i="7"/>
  <c r="H1856" i="7"/>
  <c r="G1856" i="7"/>
  <c r="E1856" i="7"/>
  <c r="E1855" i="7"/>
  <c r="E1854" i="7"/>
  <c r="I1853" i="7"/>
  <c r="H1853" i="7"/>
  <c r="G1853" i="7"/>
  <c r="F1853" i="7"/>
  <c r="E1852" i="7"/>
  <c r="D1852" i="7"/>
  <c r="C1852" i="7"/>
  <c r="B1852" i="7"/>
  <c r="H1850" i="7"/>
  <c r="G1850" i="7"/>
  <c r="E1850" i="7"/>
  <c r="E1849" i="7"/>
  <c r="E1848" i="7"/>
  <c r="I1847" i="7"/>
  <c r="H1847" i="7"/>
  <c r="G1847" i="7"/>
  <c r="F1847" i="7"/>
  <c r="E1846" i="7"/>
  <c r="D1846" i="7"/>
  <c r="C1846" i="7"/>
  <c r="B1846" i="7"/>
  <c r="H1844" i="7"/>
  <c r="G1844" i="7"/>
  <c r="E1844" i="7"/>
  <c r="E1843" i="7"/>
  <c r="E1842" i="7"/>
  <c r="I1841" i="7"/>
  <c r="H1841" i="7"/>
  <c r="G1841" i="7"/>
  <c r="F1841" i="7"/>
  <c r="E1840" i="7"/>
  <c r="D1840" i="7"/>
  <c r="C1840" i="7"/>
  <c r="B1840" i="7"/>
  <c r="A1839" i="7"/>
  <c r="A1837" i="7"/>
  <c r="H1828" i="7"/>
  <c r="G1828" i="7"/>
  <c r="E1828" i="7"/>
  <c r="E1827" i="7"/>
  <c r="E1826" i="7"/>
  <c r="I1825" i="7"/>
  <c r="H1825" i="7"/>
  <c r="G1825" i="7"/>
  <c r="F1825" i="7"/>
  <c r="E1824" i="7"/>
  <c r="D1824" i="7"/>
  <c r="C1824" i="7"/>
  <c r="B1824" i="7"/>
  <c r="H1822" i="7"/>
  <c r="G1822" i="7"/>
  <c r="E1822" i="7"/>
  <c r="E1821" i="7"/>
  <c r="E1820" i="7"/>
  <c r="I1819" i="7"/>
  <c r="H1819" i="7"/>
  <c r="G1819" i="7"/>
  <c r="F1819" i="7"/>
  <c r="E1818" i="7"/>
  <c r="D1818" i="7"/>
  <c r="C1818" i="7"/>
  <c r="B1818" i="7"/>
  <c r="H1816" i="7"/>
  <c r="G1816" i="7"/>
  <c r="E1816" i="7"/>
  <c r="E1815" i="7"/>
  <c r="E1814" i="7"/>
  <c r="E1813" i="7"/>
  <c r="I1812" i="7"/>
  <c r="H1812" i="7"/>
  <c r="G1812" i="7"/>
  <c r="F1812" i="7"/>
  <c r="I1811" i="7"/>
  <c r="H1811" i="7"/>
  <c r="G1811" i="7"/>
  <c r="F1811" i="7"/>
  <c r="I1810" i="7"/>
  <c r="H1810" i="7"/>
  <c r="G1810" i="7"/>
  <c r="F1810" i="7"/>
  <c r="E1809" i="7"/>
  <c r="D1809" i="7"/>
  <c r="C1809" i="7"/>
  <c r="B1809" i="7"/>
  <c r="A1808" i="7"/>
  <c r="H1802" i="7"/>
  <c r="G1802" i="7"/>
  <c r="E1802" i="7"/>
  <c r="E1801" i="7"/>
  <c r="E1800" i="7"/>
  <c r="I1799" i="7"/>
  <c r="H1799" i="7"/>
  <c r="G1799" i="7"/>
  <c r="F1799" i="7"/>
  <c r="E1798" i="7"/>
  <c r="D1798" i="7"/>
  <c r="C1798" i="7"/>
  <c r="B1798" i="7"/>
  <c r="H1796" i="7"/>
  <c r="G1796" i="7"/>
  <c r="E1796" i="7"/>
  <c r="E1795" i="7"/>
  <c r="E1794" i="7"/>
  <c r="I1793" i="7"/>
  <c r="H1793" i="7"/>
  <c r="G1793" i="7"/>
  <c r="F1793" i="7"/>
  <c r="E1792" i="7"/>
  <c r="D1792" i="7"/>
  <c r="C1792" i="7"/>
  <c r="B1792" i="7"/>
  <c r="H1790" i="7"/>
  <c r="G1790" i="7"/>
  <c r="E1790" i="7"/>
  <c r="E1789" i="7"/>
  <c r="E1788" i="7"/>
  <c r="E1787" i="7"/>
  <c r="I1786" i="7"/>
  <c r="H1786" i="7"/>
  <c r="G1786" i="7"/>
  <c r="F1786" i="7"/>
  <c r="I1785" i="7"/>
  <c r="H1785" i="7"/>
  <c r="G1785" i="7"/>
  <c r="F1785" i="7"/>
  <c r="I1784" i="7"/>
  <c r="H1784" i="7"/>
  <c r="G1784" i="7"/>
  <c r="F1784" i="7"/>
  <c r="E1783" i="7"/>
  <c r="D1783" i="7"/>
  <c r="C1783" i="7"/>
  <c r="B1783" i="7"/>
  <c r="H1781" i="7"/>
  <c r="G1781" i="7"/>
  <c r="E1781" i="7"/>
  <c r="E1780" i="7"/>
  <c r="E1779" i="7"/>
  <c r="I1778" i="7"/>
  <c r="H1778" i="7"/>
  <c r="G1778" i="7"/>
  <c r="F1778" i="7"/>
  <c r="E1777" i="7"/>
  <c r="D1777" i="7"/>
  <c r="C1777" i="7"/>
  <c r="B1777" i="7"/>
  <c r="H1775" i="7"/>
  <c r="G1775" i="7"/>
  <c r="E1775" i="7"/>
  <c r="E1774" i="7"/>
  <c r="E1773" i="7"/>
  <c r="I1772" i="7"/>
  <c r="H1772" i="7"/>
  <c r="G1772" i="7"/>
  <c r="F1772" i="7"/>
  <c r="E1771" i="7"/>
  <c r="D1771" i="7"/>
  <c r="C1771" i="7"/>
  <c r="B1771" i="7"/>
  <c r="H1769" i="7"/>
  <c r="G1769" i="7"/>
  <c r="E1769" i="7"/>
  <c r="E1768" i="7"/>
  <c r="E1767" i="7"/>
  <c r="I1766" i="7"/>
  <c r="H1766" i="7"/>
  <c r="G1766" i="7"/>
  <c r="F1766" i="7"/>
  <c r="E1765" i="7"/>
  <c r="D1765" i="7"/>
  <c r="C1765" i="7"/>
  <c r="B1765" i="7"/>
  <c r="A1764" i="7"/>
  <c r="AE1762" i="7"/>
  <c r="A1762" i="7"/>
  <c r="H1753" i="7"/>
  <c r="G1753" i="7"/>
  <c r="E1753" i="7"/>
  <c r="E1752" i="7"/>
  <c r="E1751" i="7"/>
  <c r="I1750" i="7"/>
  <c r="H1750" i="7"/>
  <c r="G1750" i="7"/>
  <c r="F1750" i="7"/>
  <c r="I1749" i="7"/>
  <c r="H1749" i="7"/>
  <c r="G1749" i="7"/>
  <c r="F1749" i="7"/>
  <c r="E1748" i="7"/>
  <c r="D1748" i="7"/>
  <c r="C1748" i="7"/>
  <c r="B1748" i="7"/>
  <c r="H1746" i="7"/>
  <c r="G1746" i="7"/>
  <c r="E1746" i="7"/>
  <c r="E1745" i="7"/>
  <c r="E1744" i="7"/>
  <c r="I1743" i="7"/>
  <c r="H1743" i="7"/>
  <c r="G1743" i="7"/>
  <c r="F1743" i="7"/>
  <c r="I1742" i="7"/>
  <c r="H1742" i="7"/>
  <c r="G1742" i="7"/>
  <c r="F1742" i="7"/>
  <c r="E1741" i="7"/>
  <c r="D1741" i="7"/>
  <c r="C1741" i="7"/>
  <c r="B1741" i="7"/>
  <c r="H1739" i="7"/>
  <c r="G1739" i="7"/>
  <c r="E1739" i="7"/>
  <c r="E1738" i="7"/>
  <c r="E1737" i="7"/>
  <c r="I1736" i="7"/>
  <c r="H1736" i="7"/>
  <c r="G1736" i="7"/>
  <c r="F1736" i="7"/>
  <c r="I1735" i="7"/>
  <c r="H1735" i="7"/>
  <c r="G1735" i="7"/>
  <c r="F1735" i="7"/>
  <c r="E1734" i="7"/>
  <c r="D1734" i="7"/>
  <c r="C1734" i="7"/>
  <c r="B1734" i="7"/>
  <c r="A1733" i="7"/>
  <c r="H1727" i="7"/>
  <c r="G1727" i="7"/>
  <c r="E1727" i="7"/>
  <c r="E1726" i="7"/>
  <c r="E1725" i="7"/>
  <c r="I1724" i="7"/>
  <c r="H1724" i="7"/>
  <c r="G1724" i="7"/>
  <c r="F1724" i="7"/>
  <c r="E1723" i="7"/>
  <c r="D1723" i="7"/>
  <c r="C1723" i="7"/>
  <c r="B1723" i="7"/>
  <c r="H1721" i="7"/>
  <c r="G1721" i="7"/>
  <c r="E1721" i="7"/>
  <c r="E1720" i="7"/>
  <c r="E1719" i="7"/>
  <c r="I1718" i="7"/>
  <c r="H1718" i="7"/>
  <c r="G1718" i="7"/>
  <c r="F1718" i="7"/>
  <c r="E1717" i="7"/>
  <c r="D1717" i="7"/>
  <c r="C1717" i="7"/>
  <c r="B1717" i="7"/>
  <c r="H1715" i="7"/>
  <c r="G1715" i="7"/>
  <c r="E1715" i="7"/>
  <c r="E1714" i="7"/>
  <c r="E1713" i="7"/>
  <c r="I1712" i="7"/>
  <c r="H1712" i="7"/>
  <c r="G1712" i="7"/>
  <c r="F1712" i="7"/>
  <c r="E1711" i="7"/>
  <c r="D1711" i="7"/>
  <c r="C1711" i="7"/>
  <c r="B1711" i="7"/>
  <c r="H1709" i="7"/>
  <c r="G1709" i="7"/>
  <c r="E1709" i="7"/>
  <c r="E1708" i="7"/>
  <c r="E1707" i="7"/>
  <c r="I1706" i="7"/>
  <c r="H1706" i="7"/>
  <c r="G1706" i="7"/>
  <c r="F1706" i="7"/>
  <c r="E1705" i="7"/>
  <c r="D1705" i="7"/>
  <c r="C1705" i="7"/>
  <c r="B1705" i="7"/>
  <c r="H1703" i="7"/>
  <c r="G1703" i="7"/>
  <c r="E1703" i="7"/>
  <c r="E1702" i="7"/>
  <c r="E1701" i="7"/>
  <c r="E1700" i="7"/>
  <c r="I1699" i="7"/>
  <c r="H1699" i="7"/>
  <c r="G1699" i="7"/>
  <c r="F1699" i="7"/>
  <c r="I1698" i="7"/>
  <c r="H1698" i="7"/>
  <c r="G1698" i="7"/>
  <c r="F1698" i="7"/>
  <c r="I1697" i="7"/>
  <c r="H1697" i="7"/>
  <c r="G1697" i="7"/>
  <c r="F1697" i="7"/>
  <c r="E1696" i="7"/>
  <c r="D1696" i="7"/>
  <c r="C1696" i="7"/>
  <c r="B1696" i="7"/>
  <c r="H1694" i="7"/>
  <c r="G1694" i="7"/>
  <c r="E1694" i="7"/>
  <c r="E1693" i="7"/>
  <c r="E1692" i="7"/>
  <c r="I1691" i="7"/>
  <c r="H1691" i="7"/>
  <c r="G1691" i="7"/>
  <c r="F1691" i="7"/>
  <c r="E1690" i="7"/>
  <c r="D1690" i="7"/>
  <c r="C1690" i="7"/>
  <c r="B1690" i="7"/>
  <c r="A1689" i="7"/>
  <c r="H1683" i="7"/>
  <c r="G1683" i="7"/>
  <c r="E1683" i="7"/>
  <c r="E1682" i="7"/>
  <c r="E1681" i="7"/>
  <c r="I1680" i="7"/>
  <c r="H1680" i="7"/>
  <c r="G1680" i="7"/>
  <c r="F1680" i="7"/>
  <c r="E1679" i="7"/>
  <c r="D1679" i="7"/>
  <c r="C1679" i="7"/>
  <c r="B1679" i="7"/>
  <c r="A1678" i="7"/>
  <c r="H1672" i="7"/>
  <c r="G1672" i="7"/>
  <c r="E1672" i="7"/>
  <c r="E1671" i="7"/>
  <c r="E1670" i="7"/>
  <c r="E1669" i="7"/>
  <c r="I1668" i="7"/>
  <c r="H1668" i="7"/>
  <c r="G1668" i="7"/>
  <c r="F1668" i="7"/>
  <c r="I1667" i="7"/>
  <c r="H1667" i="7"/>
  <c r="G1667" i="7"/>
  <c r="F1667" i="7"/>
  <c r="I1666" i="7"/>
  <c r="H1666" i="7"/>
  <c r="G1666" i="7"/>
  <c r="F1666" i="7"/>
  <c r="E1665" i="7"/>
  <c r="D1665" i="7"/>
  <c r="C1665" i="7"/>
  <c r="B1665" i="7"/>
  <c r="A1664" i="7"/>
  <c r="H1658" i="7"/>
  <c r="G1658" i="7"/>
  <c r="E1658" i="7"/>
  <c r="E1657" i="7"/>
  <c r="E1656" i="7"/>
  <c r="I1655" i="7"/>
  <c r="H1655" i="7"/>
  <c r="G1655" i="7"/>
  <c r="F1655" i="7"/>
  <c r="E1654" i="7"/>
  <c r="D1654" i="7"/>
  <c r="C1654" i="7"/>
  <c r="B1654" i="7"/>
  <c r="H1652" i="7"/>
  <c r="G1652" i="7"/>
  <c r="E1652" i="7"/>
  <c r="E1651" i="7"/>
  <c r="E1650" i="7"/>
  <c r="I1649" i="7"/>
  <c r="H1649" i="7"/>
  <c r="G1649" i="7"/>
  <c r="F1649" i="7"/>
  <c r="E1648" i="7"/>
  <c r="D1648" i="7"/>
  <c r="C1648" i="7"/>
  <c r="B1648" i="7"/>
  <c r="H1646" i="7"/>
  <c r="G1646" i="7"/>
  <c r="E1646" i="7"/>
  <c r="E1645" i="7"/>
  <c r="E1644" i="7"/>
  <c r="I1643" i="7"/>
  <c r="H1643" i="7"/>
  <c r="G1643" i="7"/>
  <c r="F1643" i="7"/>
  <c r="E1642" i="7"/>
  <c r="D1642" i="7"/>
  <c r="C1642" i="7"/>
  <c r="B1642" i="7"/>
  <c r="H1640" i="7"/>
  <c r="G1640" i="7"/>
  <c r="E1640" i="7"/>
  <c r="E1639" i="7"/>
  <c r="E1638" i="7"/>
  <c r="E1637" i="7"/>
  <c r="I1636" i="7"/>
  <c r="H1636" i="7"/>
  <c r="G1636" i="7"/>
  <c r="F1636" i="7"/>
  <c r="I1635" i="7"/>
  <c r="H1635" i="7"/>
  <c r="G1635" i="7"/>
  <c r="F1635" i="7"/>
  <c r="I1634" i="7"/>
  <c r="H1634" i="7"/>
  <c r="G1634" i="7"/>
  <c r="F1634" i="7"/>
  <c r="E1633" i="7"/>
  <c r="D1633" i="7"/>
  <c r="C1633" i="7"/>
  <c r="B1633" i="7"/>
  <c r="A1632" i="7"/>
  <c r="H1626" i="7"/>
  <c r="G1626" i="7"/>
  <c r="E1626" i="7"/>
  <c r="E1625" i="7"/>
  <c r="E1624" i="7"/>
  <c r="I1623" i="7"/>
  <c r="H1623" i="7"/>
  <c r="G1623" i="7"/>
  <c r="F1623" i="7"/>
  <c r="E1622" i="7"/>
  <c r="D1622" i="7"/>
  <c r="C1622" i="7"/>
  <c r="B1622" i="7"/>
  <c r="H1620" i="7"/>
  <c r="G1620" i="7"/>
  <c r="E1620" i="7"/>
  <c r="E1619" i="7"/>
  <c r="E1618" i="7"/>
  <c r="I1617" i="7"/>
  <c r="H1617" i="7"/>
  <c r="G1617" i="7"/>
  <c r="F1617" i="7"/>
  <c r="E1616" i="7"/>
  <c r="D1616" i="7"/>
  <c r="C1616" i="7"/>
  <c r="B1616" i="7"/>
  <c r="H1614" i="7"/>
  <c r="G1614" i="7"/>
  <c r="E1614" i="7"/>
  <c r="E1613" i="7"/>
  <c r="E1612" i="7"/>
  <c r="I1611" i="7"/>
  <c r="H1611" i="7"/>
  <c r="G1611" i="7"/>
  <c r="F1611" i="7"/>
  <c r="E1610" i="7"/>
  <c r="D1610" i="7"/>
  <c r="C1610" i="7"/>
  <c r="B1610" i="7"/>
  <c r="H1608" i="7"/>
  <c r="G1608" i="7"/>
  <c r="E1608" i="7"/>
  <c r="E1607" i="7"/>
  <c r="E1606" i="7"/>
  <c r="I1605" i="7"/>
  <c r="H1605" i="7"/>
  <c r="G1605" i="7"/>
  <c r="F1605" i="7"/>
  <c r="E1604" i="7"/>
  <c r="D1604" i="7"/>
  <c r="C1604" i="7"/>
  <c r="B1604" i="7"/>
  <c r="H1602" i="7"/>
  <c r="G1602" i="7"/>
  <c r="E1602" i="7"/>
  <c r="E1601" i="7"/>
  <c r="E1600" i="7"/>
  <c r="I1599" i="7"/>
  <c r="H1599" i="7"/>
  <c r="G1599" i="7"/>
  <c r="F1599" i="7"/>
  <c r="E1598" i="7"/>
  <c r="D1598" i="7"/>
  <c r="C1598" i="7"/>
  <c r="B1598" i="7"/>
  <c r="H1596" i="7"/>
  <c r="G1596" i="7"/>
  <c r="E1596" i="7"/>
  <c r="E1595" i="7"/>
  <c r="E1594" i="7"/>
  <c r="I1593" i="7"/>
  <c r="H1593" i="7"/>
  <c r="G1593" i="7"/>
  <c r="F1593" i="7"/>
  <c r="E1592" i="7"/>
  <c r="D1592" i="7"/>
  <c r="C1592" i="7"/>
  <c r="B1592" i="7"/>
  <c r="A1591" i="7"/>
  <c r="A1589" i="7"/>
  <c r="H1580" i="7"/>
  <c r="G1580" i="7"/>
  <c r="E1580" i="7"/>
  <c r="E1579" i="7"/>
  <c r="E1578" i="7"/>
  <c r="I1577" i="7"/>
  <c r="H1577" i="7"/>
  <c r="G1577" i="7"/>
  <c r="F1577" i="7"/>
  <c r="I1576" i="7"/>
  <c r="H1576" i="7"/>
  <c r="G1576" i="7"/>
  <c r="F1576" i="7"/>
  <c r="E1575" i="7"/>
  <c r="D1575" i="7"/>
  <c r="C1575" i="7"/>
  <c r="B1575" i="7"/>
  <c r="H1573" i="7"/>
  <c r="G1573" i="7"/>
  <c r="E1573" i="7"/>
  <c r="E1572" i="7"/>
  <c r="E1571" i="7"/>
  <c r="I1570" i="7"/>
  <c r="H1570" i="7"/>
  <c r="G1570" i="7"/>
  <c r="F1570" i="7"/>
  <c r="E1569" i="7"/>
  <c r="D1569" i="7"/>
  <c r="C1569" i="7"/>
  <c r="B1569" i="7"/>
  <c r="A1568" i="7"/>
  <c r="H1562" i="7"/>
  <c r="G1562" i="7"/>
  <c r="E1562" i="7"/>
  <c r="E1561" i="7"/>
  <c r="E1560" i="7"/>
  <c r="E1559" i="7"/>
  <c r="I1558" i="7"/>
  <c r="H1558" i="7"/>
  <c r="G1558" i="7"/>
  <c r="F1558" i="7"/>
  <c r="I1557" i="7"/>
  <c r="H1557" i="7"/>
  <c r="G1557" i="7"/>
  <c r="F1557" i="7"/>
  <c r="I1556" i="7"/>
  <c r="H1556" i="7"/>
  <c r="G1556" i="7"/>
  <c r="F1556" i="7"/>
  <c r="E1555" i="7"/>
  <c r="D1555" i="7"/>
  <c r="C1555" i="7"/>
  <c r="B1555" i="7"/>
  <c r="A1554" i="7"/>
  <c r="A1552" i="7"/>
  <c r="H1543" i="7"/>
  <c r="G1543" i="7"/>
  <c r="E1543" i="7"/>
  <c r="E1542" i="7"/>
  <c r="E1541" i="7"/>
  <c r="I1540" i="7"/>
  <c r="H1540" i="7"/>
  <c r="G1540" i="7"/>
  <c r="F1540" i="7"/>
  <c r="E1539" i="7"/>
  <c r="D1539" i="7"/>
  <c r="C1539" i="7"/>
  <c r="B1539" i="7"/>
  <c r="H1537" i="7"/>
  <c r="G1537" i="7"/>
  <c r="E1537" i="7"/>
  <c r="E1536" i="7"/>
  <c r="E1535" i="7"/>
  <c r="I1534" i="7"/>
  <c r="H1534" i="7"/>
  <c r="G1534" i="7"/>
  <c r="F1534" i="7"/>
  <c r="E1533" i="7"/>
  <c r="D1533" i="7"/>
  <c r="C1533" i="7"/>
  <c r="B1533" i="7"/>
  <c r="H1531" i="7"/>
  <c r="G1531" i="7"/>
  <c r="E1531" i="7"/>
  <c r="E1530" i="7"/>
  <c r="E1529" i="7"/>
  <c r="I1528" i="7"/>
  <c r="H1528" i="7"/>
  <c r="G1528" i="7"/>
  <c r="F1528" i="7"/>
  <c r="E1527" i="7"/>
  <c r="D1527" i="7"/>
  <c r="C1527" i="7"/>
  <c r="B1527" i="7"/>
  <c r="H1525" i="7"/>
  <c r="G1525" i="7"/>
  <c r="E1525" i="7"/>
  <c r="E1524" i="7"/>
  <c r="E1523" i="7"/>
  <c r="E1522" i="7"/>
  <c r="I1521" i="7"/>
  <c r="H1521" i="7"/>
  <c r="G1521" i="7"/>
  <c r="F1521" i="7"/>
  <c r="I1520" i="7"/>
  <c r="H1520" i="7"/>
  <c r="G1520" i="7"/>
  <c r="F1520" i="7"/>
  <c r="I1519" i="7"/>
  <c r="H1519" i="7"/>
  <c r="G1519" i="7"/>
  <c r="F1519" i="7"/>
  <c r="E1518" i="7"/>
  <c r="D1518" i="7"/>
  <c r="C1518" i="7"/>
  <c r="B1518" i="7"/>
  <c r="H1516" i="7"/>
  <c r="G1516" i="7"/>
  <c r="E1516" i="7"/>
  <c r="E1515" i="7"/>
  <c r="E1514" i="7"/>
  <c r="I1513" i="7"/>
  <c r="H1513" i="7"/>
  <c r="G1513" i="7"/>
  <c r="F1513" i="7"/>
  <c r="E1512" i="7"/>
  <c r="D1512" i="7"/>
  <c r="C1512" i="7"/>
  <c r="B1512" i="7"/>
  <c r="A1511" i="7"/>
  <c r="H1505" i="7"/>
  <c r="G1505" i="7"/>
  <c r="E1505" i="7"/>
  <c r="E1504" i="7"/>
  <c r="E1503" i="7"/>
  <c r="I1502" i="7"/>
  <c r="H1502" i="7"/>
  <c r="G1502" i="7"/>
  <c r="F1502" i="7"/>
  <c r="I1501" i="7"/>
  <c r="H1501" i="7"/>
  <c r="G1501" i="7"/>
  <c r="F1501" i="7"/>
  <c r="E1500" i="7"/>
  <c r="D1500" i="7"/>
  <c r="C1500" i="7"/>
  <c r="B1500" i="7"/>
  <c r="H1498" i="7"/>
  <c r="G1498" i="7"/>
  <c r="E1498" i="7"/>
  <c r="E1497" i="7"/>
  <c r="E1496" i="7"/>
  <c r="I1495" i="7"/>
  <c r="H1495" i="7"/>
  <c r="G1495" i="7"/>
  <c r="F1495" i="7"/>
  <c r="I1494" i="7"/>
  <c r="H1494" i="7"/>
  <c r="G1494" i="7"/>
  <c r="F1494" i="7"/>
  <c r="E1493" i="7"/>
  <c r="D1493" i="7"/>
  <c r="C1493" i="7"/>
  <c r="B1493" i="7"/>
  <c r="A1492" i="7"/>
  <c r="H1486" i="7"/>
  <c r="G1486" i="7"/>
  <c r="E1486" i="7"/>
  <c r="E1485" i="7"/>
  <c r="E1484" i="7"/>
  <c r="I1483" i="7"/>
  <c r="H1483" i="7"/>
  <c r="G1483" i="7"/>
  <c r="F1483" i="7"/>
  <c r="E1482" i="7"/>
  <c r="D1482" i="7"/>
  <c r="C1482" i="7"/>
  <c r="B1482" i="7"/>
  <c r="H1480" i="7"/>
  <c r="G1480" i="7"/>
  <c r="E1480" i="7"/>
  <c r="E1479" i="7"/>
  <c r="E1478" i="7"/>
  <c r="I1477" i="7"/>
  <c r="H1477" i="7"/>
  <c r="G1477" i="7"/>
  <c r="F1477" i="7"/>
  <c r="E1476" i="7"/>
  <c r="D1476" i="7"/>
  <c r="C1476" i="7"/>
  <c r="B1476" i="7"/>
  <c r="H1474" i="7"/>
  <c r="G1474" i="7"/>
  <c r="E1474" i="7"/>
  <c r="E1473" i="7"/>
  <c r="E1472" i="7"/>
  <c r="I1471" i="7"/>
  <c r="H1471" i="7"/>
  <c r="G1471" i="7"/>
  <c r="F1471" i="7"/>
  <c r="E1470" i="7"/>
  <c r="D1470" i="7"/>
  <c r="C1470" i="7"/>
  <c r="B1470" i="7"/>
  <c r="H1468" i="7"/>
  <c r="G1468" i="7"/>
  <c r="E1468" i="7"/>
  <c r="E1467" i="7"/>
  <c r="E1466" i="7"/>
  <c r="E1465" i="7"/>
  <c r="I1464" i="7"/>
  <c r="H1464" i="7"/>
  <c r="G1464" i="7"/>
  <c r="F1464" i="7"/>
  <c r="I1463" i="7"/>
  <c r="H1463" i="7"/>
  <c r="G1463" i="7"/>
  <c r="F1463" i="7"/>
  <c r="I1462" i="7"/>
  <c r="H1462" i="7"/>
  <c r="G1462" i="7"/>
  <c r="F1462" i="7"/>
  <c r="E1461" i="7"/>
  <c r="D1461" i="7"/>
  <c r="C1461" i="7"/>
  <c r="B1461" i="7"/>
  <c r="H1459" i="7"/>
  <c r="G1459" i="7"/>
  <c r="E1459" i="7"/>
  <c r="E1458" i="7"/>
  <c r="E1457" i="7"/>
  <c r="I1456" i="7"/>
  <c r="H1456" i="7"/>
  <c r="G1456" i="7"/>
  <c r="F1456" i="7"/>
  <c r="E1455" i="7"/>
  <c r="D1455" i="7"/>
  <c r="C1455" i="7"/>
  <c r="B1455" i="7"/>
  <c r="H1453" i="7"/>
  <c r="G1453" i="7"/>
  <c r="E1453" i="7"/>
  <c r="E1452" i="7"/>
  <c r="E1451" i="7"/>
  <c r="I1450" i="7"/>
  <c r="H1450" i="7"/>
  <c r="G1450" i="7"/>
  <c r="F1450" i="7"/>
  <c r="E1449" i="7"/>
  <c r="D1449" i="7"/>
  <c r="C1449" i="7"/>
  <c r="B1449" i="7"/>
  <c r="A1448" i="7"/>
  <c r="H1442" i="7"/>
  <c r="G1442" i="7"/>
  <c r="E1442" i="7"/>
  <c r="E1441" i="7"/>
  <c r="E1440" i="7"/>
  <c r="I1439" i="7"/>
  <c r="H1439" i="7"/>
  <c r="G1439" i="7"/>
  <c r="F1439" i="7"/>
  <c r="E1438" i="7"/>
  <c r="D1438" i="7"/>
  <c r="C1438" i="7"/>
  <c r="B1438" i="7"/>
  <c r="H1436" i="7"/>
  <c r="G1436" i="7"/>
  <c r="E1436" i="7"/>
  <c r="E1435" i="7"/>
  <c r="E1434" i="7"/>
  <c r="I1433" i="7"/>
  <c r="H1433" i="7"/>
  <c r="G1433" i="7"/>
  <c r="F1433" i="7"/>
  <c r="E1432" i="7"/>
  <c r="D1432" i="7"/>
  <c r="C1432" i="7"/>
  <c r="B1432" i="7"/>
  <c r="H1430" i="7"/>
  <c r="G1430" i="7"/>
  <c r="E1430" i="7"/>
  <c r="E1429" i="7"/>
  <c r="E1428" i="7"/>
  <c r="I1427" i="7"/>
  <c r="H1427" i="7"/>
  <c r="G1427" i="7"/>
  <c r="F1427" i="7"/>
  <c r="E1426" i="7"/>
  <c r="D1426" i="7"/>
  <c r="C1426" i="7"/>
  <c r="B1426" i="7"/>
  <c r="H1424" i="7"/>
  <c r="G1424" i="7"/>
  <c r="E1424" i="7"/>
  <c r="E1423" i="7"/>
  <c r="E1422" i="7"/>
  <c r="I1421" i="7"/>
  <c r="H1421" i="7"/>
  <c r="G1421" i="7"/>
  <c r="F1421" i="7"/>
  <c r="E1420" i="7"/>
  <c r="D1420" i="7"/>
  <c r="C1420" i="7"/>
  <c r="B1420" i="7"/>
  <c r="H1418" i="7"/>
  <c r="G1418" i="7"/>
  <c r="E1418" i="7"/>
  <c r="E1417" i="7"/>
  <c r="E1416" i="7"/>
  <c r="I1415" i="7"/>
  <c r="H1415" i="7"/>
  <c r="G1415" i="7"/>
  <c r="F1415" i="7"/>
  <c r="E1414" i="7"/>
  <c r="D1414" i="7"/>
  <c r="C1414" i="7"/>
  <c r="B1414" i="7"/>
  <c r="A1413" i="7"/>
  <c r="AE1411" i="7"/>
  <c r="A1411" i="7"/>
  <c r="H1402" i="7"/>
  <c r="G1402" i="7"/>
  <c r="E1402" i="7"/>
  <c r="E1401" i="7"/>
  <c r="E1400" i="7"/>
  <c r="I1399" i="7"/>
  <c r="H1399" i="7"/>
  <c r="G1399" i="7"/>
  <c r="F1399" i="7"/>
  <c r="E1398" i="7"/>
  <c r="D1398" i="7"/>
  <c r="C1398" i="7"/>
  <c r="B1398" i="7"/>
  <c r="H1396" i="7"/>
  <c r="G1396" i="7"/>
  <c r="E1396" i="7"/>
  <c r="E1395" i="7"/>
  <c r="E1394" i="7"/>
  <c r="I1393" i="7"/>
  <c r="H1393" i="7"/>
  <c r="G1393" i="7"/>
  <c r="F1393" i="7"/>
  <c r="E1392" i="7"/>
  <c r="D1392" i="7"/>
  <c r="C1392" i="7"/>
  <c r="B1392" i="7"/>
  <c r="A1391" i="7"/>
  <c r="H1385" i="7"/>
  <c r="G1385" i="7"/>
  <c r="E1385" i="7"/>
  <c r="E1384" i="7"/>
  <c r="E1383" i="7"/>
  <c r="I1382" i="7"/>
  <c r="H1382" i="7"/>
  <c r="G1382" i="7"/>
  <c r="F1382" i="7"/>
  <c r="I1381" i="7"/>
  <c r="H1381" i="7"/>
  <c r="G1381" i="7"/>
  <c r="F1381" i="7"/>
  <c r="E1380" i="7"/>
  <c r="D1380" i="7"/>
  <c r="C1380" i="7"/>
  <c r="B1380" i="7"/>
  <c r="A1379" i="7"/>
  <c r="H1373" i="7"/>
  <c r="G1373" i="7"/>
  <c r="E1373" i="7"/>
  <c r="E1372" i="7"/>
  <c r="E1371" i="7"/>
  <c r="I1370" i="7"/>
  <c r="H1370" i="7"/>
  <c r="G1370" i="7"/>
  <c r="F1370" i="7"/>
  <c r="I1369" i="7"/>
  <c r="H1369" i="7"/>
  <c r="G1369" i="7"/>
  <c r="F1369" i="7"/>
  <c r="E1368" i="7"/>
  <c r="D1368" i="7"/>
  <c r="C1368" i="7"/>
  <c r="B1368" i="7"/>
  <c r="H1366" i="7"/>
  <c r="G1366" i="7"/>
  <c r="E1366" i="7"/>
  <c r="E1365" i="7"/>
  <c r="E1364" i="7"/>
  <c r="I1363" i="7"/>
  <c r="H1363" i="7"/>
  <c r="G1363" i="7"/>
  <c r="F1363" i="7"/>
  <c r="E1362" i="7"/>
  <c r="D1362" i="7"/>
  <c r="C1362" i="7"/>
  <c r="B1362" i="7"/>
  <c r="A1361" i="7"/>
  <c r="H1355" i="7"/>
  <c r="G1355" i="7"/>
  <c r="E1355" i="7"/>
  <c r="E1354" i="7"/>
  <c r="E1353" i="7"/>
  <c r="I1352" i="7"/>
  <c r="H1352" i="7"/>
  <c r="G1352" i="7"/>
  <c r="F1352" i="7"/>
  <c r="E1351" i="7"/>
  <c r="D1351" i="7"/>
  <c r="C1351" i="7"/>
  <c r="B1351" i="7"/>
  <c r="H1349" i="7"/>
  <c r="G1349" i="7"/>
  <c r="E1349" i="7"/>
  <c r="E1348" i="7"/>
  <c r="E1347" i="7"/>
  <c r="I1346" i="7"/>
  <c r="H1346" i="7"/>
  <c r="G1346" i="7"/>
  <c r="F1346" i="7"/>
  <c r="E1345" i="7"/>
  <c r="D1345" i="7"/>
  <c r="C1345" i="7"/>
  <c r="B1345" i="7"/>
  <c r="H1343" i="7"/>
  <c r="G1343" i="7"/>
  <c r="E1343" i="7"/>
  <c r="E1342" i="7"/>
  <c r="E1341" i="7"/>
  <c r="E1340" i="7"/>
  <c r="I1339" i="7"/>
  <c r="H1339" i="7"/>
  <c r="G1339" i="7"/>
  <c r="F1339" i="7"/>
  <c r="I1338" i="7"/>
  <c r="H1338" i="7"/>
  <c r="G1338" i="7"/>
  <c r="F1338" i="7"/>
  <c r="I1337" i="7"/>
  <c r="H1337" i="7"/>
  <c r="G1337" i="7"/>
  <c r="F1337" i="7"/>
  <c r="E1336" i="7"/>
  <c r="D1336" i="7"/>
  <c r="C1336" i="7"/>
  <c r="B1336" i="7"/>
  <c r="A1335" i="7"/>
  <c r="H1329" i="7"/>
  <c r="G1329" i="7"/>
  <c r="E1329" i="7"/>
  <c r="E1328" i="7"/>
  <c r="E1327" i="7"/>
  <c r="I1326" i="7"/>
  <c r="H1326" i="7"/>
  <c r="G1326" i="7"/>
  <c r="F1326" i="7"/>
  <c r="E1325" i="7"/>
  <c r="D1325" i="7"/>
  <c r="C1325" i="7"/>
  <c r="B1325" i="7"/>
  <c r="H1323" i="7"/>
  <c r="G1323" i="7"/>
  <c r="E1323" i="7"/>
  <c r="E1322" i="7"/>
  <c r="E1321" i="7"/>
  <c r="I1320" i="7"/>
  <c r="H1320" i="7"/>
  <c r="G1320" i="7"/>
  <c r="F1320" i="7"/>
  <c r="E1319" i="7"/>
  <c r="D1319" i="7"/>
  <c r="C1319" i="7"/>
  <c r="B1319" i="7"/>
  <c r="H1317" i="7"/>
  <c r="G1317" i="7"/>
  <c r="E1317" i="7"/>
  <c r="E1316" i="7"/>
  <c r="E1315" i="7"/>
  <c r="I1314" i="7"/>
  <c r="H1314" i="7"/>
  <c r="G1314" i="7"/>
  <c r="F1314" i="7"/>
  <c r="E1313" i="7"/>
  <c r="D1313" i="7"/>
  <c r="C1313" i="7"/>
  <c r="B1313" i="7"/>
  <c r="H1311" i="7"/>
  <c r="G1311" i="7"/>
  <c r="E1311" i="7"/>
  <c r="E1310" i="7"/>
  <c r="E1309" i="7"/>
  <c r="I1308" i="7"/>
  <c r="H1308" i="7"/>
  <c r="G1308" i="7"/>
  <c r="F1308" i="7"/>
  <c r="E1307" i="7"/>
  <c r="D1307" i="7"/>
  <c r="C1307" i="7"/>
  <c r="B1307" i="7"/>
  <c r="H1305" i="7"/>
  <c r="G1305" i="7"/>
  <c r="E1305" i="7"/>
  <c r="E1304" i="7"/>
  <c r="E1303" i="7"/>
  <c r="E1302" i="7"/>
  <c r="I1301" i="7"/>
  <c r="H1301" i="7"/>
  <c r="G1301" i="7"/>
  <c r="F1301" i="7"/>
  <c r="I1300" i="7"/>
  <c r="H1300" i="7"/>
  <c r="G1300" i="7"/>
  <c r="F1300" i="7"/>
  <c r="I1299" i="7"/>
  <c r="H1299" i="7"/>
  <c r="G1299" i="7"/>
  <c r="F1299" i="7"/>
  <c r="I1298" i="7"/>
  <c r="H1298" i="7"/>
  <c r="G1298" i="7"/>
  <c r="F1298" i="7"/>
  <c r="D1296" i="7"/>
  <c r="C1296" i="7"/>
  <c r="B1296" i="7"/>
  <c r="H1294" i="7"/>
  <c r="G1294" i="7"/>
  <c r="E1294" i="7"/>
  <c r="E1293" i="7"/>
  <c r="E1292" i="7"/>
  <c r="I1291" i="7"/>
  <c r="H1291" i="7"/>
  <c r="G1291" i="7"/>
  <c r="F1291" i="7"/>
  <c r="E1290" i="7"/>
  <c r="D1290" i="7"/>
  <c r="C1290" i="7"/>
  <c r="B1290" i="7"/>
  <c r="H1288" i="7"/>
  <c r="G1288" i="7"/>
  <c r="E1288" i="7"/>
  <c r="E1287" i="7"/>
  <c r="E1286" i="7"/>
  <c r="I1285" i="7"/>
  <c r="H1285" i="7"/>
  <c r="G1285" i="7"/>
  <c r="F1285" i="7"/>
  <c r="E1284" i="7"/>
  <c r="D1284" i="7"/>
  <c r="C1284" i="7"/>
  <c r="B1284" i="7"/>
  <c r="A1283" i="7"/>
  <c r="A1281" i="7"/>
  <c r="H1272" i="7"/>
  <c r="G1272" i="7"/>
  <c r="E1272" i="7"/>
  <c r="E1271" i="7"/>
  <c r="E1270" i="7"/>
  <c r="I1269" i="7"/>
  <c r="H1269" i="7"/>
  <c r="G1269" i="7"/>
  <c r="F1269" i="7"/>
  <c r="E1268" i="7"/>
  <c r="D1268" i="7"/>
  <c r="C1268" i="7"/>
  <c r="B1268" i="7"/>
  <c r="H1266" i="7"/>
  <c r="G1266" i="7"/>
  <c r="E1266" i="7"/>
  <c r="E1265" i="7"/>
  <c r="E1264" i="7"/>
  <c r="I1263" i="7"/>
  <c r="H1263" i="7"/>
  <c r="G1263" i="7"/>
  <c r="F1263" i="7"/>
  <c r="E1262" i="7"/>
  <c r="D1262" i="7"/>
  <c r="C1262" i="7"/>
  <c r="B1262" i="7"/>
  <c r="H1260" i="7"/>
  <c r="G1260" i="7"/>
  <c r="E1260" i="7"/>
  <c r="E1259" i="7"/>
  <c r="E1258" i="7"/>
  <c r="E1257" i="7"/>
  <c r="I1256" i="7"/>
  <c r="H1256" i="7"/>
  <c r="G1256" i="7"/>
  <c r="F1256" i="7"/>
  <c r="I1255" i="7"/>
  <c r="H1255" i="7"/>
  <c r="G1255" i="7"/>
  <c r="F1255" i="7"/>
  <c r="I1254" i="7"/>
  <c r="H1254" i="7"/>
  <c r="G1254" i="7"/>
  <c r="F1254" i="7"/>
  <c r="E1253" i="7"/>
  <c r="D1253" i="7"/>
  <c r="C1253" i="7"/>
  <c r="B1253" i="7"/>
  <c r="H1251" i="7"/>
  <c r="G1251" i="7"/>
  <c r="E1251" i="7"/>
  <c r="E1250" i="7"/>
  <c r="E1249" i="7"/>
  <c r="I1248" i="7"/>
  <c r="H1248" i="7"/>
  <c r="G1248" i="7"/>
  <c r="F1248" i="7"/>
  <c r="E1247" i="7"/>
  <c r="D1247" i="7"/>
  <c r="C1247" i="7"/>
  <c r="B1247" i="7"/>
  <c r="A1246" i="7"/>
  <c r="H1240" i="7"/>
  <c r="G1240" i="7"/>
  <c r="E1240" i="7"/>
  <c r="E1239" i="7"/>
  <c r="E1238" i="7"/>
  <c r="I1237" i="7"/>
  <c r="H1237" i="7"/>
  <c r="G1237" i="7"/>
  <c r="F1237" i="7"/>
  <c r="I1236" i="7"/>
  <c r="H1236" i="7"/>
  <c r="G1236" i="7"/>
  <c r="F1236" i="7"/>
  <c r="E1235" i="7"/>
  <c r="D1235" i="7"/>
  <c r="C1235" i="7"/>
  <c r="B1235" i="7"/>
  <c r="A1234" i="7"/>
  <c r="H1228" i="7"/>
  <c r="G1228" i="7"/>
  <c r="E1228" i="7"/>
  <c r="E1227" i="7"/>
  <c r="E1226" i="7"/>
  <c r="I1225" i="7"/>
  <c r="H1225" i="7"/>
  <c r="G1225" i="7"/>
  <c r="F1225" i="7"/>
  <c r="E1224" i="7"/>
  <c r="D1224" i="7"/>
  <c r="C1224" i="7"/>
  <c r="B1224" i="7"/>
  <c r="H1222" i="7"/>
  <c r="G1222" i="7"/>
  <c r="E1222" i="7"/>
  <c r="E1221" i="7"/>
  <c r="E1220" i="7"/>
  <c r="I1219" i="7"/>
  <c r="H1219" i="7"/>
  <c r="G1219" i="7"/>
  <c r="F1219" i="7"/>
  <c r="E1218" i="7"/>
  <c r="D1218" i="7"/>
  <c r="C1218" i="7"/>
  <c r="B1218" i="7"/>
  <c r="H1216" i="7"/>
  <c r="G1216" i="7"/>
  <c r="E1216" i="7"/>
  <c r="E1215" i="7"/>
  <c r="E1214" i="7"/>
  <c r="E1213" i="7"/>
  <c r="I1212" i="7"/>
  <c r="H1212" i="7"/>
  <c r="G1212" i="7"/>
  <c r="F1212" i="7"/>
  <c r="I1211" i="7"/>
  <c r="H1211" i="7"/>
  <c r="G1211" i="7"/>
  <c r="F1211" i="7"/>
  <c r="I1210" i="7"/>
  <c r="H1210" i="7"/>
  <c r="G1210" i="7"/>
  <c r="F1210" i="7"/>
  <c r="E1209" i="7"/>
  <c r="D1209" i="7"/>
  <c r="C1209" i="7"/>
  <c r="B1209" i="7"/>
  <c r="A1208" i="7"/>
  <c r="H1202" i="7"/>
  <c r="G1202" i="7"/>
  <c r="E1202" i="7"/>
  <c r="E1201" i="7"/>
  <c r="E1200" i="7"/>
  <c r="I1199" i="7"/>
  <c r="H1199" i="7"/>
  <c r="G1199" i="7"/>
  <c r="F1199" i="7"/>
  <c r="E1198" i="7"/>
  <c r="D1198" i="7"/>
  <c r="C1198" i="7"/>
  <c r="B1198" i="7"/>
  <c r="H1196" i="7"/>
  <c r="G1196" i="7"/>
  <c r="E1196" i="7"/>
  <c r="E1195" i="7"/>
  <c r="E1194" i="7"/>
  <c r="I1193" i="7"/>
  <c r="H1193" i="7"/>
  <c r="G1193" i="7"/>
  <c r="F1193" i="7"/>
  <c r="E1192" i="7"/>
  <c r="D1192" i="7"/>
  <c r="C1192" i="7"/>
  <c r="B1192" i="7"/>
  <c r="H1190" i="7"/>
  <c r="G1190" i="7"/>
  <c r="E1190" i="7"/>
  <c r="E1189" i="7"/>
  <c r="E1188" i="7"/>
  <c r="I1187" i="7"/>
  <c r="H1187" i="7"/>
  <c r="G1187" i="7"/>
  <c r="F1187" i="7"/>
  <c r="E1186" i="7"/>
  <c r="D1186" i="7"/>
  <c r="C1186" i="7"/>
  <c r="B1186" i="7"/>
  <c r="H1184" i="7"/>
  <c r="G1184" i="7"/>
  <c r="E1184" i="7"/>
  <c r="E1183" i="7"/>
  <c r="E1182" i="7"/>
  <c r="I1181" i="7"/>
  <c r="H1181" i="7"/>
  <c r="G1181" i="7"/>
  <c r="F1181" i="7"/>
  <c r="E1180" i="7"/>
  <c r="D1180" i="7"/>
  <c r="C1180" i="7"/>
  <c r="B1180" i="7"/>
  <c r="H1178" i="7"/>
  <c r="G1178" i="7"/>
  <c r="E1178" i="7"/>
  <c r="E1177" i="7"/>
  <c r="E1176" i="7"/>
  <c r="I1175" i="7"/>
  <c r="H1175" i="7"/>
  <c r="G1175" i="7"/>
  <c r="F1175" i="7"/>
  <c r="E1174" i="7"/>
  <c r="D1174" i="7"/>
  <c r="C1174" i="7"/>
  <c r="B1174" i="7"/>
  <c r="A1173" i="7"/>
  <c r="A1171" i="7"/>
  <c r="I1168" i="7"/>
  <c r="A1166" i="7"/>
  <c r="H1157" i="7"/>
  <c r="G1157" i="7"/>
  <c r="E1157" i="7"/>
  <c r="E1156" i="7"/>
  <c r="E1155" i="7"/>
  <c r="I1154" i="7"/>
  <c r="H1154" i="7"/>
  <c r="G1154" i="7"/>
  <c r="F1154" i="7"/>
  <c r="E1153" i="7"/>
  <c r="D1153" i="7"/>
  <c r="C1153" i="7"/>
  <c r="B1153" i="7"/>
  <c r="H1151" i="7"/>
  <c r="G1151" i="7"/>
  <c r="E1151" i="7"/>
  <c r="E1150" i="7"/>
  <c r="E1149" i="7"/>
  <c r="I1148" i="7"/>
  <c r="H1148" i="7"/>
  <c r="G1148" i="7"/>
  <c r="F1148" i="7"/>
  <c r="E1147" i="7"/>
  <c r="D1147" i="7"/>
  <c r="C1147" i="7"/>
  <c r="B1147" i="7"/>
  <c r="H1145" i="7"/>
  <c r="G1145" i="7"/>
  <c r="E1145" i="7"/>
  <c r="E1144" i="7"/>
  <c r="E1143" i="7"/>
  <c r="E1142" i="7"/>
  <c r="I1141" i="7"/>
  <c r="H1141" i="7"/>
  <c r="G1141" i="7"/>
  <c r="F1141" i="7"/>
  <c r="I1140" i="7"/>
  <c r="H1140" i="7"/>
  <c r="G1140" i="7"/>
  <c r="F1140" i="7"/>
  <c r="I1139" i="7"/>
  <c r="H1139" i="7"/>
  <c r="G1139" i="7"/>
  <c r="F1139" i="7"/>
  <c r="E1138" i="7"/>
  <c r="D1138" i="7"/>
  <c r="C1138" i="7"/>
  <c r="B1138" i="7"/>
  <c r="A1137" i="7"/>
  <c r="H1131" i="7"/>
  <c r="G1131" i="7"/>
  <c r="E1131" i="7"/>
  <c r="E1130" i="7"/>
  <c r="E1129" i="7"/>
  <c r="I1128" i="7"/>
  <c r="H1128" i="7"/>
  <c r="G1128" i="7"/>
  <c r="F1128" i="7"/>
  <c r="I1127" i="7"/>
  <c r="H1127" i="7"/>
  <c r="G1127" i="7"/>
  <c r="F1127" i="7"/>
  <c r="E1126" i="7"/>
  <c r="D1126" i="7"/>
  <c r="C1126" i="7"/>
  <c r="B1126" i="7"/>
  <c r="A1125" i="7"/>
  <c r="H1119" i="7"/>
  <c r="G1119" i="7"/>
  <c r="E1119" i="7"/>
  <c r="E1118" i="7"/>
  <c r="E1117" i="7"/>
  <c r="I1116" i="7"/>
  <c r="H1116" i="7"/>
  <c r="G1116" i="7"/>
  <c r="F1116" i="7"/>
  <c r="E1115" i="7"/>
  <c r="D1115" i="7"/>
  <c r="C1115" i="7"/>
  <c r="B1115" i="7"/>
  <c r="H1113" i="7"/>
  <c r="G1113" i="7"/>
  <c r="E1113" i="7"/>
  <c r="E1112" i="7"/>
  <c r="E1111" i="7"/>
  <c r="I1110" i="7"/>
  <c r="H1110" i="7"/>
  <c r="G1110" i="7"/>
  <c r="F1110" i="7"/>
  <c r="E1109" i="7"/>
  <c r="D1109" i="7"/>
  <c r="C1109" i="7"/>
  <c r="B1109" i="7"/>
  <c r="H1107" i="7"/>
  <c r="G1107" i="7"/>
  <c r="E1107" i="7"/>
  <c r="E1106" i="7"/>
  <c r="E1105" i="7"/>
  <c r="E1104" i="7"/>
  <c r="I1103" i="7"/>
  <c r="H1103" i="7"/>
  <c r="G1103" i="7"/>
  <c r="F1103" i="7"/>
  <c r="I1102" i="7"/>
  <c r="H1102" i="7"/>
  <c r="G1102" i="7"/>
  <c r="F1102" i="7"/>
  <c r="I1101" i="7"/>
  <c r="H1101" i="7"/>
  <c r="G1101" i="7"/>
  <c r="F1101" i="7"/>
  <c r="E1100" i="7"/>
  <c r="D1100" i="7"/>
  <c r="C1100" i="7"/>
  <c r="B1100" i="7"/>
  <c r="A1099" i="7"/>
  <c r="H1093" i="7"/>
  <c r="G1093" i="7"/>
  <c r="E1093" i="7"/>
  <c r="E1092" i="7"/>
  <c r="E1091" i="7"/>
  <c r="I1090" i="7"/>
  <c r="H1090" i="7"/>
  <c r="G1090" i="7"/>
  <c r="F1090" i="7"/>
  <c r="E1089" i="7"/>
  <c r="D1089" i="7"/>
  <c r="C1089" i="7"/>
  <c r="B1089" i="7"/>
  <c r="H1087" i="7"/>
  <c r="G1087" i="7"/>
  <c r="E1087" i="7"/>
  <c r="E1086" i="7"/>
  <c r="E1085" i="7"/>
  <c r="I1084" i="7"/>
  <c r="H1084" i="7"/>
  <c r="G1084" i="7"/>
  <c r="F1084" i="7"/>
  <c r="E1083" i="7"/>
  <c r="D1083" i="7"/>
  <c r="C1083" i="7"/>
  <c r="B1083" i="7"/>
  <c r="H1081" i="7"/>
  <c r="G1081" i="7"/>
  <c r="E1081" i="7"/>
  <c r="E1080" i="7"/>
  <c r="E1079" i="7"/>
  <c r="I1078" i="7"/>
  <c r="H1078" i="7"/>
  <c r="G1078" i="7"/>
  <c r="F1078" i="7"/>
  <c r="E1077" i="7"/>
  <c r="D1077" i="7"/>
  <c r="C1077" i="7"/>
  <c r="B1077" i="7"/>
  <c r="H1075" i="7"/>
  <c r="G1075" i="7"/>
  <c r="E1075" i="7"/>
  <c r="E1074" i="7"/>
  <c r="E1073" i="7"/>
  <c r="I1072" i="7"/>
  <c r="H1072" i="7"/>
  <c r="G1072" i="7"/>
  <c r="F1072" i="7"/>
  <c r="E1071" i="7"/>
  <c r="D1071" i="7"/>
  <c r="C1071" i="7"/>
  <c r="B1071" i="7"/>
  <c r="H1069" i="7"/>
  <c r="G1069" i="7"/>
  <c r="E1069" i="7"/>
  <c r="E1068" i="7"/>
  <c r="E1067" i="7"/>
  <c r="I1066" i="7"/>
  <c r="H1066" i="7"/>
  <c r="G1066" i="7"/>
  <c r="F1066" i="7"/>
  <c r="E1065" i="7"/>
  <c r="D1065" i="7"/>
  <c r="C1065" i="7"/>
  <c r="B1065" i="7"/>
  <c r="A1064" i="7"/>
  <c r="A1062" i="7"/>
  <c r="H1053" i="7"/>
  <c r="G1053" i="7"/>
  <c r="E1053" i="7"/>
  <c r="E1052" i="7"/>
  <c r="E1051" i="7"/>
  <c r="I1050" i="7"/>
  <c r="H1050" i="7"/>
  <c r="G1050" i="7"/>
  <c r="F1050" i="7"/>
  <c r="E1049" i="7"/>
  <c r="D1049" i="7"/>
  <c r="C1049" i="7"/>
  <c r="B1049" i="7"/>
  <c r="H1047" i="7"/>
  <c r="G1047" i="7"/>
  <c r="E1047" i="7"/>
  <c r="E1046" i="7"/>
  <c r="E1045" i="7"/>
  <c r="I1044" i="7"/>
  <c r="H1044" i="7"/>
  <c r="G1044" i="7"/>
  <c r="F1044" i="7"/>
  <c r="E1043" i="7"/>
  <c r="D1043" i="7"/>
  <c r="C1043" i="7"/>
  <c r="B1043" i="7"/>
  <c r="H1041" i="7"/>
  <c r="G1041" i="7"/>
  <c r="E1041" i="7"/>
  <c r="E1040" i="7"/>
  <c r="E1039" i="7"/>
  <c r="I1038" i="7"/>
  <c r="H1038" i="7"/>
  <c r="G1038" i="7"/>
  <c r="F1038" i="7"/>
  <c r="E1037" i="7"/>
  <c r="D1037" i="7"/>
  <c r="C1037" i="7"/>
  <c r="B1037" i="7"/>
  <c r="H1035" i="7"/>
  <c r="G1035" i="7"/>
  <c r="E1035" i="7"/>
  <c r="E1034" i="7"/>
  <c r="E1033" i="7"/>
  <c r="E1032" i="7"/>
  <c r="I1031" i="7"/>
  <c r="H1031" i="7"/>
  <c r="G1031" i="7"/>
  <c r="F1031" i="7"/>
  <c r="I1030" i="7"/>
  <c r="H1030" i="7"/>
  <c r="G1030" i="7"/>
  <c r="F1030" i="7"/>
  <c r="I1029" i="7"/>
  <c r="H1029" i="7"/>
  <c r="G1029" i="7"/>
  <c r="F1029" i="7"/>
  <c r="E1028" i="7"/>
  <c r="D1028" i="7"/>
  <c r="C1028" i="7"/>
  <c r="B1028" i="7"/>
  <c r="H1026" i="7"/>
  <c r="G1026" i="7"/>
  <c r="E1026" i="7"/>
  <c r="E1025" i="7"/>
  <c r="E1024" i="7"/>
  <c r="I1023" i="7"/>
  <c r="H1023" i="7"/>
  <c r="G1023" i="7"/>
  <c r="F1023" i="7"/>
  <c r="E1022" i="7"/>
  <c r="D1022" i="7"/>
  <c r="C1022" i="7"/>
  <c r="B1022" i="7"/>
  <c r="H1020" i="7"/>
  <c r="G1020" i="7"/>
  <c r="E1020" i="7"/>
  <c r="E1019" i="7"/>
  <c r="E1018" i="7"/>
  <c r="I1017" i="7"/>
  <c r="H1017" i="7"/>
  <c r="G1017" i="7"/>
  <c r="F1017" i="7"/>
  <c r="E1016" i="7"/>
  <c r="D1016" i="7"/>
  <c r="C1016" i="7"/>
  <c r="B1016" i="7"/>
  <c r="A1015" i="7"/>
  <c r="H1009" i="7"/>
  <c r="G1009" i="7"/>
  <c r="E1009" i="7"/>
  <c r="E1008" i="7"/>
  <c r="E1007" i="7"/>
  <c r="I1006" i="7"/>
  <c r="H1006" i="7"/>
  <c r="G1006" i="7"/>
  <c r="F1006" i="7"/>
  <c r="I1005" i="7"/>
  <c r="H1005" i="7"/>
  <c r="G1005" i="7"/>
  <c r="F1005" i="7"/>
  <c r="E1004" i="7"/>
  <c r="D1004" i="7"/>
  <c r="C1004" i="7"/>
  <c r="B1004" i="7"/>
  <c r="H1002" i="7"/>
  <c r="G1002" i="7"/>
  <c r="E1002" i="7"/>
  <c r="E1001" i="7"/>
  <c r="E1000" i="7"/>
  <c r="I999" i="7"/>
  <c r="H999" i="7"/>
  <c r="G999" i="7"/>
  <c r="F999" i="7"/>
  <c r="I998" i="7"/>
  <c r="H998" i="7"/>
  <c r="G998" i="7"/>
  <c r="F998" i="7"/>
  <c r="E997" i="7"/>
  <c r="D997" i="7"/>
  <c r="C997" i="7"/>
  <c r="B997" i="7"/>
  <c r="A996" i="7"/>
  <c r="H990" i="7"/>
  <c r="G990" i="7"/>
  <c r="E990" i="7"/>
  <c r="E989" i="7"/>
  <c r="E988" i="7"/>
  <c r="I987" i="7"/>
  <c r="H987" i="7"/>
  <c r="G987" i="7"/>
  <c r="F987" i="7"/>
  <c r="E986" i="7"/>
  <c r="D986" i="7"/>
  <c r="C986" i="7"/>
  <c r="B986" i="7"/>
  <c r="H984" i="7"/>
  <c r="G984" i="7"/>
  <c r="E984" i="7"/>
  <c r="E983" i="7"/>
  <c r="E982" i="7"/>
  <c r="I981" i="7"/>
  <c r="H981" i="7"/>
  <c r="G981" i="7"/>
  <c r="F981" i="7"/>
  <c r="E980" i="7"/>
  <c r="D980" i="7"/>
  <c r="C980" i="7"/>
  <c r="B980" i="7"/>
  <c r="H978" i="7"/>
  <c r="G978" i="7"/>
  <c r="E978" i="7"/>
  <c r="E977" i="7"/>
  <c r="E976" i="7"/>
  <c r="E975" i="7"/>
  <c r="I974" i="7"/>
  <c r="H974" i="7"/>
  <c r="G974" i="7"/>
  <c r="F974" i="7"/>
  <c r="I973" i="7"/>
  <c r="H973" i="7"/>
  <c r="G973" i="7"/>
  <c r="F973" i="7"/>
  <c r="I972" i="7"/>
  <c r="H972" i="7"/>
  <c r="G972" i="7"/>
  <c r="F972" i="7"/>
  <c r="E971" i="7"/>
  <c r="D971" i="7"/>
  <c r="C971" i="7"/>
  <c r="B971" i="7"/>
  <c r="A970" i="7"/>
  <c r="H964" i="7"/>
  <c r="G964" i="7"/>
  <c r="E964" i="7"/>
  <c r="E963" i="7"/>
  <c r="E962" i="7"/>
  <c r="I961" i="7"/>
  <c r="H961" i="7"/>
  <c r="G961" i="7"/>
  <c r="F961" i="7"/>
  <c r="E960" i="7"/>
  <c r="D960" i="7"/>
  <c r="C960" i="7"/>
  <c r="B960" i="7"/>
  <c r="H958" i="7"/>
  <c r="G958" i="7"/>
  <c r="E958" i="7"/>
  <c r="E957" i="7"/>
  <c r="E956" i="7"/>
  <c r="I955" i="7"/>
  <c r="H955" i="7"/>
  <c r="G955" i="7"/>
  <c r="F955" i="7"/>
  <c r="E954" i="7"/>
  <c r="D954" i="7"/>
  <c r="C954" i="7"/>
  <c r="B954" i="7"/>
  <c r="H952" i="7"/>
  <c r="G952" i="7"/>
  <c r="E952" i="7"/>
  <c r="E951" i="7"/>
  <c r="E950" i="7"/>
  <c r="I949" i="7"/>
  <c r="H949" i="7"/>
  <c r="G949" i="7"/>
  <c r="F949" i="7"/>
  <c r="E948" i="7"/>
  <c r="D948" i="7"/>
  <c r="C948" i="7"/>
  <c r="B948" i="7"/>
  <c r="H946" i="7"/>
  <c r="G946" i="7"/>
  <c r="E946" i="7"/>
  <c r="E945" i="7"/>
  <c r="E944" i="7"/>
  <c r="I943" i="7"/>
  <c r="H943" i="7"/>
  <c r="G943" i="7"/>
  <c r="F943" i="7"/>
  <c r="E942" i="7"/>
  <c r="D942" i="7"/>
  <c r="C942" i="7"/>
  <c r="B942" i="7"/>
  <c r="H940" i="7"/>
  <c r="G940" i="7"/>
  <c r="E940" i="7"/>
  <c r="E939" i="7"/>
  <c r="E938" i="7"/>
  <c r="I937" i="7"/>
  <c r="H937" i="7"/>
  <c r="G937" i="7"/>
  <c r="F937" i="7"/>
  <c r="E936" i="7"/>
  <c r="D936" i="7"/>
  <c r="C936" i="7"/>
  <c r="B936" i="7"/>
  <c r="A935" i="7"/>
  <c r="AE933" i="7"/>
  <c r="A933" i="7"/>
  <c r="H924" i="7"/>
  <c r="G924" i="7"/>
  <c r="E924" i="7"/>
  <c r="E923" i="7"/>
  <c r="E922" i="7"/>
  <c r="I921" i="7"/>
  <c r="H921" i="7"/>
  <c r="G921" i="7"/>
  <c r="F921" i="7"/>
  <c r="E920" i="7"/>
  <c r="D920" i="7"/>
  <c r="C920" i="7"/>
  <c r="B920" i="7"/>
  <c r="H918" i="7"/>
  <c r="G918" i="7"/>
  <c r="E918" i="7"/>
  <c r="E917" i="7"/>
  <c r="E916" i="7"/>
  <c r="I915" i="7"/>
  <c r="H915" i="7"/>
  <c r="G915" i="7"/>
  <c r="F915" i="7"/>
  <c r="E914" i="7"/>
  <c r="D914" i="7"/>
  <c r="C914" i="7"/>
  <c r="B914" i="7"/>
  <c r="H912" i="7"/>
  <c r="G912" i="7"/>
  <c r="E912" i="7"/>
  <c r="E911" i="7"/>
  <c r="E910" i="7"/>
  <c r="I909" i="7"/>
  <c r="H909" i="7"/>
  <c r="G909" i="7"/>
  <c r="F909" i="7"/>
  <c r="E908" i="7"/>
  <c r="D908" i="7"/>
  <c r="C908" i="7"/>
  <c r="B908" i="7"/>
  <c r="H906" i="7"/>
  <c r="G906" i="7"/>
  <c r="E906" i="7"/>
  <c r="E905" i="7"/>
  <c r="E904" i="7"/>
  <c r="E903" i="7"/>
  <c r="I902" i="7"/>
  <c r="H902" i="7"/>
  <c r="G902" i="7"/>
  <c r="F902" i="7"/>
  <c r="I901" i="7"/>
  <c r="H901" i="7"/>
  <c r="G901" i="7"/>
  <c r="F901" i="7"/>
  <c r="I900" i="7"/>
  <c r="H900" i="7"/>
  <c r="G900" i="7"/>
  <c r="F900" i="7"/>
  <c r="E899" i="7"/>
  <c r="D899" i="7"/>
  <c r="C899" i="7"/>
  <c r="B899" i="7"/>
  <c r="H897" i="7"/>
  <c r="G897" i="7"/>
  <c r="E897" i="7"/>
  <c r="E896" i="7"/>
  <c r="E895" i="7"/>
  <c r="E894" i="7"/>
  <c r="I893" i="7"/>
  <c r="H893" i="7"/>
  <c r="G893" i="7"/>
  <c r="F893" i="7"/>
  <c r="I892" i="7"/>
  <c r="H892" i="7"/>
  <c r="G892" i="7"/>
  <c r="F892" i="7"/>
  <c r="I891" i="7"/>
  <c r="H891" i="7"/>
  <c r="G891" i="7"/>
  <c r="F891" i="7"/>
  <c r="I890" i="7"/>
  <c r="H890" i="7"/>
  <c r="G890" i="7"/>
  <c r="F890" i="7"/>
  <c r="D888" i="7"/>
  <c r="C888" i="7"/>
  <c r="B888" i="7"/>
  <c r="A887" i="7"/>
  <c r="H881" i="7"/>
  <c r="G881" i="7"/>
  <c r="E881" i="7"/>
  <c r="E880" i="7"/>
  <c r="E879" i="7"/>
  <c r="I878" i="7"/>
  <c r="H878" i="7"/>
  <c r="G878" i="7"/>
  <c r="F878" i="7"/>
  <c r="I877" i="7"/>
  <c r="H877" i="7"/>
  <c r="G877" i="7"/>
  <c r="F877" i="7"/>
  <c r="E876" i="7"/>
  <c r="D876" i="7"/>
  <c r="C876" i="7"/>
  <c r="B876" i="7"/>
  <c r="H874" i="7"/>
  <c r="G874" i="7"/>
  <c r="E874" i="7"/>
  <c r="E873" i="7"/>
  <c r="E872" i="7"/>
  <c r="I871" i="7"/>
  <c r="H871" i="7"/>
  <c r="G871" i="7"/>
  <c r="F871" i="7"/>
  <c r="I870" i="7"/>
  <c r="H870" i="7"/>
  <c r="G870" i="7"/>
  <c r="F870" i="7"/>
  <c r="E869" i="7"/>
  <c r="D869" i="7"/>
  <c r="C869" i="7"/>
  <c r="B869" i="7"/>
  <c r="A868" i="7"/>
  <c r="H862" i="7"/>
  <c r="G862" i="7"/>
  <c r="E862" i="7"/>
  <c r="E861" i="7"/>
  <c r="E860" i="7"/>
  <c r="I859" i="7"/>
  <c r="H859" i="7"/>
  <c r="G859" i="7"/>
  <c r="F859" i="7"/>
  <c r="I858" i="7"/>
  <c r="H858" i="7"/>
  <c r="G858" i="7"/>
  <c r="F858" i="7"/>
  <c r="E857" i="7"/>
  <c r="D857" i="7"/>
  <c r="C857" i="7"/>
  <c r="B857" i="7"/>
  <c r="H855" i="7"/>
  <c r="G855" i="7"/>
  <c r="E855" i="7"/>
  <c r="E854" i="7"/>
  <c r="E853" i="7"/>
  <c r="I852" i="7"/>
  <c r="H852" i="7"/>
  <c r="G852" i="7"/>
  <c r="F852" i="7"/>
  <c r="D850" i="7"/>
  <c r="C850" i="7"/>
  <c r="B850" i="7"/>
  <c r="A849" i="7"/>
  <c r="H843" i="7"/>
  <c r="G843" i="7"/>
  <c r="E843" i="7"/>
  <c r="E842" i="7"/>
  <c r="E841" i="7"/>
  <c r="I840" i="7"/>
  <c r="H840" i="7"/>
  <c r="G840" i="7"/>
  <c r="F840" i="7"/>
  <c r="E839" i="7"/>
  <c r="D839" i="7"/>
  <c r="C839" i="7"/>
  <c r="B839" i="7"/>
  <c r="H837" i="7"/>
  <c r="G837" i="7"/>
  <c r="E837" i="7"/>
  <c r="E836" i="7"/>
  <c r="E835" i="7"/>
  <c r="I834" i="7"/>
  <c r="H834" i="7"/>
  <c r="G834" i="7"/>
  <c r="F834" i="7"/>
  <c r="E833" i="7"/>
  <c r="D833" i="7"/>
  <c r="C833" i="7"/>
  <c r="B833" i="7"/>
  <c r="H831" i="7"/>
  <c r="G831" i="7"/>
  <c r="E831" i="7"/>
  <c r="E830" i="7"/>
  <c r="E829" i="7"/>
  <c r="E828" i="7"/>
  <c r="I827" i="7"/>
  <c r="H827" i="7"/>
  <c r="G827" i="7"/>
  <c r="F827" i="7"/>
  <c r="I826" i="7"/>
  <c r="H826" i="7"/>
  <c r="G826" i="7"/>
  <c r="F826" i="7"/>
  <c r="I825" i="7"/>
  <c r="H825" i="7"/>
  <c r="G825" i="7"/>
  <c r="F825" i="7"/>
  <c r="E824" i="7"/>
  <c r="D824" i="7"/>
  <c r="C824" i="7"/>
  <c r="B824" i="7"/>
  <c r="A823" i="7"/>
  <c r="H817" i="7"/>
  <c r="G817" i="7"/>
  <c r="E817" i="7"/>
  <c r="E816" i="7"/>
  <c r="E815" i="7"/>
  <c r="I814" i="7"/>
  <c r="H814" i="7"/>
  <c r="G814" i="7"/>
  <c r="F814" i="7"/>
  <c r="E813" i="7"/>
  <c r="D813" i="7"/>
  <c r="C813" i="7"/>
  <c r="B813" i="7"/>
  <c r="H811" i="7"/>
  <c r="G811" i="7"/>
  <c r="E811" i="7"/>
  <c r="E810" i="7"/>
  <c r="E809" i="7"/>
  <c r="I808" i="7"/>
  <c r="H808" i="7"/>
  <c r="G808" i="7"/>
  <c r="F808" i="7"/>
  <c r="E807" i="7"/>
  <c r="D807" i="7"/>
  <c r="C807" i="7"/>
  <c r="B807" i="7"/>
  <c r="H805" i="7"/>
  <c r="G805" i="7"/>
  <c r="E805" i="7"/>
  <c r="E804" i="7"/>
  <c r="E803" i="7"/>
  <c r="I802" i="7"/>
  <c r="H802" i="7"/>
  <c r="G802" i="7"/>
  <c r="F802" i="7"/>
  <c r="E801" i="7"/>
  <c r="D801" i="7"/>
  <c r="C801" i="7"/>
  <c r="B801" i="7"/>
  <c r="H799" i="7"/>
  <c r="G799" i="7"/>
  <c r="E799" i="7"/>
  <c r="E798" i="7"/>
  <c r="E797" i="7"/>
  <c r="I796" i="7"/>
  <c r="H796" i="7"/>
  <c r="G796" i="7"/>
  <c r="F796" i="7"/>
  <c r="E795" i="7"/>
  <c r="D795" i="7"/>
  <c r="C795" i="7"/>
  <c r="B795" i="7"/>
  <c r="H793" i="7"/>
  <c r="G793" i="7"/>
  <c r="E793" i="7"/>
  <c r="E792" i="7"/>
  <c r="E791" i="7"/>
  <c r="E790" i="7"/>
  <c r="I789" i="7"/>
  <c r="H789" i="7"/>
  <c r="G789" i="7"/>
  <c r="F789" i="7"/>
  <c r="I788" i="7"/>
  <c r="H788" i="7"/>
  <c r="G788" i="7"/>
  <c r="F788" i="7"/>
  <c r="I787" i="7"/>
  <c r="H787" i="7"/>
  <c r="G787" i="7"/>
  <c r="F787" i="7"/>
  <c r="I786" i="7"/>
  <c r="H786" i="7"/>
  <c r="G786" i="7"/>
  <c r="F786" i="7"/>
  <c r="D784" i="7"/>
  <c r="C784" i="7"/>
  <c r="B784" i="7"/>
  <c r="H782" i="7"/>
  <c r="G782" i="7"/>
  <c r="E782" i="7"/>
  <c r="E781" i="7"/>
  <c r="E780" i="7"/>
  <c r="I779" i="7"/>
  <c r="H779" i="7"/>
  <c r="G779" i="7"/>
  <c r="F779" i="7"/>
  <c r="E778" i="7"/>
  <c r="D778" i="7"/>
  <c r="C778" i="7"/>
  <c r="B778" i="7"/>
  <c r="H776" i="7"/>
  <c r="G776" i="7"/>
  <c r="E776" i="7"/>
  <c r="E775" i="7"/>
  <c r="E774" i="7"/>
  <c r="I773" i="7"/>
  <c r="H773" i="7"/>
  <c r="G773" i="7"/>
  <c r="F773" i="7"/>
  <c r="E772" i="7"/>
  <c r="D772" i="7"/>
  <c r="C772" i="7"/>
  <c r="B772" i="7"/>
  <c r="A771" i="7"/>
  <c r="AE769" i="7"/>
  <c r="A769" i="7"/>
  <c r="H760" i="7"/>
  <c r="G760" i="7"/>
  <c r="E760" i="7"/>
  <c r="E759" i="7"/>
  <c r="E758" i="7"/>
  <c r="I757" i="7"/>
  <c r="H757" i="7"/>
  <c r="G757" i="7"/>
  <c r="F757" i="7"/>
  <c r="I756" i="7"/>
  <c r="H756" i="7"/>
  <c r="G756" i="7"/>
  <c r="F756" i="7"/>
  <c r="E755" i="7"/>
  <c r="D755" i="7"/>
  <c r="C755" i="7"/>
  <c r="B755" i="7"/>
  <c r="A754" i="7"/>
  <c r="H748" i="7"/>
  <c r="G748" i="7"/>
  <c r="E748" i="7"/>
  <c r="E747" i="7"/>
  <c r="E746" i="7"/>
  <c r="I745" i="7"/>
  <c r="H745" i="7"/>
  <c r="G745" i="7"/>
  <c r="F745" i="7"/>
  <c r="I744" i="7"/>
  <c r="H744" i="7"/>
  <c r="G744" i="7"/>
  <c r="F744" i="7"/>
  <c r="E743" i="7"/>
  <c r="D743" i="7"/>
  <c r="C743" i="7"/>
  <c r="B743" i="7"/>
  <c r="H741" i="7"/>
  <c r="G741" i="7"/>
  <c r="E741" i="7"/>
  <c r="E740" i="7"/>
  <c r="E739" i="7"/>
  <c r="I738" i="7"/>
  <c r="H738" i="7"/>
  <c r="G738" i="7"/>
  <c r="F738" i="7"/>
  <c r="E737" i="7"/>
  <c r="D737" i="7"/>
  <c r="C737" i="7"/>
  <c r="B737" i="7"/>
  <c r="A736" i="7"/>
  <c r="H730" i="7"/>
  <c r="G730" i="7"/>
  <c r="E730" i="7"/>
  <c r="E729" i="7"/>
  <c r="E728" i="7"/>
  <c r="I727" i="7"/>
  <c r="H727" i="7"/>
  <c r="G727" i="7"/>
  <c r="F727" i="7"/>
  <c r="E726" i="7"/>
  <c r="D726" i="7"/>
  <c r="C726" i="7"/>
  <c r="B726" i="7"/>
  <c r="H724" i="7"/>
  <c r="G724" i="7"/>
  <c r="E724" i="7"/>
  <c r="E723" i="7"/>
  <c r="E722" i="7"/>
  <c r="I721" i="7"/>
  <c r="H721" i="7"/>
  <c r="G721" i="7"/>
  <c r="F721" i="7"/>
  <c r="E720" i="7"/>
  <c r="D720" i="7"/>
  <c r="C720" i="7"/>
  <c r="B720" i="7"/>
  <c r="H718" i="7"/>
  <c r="G718" i="7"/>
  <c r="E718" i="7"/>
  <c r="E717" i="7"/>
  <c r="E716" i="7"/>
  <c r="E715" i="7"/>
  <c r="I714" i="7"/>
  <c r="H714" i="7"/>
  <c r="G714" i="7"/>
  <c r="F714" i="7"/>
  <c r="I713" i="7"/>
  <c r="H713" i="7"/>
  <c r="G713" i="7"/>
  <c r="F713" i="7"/>
  <c r="I712" i="7"/>
  <c r="H712" i="7"/>
  <c r="G712" i="7"/>
  <c r="F712" i="7"/>
  <c r="E711" i="7"/>
  <c r="D711" i="7"/>
  <c r="C711" i="7"/>
  <c r="B711" i="7"/>
  <c r="A710" i="7"/>
  <c r="H704" i="7"/>
  <c r="G704" i="7"/>
  <c r="E704" i="7"/>
  <c r="E703" i="7"/>
  <c r="E702" i="7"/>
  <c r="I701" i="7"/>
  <c r="H701" i="7"/>
  <c r="G701" i="7"/>
  <c r="F701" i="7"/>
  <c r="E700" i="7"/>
  <c r="D700" i="7"/>
  <c r="C700" i="7"/>
  <c r="B700" i="7"/>
  <c r="H698" i="7"/>
  <c r="G698" i="7"/>
  <c r="E698" i="7"/>
  <c r="E697" i="7"/>
  <c r="E696" i="7"/>
  <c r="I695" i="7"/>
  <c r="H695" i="7"/>
  <c r="G695" i="7"/>
  <c r="F695" i="7"/>
  <c r="E694" i="7"/>
  <c r="D694" i="7"/>
  <c r="C694" i="7"/>
  <c r="B694" i="7"/>
  <c r="H692" i="7"/>
  <c r="G692" i="7"/>
  <c r="E692" i="7"/>
  <c r="E691" i="7"/>
  <c r="E690" i="7"/>
  <c r="I689" i="7"/>
  <c r="H689" i="7"/>
  <c r="G689" i="7"/>
  <c r="F689" i="7"/>
  <c r="E688" i="7"/>
  <c r="D688" i="7"/>
  <c r="C688" i="7"/>
  <c r="B688" i="7"/>
  <c r="H686" i="7"/>
  <c r="G686" i="7"/>
  <c r="E686" i="7"/>
  <c r="E685" i="7"/>
  <c r="E684" i="7"/>
  <c r="I683" i="7"/>
  <c r="H683" i="7"/>
  <c r="G683" i="7"/>
  <c r="F683" i="7"/>
  <c r="E682" i="7"/>
  <c r="D682" i="7"/>
  <c r="C682" i="7"/>
  <c r="B682" i="7"/>
  <c r="H680" i="7"/>
  <c r="G680" i="7"/>
  <c r="E680" i="7"/>
  <c r="E679" i="7"/>
  <c r="E678" i="7"/>
  <c r="I677" i="7"/>
  <c r="H677" i="7"/>
  <c r="G677" i="7"/>
  <c r="F677" i="7"/>
  <c r="E676" i="7"/>
  <c r="D676" i="7"/>
  <c r="C676" i="7"/>
  <c r="B676" i="7"/>
  <c r="H674" i="7"/>
  <c r="G674" i="7"/>
  <c r="E674" i="7"/>
  <c r="E673" i="7"/>
  <c r="E672" i="7"/>
  <c r="I671" i="7"/>
  <c r="H671" i="7"/>
  <c r="G671" i="7"/>
  <c r="F671" i="7"/>
  <c r="E670" i="7"/>
  <c r="D670" i="7"/>
  <c r="C670" i="7"/>
  <c r="B670" i="7"/>
  <c r="A669" i="7"/>
  <c r="AE667" i="7"/>
  <c r="A667" i="7"/>
  <c r="H658" i="7"/>
  <c r="G658" i="7"/>
  <c r="E658" i="7"/>
  <c r="E657" i="7"/>
  <c r="E656" i="7"/>
  <c r="I655" i="7"/>
  <c r="H655" i="7"/>
  <c r="G655" i="7"/>
  <c r="F655" i="7"/>
  <c r="E654" i="7"/>
  <c r="D654" i="7"/>
  <c r="C654" i="7"/>
  <c r="B654" i="7"/>
  <c r="H652" i="7"/>
  <c r="G652" i="7"/>
  <c r="E652" i="7"/>
  <c r="E651" i="7"/>
  <c r="E650" i="7"/>
  <c r="I649" i="7"/>
  <c r="H649" i="7"/>
  <c r="G649" i="7"/>
  <c r="F649" i="7"/>
  <c r="E648" i="7"/>
  <c r="D648" i="7"/>
  <c r="C648" i="7"/>
  <c r="B648" i="7"/>
  <c r="H646" i="7"/>
  <c r="G646" i="7"/>
  <c r="E646" i="7"/>
  <c r="E645" i="7"/>
  <c r="E644" i="7"/>
  <c r="I643" i="7"/>
  <c r="H643" i="7"/>
  <c r="G643" i="7"/>
  <c r="F643" i="7"/>
  <c r="E642" i="7"/>
  <c r="D642" i="7"/>
  <c r="C642" i="7"/>
  <c r="B642" i="7"/>
  <c r="H640" i="7"/>
  <c r="G640" i="7"/>
  <c r="E640" i="7"/>
  <c r="E639" i="7"/>
  <c r="E638" i="7"/>
  <c r="I637" i="7"/>
  <c r="H637" i="7"/>
  <c r="G637" i="7"/>
  <c r="F637" i="7"/>
  <c r="E636" i="7"/>
  <c r="D636" i="7"/>
  <c r="C636" i="7"/>
  <c r="B636" i="7"/>
  <c r="H634" i="7"/>
  <c r="G634" i="7"/>
  <c r="E634" i="7"/>
  <c r="E633" i="7"/>
  <c r="E632" i="7"/>
  <c r="I631" i="7"/>
  <c r="H631" i="7"/>
  <c r="G631" i="7"/>
  <c r="F631" i="7"/>
  <c r="E630" i="7"/>
  <c r="D630" i="7"/>
  <c r="C630" i="7"/>
  <c r="B630" i="7"/>
  <c r="H628" i="7"/>
  <c r="G628" i="7"/>
  <c r="E628" i="7"/>
  <c r="E627" i="7"/>
  <c r="E626" i="7"/>
  <c r="I625" i="7"/>
  <c r="H625" i="7"/>
  <c r="G625" i="7"/>
  <c r="F625" i="7"/>
  <c r="E624" i="7"/>
  <c r="D624" i="7"/>
  <c r="C624" i="7"/>
  <c r="B624" i="7"/>
  <c r="H622" i="7"/>
  <c r="G622" i="7"/>
  <c r="E622" i="7"/>
  <c r="E621" i="7"/>
  <c r="E620" i="7"/>
  <c r="E619" i="7"/>
  <c r="I618" i="7"/>
  <c r="H618" i="7"/>
  <c r="G618" i="7"/>
  <c r="F618" i="7"/>
  <c r="I617" i="7"/>
  <c r="H617" i="7"/>
  <c r="G617" i="7"/>
  <c r="F617" i="7"/>
  <c r="I616" i="7"/>
  <c r="H616" i="7"/>
  <c r="G616" i="7"/>
  <c r="F616" i="7"/>
  <c r="E615" i="7"/>
  <c r="D615" i="7"/>
  <c r="C615" i="7"/>
  <c r="B615" i="7"/>
  <c r="H613" i="7"/>
  <c r="G613" i="7"/>
  <c r="E613" i="7"/>
  <c r="E612" i="7"/>
  <c r="E611" i="7"/>
  <c r="E610" i="7"/>
  <c r="I609" i="7"/>
  <c r="H609" i="7"/>
  <c r="G609" i="7"/>
  <c r="F609" i="7"/>
  <c r="I608" i="7"/>
  <c r="H608" i="7"/>
  <c r="G608" i="7"/>
  <c r="F608" i="7"/>
  <c r="I607" i="7"/>
  <c r="H607" i="7"/>
  <c r="G607" i="7"/>
  <c r="F607" i="7"/>
  <c r="I606" i="7"/>
  <c r="H606" i="7"/>
  <c r="G606" i="7"/>
  <c r="F606" i="7"/>
  <c r="D604" i="7"/>
  <c r="C604" i="7"/>
  <c r="B604" i="7"/>
  <c r="A603" i="7"/>
  <c r="H597" i="7"/>
  <c r="G597" i="7"/>
  <c r="E597" i="7"/>
  <c r="E596" i="7"/>
  <c r="E595" i="7"/>
  <c r="I594" i="7"/>
  <c r="H594" i="7"/>
  <c r="G594" i="7"/>
  <c r="F594" i="7"/>
  <c r="I593" i="7"/>
  <c r="H593" i="7"/>
  <c r="G593" i="7"/>
  <c r="F593" i="7"/>
  <c r="E592" i="7"/>
  <c r="D592" i="7"/>
  <c r="C592" i="7"/>
  <c r="B592" i="7"/>
  <c r="H590" i="7"/>
  <c r="G590" i="7"/>
  <c r="E590" i="7"/>
  <c r="E589" i="7"/>
  <c r="E588" i="7"/>
  <c r="I587" i="7"/>
  <c r="H587" i="7"/>
  <c r="G587" i="7"/>
  <c r="F587" i="7"/>
  <c r="I586" i="7"/>
  <c r="H586" i="7"/>
  <c r="G586" i="7"/>
  <c r="F586" i="7"/>
  <c r="E585" i="7"/>
  <c r="D585" i="7"/>
  <c r="C585" i="7"/>
  <c r="B585" i="7"/>
  <c r="A584" i="7"/>
  <c r="H578" i="7"/>
  <c r="G578" i="7"/>
  <c r="E578" i="7"/>
  <c r="E577" i="7"/>
  <c r="E576" i="7"/>
  <c r="I575" i="7"/>
  <c r="H575" i="7"/>
  <c r="G575" i="7"/>
  <c r="F575" i="7"/>
  <c r="D573" i="7"/>
  <c r="C573" i="7"/>
  <c r="B573" i="7"/>
  <c r="H571" i="7"/>
  <c r="G571" i="7"/>
  <c r="E571" i="7"/>
  <c r="E570" i="7"/>
  <c r="E569" i="7"/>
  <c r="I568" i="7"/>
  <c r="H568" i="7"/>
  <c r="G568" i="7"/>
  <c r="F568" i="7"/>
  <c r="I567" i="7"/>
  <c r="H567" i="7"/>
  <c r="G567" i="7"/>
  <c r="F567" i="7"/>
  <c r="E566" i="7"/>
  <c r="D566" i="7"/>
  <c r="C566" i="7"/>
  <c r="B566" i="7"/>
  <c r="H564" i="7"/>
  <c r="G564" i="7"/>
  <c r="E564" i="7"/>
  <c r="E563" i="7"/>
  <c r="E562" i="7"/>
  <c r="I561" i="7"/>
  <c r="H561" i="7"/>
  <c r="G561" i="7"/>
  <c r="F561" i="7"/>
  <c r="E560" i="7"/>
  <c r="D560" i="7"/>
  <c r="C560" i="7"/>
  <c r="B560" i="7"/>
  <c r="A559" i="7"/>
  <c r="H553" i="7"/>
  <c r="G553" i="7"/>
  <c r="E553" i="7"/>
  <c r="E552" i="7"/>
  <c r="E551" i="7"/>
  <c r="I550" i="7"/>
  <c r="H550" i="7"/>
  <c r="G550" i="7"/>
  <c r="F550" i="7"/>
  <c r="E549" i="7"/>
  <c r="D549" i="7"/>
  <c r="C549" i="7"/>
  <c r="B549" i="7"/>
  <c r="H547" i="7"/>
  <c r="G547" i="7"/>
  <c r="E547" i="7"/>
  <c r="E546" i="7"/>
  <c r="E545" i="7"/>
  <c r="I544" i="7"/>
  <c r="H544" i="7"/>
  <c r="G544" i="7"/>
  <c r="F544" i="7"/>
  <c r="E543" i="7"/>
  <c r="D543" i="7"/>
  <c r="C543" i="7"/>
  <c r="B543" i="7"/>
  <c r="H541" i="7"/>
  <c r="G541" i="7"/>
  <c r="E541" i="7"/>
  <c r="E540" i="7"/>
  <c r="E539" i="7"/>
  <c r="E538" i="7"/>
  <c r="I537" i="7"/>
  <c r="H537" i="7"/>
  <c r="G537" i="7"/>
  <c r="F537" i="7"/>
  <c r="I536" i="7"/>
  <c r="H536" i="7"/>
  <c r="G536" i="7"/>
  <c r="F536" i="7"/>
  <c r="I535" i="7"/>
  <c r="H535" i="7"/>
  <c r="G535" i="7"/>
  <c r="F535" i="7"/>
  <c r="E534" i="7"/>
  <c r="D534" i="7"/>
  <c r="C534" i="7"/>
  <c r="B534" i="7"/>
  <c r="H532" i="7"/>
  <c r="G532" i="7"/>
  <c r="E532" i="7"/>
  <c r="E531" i="7"/>
  <c r="E530" i="7"/>
  <c r="I529" i="7"/>
  <c r="H529" i="7"/>
  <c r="G529" i="7"/>
  <c r="F529" i="7"/>
  <c r="E528" i="7"/>
  <c r="D528" i="7"/>
  <c r="C528" i="7"/>
  <c r="B528" i="7"/>
  <c r="H526" i="7"/>
  <c r="G526" i="7"/>
  <c r="E526" i="7"/>
  <c r="E525" i="7"/>
  <c r="E524" i="7"/>
  <c r="I523" i="7"/>
  <c r="H523" i="7"/>
  <c r="G523" i="7"/>
  <c r="F523" i="7"/>
  <c r="E522" i="7"/>
  <c r="D522" i="7"/>
  <c r="C522" i="7"/>
  <c r="B522" i="7"/>
  <c r="A521" i="7"/>
  <c r="H515" i="7"/>
  <c r="G515" i="7"/>
  <c r="E515" i="7"/>
  <c r="E514" i="7"/>
  <c r="E513" i="7"/>
  <c r="I512" i="7"/>
  <c r="H512" i="7"/>
  <c r="G512" i="7"/>
  <c r="F512" i="7"/>
  <c r="E511" i="7"/>
  <c r="D511" i="7"/>
  <c r="C511" i="7"/>
  <c r="B511" i="7"/>
  <c r="H509" i="7"/>
  <c r="G509" i="7"/>
  <c r="E509" i="7"/>
  <c r="E508" i="7"/>
  <c r="E507" i="7"/>
  <c r="I506" i="7"/>
  <c r="H506" i="7"/>
  <c r="G506" i="7"/>
  <c r="F506" i="7"/>
  <c r="E505" i="7"/>
  <c r="D505" i="7"/>
  <c r="C505" i="7"/>
  <c r="B505" i="7"/>
  <c r="H503" i="7"/>
  <c r="G503" i="7"/>
  <c r="E503" i="7"/>
  <c r="E502" i="7"/>
  <c r="E501" i="7"/>
  <c r="E500" i="7"/>
  <c r="I499" i="7"/>
  <c r="H499" i="7"/>
  <c r="G499" i="7"/>
  <c r="F499" i="7"/>
  <c r="I498" i="7"/>
  <c r="H498" i="7"/>
  <c r="G498" i="7"/>
  <c r="F498" i="7"/>
  <c r="I497" i="7"/>
  <c r="H497" i="7"/>
  <c r="G497" i="7"/>
  <c r="F497" i="7"/>
  <c r="E496" i="7"/>
  <c r="D496" i="7"/>
  <c r="C496" i="7"/>
  <c r="B496" i="7"/>
  <c r="H494" i="7"/>
  <c r="G494" i="7"/>
  <c r="E494" i="7"/>
  <c r="E493" i="7"/>
  <c r="E492" i="7"/>
  <c r="I491" i="7"/>
  <c r="H491" i="7"/>
  <c r="G491" i="7"/>
  <c r="F491" i="7"/>
  <c r="E490" i="7"/>
  <c r="D490" i="7"/>
  <c r="C490" i="7"/>
  <c r="B490" i="7"/>
  <c r="H488" i="7"/>
  <c r="G488" i="7"/>
  <c r="E488" i="7"/>
  <c r="E487" i="7"/>
  <c r="E486" i="7"/>
  <c r="I485" i="7"/>
  <c r="H485" i="7"/>
  <c r="G485" i="7"/>
  <c r="F485" i="7"/>
  <c r="E484" i="7"/>
  <c r="D484" i="7"/>
  <c r="C484" i="7"/>
  <c r="B484" i="7"/>
  <c r="H482" i="7"/>
  <c r="G482" i="7"/>
  <c r="E482" i="7"/>
  <c r="E481" i="7"/>
  <c r="E480" i="7"/>
  <c r="I479" i="7"/>
  <c r="H479" i="7"/>
  <c r="G479" i="7"/>
  <c r="F479" i="7"/>
  <c r="E478" i="7"/>
  <c r="D478" i="7"/>
  <c r="C478" i="7"/>
  <c r="B478" i="7"/>
  <c r="H476" i="7"/>
  <c r="G476" i="7"/>
  <c r="E476" i="7"/>
  <c r="E475" i="7"/>
  <c r="E474" i="7"/>
  <c r="I473" i="7"/>
  <c r="H473" i="7"/>
  <c r="G473" i="7"/>
  <c r="F473" i="7"/>
  <c r="E472" i="7"/>
  <c r="D472" i="7"/>
  <c r="C472" i="7"/>
  <c r="B472" i="7"/>
  <c r="H470" i="7"/>
  <c r="G470" i="7"/>
  <c r="E470" i="7"/>
  <c r="E469" i="7"/>
  <c r="E468" i="7"/>
  <c r="E467" i="7"/>
  <c r="I466" i="7"/>
  <c r="H466" i="7"/>
  <c r="G466" i="7"/>
  <c r="F466" i="7"/>
  <c r="I465" i="7"/>
  <c r="H465" i="7"/>
  <c r="G465" i="7"/>
  <c r="F465" i="7"/>
  <c r="I464" i="7"/>
  <c r="H464" i="7"/>
  <c r="G464" i="7"/>
  <c r="F464" i="7"/>
  <c r="I463" i="7"/>
  <c r="H463" i="7"/>
  <c r="G463" i="7"/>
  <c r="F463" i="7"/>
  <c r="D461" i="7"/>
  <c r="C461" i="7"/>
  <c r="B461" i="7"/>
  <c r="H459" i="7"/>
  <c r="G459" i="7"/>
  <c r="E459" i="7"/>
  <c r="E458" i="7"/>
  <c r="E457" i="7"/>
  <c r="I456" i="7"/>
  <c r="H456" i="7"/>
  <c r="G456" i="7"/>
  <c r="F456" i="7"/>
  <c r="E455" i="7"/>
  <c r="D455" i="7"/>
  <c r="C455" i="7"/>
  <c r="B455" i="7"/>
  <c r="H453" i="7"/>
  <c r="G453" i="7"/>
  <c r="E453" i="7"/>
  <c r="E452" i="7"/>
  <c r="E451" i="7"/>
  <c r="I450" i="7"/>
  <c r="H450" i="7"/>
  <c r="G450" i="7"/>
  <c r="F450" i="7"/>
  <c r="E449" i="7"/>
  <c r="D449" i="7"/>
  <c r="C449" i="7"/>
  <c r="B449" i="7"/>
  <c r="A448" i="7"/>
  <c r="AE446" i="7"/>
  <c r="A446" i="7"/>
  <c r="H437" i="7"/>
  <c r="G437" i="7"/>
  <c r="E437" i="7"/>
  <c r="E436" i="7"/>
  <c r="E435" i="7"/>
  <c r="I434" i="7"/>
  <c r="H434" i="7"/>
  <c r="G434" i="7"/>
  <c r="F434" i="7"/>
  <c r="I433" i="7"/>
  <c r="H433" i="7"/>
  <c r="G433" i="7"/>
  <c r="F433" i="7"/>
  <c r="E432" i="7"/>
  <c r="D432" i="7"/>
  <c r="C432" i="7"/>
  <c r="B432" i="7"/>
  <c r="H430" i="7"/>
  <c r="G430" i="7"/>
  <c r="E430" i="7"/>
  <c r="E429" i="7"/>
  <c r="E428" i="7"/>
  <c r="I427" i="7"/>
  <c r="H427" i="7"/>
  <c r="G427" i="7"/>
  <c r="F427" i="7"/>
  <c r="I426" i="7"/>
  <c r="H426" i="7"/>
  <c r="G426" i="7"/>
  <c r="F426" i="7"/>
  <c r="E425" i="7"/>
  <c r="D425" i="7"/>
  <c r="C425" i="7"/>
  <c r="B425" i="7"/>
  <c r="H423" i="7"/>
  <c r="G423" i="7"/>
  <c r="E423" i="7"/>
  <c r="E422" i="7"/>
  <c r="E421" i="7"/>
  <c r="I420" i="7"/>
  <c r="H420" i="7"/>
  <c r="G420" i="7"/>
  <c r="F420" i="7"/>
  <c r="I419" i="7"/>
  <c r="H419" i="7"/>
  <c r="G419" i="7"/>
  <c r="F419" i="7"/>
  <c r="E418" i="7"/>
  <c r="D418" i="7"/>
  <c r="C418" i="7"/>
  <c r="B418" i="7"/>
  <c r="H416" i="7"/>
  <c r="G416" i="7"/>
  <c r="E416" i="7"/>
  <c r="E415" i="7"/>
  <c r="E414" i="7"/>
  <c r="I413" i="7"/>
  <c r="H413" i="7"/>
  <c r="G413" i="7"/>
  <c r="F413" i="7"/>
  <c r="I412" i="7"/>
  <c r="H412" i="7"/>
  <c r="G412" i="7"/>
  <c r="F412" i="7"/>
  <c r="E411" i="7"/>
  <c r="D411" i="7"/>
  <c r="C411" i="7"/>
  <c r="B411" i="7"/>
  <c r="H409" i="7"/>
  <c r="G409" i="7"/>
  <c r="E409" i="7"/>
  <c r="E408" i="7"/>
  <c r="E407" i="7"/>
  <c r="I406" i="7"/>
  <c r="H406" i="7"/>
  <c r="G406" i="7"/>
  <c r="F406" i="7"/>
  <c r="I405" i="7"/>
  <c r="H405" i="7"/>
  <c r="G405" i="7"/>
  <c r="F405" i="7"/>
  <c r="E404" i="7"/>
  <c r="D404" i="7"/>
  <c r="C404" i="7"/>
  <c r="B404" i="7"/>
  <c r="H402" i="7"/>
  <c r="G402" i="7"/>
  <c r="E402" i="7"/>
  <c r="E401" i="7"/>
  <c r="E400" i="7"/>
  <c r="I399" i="7"/>
  <c r="H399" i="7"/>
  <c r="G399" i="7"/>
  <c r="F399" i="7"/>
  <c r="I398" i="7"/>
  <c r="H398" i="7"/>
  <c r="G398" i="7"/>
  <c r="F398" i="7"/>
  <c r="E397" i="7"/>
  <c r="D397" i="7"/>
  <c r="C397" i="7"/>
  <c r="B397" i="7"/>
  <c r="H395" i="7"/>
  <c r="G395" i="7"/>
  <c r="E395" i="7"/>
  <c r="E394" i="7"/>
  <c r="E393" i="7"/>
  <c r="I392" i="7"/>
  <c r="H392" i="7"/>
  <c r="G392" i="7"/>
  <c r="F392" i="7"/>
  <c r="I391" i="7"/>
  <c r="H391" i="7"/>
  <c r="G391" i="7"/>
  <c r="F391" i="7"/>
  <c r="E390" i="7"/>
  <c r="D390" i="7"/>
  <c r="C390" i="7"/>
  <c r="B390" i="7"/>
  <c r="H388" i="7"/>
  <c r="G388" i="7"/>
  <c r="E388" i="7"/>
  <c r="E387" i="7"/>
  <c r="E386" i="7"/>
  <c r="I385" i="7"/>
  <c r="H385" i="7"/>
  <c r="G385" i="7"/>
  <c r="F385" i="7"/>
  <c r="I384" i="7"/>
  <c r="H384" i="7"/>
  <c r="G384" i="7"/>
  <c r="F384" i="7"/>
  <c r="E383" i="7"/>
  <c r="D383" i="7"/>
  <c r="C383" i="7"/>
  <c r="B383" i="7"/>
  <c r="H381" i="7"/>
  <c r="G381" i="7"/>
  <c r="E381" i="7"/>
  <c r="E380" i="7"/>
  <c r="E379" i="7"/>
  <c r="I378" i="7"/>
  <c r="H378" i="7"/>
  <c r="G378" i="7"/>
  <c r="F378" i="7"/>
  <c r="I377" i="7"/>
  <c r="H377" i="7"/>
  <c r="G377" i="7"/>
  <c r="F377" i="7"/>
  <c r="E376" i="7"/>
  <c r="D376" i="7"/>
  <c r="C376" i="7"/>
  <c r="B376" i="7"/>
  <c r="A375" i="7"/>
  <c r="H369" i="7"/>
  <c r="G369" i="7"/>
  <c r="E369" i="7"/>
  <c r="E368" i="7"/>
  <c r="E367" i="7"/>
  <c r="I366" i="7"/>
  <c r="H366" i="7"/>
  <c r="G366" i="7"/>
  <c r="F366" i="7"/>
  <c r="E365" i="7"/>
  <c r="D365" i="7"/>
  <c r="C365" i="7"/>
  <c r="B365" i="7"/>
  <c r="H363" i="7"/>
  <c r="G363" i="7"/>
  <c r="E363" i="7"/>
  <c r="E362" i="7"/>
  <c r="E361" i="7"/>
  <c r="I360" i="7"/>
  <c r="H360" i="7"/>
  <c r="G360" i="7"/>
  <c r="F360" i="7"/>
  <c r="E359" i="7"/>
  <c r="D359" i="7"/>
  <c r="C359" i="7"/>
  <c r="B359" i="7"/>
  <c r="H357" i="7"/>
  <c r="G357" i="7"/>
  <c r="E357" i="7"/>
  <c r="E356" i="7"/>
  <c r="E355" i="7"/>
  <c r="I354" i="7"/>
  <c r="H354" i="7"/>
  <c r="G354" i="7"/>
  <c r="F354" i="7"/>
  <c r="E353" i="7"/>
  <c r="D353" i="7"/>
  <c r="C353" i="7"/>
  <c r="B353" i="7"/>
  <c r="H351" i="7"/>
  <c r="G351" i="7"/>
  <c r="E351" i="7"/>
  <c r="E350" i="7"/>
  <c r="E349" i="7"/>
  <c r="I348" i="7"/>
  <c r="H348" i="7"/>
  <c r="G348" i="7"/>
  <c r="F348" i="7"/>
  <c r="E347" i="7"/>
  <c r="D347" i="7"/>
  <c r="C347" i="7"/>
  <c r="B347" i="7"/>
  <c r="H345" i="7"/>
  <c r="G345" i="7"/>
  <c r="E345" i="7"/>
  <c r="E344" i="7"/>
  <c r="E343" i="7"/>
  <c r="I342" i="7"/>
  <c r="H342" i="7"/>
  <c r="G342" i="7"/>
  <c r="F342" i="7"/>
  <c r="E341" i="7"/>
  <c r="D341" i="7"/>
  <c r="C341" i="7"/>
  <c r="B341" i="7"/>
  <c r="H339" i="7"/>
  <c r="G339" i="7"/>
  <c r="E339" i="7"/>
  <c r="E338" i="7"/>
  <c r="E337" i="7"/>
  <c r="I336" i="7"/>
  <c r="H336" i="7"/>
  <c r="G336" i="7"/>
  <c r="F336" i="7"/>
  <c r="E335" i="7"/>
  <c r="D335" i="7"/>
  <c r="C335" i="7"/>
  <c r="B335" i="7"/>
  <c r="H333" i="7"/>
  <c r="G333" i="7"/>
  <c r="E333" i="7"/>
  <c r="E332" i="7"/>
  <c r="E331" i="7"/>
  <c r="I330" i="7"/>
  <c r="H330" i="7"/>
  <c r="G330" i="7"/>
  <c r="F330" i="7"/>
  <c r="E329" i="7"/>
  <c r="D329" i="7"/>
  <c r="C329" i="7"/>
  <c r="B329" i="7"/>
  <c r="H327" i="7"/>
  <c r="G327" i="7"/>
  <c r="E327" i="7"/>
  <c r="E326" i="7"/>
  <c r="E325" i="7"/>
  <c r="I324" i="7"/>
  <c r="H324" i="7"/>
  <c r="G324" i="7"/>
  <c r="F324" i="7"/>
  <c r="E323" i="7"/>
  <c r="D323" i="7"/>
  <c r="C323" i="7"/>
  <c r="B323" i="7"/>
  <c r="H321" i="7"/>
  <c r="G321" i="7"/>
  <c r="E321" i="7"/>
  <c r="E320" i="7"/>
  <c r="E319" i="7"/>
  <c r="I318" i="7"/>
  <c r="H318" i="7"/>
  <c r="G318" i="7"/>
  <c r="F318" i="7"/>
  <c r="E317" i="7"/>
  <c r="D317" i="7"/>
  <c r="C317" i="7"/>
  <c r="B317" i="7"/>
  <c r="H315" i="7"/>
  <c r="G315" i="7"/>
  <c r="E315" i="7"/>
  <c r="E314" i="7"/>
  <c r="E313" i="7"/>
  <c r="E312" i="7"/>
  <c r="I311" i="7"/>
  <c r="H311" i="7"/>
  <c r="G311" i="7"/>
  <c r="F311" i="7"/>
  <c r="I310" i="7"/>
  <c r="H310" i="7"/>
  <c r="G310" i="7"/>
  <c r="F310" i="7"/>
  <c r="I309" i="7"/>
  <c r="H309" i="7"/>
  <c r="G309" i="7"/>
  <c r="F309" i="7"/>
  <c r="E308" i="7"/>
  <c r="D308" i="7"/>
  <c r="C308" i="7"/>
  <c r="B308" i="7"/>
  <c r="H306" i="7"/>
  <c r="G306" i="7"/>
  <c r="E306" i="7"/>
  <c r="E305" i="7"/>
  <c r="E304" i="7"/>
  <c r="E303" i="7"/>
  <c r="I302" i="7"/>
  <c r="H302" i="7"/>
  <c r="G302" i="7"/>
  <c r="F302" i="7"/>
  <c r="I301" i="7"/>
  <c r="H301" i="7"/>
  <c r="G301" i="7"/>
  <c r="F301" i="7"/>
  <c r="I300" i="7"/>
  <c r="H300" i="7"/>
  <c r="G300" i="7"/>
  <c r="F300" i="7"/>
  <c r="I299" i="7"/>
  <c r="H299" i="7"/>
  <c r="G299" i="7"/>
  <c r="F299" i="7"/>
  <c r="D297" i="7"/>
  <c r="C297" i="7"/>
  <c r="B297" i="7"/>
  <c r="H295" i="7"/>
  <c r="G295" i="7"/>
  <c r="E295" i="7"/>
  <c r="E294" i="7"/>
  <c r="E293" i="7"/>
  <c r="E292" i="7"/>
  <c r="I291" i="7"/>
  <c r="H291" i="7"/>
  <c r="G291" i="7"/>
  <c r="F291" i="7"/>
  <c r="I290" i="7"/>
  <c r="H290" i="7"/>
  <c r="G290" i="7"/>
  <c r="F290" i="7"/>
  <c r="I289" i="7"/>
  <c r="H289" i="7"/>
  <c r="G289" i="7"/>
  <c r="F289" i="7"/>
  <c r="I288" i="7"/>
  <c r="H288" i="7"/>
  <c r="G288" i="7"/>
  <c r="F288" i="7"/>
  <c r="D286" i="7"/>
  <c r="C286" i="7"/>
  <c r="B286" i="7"/>
  <c r="H284" i="7"/>
  <c r="G284" i="7"/>
  <c r="E284" i="7"/>
  <c r="E283" i="7"/>
  <c r="E282" i="7"/>
  <c r="I281" i="7"/>
  <c r="H281" i="7"/>
  <c r="G281" i="7"/>
  <c r="F281" i="7"/>
  <c r="E280" i="7"/>
  <c r="D280" i="7"/>
  <c r="C280" i="7"/>
  <c r="B280" i="7"/>
  <c r="H278" i="7"/>
  <c r="G278" i="7"/>
  <c r="E278" i="7"/>
  <c r="E277" i="7"/>
  <c r="E276" i="7"/>
  <c r="I275" i="7"/>
  <c r="H275" i="7"/>
  <c r="G275" i="7"/>
  <c r="F275" i="7"/>
  <c r="E274" i="7"/>
  <c r="D274" i="7"/>
  <c r="C274" i="7"/>
  <c r="B274" i="7"/>
  <c r="A273" i="7"/>
  <c r="H267" i="7"/>
  <c r="G267" i="7"/>
  <c r="E267" i="7"/>
  <c r="E266" i="7"/>
  <c r="E265" i="7"/>
  <c r="I264" i="7"/>
  <c r="H264" i="7"/>
  <c r="G264" i="7"/>
  <c r="F264" i="7"/>
  <c r="E263" i="7"/>
  <c r="D263" i="7"/>
  <c r="C263" i="7"/>
  <c r="B263" i="7"/>
  <c r="H261" i="7"/>
  <c r="G261" i="7"/>
  <c r="E261" i="7"/>
  <c r="E260" i="7"/>
  <c r="E259" i="7"/>
  <c r="E258" i="7"/>
  <c r="I257" i="7"/>
  <c r="H257" i="7"/>
  <c r="G257" i="7"/>
  <c r="F257" i="7"/>
  <c r="I256" i="7"/>
  <c r="H256" i="7"/>
  <c r="G256" i="7"/>
  <c r="F256" i="7"/>
  <c r="I255" i="7"/>
  <c r="H255" i="7"/>
  <c r="G255" i="7"/>
  <c r="F255" i="7"/>
  <c r="E254" i="7"/>
  <c r="D254" i="7"/>
  <c r="C254" i="7"/>
  <c r="B254" i="7"/>
  <c r="H252" i="7"/>
  <c r="G252" i="7"/>
  <c r="E252" i="7"/>
  <c r="E251" i="7"/>
  <c r="E250" i="7"/>
  <c r="E249" i="7"/>
  <c r="I248" i="7"/>
  <c r="H248" i="7"/>
  <c r="G248" i="7"/>
  <c r="F248" i="7"/>
  <c r="I247" i="7"/>
  <c r="H247" i="7"/>
  <c r="G247" i="7"/>
  <c r="F247" i="7"/>
  <c r="I246" i="7"/>
  <c r="H246" i="7"/>
  <c r="G246" i="7"/>
  <c r="F246" i="7"/>
  <c r="E245" i="7"/>
  <c r="D245" i="7"/>
  <c r="C245" i="7"/>
  <c r="B245" i="7"/>
  <c r="H243" i="7"/>
  <c r="G243" i="7"/>
  <c r="E243" i="7"/>
  <c r="E242" i="7"/>
  <c r="E241" i="7"/>
  <c r="E240" i="7"/>
  <c r="I239" i="7"/>
  <c r="H239" i="7"/>
  <c r="G239" i="7"/>
  <c r="F239" i="7"/>
  <c r="I238" i="7"/>
  <c r="H238" i="7"/>
  <c r="G238" i="7"/>
  <c r="F238" i="7"/>
  <c r="I237" i="7"/>
  <c r="H237" i="7"/>
  <c r="G237" i="7"/>
  <c r="F237" i="7"/>
  <c r="E236" i="7"/>
  <c r="D236" i="7"/>
  <c r="C236" i="7"/>
  <c r="B236" i="7"/>
  <c r="H234" i="7"/>
  <c r="G234" i="7"/>
  <c r="E234" i="7"/>
  <c r="E233" i="7"/>
  <c r="E232" i="7"/>
  <c r="E231" i="7"/>
  <c r="I230" i="7"/>
  <c r="H230" i="7"/>
  <c r="G230" i="7"/>
  <c r="F230" i="7"/>
  <c r="I229" i="7"/>
  <c r="H229" i="7"/>
  <c r="G229" i="7"/>
  <c r="F229" i="7"/>
  <c r="I228" i="7"/>
  <c r="H228" i="7"/>
  <c r="G228" i="7"/>
  <c r="F228" i="7"/>
  <c r="E227" i="7"/>
  <c r="D227" i="7"/>
  <c r="C227" i="7"/>
  <c r="B227" i="7"/>
  <c r="A226" i="7"/>
  <c r="H220" i="7"/>
  <c r="G220" i="7"/>
  <c r="E220" i="7"/>
  <c r="E219" i="7"/>
  <c r="E218" i="7"/>
  <c r="I217" i="7"/>
  <c r="H217" i="7"/>
  <c r="G217" i="7"/>
  <c r="F217" i="7"/>
  <c r="I216" i="7"/>
  <c r="H216" i="7"/>
  <c r="G216" i="7"/>
  <c r="F216" i="7"/>
  <c r="E215" i="7"/>
  <c r="D215" i="7"/>
  <c r="C215" i="7"/>
  <c r="B215" i="7"/>
  <c r="H213" i="7"/>
  <c r="G213" i="7"/>
  <c r="E213" i="7"/>
  <c r="E212" i="7"/>
  <c r="E211" i="7"/>
  <c r="E210" i="7"/>
  <c r="I209" i="7"/>
  <c r="H209" i="7"/>
  <c r="G209" i="7"/>
  <c r="F209" i="7"/>
  <c r="I208" i="7"/>
  <c r="H208" i="7"/>
  <c r="G208" i="7"/>
  <c r="F208" i="7"/>
  <c r="I207" i="7"/>
  <c r="H207" i="7"/>
  <c r="G207" i="7"/>
  <c r="F207" i="7"/>
  <c r="I206" i="7"/>
  <c r="H206" i="7"/>
  <c r="G206" i="7"/>
  <c r="F206" i="7"/>
  <c r="E205" i="7"/>
  <c r="D205" i="7"/>
  <c r="C205" i="7"/>
  <c r="B205" i="7"/>
  <c r="H203" i="7"/>
  <c r="G203" i="7"/>
  <c r="E203" i="7"/>
  <c r="E202" i="7"/>
  <c r="E201" i="7"/>
  <c r="I200" i="7"/>
  <c r="H200" i="7"/>
  <c r="G200" i="7"/>
  <c r="F200" i="7"/>
  <c r="D198" i="7"/>
  <c r="C198" i="7"/>
  <c r="B198" i="7"/>
  <c r="H196" i="7"/>
  <c r="G196" i="7"/>
  <c r="E196" i="7"/>
  <c r="E195" i="7"/>
  <c r="E194" i="7"/>
  <c r="I193" i="7"/>
  <c r="H193" i="7"/>
  <c r="G193" i="7"/>
  <c r="F193" i="7"/>
  <c r="D191" i="7"/>
  <c r="C191" i="7"/>
  <c r="B191" i="7"/>
  <c r="H189" i="7"/>
  <c r="G189" i="7"/>
  <c r="E189" i="7"/>
  <c r="E188" i="7"/>
  <c r="E187" i="7"/>
  <c r="I186" i="7"/>
  <c r="H186" i="7"/>
  <c r="G186" i="7"/>
  <c r="F186" i="7"/>
  <c r="I185" i="7"/>
  <c r="H185" i="7"/>
  <c r="G185" i="7"/>
  <c r="F185" i="7"/>
  <c r="E184" i="7"/>
  <c r="D184" i="7"/>
  <c r="C184" i="7"/>
  <c r="B184" i="7"/>
  <c r="H182" i="7"/>
  <c r="G182" i="7"/>
  <c r="E182" i="7"/>
  <c r="E181" i="7"/>
  <c r="E180" i="7"/>
  <c r="I179" i="7"/>
  <c r="H179" i="7"/>
  <c r="G179" i="7"/>
  <c r="F179" i="7"/>
  <c r="D177" i="7"/>
  <c r="C177" i="7"/>
  <c r="B177" i="7"/>
  <c r="H175" i="7"/>
  <c r="G175" i="7"/>
  <c r="E175" i="7"/>
  <c r="E174" i="7"/>
  <c r="E173" i="7"/>
  <c r="I172" i="7"/>
  <c r="H172" i="7"/>
  <c r="G172" i="7"/>
  <c r="F172" i="7"/>
  <c r="I171" i="7"/>
  <c r="H171" i="7"/>
  <c r="G171" i="7"/>
  <c r="F171" i="7"/>
  <c r="E170" i="7"/>
  <c r="D170" i="7"/>
  <c r="C170" i="7"/>
  <c r="B170" i="7"/>
  <c r="H168" i="7"/>
  <c r="G168" i="7"/>
  <c r="E168" i="7"/>
  <c r="E167" i="7"/>
  <c r="E166" i="7"/>
  <c r="I165" i="7"/>
  <c r="H165" i="7"/>
  <c r="G165" i="7"/>
  <c r="F165" i="7"/>
  <c r="E164" i="7"/>
  <c r="D164" i="7"/>
  <c r="C164" i="7"/>
  <c r="B164" i="7"/>
  <c r="H162" i="7"/>
  <c r="G162" i="7"/>
  <c r="E162" i="7"/>
  <c r="E161" i="7"/>
  <c r="E160" i="7"/>
  <c r="I159" i="7"/>
  <c r="H159" i="7"/>
  <c r="G159" i="7"/>
  <c r="F159" i="7"/>
  <c r="D157" i="7"/>
  <c r="C157" i="7"/>
  <c r="B157" i="7"/>
  <c r="A156" i="7"/>
  <c r="H150" i="7"/>
  <c r="G150" i="7"/>
  <c r="E150" i="7"/>
  <c r="E149" i="7"/>
  <c r="E148" i="7"/>
  <c r="I147" i="7"/>
  <c r="H147" i="7"/>
  <c r="G147" i="7"/>
  <c r="F147" i="7"/>
  <c r="E146" i="7"/>
  <c r="D146" i="7"/>
  <c r="C146" i="7"/>
  <c r="B146" i="7"/>
  <c r="H144" i="7"/>
  <c r="G144" i="7"/>
  <c r="E144" i="7"/>
  <c r="E143" i="7"/>
  <c r="E142" i="7"/>
  <c r="I141" i="7"/>
  <c r="H141" i="7"/>
  <c r="G141" i="7"/>
  <c r="F141" i="7"/>
  <c r="E140" i="7"/>
  <c r="D140" i="7"/>
  <c r="C140" i="7"/>
  <c r="B140" i="7"/>
  <c r="H138" i="7"/>
  <c r="G138" i="7"/>
  <c r="E138" i="7"/>
  <c r="E137" i="7"/>
  <c r="E136" i="7"/>
  <c r="I135" i="7"/>
  <c r="H135" i="7"/>
  <c r="G135" i="7"/>
  <c r="F135" i="7"/>
  <c r="E134" i="7"/>
  <c r="D134" i="7"/>
  <c r="C134" i="7"/>
  <c r="B134" i="7"/>
  <c r="H132" i="7"/>
  <c r="G132" i="7"/>
  <c r="E132" i="7"/>
  <c r="E131" i="7"/>
  <c r="E130" i="7"/>
  <c r="I129" i="7"/>
  <c r="H129" i="7"/>
  <c r="G129" i="7"/>
  <c r="F129" i="7"/>
  <c r="E128" i="7"/>
  <c r="D128" i="7"/>
  <c r="C128" i="7"/>
  <c r="B128" i="7"/>
  <c r="H126" i="7"/>
  <c r="G126" i="7"/>
  <c r="E126" i="7"/>
  <c r="E125" i="7"/>
  <c r="E124" i="7"/>
  <c r="I123" i="7"/>
  <c r="H123" i="7"/>
  <c r="G123" i="7"/>
  <c r="F123" i="7"/>
  <c r="E122" i="7"/>
  <c r="D122" i="7"/>
  <c r="C122" i="7"/>
  <c r="B122" i="7"/>
  <c r="H120" i="7"/>
  <c r="G120" i="7"/>
  <c r="E120" i="7"/>
  <c r="E119" i="7"/>
  <c r="E118" i="7"/>
  <c r="E117" i="7"/>
  <c r="I116" i="7"/>
  <c r="H116" i="7"/>
  <c r="G116" i="7"/>
  <c r="F116" i="7"/>
  <c r="I115" i="7"/>
  <c r="H115" i="7"/>
  <c r="G115" i="7"/>
  <c r="F115" i="7"/>
  <c r="I114" i="7"/>
  <c r="H114" i="7"/>
  <c r="G114" i="7"/>
  <c r="F114" i="7"/>
  <c r="E113" i="7"/>
  <c r="D113" i="7"/>
  <c r="C113" i="7"/>
  <c r="B113" i="7"/>
  <c r="H111" i="7"/>
  <c r="G111" i="7"/>
  <c r="E111" i="7"/>
  <c r="E110" i="7"/>
  <c r="E109" i="7"/>
  <c r="I108" i="7"/>
  <c r="H108" i="7"/>
  <c r="G108" i="7"/>
  <c r="F108" i="7"/>
  <c r="E107" i="7"/>
  <c r="D107" i="7"/>
  <c r="C107" i="7"/>
  <c r="B107" i="7"/>
  <c r="H105" i="7"/>
  <c r="G105" i="7"/>
  <c r="E105" i="7"/>
  <c r="E104" i="7"/>
  <c r="E103" i="7"/>
  <c r="I102" i="7"/>
  <c r="H102" i="7"/>
  <c r="G102" i="7"/>
  <c r="F102" i="7"/>
  <c r="E101" i="7"/>
  <c r="D101" i="7"/>
  <c r="C101" i="7"/>
  <c r="B101" i="7"/>
  <c r="A100" i="7"/>
  <c r="H94" i="7"/>
  <c r="G94" i="7"/>
  <c r="E94" i="7"/>
  <c r="E93" i="7"/>
  <c r="E92" i="7"/>
  <c r="I91" i="7"/>
  <c r="H91" i="7"/>
  <c r="G91" i="7"/>
  <c r="F91" i="7"/>
  <c r="E90" i="7"/>
  <c r="D90" i="7"/>
  <c r="C90" i="7"/>
  <c r="B90" i="7"/>
  <c r="H88" i="7"/>
  <c r="G88" i="7"/>
  <c r="E88" i="7"/>
  <c r="E87" i="7"/>
  <c r="E86" i="7"/>
  <c r="I85" i="7"/>
  <c r="H85" i="7"/>
  <c r="G85" i="7"/>
  <c r="F85" i="7"/>
  <c r="E84" i="7"/>
  <c r="D84" i="7"/>
  <c r="C84" i="7"/>
  <c r="B84" i="7"/>
  <c r="H82" i="7"/>
  <c r="G82" i="7"/>
  <c r="E82" i="7"/>
  <c r="E81" i="7"/>
  <c r="E80" i="7"/>
  <c r="I79" i="7"/>
  <c r="H79" i="7"/>
  <c r="G79" i="7"/>
  <c r="F79" i="7"/>
  <c r="E78" i="7"/>
  <c r="D78" i="7"/>
  <c r="C78" i="7"/>
  <c r="B78" i="7"/>
  <c r="H76" i="7"/>
  <c r="G76" i="7"/>
  <c r="E76" i="7"/>
  <c r="E75" i="7"/>
  <c r="E74" i="7"/>
  <c r="I73" i="7"/>
  <c r="H73" i="7"/>
  <c r="G73" i="7"/>
  <c r="F73" i="7"/>
  <c r="E72" i="7"/>
  <c r="D72" i="7"/>
  <c r="C72" i="7"/>
  <c r="B72" i="7"/>
  <c r="H70" i="7"/>
  <c r="G70" i="7"/>
  <c r="E70" i="7"/>
  <c r="E69" i="7"/>
  <c r="E68" i="7"/>
  <c r="E67" i="7"/>
  <c r="I66" i="7"/>
  <c r="H66" i="7"/>
  <c r="G66" i="7"/>
  <c r="F66" i="7"/>
  <c r="I65" i="7"/>
  <c r="H65" i="7"/>
  <c r="G65" i="7"/>
  <c r="F65" i="7"/>
  <c r="I64" i="7"/>
  <c r="H64" i="7"/>
  <c r="G64" i="7"/>
  <c r="F64" i="7"/>
  <c r="I63" i="7"/>
  <c r="H63" i="7"/>
  <c r="G63" i="7"/>
  <c r="F63" i="7"/>
  <c r="D61" i="7"/>
  <c r="C61" i="7"/>
  <c r="B61" i="7"/>
  <c r="H59" i="7"/>
  <c r="G59" i="7"/>
  <c r="E59" i="7"/>
  <c r="E58" i="7"/>
  <c r="E57" i="7"/>
  <c r="I56" i="7"/>
  <c r="H56" i="7"/>
  <c r="G56" i="7"/>
  <c r="F56" i="7"/>
  <c r="E55" i="7"/>
  <c r="D55" i="7"/>
  <c r="C55" i="7"/>
  <c r="B55" i="7"/>
  <c r="H53" i="7"/>
  <c r="G53" i="7"/>
  <c r="E53" i="7"/>
  <c r="E52" i="7"/>
  <c r="E51" i="7"/>
  <c r="I50" i="7"/>
  <c r="H50" i="7"/>
  <c r="G50" i="7"/>
  <c r="F50" i="7"/>
  <c r="E49" i="7"/>
  <c r="D49" i="7"/>
  <c r="C49" i="7"/>
  <c r="B49" i="7"/>
  <c r="A48" i="7"/>
  <c r="H42" i="7"/>
  <c r="G42" i="7"/>
  <c r="E42" i="7"/>
  <c r="E41" i="7"/>
  <c r="E40" i="7"/>
  <c r="I39" i="7"/>
  <c r="H39" i="7"/>
  <c r="G39" i="7"/>
  <c r="F39" i="7"/>
  <c r="I38" i="7"/>
  <c r="H38" i="7"/>
  <c r="G38" i="7"/>
  <c r="F38" i="7"/>
  <c r="E37" i="7"/>
  <c r="D37" i="7"/>
  <c r="C37" i="7"/>
  <c r="B37" i="7"/>
  <c r="A36" i="7"/>
  <c r="A34" i="7"/>
  <c r="A32" i="7"/>
  <c r="A18" i="7"/>
  <c r="AE10" i="7"/>
  <c r="G6" i="7"/>
  <c r="B6" i="7"/>
  <c r="A1" i="7"/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1" i="3"/>
  <c r="Y1" i="3"/>
  <c r="CY1" i="3"/>
  <c r="CZ1" i="3"/>
  <c r="DB1" i="3" s="1"/>
  <c r="DA1" i="3"/>
  <c r="DC1" i="3"/>
  <c r="A2" i="3"/>
  <c r="Y2" i="3"/>
  <c r="CV2" i="3" s="1"/>
  <c r="CU2" i="3"/>
  <c r="CY2" i="3"/>
  <c r="CZ2" i="3"/>
  <c r="DB2" i="3" s="1"/>
  <c r="DA2" i="3"/>
  <c r="DC2" i="3"/>
  <c r="A3" i="3"/>
  <c r="Y3" i="3"/>
  <c r="CY3" i="3"/>
  <c r="CZ3" i="3"/>
  <c r="DB3" i="3" s="1"/>
  <c r="DA3" i="3"/>
  <c r="DC3" i="3"/>
  <c r="A4" i="3"/>
  <c r="Y4" i="3"/>
  <c r="CV4" i="3" s="1"/>
  <c r="CU4" i="3"/>
  <c r="CX4" i="3"/>
  <c r="DG4" i="3" s="1"/>
  <c r="CY4" i="3"/>
  <c r="CZ4" i="3"/>
  <c r="DB4" i="3" s="1"/>
  <c r="DA4" i="3"/>
  <c r="DC4" i="3"/>
  <c r="DH4" i="3"/>
  <c r="A5" i="3"/>
  <c r="Y5" i="3"/>
  <c r="CX5" i="3"/>
  <c r="CY5" i="3"/>
  <c r="CZ5" i="3"/>
  <c r="DB5" i="3" s="1"/>
  <c r="DA5" i="3"/>
  <c r="DC5" i="3"/>
  <c r="A6" i="3"/>
  <c r="Y6" i="3"/>
  <c r="CU6" i="3"/>
  <c r="CV6" i="3"/>
  <c r="CX6" i="3"/>
  <c r="CY6" i="3"/>
  <c r="CZ6" i="3"/>
  <c r="DB6" i="3" s="1"/>
  <c r="DA6" i="3"/>
  <c r="DC6" i="3"/>
  <c r="A7" i="3"/>
  <c r="Y7" i="3"/>
  <c r="CV7" i="3" s="1"/>
  <c r="CU7" i="3"/>
  <c r="CY7" i="3"/>
  <c r="CZ7" i="3"/>
  <c r="DB7" i="3" s="1"/>
  <c r="DA7" i="3"/>
  <c r="DC7" i="3"/>
  <c r="A8" i="3"/>
  <c r="Y8" i="3"/>
  <c r="CV8" i="3" s="1"/>
  <c r="CU8" i="3"/>
  <c r="CX8" i="3"/>
  <c r="DF8" i="3" s="1"/>
  <c r="CY8" i="3"/>
  <c r="CZ8" i="3"/>
  <c r="DA8" i="3"/>
  <c r="DB8" i="3"/>
  <c r="DC8" i="3"/>
  <c r="A9" i="3"/>
  <c r="Y9" i="3"/>
  <c r="CX9" i="3" s="1"/>
  <c r="CY9" i="3"/>
  <c r="CZ9" i="3"/>
  <c r="DB9" i="3" s="1"/>
  <c r="DA9" i="3"/>
  <c r="DC9" i="3"/>
  <c r="A10" i="3"/>
  <c r="Y10" i="3"/>
  <c r="CU10" i="3"/>
  <c r="CV10" i="3"/>
  <c r="CX10" i="3"/>
  <c r="CY10" i="3"/>
  <c r="CZ10" i="3"/>
  <c r="DB10" i="3" s="1"/>
  <c r="DA10" i="3"/>
  <c r="DC10" i="3"/>
  <c r="A11" i="3"/>
  <c r="Y11" i="3"/>
  <c r="CV11" i="3" s="1"/>
  <c r="CU11" i="3"/>
  <c r="CY11" i="3"/>
  <c r="CZ11" i="3"/>
  <c r="DB11" i="3" s="1"/>
  <c r="DA11" i="3"/>
  <c r="DC11" i="3"/>
  <c r="A12" i="3"/>
  <c r="Y12" i="3"/>
  <c r="CX12" i="3"/>
  <c r="DF12" i="3" s="1"/>
  <c r="DJ12" i="3" s="1"/>
  <c r="CY12" i="3"/>
  <c r="CZ12" i="3"/>
  <c r="DA12" i="3"/>
  <c r="DB12" i="3"/>
  <c r="DC12" i="3"/>
  <c r="A13" i="3"/>
  <c r="Y13" i="3"/>
  <c r="CY13" i="3"/>
  <c r="CZ13" i="3"/>
  <c r="DA13" i="3"/>
  <c r="DB13" i="3"/>
  <c r="DC13" i="3"/>
  <c r="A14" i="3"/>
  <c r="Y14" i="3"/>
  <c r="CV14" i="3" s="1"/>
  <c r="CU14" i="3"/>
  <c r="CX14" i="3"/>
  <c r="DG14" i="3" s="1"/>
  <c r="CY14" i="3"/>
  <c r="CZ14" i="3"/>
  <c r="DB14" i="3" s="1"/>
  <c r="DA14" i="3"/>
  <c r="DC14" i="3"/>
  <c r="A15" i="3"/>
  <c r="Y15" i="3"/>
  <c r="CX15" i="3" s="1"/>
  <c r="CY15" i="3"/>
  <c r="CZ15" i="3"/>
  <c r="DA15" i="3"/>
  <c r="DB15" i="3"/>
  <c r="DC15" i="3"/>
  <c r="A16" i="3"/>
  <c r="Y16" i="3"/>
  <c r="CU16" i="3"/>
  <c r="CY16" i="3"/>
  <c r="CZ16" i="3"/>
  <c r="DB16" i="3" s="1"/>
  <c r="DA16" i="3"/>
  <c r="DC16" i="3"/>
  <c r="A17" i="3"/>
  <c r="Y17" i="3"/>
  <c r="CU17" i="3"/>
  <c r="CY17" i="3"/>
  <c r="CZ17" i="3"/>
  <c r="DB17" i="3" s="1"/>
  <c r="DA17" i="3"/>
  <c r="DC17" i="3"/>
  <c r="A18" i="3"/>
  <c r="Y18" i="3"/>
  <c r="CX18" i="3"/>
  <c r="CY18" i="3"/>
  <c r="CZ18" i="3"/>
  <c r="DB18" i="3" s="1"/>
  <c r="DA18" i="3"/>
  <c r="DC18" i="3"/>
  <c r="A19" i="3"/>
  <c r="Y19" i="3"/>
  <c r="CU19" i="3"/>
  <c r="CV19" i="3"/>
  <c r="CX19" i="3"/>
  <c r="CY19" i="3"/>
  <c r="CZ19" i="3"/>
  <c r="DB19" i="3" s="1"/>
  <c r="DA19" i="3"/>
  <c r="DC19" i="3"/>
  <c r="A20" i="3"/>
  <c r="Y20" i="3"/>
  <c r="CU20" i="3"/>
  <c r="CY20" i="3"/>
  <c r="CZ20" i="3"/>
  <c r="DA20" i="3"/>
  <c r="DB20" i="3"/>
  <c r="DC20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D28" i="1"/>
  <c r="E30" i="1"/>
  <c r="Z30" i="1"/>
  <c r="AA30" i="1"/>
  <c r="AM30" i="1"/>
  <c r="AN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DD30" i="1"/>
  <c r="DE30" i="1"/>
  <c r="DF30" i="1"/>
  <c r="DG30" i="1"/>
  <c r="DH30" i="1"/>
  <c r="DI30" i="1"/>
  <c r="DJ30" i="1"/>
  <c r="DK30" i="1"/>
  <c r="DL30" i="1"/>
  <c r="DM30" i="1"/>
  <c r="DN30" i="1"/>
  <c r="DO30" i="1"/>
  <c r="DP30" i="1"/>
  <c r="DQ30" i="1"/>
  <c r="DR30" i="1"/>
  <c r="DS30" i="1"/>
  <c r="DT30" i="1"/>
  <c r="DU30" i="1"/>
  <c r="DV30" i="1"/>
  <c r="DW30" i="1"/>
  <c r="DX30" i="1"/>
  <c r="DY30" i="1"/>
  <c r="DZ30" i="1"/>
  <c r="EA30" i="1"/>
  <c r="EB30" i="1"/>
  <c r="EC30" i="1"/>
  <c r="ED30" i="1"/>
  <c r="EE30" i="1"/>
  <c r="EF30" i="1"/>
  <c r="EG30" i="1"/>
  <c r="EH30" i="1"/>
  <c r="EI30" i="1"/>
  <c r="EJ30" i="1"/>
  <c r="EK30" i="1"/>
  <c r="EL30" i="1"/>
  <c r="EM30" i="1"/>
  <c r="EN30" i="1"/>
  <c r="EO30" i="1"/>
  <c r="EP30" i="1"/>
  <c r="EQ30" i="1"/>
  <c r="ER30" i="1"/>
  <c r="ES30" i="1"/>
  <c r="ET30" i="1"/>
  <c r="EU30" i="1"/>
  <c r="EV30" i="1"/>
  <c r="EW30" i="1"/>
  <c r="EX30" i="1"/>
  <c r="EY30" i="1"/>
  <c r="EZ30" i="1"/>
  <c r="FA30" i="1"/>
  <c r="FB30" i="1"/>
  <c r="FC30" i="1"/>
  <c r="FD30" i="1"/>
  <c r="FE30" i="1"/>
  <c r="FF30" i="1"/>
  <c r="FG30" i="1"/>
  <c r="FH30" i="1"/>
  <c r="FI30" i="1"/>
  <c r="FJ30" i="1"/>
  <c r="FK30" i="1"/>
  <c r="FL30" i="1"/>
  <c r="FM30" i="1"/>
  <c r="FN30" i="1"/>
  <c r="FO30" i="1"/>
  <c r="FP30" i="1"/>
  <c r="FQ30" i="1"/>
  <c r="FR30" i="1"/>
  <c r="FS30" i="1"/>
  <c r="FT30" i="1"/>
  <c r="FU30" i="1"/>
  <c r="FV30" i="1"/>
  <c r="FW30" i="1"/>
  <c r="FX30" i="1"/>
  <c r="FY30" i="1"/>
  <c r="FZ30" i="1"/>
  <c r="GA30" i="1"/>
  <c r="GB30" i="1"/>
  <c r="GC30" i="1"/>
  <c r="GD30" i="1"/>
  <c r="GE30" i="1"/>
  <c r="GF30" i="1"/>
  <c r="GG30" i="1"/>
  <c r="GH30" i="1"/>
  <c r="GI30" i="1"/>
  <c r="GJ30" i="1"/>
  <c r="GK30" i="1"/>
  <c r="GL30" i="1"/>
  <c r="GM30" i="1"/>
  <c r="GN30" i="1"/>
  <c r="GO30" i="1"/>
  <c r="GP30" i="1"/>
  <c r="GQ30" i="1"/>
  <c r="GR30" i="1"/>
  <c r="GS30" i="1"/>
  <c r="GT30" i="1"/>
  <c r="GU30" i="1"/>
  <c r="GV30" i="1"/>
  <c r="GW30" i="1"/>
  <c r="GX30" i="1"/>
  <c r="D32" i="1"/>
  <c r="AC32" i="1"/>
  <c r="AE32" i="1"/>
  <c r="AF32" i="1"/>
  <c r="AG32" i="1"/>
  <c r="CU32" i="1" s="1"/>
  <c r="T32" i="1" s="1"/>
  <c r="AG34" i="1" s="1"/>
  <c r="AH32" i="1"/>
  <c r="CV32" i="1" s="1"/>
  <c r="U32" i="1" s="1"/>
  <c r="AI32" i="1"/>
  <c r="CW32" i="1" s="1"/>
  <c r="V32" i="1" s="1"/>
  <c r="AI34" i="1" s="1"/>
  <c r="AJ32" i="1"/>
  <c r="CS32" i="1"/>
  <c r="CT32" i="1"/>
  <c r="S32" i="1" s="1"/>
  <c r="CX32" i="1"/>
  <c r="W32" i="1" s="1"/>
  <c r="AJ34" i="1" s="1"/>
  <c r="FR32" i="1"/>
  <c r="GL32" i="1"/>
  <c r="GN32" i="1"/>
  <c r="GO32" i="1"/>
  <c r="GV32" i="1"/>
  <c r="HC32" i="1" s="1"/>
  <c r="GX32" i="1" s="1"/>
  <c r="B34" i="1"/>
  <c r="B30" i="1" s="1"/>
  <c r="C34" i="1"/>
  <c r="C30" i="1" s="1"/>
  <c r="D34" i="1"/>
  <c r="D30" i="1" s="1"/>
  <c r="F34" i="1"/>
  <c r="F30" i="1" s="1"/>
  <c r="G34" i="1"/>
  <c r="BX34" i="1"/>
  <c r="BX30" i="1" s="1"/>
  <c r="BY34" i="1"/>
  <c r="BY30" i="1" s="1"/>
  <c r="BZ34" i="1"/>
  <c r="CB34" i="1"/>
  <c r="CB30" i="1" s="1"/>
  <c r="CC34" i="1"/>
  <c r="AT34" i="1" s="1"/>
  <c r="CJ34" i="1"/>
  <c r="BA34" i="1" s="1"/>
  <c r="CK34" i="1"/>
  <c r="CK30" i="1" s="1"/>
  <c r="CL34" i="1"/>
  <c r="CL30" i="1" s="1"/>
  <c r="CM34" i="1"/>
  <c r="CM30" i="1" s="1"/>
  <c r="D64" i="1"/>
  <c r="E66" i="1"/>
  <c r="Z66" i="1"/>
  <c r="AA66" i="1"/>
  <c r="AM66" i="1"/>
  <c r="AN66" i="1"/>
  <c r="BE66" i="1"/>
  <c r="BF66" i="1"/>
  <c r="BG66" i="1"/>
  <c r="BH66" i="1"/>
  <c r="BI66" i="1"/>
  <c r="BJ66" i="1"/>
  <c r="BK66" i="1"/>
  <c r="BL66" i="1"/>
  <c r="BM66" i="1"/>
  <c r="BN66" i="1"/>
  <c r="BO66" i="1"/>
  <c r="BP66" i="1"/>
  <c r="BQ66" i="1"/>
  <c r="BR66" i="1"/>
  <c r="BS66" i="1"/>
  <c r="BT66" i="1"/>
  <c r="BU66" i="1"/>
  <c r="BV66" i="1"/>
  <c r="BW66" i="1"/>
  <c r="CN66" i="1"/>
  <c r="CO66" i="1"/>
  <c r="CP66" i="1"/>
  <c r="CQ66" i="1"/>
  <c r="CR66" i="1"/>
  <c r="CS66" i="1"/>
  <c r="CT66" i="1"/>
  <c r="CU66" i="1"/>
  <c r="CV66" i="1"/>
  <c r="CW66" i="1"/>
  <c r="CX66" i="1"/>
  <c r="CY66" i="1"/>
  <c r="CZ66" i="1"/>
  <c r="DA66" i="1"/>
  <c r="DB66" i="1"/>
  <c r="DC66" i="1"/>
  <c r="DD66" i="1"/>
  <c r="DE66" i="1"/>
  <c r="DF66" i="1"/>
  <c r="DG66" i="1"/>
  <c r="DH66" i="1"/>
  <c r="DI66" i="1"/>
  <c r="DJ66" i="1"/>
  <c r="DK66" i="1"/>
  <c r="DL66" i="1"/>
  <c r="DM66" i="1"/>
  <c r="DN66" i="1"/>
  <c r="DO66" i="1"/>
  <c r="DP66" i="1"/>
  <c r="DQ66" i="1"/>
  <c r="DR66" i="1"/>
  <c r="DS66" i="1"/>
  <c r="DT66" i="1"/>
  <c r="DU66" i="1"/>
  <c r="DV66" i="1"/>
  <c r="DW66" i="1"/>
  <c r="DX66" i="1"/>
  <c r="DY66" i="1"/>
  <c r="DZ66" i="1"/>
  <c r="EA66" i="1"/>
  <c r="EB66" i="1"/>
  <c r="EC66" i="1"/>
  <c r="ED66" i="1"/>
  <c r="EE66" i="1"/>
  <c r="EF66" i="1"/>
  <c r="EG66" i="1"/>
  <c r="EH66" i="1"/>
  <c r="EI66" i="1"/>
  <c r="EJ66" i="1"/>
  <c r="EK66" i="1"/>
  <c r="EL66" i="1"/>
  <c r="EM66" i="1"/>
  <c r="EN66" i="1"/>
  <c r="EO66" i="1"/>
  <c r="EP66" i="1"/>
  <c r="EQ66" i="1"/>
  <c r="ER66" i="1"/>
  <c r="ES66" i="1"/>
  <c r="ET66" i="1"/>
  <c r="EU66" i="1"/>
  <c r="EV66" i="1"/>
  <c r="EW66" i="1"/>
  <c r="EX66" i="1"/>
  <c r="EY66" i="1"/>
  <c r="EZ66" i="1"/>
  <c r="FA66" i="1"/>
  <c r="FB66" i="1"/>
  <c r="FC66" i="1"/>
  <c r="FD66" i="1"/>
  <c r="FE66" i="1"/>
  <c r="FF66" i="1"/>
  <c r="FG66" i="1"/>
  <c r="FH66" i="1"/>
  <c r="FI66" i="1"/>
  <c r="FJ66" i="1"/>
  <c r="FK66" i="1"/>
  <c r="FL66" i="1"/>
  <c r="FM66" i="1"/>
  <c r="FN66" i="1"/>
  <c r="FO66" i="1"/>
  <c r="FP66" i="1"/>
  <c r="FQ66" i="1"/>
  <c r="FR66" i="1"/>
  <c r="FS66" i="1"/>
  <c r="FT66" i="1"/>
  <c r="FU66" i="1"/>
  <c r="FV66" i="1"/>
  <c r="FW66" i="1"/>
  <c r="FX66" i="1"/>
  <c r="FY66" i="1"/>
  <c r="FZ66" i="1"/>
  <c r="GA66" i="1"/>
  <c r="GB66" i="1"/>
  <c r="GC66" i="1"/>
  <c r="GD66" i="1"/>
  <c r="GE66" i="1"/>
  <c r="GF66" i="1"/>
  <c r="GG66" i="1"/>
  <c r="GH66" i="1"/>
  <c r="GI66" i="1"/>
  <c r="GJ66" i="1"/>
  <c r="GK66" i="1"/>
  <c r="GL66" i="1"/>
  <c r="GM66" i="1"/>
  <c r="GN66" i="1"/>
  <c r="GO66" i="1"/>
  <c r="GP66" i="1"/>
  <c r="GQ66" i="1"/>
  <c r="GR66" i="1"/>
  <c r="GS66" i="1"/>
  <c r="GT66" i="1"/>
  <c r="GU66" i="1"/>
  <c r="GV66" i="1"/>
  <c r="GW66" i="1"/>
  <c r="GX66" i="1"/>
  <c r="D68" i="1"/>
  <c r="AC68" i="1"/>
  <c r="CQ68" i="1" s="1"/>
  <c r="P68" i="1" s="1"/>
  <c r="AE68" i="1"/>
  <c r="AF68" i="1"/>
  <c r="AG68" i="1"/>
  <c r="AH68" i="1"/>
  <c r="AI68" i="1"/>
  <c r="CW68" i="1" s="1"/>
  <c r="V68" i="1" s="1"/>
  <c r="AJ68" i="1"/>
  <c r="CX68" i="1" s="1"/>
  <c r="W68" i="1" s="1"/>
  <c r="CU68" i="1"/>
  <c r="T68" i="1" s="1"/>
  <c r="CV68" i="1"/>
  <c r="U68" i="1" s="1"/>
  <c r="FR68" i="1"/>
  <c r="GL68" i="1"/>
  <c r="GN68" i="1"/>
  <c r="GO68" i="1"/>
  <c r="GV68" i="1"/>
  <c r="HC68" i="1" s="1"/>
  <c r="GX68" i="1" s="1"/>
  <c r="D69" i="1"/>
  <c r="AC69" i="1"/>
  <c r="AE69" i="1"/>
  <c r="AF69" i="1"/>
  <c r="AG69" i="1"/>
  <c r="CU69" i="1" s="1"/>
  <c r="T69" i="1" s="1"/>
  <c r="AH69" i="1"/>
  <c r="CV69" i="1" s="1"/>
  <c r="U69" i="1" s="1"/>
  <c r="AI69" i="1"/>
  <c r="CW69" i="1" s="1"/>
  <c r="V69" i="1" s="1"/>
  <c r="AJ69" i="1"/>
  <c r="CQ69" i="1"/>
  <c r="P69" i="1" s="1"/>
  <c r="CS69" i="1"/>
  <c r="CX69" i="1"/>
  <c r="W69" i="1" s="1"/>
  <c r="FR69" i="1"/>
  <c r="GL69" i="1"/>
  <c r="GN69" i="1"/>
  <c r="GO69" i="1"/>
  <c r="CC76" i="1" s="1"/>
  <c r="CC66" i="1" s="1"/>
  <c r="GV69" i="1"/>
  <c r="HC69" i="1" s="1"/>
  <c r="GX69" i="1" s="1"/>
  <c r="D70" i="1"/>
  <c r="I70" i="1"/>
  <c r="K70" i="1"/>
  <c r="AC70" i="1"/>
  <c r="CQ70" i="1" s="1"/>
  <c r="AE70" i="1"/>
  <c r="AF70" i="1"/>
  <c r="AG70" i="1"/>
  <c r="CU70" i="1" s="1"/>
  <c r="T70" i="1" s="1"/>
  <c r="AH70" i="1"/>
  <c r="CV70" i="1" s="1"/>
  <c r="AI70" i="1"/>
  <c r="CW70" i="1" s="1"/>
  <c r="V70" i="1" s="1"/>
  <c r="AJ70" i="1"/>
  <c r="CR70" i="1"/>
  <c r="Q70" i="1" s="1"/>
  <c r="CT70" i="1"/>
  <c r="S70" i="1" s="1"/>
  <c r="CX70" i="1"/>
  <c r="W70" i="1" s="1"/>
  <c r="FR70" i="1"/>
  <c r="GL70" i="1"/>
  <c r="GN70" i="1"/>
  <c r="GO70" i="1"/>
  <c r="GV70" i="1"/>
  <c r="HC70" i="1" s="1"/>
  <c r="GX70" i="1" s="1"/>
  <c r="D71" i="1"/>
  <c r="AC71" i="1"/>
  <c r="CQ71" i="1" s="1"/>
  <c r="P71" i="1" s="1"/>
  <c r="AE71" i="1"/>
  <c r="CS71" i="1" s="1"/>
  <c r="AF71" i="1"/>
  <c r="AG71" i="1"/>
  <c r="AH71" i="1"/>
  <c r="AI71" i="1"/>
  <c r="CW71" i="1" s="1"/>
  <c r="V71" i="1" s="1"/>
  <c r="AJ71" i="1"/>
  <c r="CX71" i="1" s="1"/>
  <c r="W71" i="1" s="1"/>
  <c r="CR71" i="1"/>
  <c r="Q71" i="1" s="1"/>
  <c r="CU71" i="1"/>
  <c r="T71" i="1" s="1"/>
  <c r="CV71" i="1"/>
  <c r="U71" i="1" s="1"/>
  <c r="FR71" i="1"/>
  <c r="GL71" i="1"/>
  <c r="GN71" i="1"/>
  <c r="GO71" i="1"/>
  <c r="GV71" i="1"/>
  <c r="HC71" i="1" s="1"/>
  <c r="GX71" i="1" s="1"/>
  <c r="D72" i="1"/>
  <c r="AC72" i="1"/>
  <c r="AD72" i="1"/>
  <c r="AE72" i="1"/>
  <c r="AF72" i="1"/>
  <c r="AG72" i="1"/>
  <c r="CU72" i="1" s="1"/>
  <c r="T72" i="1" s="1"/>
  <c r="AH72" i="1"/>
  <c r="AI72" i="1"/>
  <c r="CW72" i="1" s="1"/>
  <c r="V72" i="1" s="1"/>
  <c r="AJ72" i="1"/>
  <c r="CV72" i="1"/>
  <c r="U72" i="1" s="1"/>
  <c r="CX72" i="1"/>
  <c r="W72" i="1" s="1"/>
  <c r="FR72" i="1"/>
  <c r="GL72" i="1"/>
  <c r="GN72" i="1"/>
  <c r="GO72" i="1"/>
  <c r="GV72" i="1"/>
  <c r="GX72" i="1"/>
  <c r="HC72" i="1"/>
  <c r="D73" i="1"/>
  <c r="AC73" i="1"/>
  <c r="AD73" i="1"/>
  <c r="AE73" i="1"/>
  <c r="AF73" i="1"/>
  <c r="AG73" i="1"/>
  <c r="CU73" i="1" s="1"/>
  <c r="T73" i="1" s="1"/>
  <c r="AH73" i="1"/>
  <c r="AI73" i="1"/>
  <c r="AJ73" i="1"/>
  <c r="CX73" i="1" s="1"/>
  <c r="W73" i="1" s="1"/>
  <c r="CV73" i="1"/>
  <c r="U73" i="1" s="1"/>
  <c r="CW73" i="1"/>
  <c r="V73" i="1" s="1"/>
  <c r="FR73" i="1"/>
  <c r="GL73" i="1"/>
  <c r="GN73" i="1"/>
  <c r="GO73" i="1"/>
  <c r="GV73" i="1"/>
  <c r="HC73" i="1" s="1"/>
  <c r="GX73" i="1" s="1"/>
  <c r="D74" i="1"/>
  <c r="AC74" i="1"/>
  <c r="CQ74" i="1" s="1"/>
  <c r="P74" i="1" s="1"/>
  <c r="AE74" i="1"/>
  <c r="AF74" i="1"/>
  <c r="AG74" i="1"/>
  <c r="CU74" i="1" s="1"/>
  <c r="T74" i="1" s="1"/>
  <c r="AH74" i="1"/>
  <c r="CV74" i="1" s="1"/>
  <c r="U74" i="1" s="1"/>
  <c r="AI74" i="1"/>
  <c r="CW74" i="1" s="1"/>
  <c r="V74" i="1" s="1"/>
  <c r="AJ74" i="1"/>
  <c r="CX74" i="1" s="1"/>
  <c r="W74" i="1" s="1"/>
  <c r="FR74" i="1"/>
  <c r="GL74" i="1"/>
  <c r="GN74" i="1"/>
  <c r="GO74" i="1"/>
  <c r="GV74" i="1"/>
  <c r="HC74" i="1" s="1"/>
  <c r="GX74" i="1" s="1"/>
  <c r="B76" i="1"/>
  <c r="B66" i="1" s="1"/>
  <c r="C76" i="1"/>
  <c r="C66" i="1" s="1"/>
  <c r="D76" i="1"/>
  <c r="D66" i="1" s="1"/>
  <c r="F76" i="1"/>
  <c r="F66" i="1" s="1"/>
  <c r="G76" i="1"/>
  <c r="BX76" i="1"/>
  <c r="AO76" i="1" s="1"/>
  <c r="CK76" i="1"/>
  <c r="CK66" i="1" s="1"/>
  <c r="CL76" i="1"/>
  <c r="CL66" i="1" s="1"/>
  <c r="CM76" i="1"/>
  <c r="CM66" i="1" s="1"/>
  <c r="D106" i="1"/>
  <c r="C108" i="1"/>
  <c r="E108" i="1"/>
  <c r="Z108" i="1"/>
  <c r="AA108" i="1"/>
  <c r="AM108" i="1"/>
  <c r="AN108" i="1"/>
  <c r="BE108" i="1"/>
  <c r="BF108" i="1"/>
  <c r="BG108" i="1"/>
  <c r="BH108" i="1"/>
  <c r="BI108" i="1"/>
  <c r="BJ108" i="1"/>
  <c r="BK108" i="1"/>
  <c r="BL108" i="1"/>
  <c r="BM108" i="1"/>
  <c r="BN108" i="1"/>
  <c r="BO108" i="1"/>
  <c r="BP108" i="1"/>
  <c r="BQ108" i="1"/>
  <c r="BR108" i="1"/>
  <c r="BS108" i="1"/>
  <c r="BT108" i="1"/>
  <c r="BU108" i="1"/>
  <c r="BV108" i="1"/>
  <c r="BW108" i="1"/>
  <c r="CN108" i="1"/>
  <c r="CO108" i="1"/>
  <c r="CP108" i="1"/>
  <c r="CQ108" i="1"/>
  <c r="CR108" i="1"/>
  <c r="CS108" i="1"/>
  <c r="CT108" i="1"/>
  <c r="CU108" i="1"/>
  <c r="CV108" i="1"/>
  <c r="CW108" i="1"/>
  <c r="CX108" i="1"/>
  <c r="CY108" i="1"/>
  <c r="CZ108" i="1"/>
  <c r="DA108" i="1"/>
  <c r="DB108" i="1"/>
  <c r="DC108" i="1"/>
  <c r="DD108" i="1"/>
  <c r="DE108" i="1"/>
  <c r="DF108" i="1"/>
  <c r="DG108" i="1"/>
  <c r="DH108" i="1"/>
  <c r="DI108" i="1"/>
  <c r="DJ108" i="1"/>
  <c r="DK108" i="1"/>
  <c r="DL108" i="1"/>
  <c r="DM108" i="1"/>
  <c r="DN108" i="1"/>
  <c r="DO108" i="1"/>
  <c r="DP108" i="1"/>
  <c r="DQ108" i="1"/>
  <c r="DR108" i="1"/>
  <c r="DS108" i="1"/>
  <c r="DT108" i="1"/>
  <c r="DU108" i="1"/>
  <c r="DV108" i="1"/>
  <c r="DW108" i="1"/>
  <c r="DX108" i="1"/>
  <c r="DY108" i="1"/>
  <c r="DZ108" i="1"/>
  <c r="EA108" i="1"/>
  <c r="EB108" i="1"/>
  <c r="EC108" i="1"/>
  <c r="ED108" i="1"/>
  <c r="EE108" i="1"/>
  <c r="EF108" i="1"/>
  <c r="EG108" i="1"/>
  <c r="EH108" i="1"/>
  <c r="EI108" i="1"/>
  <c r="EJ108" i="1"/>
  <c r="EK108" i="1"/>
  <c r="EL108" i="1"/>
  <c r="EM108" i="1"/>
  <c r="EN108" i="1"/>
  <c r="EO108" i="1"/>
  <c r="EP108" i="1"/>
  <c r="EQ108" i="1"/>
  <c r="ER108" i="1"/>
  <c r="ES108" i="1"/>
  <c r="ET108" i="1"/>
  <c r="EU108" i="1"/>
  <c r="EV108" i="1"/>
  <c r="EW108" i="1"/>
  <c r="EX108" i="1"/>
  <c r="EY108" i="1"/>
  <c r="EZ108" i="1"/>
  <c r="FA108" i="1"/>
  <c r="FB108" i="1"/>
  <c r="FC108" i="1"/>
  <c r="FD108" i="1"/>
  <c r="FE108" i="1"/>
  <c r="FF108" i="1"/>
  <c r="FG108" i="1"/>
  <c r="FH108" i="1"/>
  <c r="FI108" i="1"/>
  <c r="FJ108" i="1"/>
  <c r="FK108" i="1"/>
  <c r="FL108" i="1"/>
  <c r="FM108" i="1"/>
  <c r="FN108" i="1"/>
  <c r="FO108" i="1"/>
  <c r="FP108" i="1"/>
  <c r="FQ108" i="1"/>
  <c r="FR108" i="1"/>
  <c r="FS108" i="1"/>
  <c r="FT108" i="1"/>
  <c r="FU108" i="1"/>
  <c r="FV108" i="1"/>
  <c r="FW108" i="1"/>
  <c r="FX108" i="1"/>
  <c r="FY108" i="1"/>
  <c r="FZ108" i="1"/>
  <c r="GA108" i="1"/>
  <c r="GB108" i="1"/>
  <c r="GC108" i="1"/>
  <c r="GD108" i="1"/>
  <c r="GE108" i="1"/>
  <c r="GF108" i="1"/>
  <c r="GG108" i="1"/>
  <c r="GH108" i="1"/>
  <c r="GI108" i="1"/>
  <c r="GJ108" i="1"/>
  <c r="GK108" i="1"/>
  <c r="GL108" i="1"/>
  <c r="GM108" i="1"/>
  <c r="GN108" i="1"/>
  <c r="GO108" i="1"/>
  <c r="GP108" i="1"/>
  <c r="GQ108" i="1"/>
  <c r="GR108" i="1"/>
  <c r="GS108" i="1"/>
  <c r="GT108" i="1"/>
  <c r="GU108" i="1"/>
  <c r="GV108" i="1"/>
  <c r="GW108" i="1"/>
  <c r="GX108" i="1"/>
  <c r="D110" i="1"/>
  <c r="T110" i="1"/>
  <c r="AC110" i="1"/>
  <c r="AE110" i="1"/>
  <c r="AF110" i="1"/>
  <c r="AG110" i="1"/>
  <c r="CU110" i="1" s="1"/>
  <c r="AH110" i="1"/>
  <c r="CV110" i="1" s="1"/>
  <c r="U110" i="1" s="1"/>
  <c r="AI110" i="1"/>
  <c r="CW110" i="1" s="1"/>
  <c r="V110" i="1" s="1"/>
  <c r="AJ110" i="1"/>
  <c r="CX110" i="1" s="1"/>
  <c r="W110" i="1" s="1"/>
  <c r="CQ110" i="1"/>
  <c r="P110" i="1" s="1"/>
  <c r="CR110" i="1"/>
  <c r="Q110" i="1" s="1"/>
  <c r="CS110" i="1"/>
  <c r="FR110" i="1"/>
  <c r="GL110" i="1"/>
  <c r="GN110" i="1"/>
  <c r="GO110" i="1"/>
  <c r="GV110" i="1"/>
  <c r="HC110" i="1" s="1"/>
  <c r="GX110" i="1" s="1"/>
  <c r="D111" i="1"/>
  <c r="W111" i="1"/>
  <c r="AC111" i="1"/>
  <c r="AE111" i="1"/>
  <c r="AF111" i="1"/>
  <c r="AG111" i="1"/>
  <c r="CU111" i="1" s="1"/>
  <c r="T111" i="1" s="1"/>
  <c r="AH111" i="1"/>
  <c r="CV111" i="1" s="1"/>
  <c r="U111" i="1" s="1"/>
  <c r="AI111" i="1"/>
  <c r="CW111" i="1" s="1"/>
  <c r="V111" i="1" s="1"/>
  <c r="AJ111" i="1"/>
  <c r="CX111" i="1" s="1"/>
  <c r="CQ111" i="1"/>
  <c r="P111" i="1" s="1"/>
  <c r="CR111" i="1"/>
  <c r="Q111" i="1" s="1"/>
  <c r="FR111" i="1"/>
  <c r="GL111" i="1"/>
  <c r="GN111" i="1"/>
  <c r="GO111" i="1"/>
  <c r="GV111" i="1"/>
  <c r="HC111" i="1" s="1"/>
  <c r="GX111" i="1" s="1"/>
  <c r="D112" i="1"/>
  <c r="AC112" i="1"/>
  <c r="CQ112" i="1" s="1"/>
  <c r="P112" i="1" s="1"/>
  <c r="AE112" i="1"/>
  <c r="AF112" i="1"/>
  <c r="AG112" i="1"/>
  <c r="CU112" i="1" s="1"/>
  <c r="T112" i="1" s="1"/>
  <c r="AH112" i="1"/>
  <c r="CV112" i="1" s="1"/>
  <c r="U112" i="1" s="1"/>
  <c r="AI112" i="1"/>
  <c r="CW112" i="1" s="1"/>
  <c r="V112" i="1" s="1"/>
  <c r="AJ112" i="1"/>
  <c r="CX112" i="1" s="1"/>
  <c r="W112" i="1" s="1"/>
  <c r="FR112" i="1"/>
  <c r="GL112" i="1"/>
  <c r="GN112" i="1"/>
  <c r="GO112" i="1"/>
  <c r="GV112" i="1"/>
  <c r="HC112" i="1" s="1"/>
  <c r="GX112" i="1" s="1"/>
  <c r="D113" i="1"/>
  <c r="AC113" i="1"/>
  <c r="AE113" i="1"/>
  <c r="AF113" i="1"/>
  <c r="AG113" i="1"/>
  <c r="CU113" i="1" s="1"/>
  <c r="T113" i="1" s="1"/>
  <c r="AH113" i="1"/>
  <c r="CV113" i="1" s="1"/>
  <c r="U113" i="1" s="1"/>
  <c r="AI113" i="1"/>
  <c r="AJ113" i="1"/>
  <c r="CS113" i="1"/>
  <c r="CW113" i="1"/>
  <c r="V113" i="1" s="1"/>
  <c r="CX113" i="1"/>
  <c r="W113" i="1" s="1"/>
  <c r="FR113" i="1"/>
  <c r="GL113" i="1"/>
  <c r="GN113" i="1"/>
  <c r="GO113" i="1"/>
  <c r="GV113" i="1"/>
  <c r="HC113" i="1" s="1"/>
  <c r="GX113" i="1" s="1"/>
  <c r="D114" i="1"/>
  <c r="AC114" i="1"/>
  <c r="AD114" i="1"/>
  <c r="AE114" i="1"/>
  <c r="AF114" i="1"/>
  <c r="AG114" i="1"/>
  <c r="AH114" i="1"/>
  <c r="AI114" i="1"/>
  <c r="CW114" i="1" s="1"/>
  <c r="V114" i="1" s="1"/>
  <c r="AJ114" i="1"/>
  <c r="CQ114" i="1"/>
  <c r="P114" i="1" s="1"/>
  <c r="CS114" i="1"/>
  <c r="CU114" i="1"/>
  <c r="T114" i="1" s="1"/>
  <c r="CV114" i="1"/>
  <c r="U114" i="1" s="1"/>
  <c r="CX114" i="1"/>
  <c r="W114" i="1" s="1"/>
  <c r="FR114" i="1"/>
  <c r="GL114" i="1"/>
  <c r="GN114" i="1"/>
  <c r="GO114" i="1"/>
  <c r="GV114" i="1"/>
  <c r="HC114" i="1"/>
  <c r="GX114" i="1" s="1"/>
  <c r="D115" i="1"/>
  <c r="AC115" i="1"/>
  <c r="CQ115" i="1" s="1"/>
  <c r="P115" i="1" s="1"/>
  <c r="AE115" i="1"/>
  <c r="AF115" i="1"/>
  <c r="AG115" i="1"/>
  <c r="CU115" i="1" s="1"/>
  <c r="T115" i="1" s="1"/>
  <c r="AH115" i="1"/>
  <c r="AI115" i="1"/>
  <c r="CW115" i="1" s="1"/>
  <c r="V115" i="1" s="1"/>
  <c r="AJ115" i="1"/>
  <c r="CX115" i="1" s="1"/>
  <c r="W115" i="1" s="1"/>
  <c r="CS115" i="1"/>
  <c r="CT115" i="1"/>
  <c r="S115" i="1" s="1"/>
  <c r="CV115" i="1"/>
  <c r="U115" i="1" s="1"/>
  <c r="FR115" i="1"/>
  <c r="GL115" i="1"/>
  <c r="GN115" i="1"/>
  <c r="GO115" i="1"/>
  <c r="GV115" i="1"/>
  <c r="HC115" i="1"/>
  <c r="GX115" i="1" s="1"/>
  <c r="D116" i="1"/>
  <c r="AC116" i="1"/>
  <c r="AE116" i="1"/>
  <c r="AF116" i="1"/>
  <c r="AG116" i="1"/>
  <c r="CU116" i="1" s="1"/>
  <c r="T116" i="1" s="1"/>
  <c r="AH116" i="1"/>
  <c r="CV116" i="1" s="1"/>
  <c r="U116" i="1" s="1"/>
  <c r="AI116" i="1"/>
  <c r="CW116" i="1" s="1"/>
  <c r="V116" i="1" s="1"/>
  <c r="AJ116" i="1"/>
  <c r="CX116" i="1" s="1"/>
  <c r="W116" i="1" s="1"/>
  <c r="CQ116" i="1"/>
  <c r="P116" i="1" s="1"/>
  <c r="FR116" i="1"/>
  <c r="GL116" i="1"/>
  <c r="GN116" i="1"/>
  <c r="GO116" i="1"/>
  <c r="GV116" i="1"/>
  <c r="HC116" i="1" s="1"/>
  <c r="GX116" i="1" s="1"/>
  <c r="D117" i="1"/>
  <c r="AC117" i="1"/>
  <c r="CQ117" i="1" s="1"/>
  <c r="P117" i="1" s="1"/>
  <c r="AE117" i="1"/>
  <c r="AF117" i="1"/>
  <c r="AG117" i="1"/>
  <c r="AH117" i="1"/>
  <c r="CV117" i="1" s="1"/>
  <c r="U117" i="1" s="1"/>
  <c r="AI117" i="1"/>
  <c r="AJ117" i="1"/>
  <c r="CX117" i="1" s="1"/>
  <c r="W117" i="1" s="1"/>
  <c r="CU117" i="1"/>
  <c r="T117" i="1" s="1"/>
  <c r="CW117" i="1"/>
  <c r="V117" i="1" s="1"/>
  <c r="FR117" i="1"/>
  <c r="GL117" i="1"/>
  <c r="GN117" i="1"/>
  <c r="GO117" i="1"/>
  <c r="GV117" i="1"/>
  <c r="HC117" i="1" s="1"/>
  <c r="GX117" i="1" s="1"/>
  <c r="B119" i="1"/>
  <c r="B108" i="1" s="1"/>
  <c r="C119" i="1"/>
  <c r="D119" i="1"/>
  <c r="D108" i="1" s="1"/>
  <c r="F119" i="1"/>
  <c r="F108" i="1" s="1"/>
  <c r="G119" i="1"/>
  <c r="AO119" i="1"/>
  <c r="BX119" i="1"/>
  <c r="BX108" i="1" s="1"/>
  <c r="CK119" i="1"/>
  <c r="CL119" i="1"/>
  <c r="CM119" i="1"/>
  <c r="CM108" i="1" s="1"/>
  <c r="D149" i="1"/>
  <c r="E151" i="1"/>
  <c r="Z151" i="1"/>
  <c r="AA151" i="1"/>
  <c r="AM151" i="1"/>
  <c r="AN151" i="1"/>
  <c r="BE151" i="1"/>
  <c r="BF151" i="1"/>
  <c r="BG151" i="1"/>
  <c r="BH151" i="1"/>
  <c r="BI151" i="1"/>
  <c r="BJ151" i="1"/>
  <c r="BK151" i="1"/>
  <c r="BL151" i="1"/>
  <c r="BM151" i="1"/>
  <c r="BN151" i="1"/>
  <c r="BO151" i="1"/>
  <c r="BP151" i="1"/>
  <c r="BQ151" i="1"/>
  <c r="BR151" i="1"/>
  <c r="BS151" i="1"/>
  <c r="BT151" i="1"/>
  <c r="BU151" i="1"/>
  <c r="BV151" i="1"/>
  <c r="BW151" i="1"/>
  <c r="BX151" i="1"/>
  <c r="CN151" i="1"/>
  <c r="CO151" i="1"/>
  <c r="CP151" i="1"/>
  <c r="CQ151" i="1"/>
  <c r="CR151" i="1"/>
  <c r="CS151" i="1"/>
  <c r="CT151" i="1"/>
  <c r="CU151" i="1"/>
  <c r="CV151" i="1"/>
  <c r="CW151" i="1"/>
  <c r="CX151" i="1"/>
  <c r="CY151" i="1"/>
  <c r="CZ151" i="1"/>
  <c r="DA151" i="1"/>
  <c r="DB151" i="1"/>
  <c r="DC151" i="1"/>
  <c r="DD151" i="1"/>
  <c r="DE151" i="1"/>
  <c r="DF151" i="1"/>
  <c r="DG151" i="1"/>
  <c r="DH151" i="1"/>
  <c r="DI151" i="1"/>
  <c r="DJ151" i="1"/>
  <c r="DK151" i="1"/>
  <c r="DL151" i="1"/>
  <c r="DM151" i="1"/>
  <c r="DN151" i="1"/>
  <c r="DO151" i="1"/>
  <c r="DP151" i="1"/>
  <c r="DQ151" i="1"/>
  <c r="DR151" i="1"/>
  <c r="DS151" i="1"/>
  <c r="DT151" i="1"/>
  <c r="DU151" i="1"/>
  <c r="DV151" i="1"/>
  <c r="DW151" i="1"/>
  <c r="DX151" i="1"/>
  <c r="DY151" i="1"/>
  <c r="DZ151" i="1"/>
  <c r="EA151" i="1"/>
  <c r="EB151" i="1"/>
  <c r="EC151" i="1"/>
  <c r="ED151" i="1"/>
  <c r="EE151" i="1"/>
  <c r="EF151" i="1"/>
  <c r="EG151" i="1"/>
  <c r="EH151" i="1"/>
  <c r="EI151" i="1"/>
  <c r="EJ151" i="1"/>
  <c r="EK151" i="1"/>
  <c r="EL151" i="1"/>
  <c r="EM151" i="1"/>
  <c r="EN151" i="1"/>
  <c r="EO151" i="1"/>
  <c r="EP151" i="1"/>
  <c r="EQ151" i="1"/>
  <c r="ER151" i="1"/>
  <c r="ES151" i="1"/>
  <c r="ET151" i="1"/>
  <c r="EU151" i="1"/>
  <c r="EV151" i="1"/>
  <c r="EW151" i="1"/>
  <c r="EX151" i="1"/>
  <c r="EY151" i="1"/>
  <c r="EZ151" i="1"/>
  <c r="FA151" i="1"/>
  <c r="FB151" i="1"/>
  <c r="FC151" i="1"/>
  <c r="FD151" i="1"/>
  <c r="FE151" i="1"/>
  <c r="FF151" i="1"/>
  <c r="FG151" i="1"/>
  <c r="FH151" i="1"/>
  <c r="FI151" i="1"/>
  <c r="FJ151" i="1"/>
  <c r="FK151" i="1"/>
  <c r="FL151" i="1"/>
  <c r="FM151" i="1"/>
  <c r="FN151" i="1"/>
  <c r="FO151" i="1"/>
  <c r="FP151" i="1"/>
  <c r="FQ151" i="1"/>
  <c r="FR151" i="1"/>
  <c r="FS151" i="1"/>
  <c r="FT151" i="1"/>
  <c r="FU151" i="1"/>
  <c r="FV151" i="1"/>
  <c r="FW151" i="1"/>
  <c r="FX151" i="1"/>
  <c r="FY151" i="1"/>
  <c r="FZ151" i="1"/>
  <c r="GA151" i="1"/>
  <c r="GB151" i="1"/>
  <c r="GC151" i="1"/>
  <c r="GD151" i="1"/>
  <c r="GE151" i="1"/>
  <c r="GF151" i="1"/>
  <c r="GG151" i="1"/>
  <c r="GH151" i="1"/>
  <c r="GI151" i="1"/>
  <c r="GJ151" i="1"/>
  <c r="GK151" i="1"/>
  <c r="GL151" i="1"/>
  <c r="GM151" i="1"/>
  <c r="GN151" i="1"/>
  <c r="GO151" i="1"/>
  <c r="GP151" i="1"/>
  <c r="GQ151" i="1"/>
  <c r="GR151" i="1"/>
  <c r="GS151" i="1"/>
  <c r="GT151" i="1"/>
  <c r="GU151" i="1"/>
  <c r="GV151" i="1"/>
  <c r="GW151" i="1"/>
  <c r="GX151" i="1"/>
  <c r="C153" i="1"/>
  <c r="D153" i="1"/>
  <c r="I153" i="1"/>
  <c r="K153" i="1"/>
  <c r="AC153" i="1"/>
  <c r="CQ153" i="1" s="1"/>
  <c r="AE153" i="1"/>
  <c r="AF153" i="1"/>
  <c r="AG153" i="1"/>
  <c r="CU153" i="1" s="1"/>
  <c r="T153" i="1" s="1"/>
  <c r="AH153" i="1"/>
  <c r="CV153" i="1" s="1"/>
  <c r="U153" i="1" s="1"/>
  <c r="AI153" i="1"/>
  <c r="CW153" i="1" s="1"/>
  <c r="V153" i="1" s="1"/>
  <c r="AJ153" i="1"/>
  <c r="CX153" i="1" s="1"/>
  <c r="CR153" i="1"/>
  <c r="Q153" i="1" s="1"/>
  <c r="FR153" i="1"/>
  <c r="GL153" i="1"/>
  <c r="GN153" i="1"/>
  <c r="GO153" i="1"/>
  <c r="GV153" i="1"/>
  <c r="HC153" i="1" s="1"/>
  <c r="C154" i="1"/>
  <c r="D154" i="1"/>
  <c r="AC154" i="1"/>
  <c r="AE154" i="1"/>
  <c r="AF154" i="1"/>
  <c r="AG154" i="1"/>
  <c r="CU154" i="1" s="1"/>
  <c r="T154" i="1" s="1"/>
  <c r="AH154" i="1"/>
  <c r="CV154" i="1" s="1"/>
  <c r="U154" i="1" s="1"/>
  <c r="AI154" i="1"/>
  <c r="CW154" i="1" s="1"/>
  <c r="V154" i="1" s="1"/>
  <c r="AJ154" i="1"/>
  <c r="CX154" i="1"/>
  <c r="W154" i="1" s="1"/>
  <c r="FR154" i="1"/>
  <c r="GL154" i="1"/>
  <c r="GN154" i="1"/>
  <c r="GO154" i="1"/>
  <c r="GV154" i="1"/>
  <c r="HC154" i="1" s="1"/>
  <c r="GX154" i="1" s="1"/>
  <c r="D155" i="1"/>
  <c r="T155" i="1"/>
  <c r="AC155" i="1"/>
  <c r="CQ155" i="1" s="1"/>
  <c r="P155" i="1" s="1"/>
  <c r="AE155" i="1"/>
  <c r="AF155" i="1"/>
  <c r="AG155" i="1"/>
  <c r="CU155" i="1" s="1"/>
  <c r="AH155" i="1"/>
  <c r="AI155" i="1"/>
  <c r="AJ155" i="1"/>
  <c r="CX155" i="1" s="1"/>
  <c r="W155" i="1" s="1"/>
  <c r="CV155" i="1"/>
  <c r="U155" i="1" s="1"/>
  <c r="CW155" i="1"/>
  <c r="V155" i="1" s="1"/>
  <c r="FR155" i="1"/>
  <c r="GL155" i="1"/>
  <c r="GN155" i="1"/>
  <c r="GO155" i="1"/>
  <c r="GV155" i="1"/>
  <c r="HC155" i="1"/>
  <c r="GX155" i="1" s="1"/>
  <c r="C156" i="1"/>
  <c r="D156" i="1"/>
  <c r="I156" i="1"/>
  <c r="K156" i="1"/>
  <c r="AC156" i="1"/>
  <c r="CQ156" i="1" s="1"/>
  <c r="AD156" i="1"/>
  <c r="AE156" i="1"/>
  <c r="AF156" i="1"/>
  <c r="AG156" i="1"/>
  <c r="CU156" i="1" s="1"/>
  <c r="AH156" i="1"/>
  <c r="CV156" i="1" s="1"/>
  <c r="AI156" i="1"/>
  <c r="CW156" i="1" s="1"/>
  <c r="V156" i="1" s="1"/>
  <c r="AJ156" i="1"/>
  <c r="CX156" i="1" s="1"/>
  <c r="FR156" i="1"/>
  <c r="GL156" i="1"/>
  <c r="GN156" i="1"/>
  <c r="GO156" i="1"/>
  <c r="GV156" i="1"/>
  <c r="HC156" i="1"/>
  <c r="C157" i="1"/>
  <c r="D157" i="1"/>
  <c r="AC157" i="1"/>
  <c r="AD157" i="1"/>
  <c r="AE157" i="1"/>
  <c r="AF157" i="1"/>
  <c r="AG157" i="1"/>
  <c r="CU157" i="1" s="1"/>
  <c r="T157" i="1" s="1"/>
  <c r="AH157" i="1"/>
  <c r="CV157" i="1" s="1"/>
  <c r="U157" i="1" s="1"/>
  <c r="AI157" i="1"/>
  <c r="CW157" i="1" s="1"/>
  <c r="V157" i="1" s="1"/>
  <c r="AJ157" i="1"/>
  <c r="CX157" i="1" s="1"/>
  <c r="W157" i="1" s="1"/>
  <c r="FR157" i="1"/>
  <c r="GL157" i="1"/>
  <c r="GN157" i="1"/>
  <c r="GO157" i="1"/>
  <c r="GV157" i="1"/>
  <c r="HC157" i="1" s="1"/>
  <c r="GX157" i="1" s="1"/>
  <c r="D158" i="1"/>
  <c r="I158" i="1"/>
  <c r="K158" i="1"/>
  <c r="AC158" i="1"/>
  <c r="AE158" i="1"/>
  <c r="AF158" i="1"/>
  <c r="AG158" i="1"/>
  <c r="CU158" i="1" s="1"/>
  <c r="T158" i="1" s="1"/>
  <c r="AH158" i="1"/>
  <c r="CV158" i="1" s="1"/>
  <c r="U158" i="1" s="1"/>
  <c r="AI158" i="1"/>
  <c r="CW158" i="1" s="1"/>
  <c r="AJ158" i="1"/>
  <c r="CX158" i="1" s="1"/>
  <c r="FR158" i="1"/>
  <c r="GL158" i="1"/>
  <c r="GN158" i="1"/>
  <c r="GO158" i="1"/>
  <c r="GV158" i="1"/>
  <c r="HC158" i="1"/>
  <c r="D159" i="1"/>
  <c r="I159" i="1"/>
  <c r="K159" i="1"/>
  <c r="AC159" i="1"/>
  <c r="CQ159" i="1" s="1"/>
  <c r="P159" i="1" s="1"/>
  <c r="AE159" i="1"/>
  <c r="AF159" i="1"/>
  <c r="AG159" i="1"/>
  <c r="CU159" i="1" s="1"/>
  <c r="T159" i="1" s="1"/>
  <c r="AH159" i="1"/>
  <c r="CV159" i="1" s="1"/>
  <c r="U159" i="1" s="1"/>
  <c r="AI159" i="1"/>
  <c r="CW159" i="1" s="1"/>
  <c r="V159" i="1" s="1"/>
  <c r="AJ159" i="1"/>
  <c r="CX159" i="1" s="1"/>
  <c r="W159" i="1" s="1"/>
  <c r="FR159" i="1"/>
  <c r="GL159" i="1"/>
  <c r="GN159" i="1"/>
  <c r="GO159" i="1"/>
  <c r="GV159" i="1"/>
  <c r="HC159" i="1" s="1"/>
  <c r="GX159" i="1" s="1"/>
  <c r="D160" i="1"/>
  <c r="AC160" i="1"/>
  <c r="AE160" i="1"/>
  <c r="AF160" i="1"/>
  <c r="AG160" i="1"/>
  <c r="CU160" i="1" s="1"/>
  <c r="T160" i="1" s="1"/>
  <c r="AH160" i="1"/>
  <c r="CV160" i="1" s="1"/>
  <c r="U160" i="1" s="1"/>
  <c r="AI160" i="1"/>
  <c r="CW160" i="1" s="1"/>
  <c r="V160" i="1" s="1"/>
  <c r="AJ160" i="1"/>
  <c r="CX160" i="1" s="1"/>
  <c r="W160" i="1" s="1"/>
  <c r="FR160" i="1"/>
  <c r="GL160" i="1"/>
  <c r="GN160" i="1"/>
  <c r="GO160" i="1"/>
  <c r="GV160" i="1"/>
  <c r="HC160" i="1" s="1"/>
  <c r="GX160" i="1" s="1"/>
  <c r="D161" i="1"/>
  <c r="AC161" i="1"/>
  <c r="CQ161" i="1" s="1"/>
  <c r="P161" i="1" s="1"/>
  <c r="AE161" i="1"/>
  <c r="AF161" i="1"/>
  <c r="AG161" i="1"/>
  <c r="CU161" i="1" s="1"/>
  <c r="T161" i="1" s="1"/>
  <c r="AH161" i="1"/>
  <c r="CV161" i="1" s="1"/>
  <c r="U161" i="1" s="1"/>
  <c r="AI161" i="1"/>
  <c r="CW161" i="1" s="1"/>
  <c r="V161" i="1" s="1"/>
  <c r="AJ161" i="1"/>
  <c r="CX161" i="1" s="1"/>
  <c r="W161" i="1" s="1"/>
  <c r="CS161" i="1"/>
  <c r="FR161" i="1"/>
  <c r="GL161" i="1"/>
  <c r="GN161" i="1"/>
  <c r="GO161" i="1"/>
  <c r="GV161" i="1"/>
  <c r="HC161" i="1" s="1"/>
  <c r="GX161" i="1" s="1"/>
  <c r="B163" i="1"/>
  <c r="B151" i="1" s="1"/>
  <c r="C163" i="1"/>
  <c r="C151" i="1" s="1"/>
  <c r="D163" i="1"/>
  <c r="D151" i="1" s="1"/>
  <c r="F163" i="1"/>
  <c r="F151" i="1" s="1"/>
  <c r="G163" i="1"/>
  <c r="BC163" i="1"/>
  <c r="BX163" i="1"/>
  <c r="AO163" i="1" s="1"/>
  <c r="F167" i="1" s="1"/>
  <c r="CK163" i="1"/>
  <c r="CL163" i="1"/>
  <c r="CL151" i="1" s="1"/>
  <c r="CM163" i="1"/>
  <c r="D193" i="1"/>
  <c r="B195" i="1"/>
  <c r="C195" i="1"/>
  <c r="E195" i="1"/>
  <c r="Z195" i="1"/>
  <c r="AA195" i="1"/>
  <c r="AM195" i="1"/>
  <c r="AN195" i="1"/>
  <c r="BE195" i="1"/>
  <c r="BF195" i="1"/>
  <c r="BG195" i="1"/>
  <c r="BH195" i="1"/>
  <c r="BI195" i="1"/>
  <c r="BJ195" i="1"/>
  <c r="BK195" i="1"/>
  <c r="BL195" i="1"/>
  <c r="BM195" i="1"/>
  <c r="BN195" i="1"/>
  <c r="BO195" i="1"/>
  <c r="BP195" i="1"/>
  <c r="BQ195" i="1"/>
  <c r="BR195" i="1"/>
  <c r="BS195" i="1"/>
  <c r="BT195" i="1"/>
  <c r="BU195" i="1"/>
  <c r="BV195" i="1"/>
  <c r="BW195" i="1"/>
  <c r="CN195" i="1"/>
  <c r="CO195" i="1"/>
  <c r="CP195" i="1"/>
  <c r="CQ195" i="1"/>
  <c r="CR195" i="1"/>
  <c r="CS195" i="1"/>
  <c r="CT195" i="1"/>
  <c r="CU195" i="1"/>
  <c r="CV195" i="1"/>
  <c r="CW195" i="1"/>
  <c r="CX195" i="1"/>
  <c r="CY195" i="1"/>
  <c r="CZ195" i="1"/>
  <c r="DA195" i="1"/>
  <c r="DB195" i="1"/>
  <c r="DC195" i="1"/>
  <c r="DD195" i="1"/>
  <c r="DE195" i="1"/>
  <c r="DF195" i="1"/>
  <c r="DG195" i="1"/>
  <c r="DH195" i="1"/>
  <c r="DI195" i="1"/>
  <c r="DJ195" i="1"/>
  <c r="DK195" i="1"/>
  <c r="DL195" i="1"/>
  <c r="DM195" i="1"/>
  <c r="DN195" i="1"/>
  <c r="DO195" i="1"/>
  <c r="DP195" i="1"/>
  <c r="DQ195" i="1"/>
  <c r="DR195" i="1"/>
  <c r="DS195" i="1"/>
  <c r="DT195" i="1"/>
  <c r="DU195" i="1"/>
  <c r="DV195" i="1"/>
  <c r="DW195" i="1"/>
  <c r="DX195" i="1"/>
  <c r="DY195" i="1"/>
  <c r="DZ195" i="1"/>
  <c r="EA195" i="1"/>
  <c r="EB195" i="1"/>
  <c r="EC195" i="1"/>
  <c r="ED195" i="1"/>
  <c r="EE195" i="1"/>
  <c r="EF195" i="1"/>
  <c r="EG195" i="1"/>
  <c r="EH195" i="1"/>
  <c r="EI195" i="1"/>
  <c r="EJ195" i="1"/>
  <c r="EK195" i="1"/>
  <c r="EL195" i="1"/>
  <c r="EM195" i="1"/>
  <c r="EN195" i="1"/>
  <c r="EO195" i="1"/>
  <c r="EP195" i="1"/>
  <c r="EQ195" i="1"/>
  <c r="ER195" i="1"/>
  <c r="ES195" i="1"/>
  <c r="ET195" i="1"/>
  <c r="EU195" i="1"/>
  <c r="EV195" i="1"/>
  <c r="EW195" i="1"/>
  <c r="EX195" i="1"/>
  <c r="EY195" i="1"/>
  <c r="EZ195" i="1"/>
  <c r="FA195" i="1"/>
  <c r="FB195" i="1"/>
  <c r="FC195" i="1"/>
  <c r="FD195" i="1"/>
  <c r="FE195" i="1"/>
  <c r="FF195" i="1"/>
  <c r="FG195" i="1"/>
  <c r="FH195" i="1"/>
  <c r="FI195" i="1"/>
  <c r="FJ195" i="1"/>
  <c r="FK195" i="1"/>
  <c r="FL195" i="1"/>
  <c r="FM195" i="1"/>
  <c r="FN195" i="1"/>
  <c r="FO195" i="1"/>
  <c r="FP195" i="1"/>
  <c r="FQ195" i="1"/>
  <c r="FR195" i="1"/>
  <c r="FS195" i="1"/>
  <c r="FT195" i="1"/>
  <c r="FU195" i="1"/>
  <c r="FV195" i="1"/>
  <c r="FW195" i="1"/>
  <c r="FX195" i="1"/>
  <c r="FY195" i="1"/>
  <c r="FZ195" i="1"/>
  <c r="GA195" i="1"/>
  <c r="GB195" i="1"/>
  <c r="GC195" i="1"/>
  <c r="GD195" i="1"/>
  <c r="GE195" i="1"/>
  <c r="GF195" i="1"/>
  <c r="GG195" i="1"/>
  <c r="GH195" i="1"/>
  <c r="GI195" i="1"/>
  <c r="GJ195" i="1"/>
  <c r="GK195" i="1"/>
  <c r="GL195" i="1"/>
  <c r="GM195" i="1"/>
  <c r="GN195" i="1"/>
  <c r="GO195" i="1"/>
  <c r="GP195" i="1"/>
  <c r="GQ195" i="1"/>
  <c r="GR195" i="1"/>
  <c r="GS195" i="1"/>
  <c r="GT195" i="1"/>
  <c r="GU195" i="1"/>
  <c r="GV195" i="1"/>
  <c r="GW195" i="1"/>
  <c r="GX195" i="1"/>
  <c r="D197" i="1"/>
  <c r="W197" i="1"/>
  <c r="AC197" i="1"/>
  <c r="CQ197" i="1" s="1"/>
  <c r="P197" i="1" s="1"/>
  <c r="AE197" i="1"/>
  <c r="AF197" i="1"/>
  <c r="CT197" i="1" s="1"/>
  <c r="S197" i="1" s="1"/>
  <c r="AG197" i="1"/>
  <c r="AH197" i="1"/>
  <c r="CV197" i="1" s="1"/>
  <c r="U197" i="1" s="1"/>
  <c r="AI197" i="1"/>
  <c r="CW197" i="1" s="1"/>
  <c r="V197" i="1" s="1"/>
  <c r="AJ197" i="1"/>
  <c r="CX197" i="1" s="1"/>
  <c r="CR197" i="1"/>
  <c r="Q197" i="1" s="1"/>
  <c r="CU197" i="1"/>
  <c r="T197" i="1" s="1"/>
  <c r="FR197" i="1"/>
  <c r="GL197" i="1"/>
  <c r="GN197" i="1"/>
  <c r="GO197" i="1"/>
  <c r="GV197" i="1"/>
  <c r="HC197" i="1" s="1"/>
  <c r="GX197" i="1" s="1"/>
  <c r="D198" i="1"/>
  <c r="AC198" i="1"/>
  <c r="AE198" i="1"/>
  <c r="AF198" i="1"/>
  <c r="AG198" i="1"/>
  <c r="CU198" i="1" s="1"/>
  <c r="T198" i="1" s="1"/>
  <c r="AH198" i="1"/>
  <c r="CV198" i="1" s="1"/>
  <c r="U198" i="1" s="1"/>
  <c r="AI198" i="1"/>
  <c r="CW198" i="1" s="1"/>
  <c r="V198" i="1" s="1"/>
  <c r="AJ198" i="1"/>
  <c r="CX198" i="1" s="1"/>
  <c r="W198" i="1" s="1"/>
  <c r="AJ203" i="1" s="1"/>
  <c r="FR198" i="1"/>
  <c r="GL198" i="1"/>
  <c r="GN198" i="1"/>
  <c r="GO198" i="1"/>
  <c r="GV198" i="1"/>
  <c r="HC198" i="1"/>
  <c r="GX198" i="1" s="1"/>
  <c r="D199" i="1"/>
  <c r="V199" i="1"/>
  <c r="AC199" i="1"/>
  <c r="AE199" i="1"/>
  <c r="AF199" i="1"/>
  <c r="AG199" i="1"/>
  <c r="AH199" i="1"/>
  <c r="CV199" i="1" s="1"/>
  <c r="U199" i="1" s="1"/>
  <c r="AI199" i="1"/>
  <c r="CW199" i="1" s="1"/>
  <c r="AJ199" i="1"/>
  <c r="CQ199" i="1"/>
  <c r="P199" i="1" s="1"/>
  <c r="CR199" i="1"/>
  <c r="Q199" i="1" s="1"/>
  <c r="CS199" i="1"/>
  <c r="CU199" i="1"/>
  <c r="T199" i="1" s="1"/>
  <c r="CX199" i="1"/>
  <c r="W199" i="1" s="1"/>
  <c r="FR199" i="1"/>
  <c r="GL199" i="1"/>
  <c r="GN199" i="1"/>
  <c r="GO199" i="1"/>
  <c r="GV199" i="1"/>
  <c r="HC199" i="1" s="1"/>
  <c r="GX199" i="1" s="1"/>
  <c r="D200" i="1"/>
  <c r="AC200" i="1"/>
  <c r="AE200" i="1"/>
  <c r="AF200" i="1"/>
  <c r="AG200" i="1"/>
  <c r="CU200" i="1" s="1"/>
  <c r="T200" i="1" s="1"/>
  <c r="AH200" i="1"/>
  <c r="AI200" i="1"/>
  <c r="AJ200" i="1"/>
  <c r="CX200" i="1" s="1"/>
  <c r="W200" i="1" s="1"/>
  <c r="CT200" i="1"/>
  <c r="S200" i="1" s="1"/>
  <c r="CY200" i="1" s="1"/>
  <c r="X200" i="1" s="1"/>
  <c r="CV200" i="1"/>
  <c r="U200" i="1" s="1"/>
  <c r="CW200" i="1"/>
  <c r="V200" i="1" s="1"/>
  <c r="CZ200" i="1"/>
  <c r="Y200" i="1" s="1"/>
  <c r="FR200" i="1"/>
  <c r="GL200" i="1"/>
  <c r="GN200" i="1"/>
  <c r="GO200" i="1"/>
  <c r="GV200" i="1"/>
  <c r="HC200" i="1"/>
  <c r="GX200" i="1" s="1"/>
  <c r="C201" i="1"/>
  <c r="D201" i="1"/>
  <c r="AC201" i="1"/>
  <c r="CQ201" i="1" s="1"/>
  <c r="P201" i="1" s="1"/>
  <c r="AE201" i="1"/>
  <c r="AF201" i="1"/>
  <c r="AG201" i="1"/>
  <c r="CU201" i="1" s="1"/>
  <c r="T201" i="1" s="1"/>
  <c r="AH201" i="1"/>
  <c r="CV201" i="1" s="1"/>
  <c r="U201" i="1" s="1"/>
  <c r="AI201" i="1"/>
  <c r="CW201" i="1" s="1"/>
  <c r="V201" i="1" s="1"/>
  <c r="AJ201" i="1"/>
  <c r="CX201" i="1" s="1"/>
  <c r="W201" i="1" s="1"/>
  <c r="FR201" i="1"/>
  <c r="GL201" i="1"/>
  <c r="GN201" i="1"/>
  <c r="GO201" i="1"/>
  <c r="GV201" i="1"/>
  <c r="HC201" i="1" s="1"/>
  <c r="GX201" i="1" s="1"/>
  <c r="B203" i="1"/>
  <c r="C203" i="1"/>
  <c r="D203" i="1"/>
  <c r="D195" i="1" s="1"/>
  <c r="F203" i="1"/>
  <c r="F195" i="1" s="1"/>
  <c r="G203" i="1"/>
  <c r="BB203" i="1"/>
  <c r="BB195" i="1" s="1"/>
  <c r="BX203" i="1"/>
  <c r="AO203" i="1" s="1"/>
  <c r="CK203" i="1"/>
  <c r="CK195" i="1" s="1"/>
  <c r="CL203" i="1"/>
  <c r="CL195" i="1" s="1"/>
  <c r="CM203" i="1"/>
  <c r="F216" i="1"/>
  <c r="D233" i="1"/>
  <c r="D235" i="1"/>
  <c r="E235" i="1"/>
  <c r="Z235" i="1"/>
  <c r="AA235" i="1"/>
  <c r="AM235" i="1"/>
  <c r="AN235" i="1"/>
  <c r="BE235" i="1"/>
  <c r="BF235" i="1"/>
  <c r="BG235" i="1"/>
  <c r="BH235" i="1"/>
  <c r="BI235" i="1"/>
  <c r="BJ235" i="1"/>
  <c r="BK235" i="1"/>
  <c r="BL235" i="1"/>
  <c r="BM235" i="1"/>
  <c r="BN235" i="1"/>
  <c r="BO235" i="1"/>
  <c r="BP235" i="1"/>
  <c r="BQ235" i="1"/>
  <c r="BR235" i="1"/>
  <c r="BS235" i="1"/>
  <c r="BT235" i="1"/>
  <c r="BU235" i="1"/>
  <c r="BV235" i="1"/>
  <c r="BW235" i="1"/>
  <c r="CN235" i="1"/>
  <c r="CO235" i="1"/>
  <c r="CP235" i="1"/>
  <c r="CQ235" i="1"/>
  <c r="CR235" i="1"/>
  <c r="CS235" i="1"/>
  <c r="CT235" i="1"/>
  <c r="CU235" i="1"/>
  <c r="CV235" i="1"/>
  <c r="CW235" i="1"/>
  <c r="CX235" i="1"/>
  <c r="CY235" i="1"/>
  <c r="CZ235" i="1"/>
  <c r="DA235" i="1"/>
  <c r="DB235" i="1"/>
  <c r="DC235" i="1"/>
  <c r="DD235" i="1"/>
  <c r="DE235" i="1"/>
  <c r="DF235" i="1"/>
  <c r="DG235" i="1"/>
  <c r="DH235" i="1"/>
  <c r="DI235" i="1"/>
  <c r="DJ235" i="1"/>
  <c r="DK235" i="1"/>
  <c r="DL235" i="1"/>
  <c r="DM235" i="1"/>
  <c r="DN235" i="1"/>
  <c r="DO235" i="1"/>
  <c r="DP235" i="1"/>
  <c r="DQ235" i="1"/>
  <c r="DR235" i="1"/>
  <c r="DS235" i="1"/>
  <c r="DT235" i="1"/>
  <c r="DU235" i="1"/>
  <c r="DV235" i="1"/>
  <c r="DW235" i="1"/>
  <c r="DX235" i="1"/>
  <c r="DY235" i="1"/>
  <c r="DZ235" i="1"/>
  <c r="EA235" i="1"/>
  <c r="EB235" i="1"/>
  <c r="EC235" i="1"/>
  <c r="ED235" i="1"/>
  <c r="EE235" i="1"/>
  <c r="EF235" i="1"/>
  <c r="EG235" i="1"/>
  <c r="EH235" i="1"/>
  <c r="EI235" i="1"/>
  <c r="EJ235" i="1"/>
  <c r="EK235" i="1"/>
  <c r="EL235" i="1"/>
  <c r="EM235" i="1"/>
  <c r="EN235" i="1"/>
  <c r="EO235" i="1"/>
  <c r="EP235" i="1"/>
  <c r="EQ235" i="1"/>
  <c r="ER235" i="1"/>
  <c r="ES235" i="1"/>
  <c r="ET235" i="1"/>
  <c r="EU235" i="1"/>
  <c r="EV235" i="1"/>
  <c r="EW235" i="1"/>
  <c r="EX235" i="1"/>
  <c r="EY235" i="1"/>
  <c r="EZ235" i="1"/>
  <c r="FA235" i="1"/>
  <c r="FB235" i="1"/>
  <c r="FC235" i="1"/>
  <c r="FD235" i="1"/>
  <c r="FE235" i="1"/>
  <c r="FF235" i="1"/>
  <c r="FG235" i="1"/>
  <c r="FH235" i="1"/>
  <c r="FI235" i="1"/>
  <c r="FJ235" i="1"/>
  <c r="FK235" i="1"/>
  <c r="FL235" i="1"/>
  <c r="FM235" i="1"/>
  <c r="FN235" i="1"/>
  <c r="FO235" i="1"/>
  <c r="FP235" i="1"/>
  <c r="FQ235" i="1"/>
  <c r="FR235" i="1"/>
  <c r="FS235" i="1"/>
  <c r="FT235" i="1"/>
  <c r="FU235" i="1"/>
  <c r="FV235" i="1"/>
  <c r="FW235" i="1"/>
  <c r="FX235" i="1"/>
  <c r="FY235" i="1"/>
  <c r="FZ235" i="1"/>
  <c r="GA235" i="1"/>
  <c r="GB235" i="1"/>
  <c r="GC235" i="1"/>
  <c r="GD235" i="1"/>
  <c r="GE235" i="1"/>
  <c r="GF235" i="1"/>
  <c r="GG235" i="1"/>
  <c r="GH235" i="1"/>
  <c r="GI235" i="1"/>
  <c r="GJ235" i="1"/>
  <c r="GK235" i="1"/>
  <c r="GL235" i="1"/>
  <c r="GM235" i="1"/>
  <c r="GN235" i="1"/>
  <c r="GO235" i="1"/>
  <c r="GP235" i="1"/>
  <c r="GQ235" i="1"/>
  <c r="GR235" i="1"/>
  <c r="GS235" i="1"/>
  <c r="GT235" i="1"/>
  <c r="GU235" i="1"/>
  <c r="GV235" i="1"/>
  <c r="GW235" i="1"/>
  <c r="GX235" i="1"/>
  <c r="D237" i="1"/>
  <c r="AC237" i="1"/>
  <c r="AD237" i="1"/>
  <c r="AE237" i="1"/>
  <c r="AF237" i="1"/>
  <c r="AG237" i="1"/>
  <c r="CU237" i="1" s="1"/>
  <c r="T237" i="1" s="1"/>
  <c r="AH237" i="1"/>
  <c r="AI237" i="1"/>
  <c r="CW237" i="1" s="1"/>
  <c r="V237" i="1" s="1"/>
  <c r="AJ237" i="1"/>
  <c r="CX237" i="1" s="1"/>
  <c r="W237" i="1" s="1"/>
  <c r="CQ237" i="1"/>
  <c r="P237" i="1" s="1"/>
  <c r="CR237" i="1"/>
  <c r="Q237" i="1" s="1"/>
  <c r="CT237" i="1"/>
  <c r="S237" i="1" s="1"/>
  <c r="CV237" i="1"/>
  <c r="U237" i="1" s="1"/>
  <c r="FR237" i="1"/>
  <c r="GL237" i="1"/>
  <c r="GN237" i="1"/>
  <c r="GO237" i="1"/>
  <c r="GV237" i="1"/>
  <c r="HC237" i="1"/>
  <c r="GX237" i="1" s="1"/>
  <c r="D238" i="1"/>
  <c r="AC238" i="1"/>
  <c r="CQ238" i="1" s="1"/>
  <c r="P238" i="1" s="1"/>
  <c r="AE238" i="1"/>
  <c r="AF238" i="1"/>
  <c r="AG238" i="1"/>
  <c r="AH238" i="1"/>
  <c r="CV238" i="1" s="1"/>
  <c r="U238" i="1" s="1"/>
  <c r="AI238" i="1"/>
  <c r="AJ238" i="1"/>
  <c r="CX238" i="1" s="1"/>
  <c r="W238" i="1" s="1"/>
  <c r="CU238" i="1"/>
  <c r="T238" i="1" s="1"/>
  <c r="CW238" i="1"/>
  <c r="V238" i="1" s="1"/>
  <c r="FR238" i="1"/>
  <c r="GL238" i="1"/>
  <c r="GN238" i="1"/>
  <c r="GO238" i="1"/>
  <c r="GV238" i="1"/>
  <c r="HC238" i="1" s="1"/>
  <c r="GX238" i="1" s="1"/>
  <c r="D239" i="1"/>
  <c r="I239" i="1"/>
  <c r="T239" i="1" s="1"/>
  <c r="K239" i="1"/>
  <c r="AC239" i="1"/>
  <c r="AD239" i="1"/>
  <c r="AE239" i="1"/>
  <c r="AF239" i="1"/>
  <c r="CT239" i="1" s="1"/>
  <c r="S239" i="1" s="1"/>
  <c r="AG239" i="1"/>
  <c r="CU239" i="1" s="1"/>
  <c r="AH239" i="1"/>
  <c r="AI239" i="1"/>
  <c r="CW239" i="1" s="1"/>
  <c r="V239" i="1" s="1"/>
  <c r="AJ239" i="1"/>
  <c r="CX239" i="1" s="1"/>
  <c r="W239" i="1" s="1"/>
  <c r="CR239" i="1"/>
  <c r="Q239" i="1" s="1"/>
  <c r="CS239" i="1"/>
  <c r="CV239" i="1"/>
  <c r="U239" i="1" s="1"/>
  <c r="CZ239" i="1"/>
  <c r="Y239" i="1" s="1"/>
  <c r="FR239" i="1"/>
  <c r="GL239" i="1"/>
  <c r="GN239" i="1"/>
  <c r="GO239" i="1"/>
  <c r="GV239" i="1"/>
  <c r="HC239" i="1" s="1"/>
  <c r="D240" i="1"/>
  <c r="I240" i="1"/>
  <c r="K240" i="1"/>
  <c r="AC240" i="1"/>
  <c r="AE240" i="1"/>
  <c r="AF240" i="1"/>
  <c r="AG240" i="1"/>
  <c r="CU240" i="1" s="1"/>
  <c r="T240" i="1" s="1"/>
  <c r="AH240" i="1"/>
  <c r="CV240" i="1" s="1"/>
  <c r="U240" i="1" s="1"/>
  <c r="AI240" i="1"/>
  <c r="CW240" i="1" s="1"/>
  <c r="AJ240" i="1"/>
  <c r="CX240" i="1" s="1"/>
  <c r="CR240" i="1"/>
  <c r="FR240" i="1"/>
  <c r="GL240" i="1"/>
  <c r="GN240" i="1"/>
  <c r="GO240" i="1"/>
  <c r="GV240" i="1"/>
  <c r="HC240" i="1" s="1"/>
  <c r="GX240" i="1" s="1"/>
  <c r="D241" i="1"/>
  <c r="V241" i="1"/>
  <c r="AC241" i="1"/>
  <c r="AE241" i="1"/>
  <c r="AF241" i="1"/>
  <c r="AG241" i="1"/>
  <c r="AH241" i="1"/>
  <c r="CV241" i="1" s="1"/>
  <c r="U241" i="1" s="1"/>
  <c r="AI241" i="1"/>
  <c r="CW241" i="1" s="1"/>
  <c r="AJ241" i="1"/>
  <c r="CU241" i="1"/>
  <c r="T241" i="1" s="1"/>
  <c r="CX241" i="1"/>
  <c r="W241" i="1" s="1"/>
  <c r="FR241" i="1"/>
  <c r="GL241" i="1"/>
  <c r="GN241" i="1"/>
  <c r="GO241" i="1"/>
  <c r="GV241" i="1"/>
  <c r="HC241" i="1"/>
  <c r="GX241" i="1" s="1"/>
  <c r="D242" i="1"/>
  <c r="Q242" i="1"/>
  <c r="R242" i="1"/>
  <c r="GK242" i="1" s="1"/>
  <c r="V242" i="1"/>
  <c r="AC242" i="1"/>
  <c r="AD242" i="1"/>
  <c r="AE242" i="1"/>
  <c r="AF242" i="1"/>
  <c r="AG242" i="1"/>
  <c r="CU242" i="1" s="1"/>
  <c r="T242" i="1" s="1"/>
  <c r="AH242" i="1"/>
  <c r="AI242" i="1"/>
  <c r="CW242" i="1" s="1"/>
  <c r="AJ242" i="1"/>
  <c r="CX242" i="1" s="1"/>
  <c r="W242" i="1" s="1"/>
  <c r="CR242" i="1"/>
  <c r="CS242" i="1"/>
  <c r="CT242" i="1"/>
  <c r="S242" i="1" s="1"/>
  <c r="CV242" i="1"/>
  <c r="U242" i="1" s="1"/>
  <c r="FR242" i="1"/>
  <c r="GL242" i="1"/>
  <c r="GN242" i="1"/>
  <c r="GO242" i="1"/>
  <c r="GV242" i="1"/>
  <c r="HC242" i="1" s="1"/>
  <c r="GX242" i="1" s="1"/>
  <c r="D243" i="1"/>
  <c r="U243" i="1"/>
  <c r="AC243" i="1"/>
  <c r="CQ243" i="1" s="1"/>
  <c r="P243" i="1" s="1"/>
  <c r="AE243" i="1"/>
  <c r="AF243" i="1"/>
  <c r="AG243" i="1"/>
  <c r="CU243" i="1" s="1"/>
  <c r="T243" i="1" s="1"/>
  <c r="AH243" i="1"/>
  <c r="AI243" i="1"/>
  <c r="CW243" i="1" s="1"/>
  <c r="V243" i="1" s="1"/>
  <c r="AJ243" i="1"/>
  <c r="CX243" i="1" s="1"/>
  <c r="W243" i="1" s="1"/>
  <c r="CR243" i="1"/>
  <c r="Q243" i="1" s="1"/>
  <c r="CV243" i="1"/>
  <c r="FR243" i="1"/>
  <c r="GL243" i="1"/>
  <c r="GN243" i="1"/>
  <c r="GO243" i="1"/>
  <c r="GV243" i="1"/>
  <c r="HC243" i="1" s="1"/>
  <c r="GX243" i="1" s="1"/>
  <c r="D244" i="1"/>
  <c r="AC244" i="1"/>
  <c r="AE244" i="1"/>
  <c r="AF244" i="1"/>
  <c r="AG244" i="1"/>
  <c r="CU244" i="1" s="1"/>
  <c r="T244" i="1" s="1"/>
  <c r="AH244" i="1"/>
  <c r="CV244" i="1" s="1"/>
  <c r="U244" i="1" s="1"/>
  <c r="AI244" i="1"/>
  <c r="AJ244" i="1"/>
  <c r="CX244" i="1" s="1"/>
  <c r="W244" i="1" s="1"/>
  <c r="CW244" i="1"/>
  <c r="V244" i="1" s="1"/>
  <c r="FR244" i="1"/>
  <c r="GL244" i="1"/>
  <c r="GN244" i="1"/>
  <c r="GO244" i="1"/>
  <c r="GV244" i="1"/>
  <c r="HC244" i="1" s="1"/>
  <c r="GX244" i="1" s="1"/>
  <c r="D245" i="1"/>
  <c r="AC245" i="1"/>
  <c r="CQ245" i="1" s="1"/>
  <c r="P245" i="1" s="1"/>
  <c r="AE245" i="1"/>
  <c r="AF245" i="1"/>
  <c r="AG245" i="1"/>
  <c r="CU245" i="1" s="1"/>
  <c r="T245" i="1" s="1"/>
  <c r="AH245" i="1"/>
  <c r="AI245" i="1"/>
  <c r="CW245" i="1" s="1"/>
  <c r="V245" i="1" s="1"/>
  <c r="AJ245" i="1"/>
  <c r="CX245" i="1" s="1"/>
  <c r="W245" i="1" s="1"/>
  <c r="CS245" i="1"/>
  <c r="CV245" i="1"/>
  <c r="U245" i="1" s="1"/>
  <c r="FR245" i="1"/>
  <c r="GL245" i="1"/>
  <c r="GN245" i="1"/>
  <c r="GO245" i="1"/>
  <c r="GV245" i="1"/>
  <c r="HC245" i="1"/>
  <c r="GX245" i="1" s="1"/>
  <c r="D246" i="1"/>
  <c r="U246" i="1"/>
  <c r="V246" i="1"/>
  <c r="AC246" i="1"/>
  <c r="CQ246" i="1" s="1"/>
  <c r="P246" i="1" s="1"/>
  <c r="AE246" i="1"/>
  <c r="AF246" i="1"/>
  <c r="AG246" i="1"/>
  <c r="CU246" i="1" s="1"/>
  <c r="T246" i="1" s="1"/>
  <c r="AH246" i="1"/>
  <c r="AI246" i="1"/>
  <c r="AJ246" i="1"/>
  <c r="CX246" i="1" s="1"/>
  <c r="W246" i="1" s="1"/>
  <c r="CT246" i="1"/>
  <c r="S246" i="1" s="1"/>
  <c r="CV246" i="1"/>
  <c r="CW246" i="1"/>
  <c r="FR246" i="1"/>
  <c r="GL246" i="1"/>
  <c r="GN246" i="1"/>
  <c r="GO246" i="1"/>
  <c r="GV246" i="1"/>
  <c r="GX246" i="1"/>
  <c r="HC246" i="1"/>
  <c r="D247" i="1"/>
  <c r="AC247" i="1"/>
  <c r="CQ247" i="1" s="1"/>
  <c r="P247" i="1" s="1"/>
  <c r="AD247" i="1"/>
  <c r="AE247" i="1"/>
  <c r="AF247" i="1"/>
  <c r="AG247" i="1"/>
  <c r="CU247" i="1" s="1"/>
  <c r="T247" i="1" s="1"/>
  <c r="AH247" i="1"/>
  <c r="AI247" i="1"/>
  <c r="CW247" i="1" s="1"/>
  <c r="V247" i="1" s="1"/>
  <c r="AJ247" i="1"/>
  <c r="CX247" i="1" s="1"/>
  <c r="W247" i="1" s="1"/>
  <c r="CV247" i="1"/>
  <c r="U247" i="1" s="1"/>
  <c r="FR247" i="1"/>
  <c r="GL247" i="1"/>
  <c r="GN247" i="1"/>
  <c r="GO247" i="1"/>
  <c r="GV247" i="1"/>
  <c r="HC247" i="1" s="1"/>
  <c r="GX247" i="1" s="1"/>
  <c r="D248" i="1"/>
  <c r="AC248" i="1"/>
  <c r="AE248" i="1"/>
  <c r="AF248" i="1"/>
  <c r="AG248" i="1"/>
  <c r="CU248" i="1" s="1"/>
  <c r="T248" i="1" s="1"/>
  <c r="AH248" i="1"/>
  <c r="CV248" i="1" s="1"/>
  <c r="U248" i="1" s="1"/>
  <c r="AI248" i="1"/>
  <c r="CW248" i="1" s="1"/>
  <c r="V248" i="1" s="1"/>
  <c r="AJ248" i="1"/>
  <c r="CX248" i="1" s="1"/>
  <c r="W248" i="1" s="1"/>
  <c r="CR248" i="1"/>
  <c r="Q248" i="1" s="1"/>
  <c r="FR248" i="1"/>
  <c r="GL248" i="1"/>
  <c r="GN248" i="1"/>
  <c r="GO248" i="1"/>
  <c r="GV248" i="1"/>
  <c r="HC248" i="1" s="1"/>
  <c r="GX248" i="1" s="1"/>
  <c r="D249" i="1"/>
  <c r="AC249" i="1"/>
  <c r="CQ249" i="1" s="1"/>
  <c r="P249" i="1" s="1"/>
  <c r="AE249" i="1"/>
  <c r="AF249" i="1"/>
  <c r="AG249" i="1"/>
  <c r="CU249" i="1" s="1"/>
  <c r="T249" i="1" s="1"/>
  <c r="AH249" i="1"/>
  <c r="CV249" i="1" s="1"/>
  <c r="U249" i="1" s="1"/>
  <c r="AI249" i="1"/>
  <c r="AJ249" i="1"/>
  <c r="CT249" i="1"/>
  <c r="S249" i="1" s="1"/>
  <c r="CW249" i="1"/>
  <c r="V249" i="1" s="1"/>
  <c r="CX249" i="1"/>
  <c r="W249" i="1" s="1"/>
  <c r="FR249" i="1"/>
  <c r="GL249" i="1"/>
  <c r="GN249" i="1"/>
  <c r="GO249" i="1"/>
  <c r="GV249" i="1"/>
  <c r="HC249" i="1"/>
  <c r="GX249" i="1" s="1"/>
  <c r="D250" i="1"/>
  <c r="Q250" i="1"/>
  <c r="V250" i="1"/>
  <c r="AC250" i="1"/>
  <c r="AE250" i="1"/>
  <c r="AF250" i="1"/>
  <c r="CT250" i="1" s="1"/>
  <c r="S250" i="1" s="1"/>
  <c r="AG250" i="1"/>
  <c r="CU250" i="1" s="1"/>
  <c r="T250" i="1" s="1"/>
  <c r="AH250" i="1"/>
  <c r="AI250" i="1"/>
  <c r="CW250" i="1" s="1"/>
  <c r="AJ250" i="1"/>
  <c r="CX250" i="1" s="1"/>
  <c r="W250" i="1" s="1"/>
  <c r="CR250" i="1"/>
  <c r="CV250" i="1"/>
  <c r="U250" i="1" s="1"/>
  <c r="FR250" i="1"/>
  <c r="GL250" i="1"/>
  <c r="GN250" i="1"/>
  <c r="GO250" i="1"/>
  <c r="GV250" i="1"/>
  <c r="HC250" i="1"/>
  <c r="GX250" i="1" s="1"/>
  <c r="B252" i="1"/>
  <c r="B235" i="1" s="1"/>
  <c r="C252" i="1"/>
  <c r="C235" i="1" s="1"/>
  <c r="D252" i="1"/>
  <c r="F252" i="1"/>
  <c r="F235" i="1" s="1"/>
  <c r="G252" i="1"/>
  <c r="BB252" i="1"/>
  <c r="BB235" i="1" s="1"/>
  <c r="BX252" i="1"/>
  <c r="CK252" i="1"/>
  <c r="CK235" i="1" s="1"/>
  <c r="CL252" i="1"/>
  <c r="CL235" i="1" s="1"/>
  <c r="CM252" i="1"/>
  <c r="CM235" i="1" s="1"/>
  <c r="D282" i="1"/>
  <c r="E284" i="1"/>
  <c r="Z284" i="1"/>
  <c r="AA284" i="1"/>
  <c r="AM284" i="1"/>
  <c r="AN284" i="1"/>
  <c r="BE284" i="1"/>
  <c r="BF284" i="1"/>
  <c r="BG284" i="1"/>
  <c r="BH284" i="1"/>
  <c r="BI284" i="1"/>
  <c r="BJ284" i="1"/>
  <c r="BK284" i="1"/>
  <c r="BL284" i="1"/>
  <c r="BM284" i="1"/>
  <c r="BN284" i="1"/>
  <c r="BO284" i="1"/>
  <c r="BP284" i="1"/>
  <c r="BQ284" i="1"/>
  <c r="BR284" i="1"/>
  <c r="BS284" i="1"/>
  <c r="BT284" i="1"/>
  <c r="BU284" i="1"/>
  <c r="BV284" i="1"/>
  <c r="BW284" i="1"/>
  <c r="CN284" i="1"/>
  <c r="CO284" i="1"/>
  <c r="CP284" i="1"/>
  <c r="CQ284" i="1"/>
  <c r="CR284" i="1"/>
  <c r="CS284" i="1"/>
  <c r="CT284" i="1"/>
  <c r="CU284" i="1"/>
  <c r="CV284" i="1"/>
  <c r="CW284" i="1"/>
  <c r="CX284" i="1"/>
  <c r="CY284" i="1"/>
  <c r="CZ284" i="1"/>
  <c r="DA284" i="1"/>
  <c r="DB284" i="1"/>
  <c r="DC284" i="1"/>
  <c r="DD284" i="1"/>
  <c r="DE284" i="1"/>
  <c r="DF284" i="1"/>
  <c r="DG284" i="1"/>
  <c r="DH284" i="1"/>
  <c r="DI284" i="1"/>
  <c r="DJ284" i="1"/>
  <c r="DK284" i="1"/>
  <c r="DL284" i="1"/>
  <c r="DM284" i="1"/>
  <c r="DN284" i="1"/>
  <c r="DO284" i="1"/>
  <c r="DP284" i="1"/>
  <c r="DQ284" i="1"/>
  <c r="DR284" i="1"/>
  <c r="DS284" i="1"/>
  <c r="DT284" i="1"/>
  <c r="DU284" i="1"/>
  <c r="DV284" i="1"/>
  <c r="DW284" i="1"/>
  <c r="DX284" i="1"/>
  <c r="DY284" i="1"/>
  <c r="DZ284" i="1"/>
  <c r="EA284" i="1"/>
  <c r="EB284" i="1"/>
  <c r="EC284" i="1"/>
  <c r="ED284" i="1"/>
  <c r="EE284" i="1"/>
  <c r="EF284" i="1"/>
  <c r="EG284" i="1"/>
  <c r="EH284" i="1"/>
  <c r="EI284" i="1"/>
  <c r="EJ284" i="1"/>
  <c r="EK284" i="1"/>
  <c r="EL284" i="1"/>
  <c r="EM284" i="1"/>
  <c r="EN284" i="1"/>
  <c r="EO284" i="1"/>
  <c r="EP284" i="1"/>
  <c r="EQ284" i="1"/>
  <c r="ER284" i="1"/>
  <c r="ES284" i="1"/>
  <c r="ET284" i="1"/>
  <c r="EU284" i="1"/>
  <c r="EV284" i="1"/>
  <c r="EW284" i="1"/>
  <c r="EX284" i="1"/>
  <c r="EY284" i="1"/>
  <c r="EZ284" i="1"/>
  <c r="FA284" i="1"/>
  <c r="FB284" i="1"/>
  <c r="FC284" i="1"/>
  <c r="FD284" i="1"/>
  <c r="FE284" i="1"/>
  <c r="FF284" i="1"/>
  <c r="FG284" i="1"/>
  <c r="FH284" i="1"/>
  <c r="FI284" i="1"/>
  <c r="FJ284" i="1"/>
  <c r="FK284" i="1"/>
  <c r="FL284" i="1"/>
  <c r="FM284" i="1"/>
  <c r="FN284" i="1"/>
  <c r="FO284" i="1"/>
  <c r="FP284" i="1"/>
  <c r="FQ284" i="1"/>
  <c r="FR284" i="1"/>
  <c r="FS284" i="1"/>
  <c r="FT284" i="1"/>
  <c r="FU284" i="1"/>
  <c r="FV284" i="1"/>
  <c r="FW284" i="1"/>
  <c r="FX284" i="1"/>
  <c r="FY284" i="1"/>
  <c r="FZ284" i="1"/>
  <c r="GA284" i="1"/>
  <c r="GB284" i="1"/>
  <c r="GC284" i="1"/>
  <c r="GD284" i="1"/>
  <c r="GE284" i="1"/>
  <c r="GF284" i="1"/>
  <c r="GG284" i="1"/>
  <c r="GH284" i="1"/>
  <c r="GI284" i="1"/>
  <c r="GJ284" i="1"/>
  <c r="GK284" i="1"/>
  <c r="GL284" i="1"/>
  <c r="GM284" i="1"/>
  <c r="GN284" i="1"/>
  <c r="GO284" i="1"/>
  <c r="GP284" i="1"/>
  <c r="GQ284" i="1"/>
  <c r="GR284" i="1"/>
  <c r="GS284" i="1"/>
  <c r="GT284" i="1"/>
  <c r="GU284" i="1"/>
  <c r="GV284" i="1"/>
  <c r="GW284" i="1"/>
  <c r="GX284" i="1"/>
  <c r="D286" i="1"/>
  <c r="AC286" i="1"/>
  <c r="AE286" i="1"/>
  <c r="AF286" i="1"/>
  <c r="AG286" i="1"/>
  <c r="CU286" i="1" s="1"/>
  <c r="T286" i="1" s="1"/>
  <c r="AH286" i="1"/>
  <c r="CV286" i="1" s="1"/>
  <c r="U286" i="1" s="1"/>
  <c r="AI286" i="1"/>
  <c r="CW286" i="1" s="1"/>
  <c r="V286" i="1" s="1"/>
  <c r="AJ286" i="1"/>
  <c r="CX286" i="1" s="1"/>
  <c r="W286" i="1" s="1"/>
  <c r="CQ286" i="1"/>
  <c r="P286" i="1" s="1"/>
  <c r="CR286" i="1"/>
  <c r="Q286" i="1" s="1"/>
  <c r="CT286" i="1"/>
  <c r="S286" i="1" s="1"/>
  <c r="CZ286" i="1" s="1"/>
  <c r="Y286" i="1" s="1"/>
  <c r="FR286" i="1"/>
  <c r="GL286" i="1"/>
  <c r="GN286" i="1"/>
  <c r="GO286" i="1"/>
  <c r="GV286" i="1"/>
  <c r="HC286" i="1" s="1"/>
  <c r="GX286" i="1" s="1"/>
  <c r="D287" i="1"/>
  <c r="AC287" i="1"/>
  <c r="CQ287" i="1" s="1"/>
  <c r="P287" i="1" s="1"/>
  <c r="AE287" i="1"/>
  <c r="AF287" i="1"/>
  <c r="AG287" i="1"/>
  <c r="CU287" i="1" s="1"/>
  <c r="T287" i="1" s="1"/>
  <c r="AH287" i="1"/>
  <c r="CV287" i="1" s="1"/>
  <c r="U287" i="1" s="1"/>
  <c r="AI287" i="1"/>
  <c r="CW287" i="1" s="1"/>
  <c r="V287" i="1" s="1"/>
  <c r="AJ287" i="1"/>
  <c r="CX287" i="1" s="1"/>
  <c r="W287" i="1" s="1"/>
  <c r="FR287" i="1"/>
  <c r="GL287" i="1"/>
  <c r="GN287" i="1"/>
  <c r="CB296" i="1" s="1"/>
  <c r="GO287" i="1"/>
  <c r="GV287" i="1"/>
  <c r="HC287" i="1" s="1"/>
  <c r="GX287" i="1" s="1"/>
  <c r="D288" i="1"/>
  <c r="AC288" i="1"/>
  <c r="CQ288" i="1" s="1"/>
  <c r="P288" i="1" s="1"/>
  <c r="AE288" i="1"/>
  <c r="AF288" i="1"/>
  <c r="AG288" i="1"/>
  <c r="CU288" i="1" s="1"/>
  <c r="T288" i="1" s="1"/>
  <c r="AH288" i="1"/>
  <c r="CV288" i="1" s="1"/>
  <c r="U288" i="1" s="1"/>
  <c r="AI288" i="1"/>
  <c r="CW288" i="1" s="1"/>
  <c r="V288" i="1" s="1"/>
  <c r="AJ288" i="1"/>
  <c r="CX288" i="1" s="1"/>
  <c r="W288" i="1" s="1"/>
  <c r="FR288" i="1"/>
  <c r="GL288" i="1"/>
  <c r="GN288" i="1"/>
  <c r="GO288" i="1"/>
  <c r="GV288" i="1"/>
  <c r="HC288" i="1" s="1"/>
  <c r="GX288" i="1" s="1"/>
  <c r="D289" i="1"/>
  <c r="AC289" i="1"/>
  <c r="CQ289" i="1" s="1"/>
  <c r="P289" i="1" s="1"/>
  <c r="AE289" i="1"/>
  <c r="AF289" i="1"/>
  <c r="AG289" i="1"/>
  <c r="AH289" i="1"/>
  <c r="CV289" i="1" s="1"/>
  <c r="U289" i="1" s="1"/>
  <c r="AI289" i="1"/>
  <c r="AJ289" i="1"/>
  <c r="CU289" i="1"/>
  <c r="T289" i="1" s="1"/>
  <c r="CW289" i="1"/>
  <c r="V289" i="1" s="1"/>
  <c r="CX289" i="1"/>
  <c r="W289" i="1" s="1"/>
  <c r="FR289" i="1"/>
  <c r="GL289" i="1"/>
  <c r="GN289" i="1"/>
  <c r="GO289" i="1"/>
  <c r="GV289" i="1"/>
  <c r="HC289" i="1" s="1"/>
  <c r="GX289" i="1"/>
  <c r="D290" i="1"/>
  <c r="AC290" i="1"/>
  <c r="AD290" i="1"/>
  <c r="AE290" i="1"/>
  <c r="AF290" i="1"/>
  <c r="AG290" i="1"/>
  <c r="CU290" i="1" s="1"/>
  <c r="T290" i="1" s="1"/>
  <c r="AH290" i="1"/>
  <c r="AI290" i="1"/>
  <c r="CW290" i="1" s="1"/>
  <c r="V290" i="1" s="1"/>
  <c r="AJ290" i="1"/>
  <c r="CX290" i="1" s="1"/>
  <c r="W290" i="1" s="1"/>
  <c r="CS290" i="1"/>
  <c r="R290" i="1" s="1"/>
  <c r="GK290" i="1" s="1"/>
  <c r="CT290" i="1"/>
  <c r="S290" i="1" s="1"/>
  <c r="CV290" i="1"/>
  <c r="U290" i="1" s="1"/>
  <c r="CY290" i="1"/>
  <c r="X290" i="1" s="1"/>
  <c r="FR290" i="1"/>
  <c r="GL290" i="1"/>
  <c r="GN290" i="1"/>
  <c r="GO290" i="1"/>
  <c r="GV290" i="1"/>
  <c r="HC290" i="1" s="1"/>
  <c r="GX290" i="1" s="1"/>
  <c r="D291" i="1"/>
  <c r="U291" i="1"/>
  <c r="AC291" i="1"/>
  <c r="AE291" i="1"/>
  <c r="AF291" i="1"/>
  <c r="AG291" i="1"/>
  <c r="AH291" i="1"/>
  <c r="CV291" i="1" s="1"/>
  <c r="AI291" i="1"/>
  <c r="CW291" i="1" s="1"/>
  <c r="V291" i="1" s="1"/>
  <c r="AJ291" i="1"/>
  <c r="CX291" i="1" s="1"/>
  <c r="W291" i="1" s="1"/>
  <c r="CQ291" i="1"/>
  <c r="P291" i="1" s="1"/>
  <c r="CR291" i="1"/>
  <c r="Q291" i="1" s="1"/>
  <c r="CT291" i="1"/>
  <c r="S291" i="1" s="1"/>
  <c r="CU291" i="1"/>
  <c r="T291" i="1" s="1"/>
  <c r="FR291" i="1"/>
  <c r="GL291" i="1"/>
  <c r="GN291" i="1"/>
  <c r="GO291" i="1"/>
  <c r="GV291" i="1"/>
  <c r="HC291" i="1" s="1"/>
  <c r="GX291" i="1" s="1"/>
  <c r="D292" i="1"/>
  <c r="AC292" i="1"/>
  <c r="CQ292" i="1" s="1"/>
  <c r="P292" i="1" s="1"/>
  <c r="AD292" i="1"/>
  <c r="AE292" i="1"/>
  <c r="AF292" i="1"/>
  <c r="AG292" i="1"/>
  <c r="CU292" i="1" s="1"/>
  <c r="T292" i="1" s="1"/>
  <c r="AH292" i="1"/>
  <c r="CV292" i="1" s="1"/>
  <c r="U292" i="1" s="1"/>
  <c r="AI292" i="1"/>
  <c r="AJ292" i="1"/>
  <c r="CX292" i="1" s="1"/>
  <c r="W292" i="1" s="1"/>
  <c r="CW292" i="1"/>
  <c r="V292" i="1" s="1"/>
  <c r="FR292" i="1"/>
  <c r="GL292" i="1"/>
  <c r="GN292" i="1"/>
  <c r="GO292" i="1"/>
  <c r="GV292" i="1"/>
  <c r="HC292" i="1" s="1"/>
  <c r="GX292" i="1" s="1"/>
  <c r="D293" i="1"/>
  <c r="AC293" i="1"/>
  <c r="AE293" i="1"/>
  <c r="AF293" i="1"/>
  <c r="AG293" i="1"/>
  <c r="CU293" i="1" s="1"/>
  <c r="T293" i="1" s="1"/>
  <c r="AH293" i="1"/>
  <c r="CV293" i="1" s="1"/>
  <c r="U293" i="1" s="1"/>
  <c r="AI293" i="1"/>
  <c r="CW293" i="1" s="1"/>
  <c r="V293" i="1" s="1"/>
  <c r="AJ293" i="1"/>
  <c r="CX293" i="1" s="1"/>
  <c r="W293" i="1" s="1"/>
  <c r="FR293" i="1"/>
  <c r="GL293" i="1"/>
  <c r="GN293" i="1"/>
  <c r="GO293" i="1"/>
  <c r="GV293" i="1"/>
  <c r="HC293" i="1" s="1"/>
  <c r="GX293" i="1" s="1"/>
  <c r="D294" i="1"/>
  <c r="AC294" i="1"/>
  <c r="CQ294" i="1" s="1"/>
  <c r="P294" i="1" s="1"/>
  <c r="AE294" i="1"/>
  <c r="AF294" i="1"/>
  <c r="AG294" i="1"/>
  <c r="AH294" i="1"/>
  <c r="CV294" i="1" s="1"/>
  <c r="U294" i="1" s="1"/>
  <c r="AI294" i="1"/>
  <c r="CW294" i="1" s="1"/>
  <c r="V294" i="1" s="1"/>
  <c r="AJ294" i="1"/>
  <c r="CX294" i="1" s="1"/>
  <c r="W294" i="1" s="1"/>
  <c r="CR294" i="1"/>
  <c r="Q294" i="1" s="1"/>
  <c r="CS294" i="1"/>
  <c r="CT294" i="1"/>
  <c r="S294" i="1" s="1"/>
  <c r="CU294" i="1"/>
  <c r="T294" i="1" s="1"/>
  <c r="FR294" i="1"/>
  <c r="GL294" i="1"/>
  <c r="GN294" i="1"/>
  <c r="GO294" i="1"/>
  <c r="GV294" i="1"/>
  <c r="HC294" i="1" s="1"/>
  <c r="GX294" i="1" s="1"/>
  <c r="B296" i="1"/>
  <c r="B284" i="1" s="1"/>
  <c r="C296" i="1"/>
  <c r="C284" i="1" s="1"/>
  <c r="D296" i="1"/>
  <c r="D284" i="1" s="1"/>
  <c r="F296" i="1"/>
  <c r="F284" i="1" s="1"/>
  <c r="G296" i="1"/>
  <c r="BD296" i="1"/>
  <c r="BX296" i="1"/>
  <c r="AO296" i="1" s="1"/>
  <c r="CK296" i="1"/>
  <c r="CL296" i="1"/>
  <c r="CM296" i="1"/>
  <c r="CM284" i="1" s="1"/>
  <c r="B326" i="1"/>
  <c r="B26" i="1" s="1"/>
  <c r="C326" i="1"/>
  <c r="C26" i="1" s="1"/>
  <c r="D326" i="1"/>
  <c r="D26" i="1" s="1"/>
  <c r="F326" i="1"/>
  <c r="F26" i="1" s="1"/>
  <c r="G326" i="1"/>
  <c r="D356" i="1"/>
  <c r="E358" i="1"/>
  <c r="Z358" i="1"/>
  <c r="AA358" i="1"/>
  <c r="AB358" i="1"/>
  <c r="AC358" i="1"/>
  <c r="AD358" i="1"/>
  <c r="AE358" i="1"/>
  <c r="AF358" i="1"/>
  <c r="AG358" i="1"/>
  <c r="AH358" i="1"/>
  <c r="AI358" i="1"/>
  <c r="AJ358" i="1"/>
  <c r="AK358" i="1"/>
  <c r="AL358" i="1"/>
  <c r="AM358" i="1"/>
  <c r="AN358" i="1"/>
  <c r="BE358" i="1"/>
  <c r="BF358" i="1"/>
  <c r="BG358" i="1"/>
  <c r="BH358" i="1"/>
  <c r="BI358" i="1"/>
  <c r="BJ358" i="1"/>
  <c r="BK358" i="1"/>
  <c r="BL358" i="1"/>
  <c r="BM358" i="1"/>
  <c r="BN358" i="1"/>
  <c r="BO358" i="1"/>
  <c r="BP358" i="1"/>
  <c r="BQ358" i="1"/>
  <c r="BR358" i="1"/>
  <c r="BS358" i="1"/>
  <c r="BT358" i="1"/>
  <c r="BU358" i="1"/>
  <c r="BV358" i="1"/>
  <c r="BW358" i="1"/>
  <c r="BX358" i="1"/>
  <c r="BY358" i="1"/>
  <c r="BZ358" i="1"/>
  <c r="CA358" i="1"/>
  <c r="CB358" i="1"/>
  <c r="CC358" i="1"/>
  <c r="CD358" i="1"/>
  <c r="CE358" i="1"/>
  <c r="CF358" i="1"/>
  <c r="CG358" i="1"/>
  <c r="CH358" i="1"/>
  <c r="CI358" i="1"/>
  <c r="CJ358" i="1"/>
  <c r="CK358" i="1"/>
  <c r="CL358" i="1"/>
  <c r="CM358" i="1"/>
  <c r="CN358" i="1"/>
  <c r="CO358" i="1"/>
  <c r="CP358" i="1"/>
  <c r="CQ358" i="1"/>
  <c r="CR358" i="1"/>
  <c r="CS358" i="1"/>
  <c r="CT358" i="1"/>
  <c r="CU358" i="1"/>
  <c r="CV358" i="1"/>
  <c r="CW358" i="1"/>
  <c r="CX358" i="1"/>
  <c r="CY358" i="1"/>
  <c r="CZ358" i="1"/>
  <c r="DA358" i="1"/>
  <c r="DB358" i="1"/>
  <c r="DC358" i="1"/>
  <c r="DD358" i="1"/>
  <c r="DE358" i="1"/>
  <c r="DF358" i="1"/>
  <c r="DG358" i="1"/>
  <c r="DH358" i="1"/>
  <c r="DI358" i="1"/>
  <c r="DJ358" i="1"/>
  <c r="DK358" i="1"/>
  <c r="DL358" i="1"/>
  <c r="DM358" i="1"/>
  <c r="DN358" i="1"/>
  <c r="DO358" i="1"/>
  <c r="DP358" i="1"/>
  <c r="DQ358" i="1"/>
  <c r="DR358" i="1"/>
  <c r="DS358" i="1"/>
  <c r="DT358" i="1"/>
  <c r="DU358" i="1"/>
  <c r="DV358" i="1"/>
  <c r="DW358" i="1"/>
  <c r="DX358" i="1"/>
  <c r="DY358" i="1"/>
  <c r="DZ358" i="1"/>
  <c r="EA358" i="1"/>
  <c r="EB358" i="1"/>
  <c r="EC358" i="1"/>
  <c r="ED358" i="1"/>
  <c r="EE358" i="1"/>
  <c r="EF358" i="1"/>
  <c r="EG358" i="1"/>
  <c r="EH358" i="1"/>
  <c r="EI358" i="1"/>
  <c r="EJ358" i="1"/>
  <c r="EK358" i="1"/>
  <c r="EL358" i="1"/>
  <c r="EM358" i="1"/>
  <c r="EN358" i="1"/>
  <c r="EO358" i="1"/>
  <c r="EP358" i="1"/>
  <c r="EQ358" i="1"/>
  <c r="ER358" i="1"/>
  <c r="ES358" i="1"/>
  <c r="ET358" i="1"/>
  <c r="EU358" i="1"/>
  <c r="EV358" i="1"/>
  <c r="EW358" i="1"/>
  <c r="EX358" i="1"/>
  <c r="EY358" i="1"/>
  <c r="EZ358" i="1"/>
  <c r="FA358" i="1"/>
  <c r="FB358" i="1"/>
  <c r="FC358" i="1"/>
  <c r="FD358" i="1"/>
  <c r="FE358" i="1"/>
  <c r="FF358" i="1"/>
  <c r="FG358" i="1"/>
  <c r="FH358" i="1"/>
  <c r="FI358" i="1"/>
  <c r="FJ358" i="1"/>
  <c r="FK358" i="1"/>
  <c r="FL358" i="1"/>
  <c r="FM358" i="1"/>
  <c r="FN358" i="1"/>
  <c r="FO358" i="1"/>
  <c r="FP358" i="1"/>
  <c r="FQ358" i="1"/>
  <c r="FR358" i="1"/>
  <c r="FS358" i="1"/>
  <c r="FT358" i="1"/>
  <c r="FU358" i="1"/>
  <c r="FV358" i="1"/>
  <c r="FW358" i="1"/>
  <c r="FX358" i="1"/>
  <c r="FY358" i="1"/>
  <c r="FZ358" i="1"/>
  <c r="GA358" i="1"/>
  <c r="GB358" i="1"/>
  <c r="GC358" i="1"/>
  <c r="GD358" i="1"/>
  <c r="GE358" i="1"/>
  <c r="GF358" i="1"/>
  <c r="GG358" i="1"/>
  <c r="GH358" i="1"/>
  <c r="GI358" i="1"/>
  <c r="GJ358" i="1"/>
  <c r="GK358" i="1"/>
  <c r="GL358" i="1"/>
  <c r="GM358" i="1"/>
  <c r="GN358" i="1"/>
  <c r="GO358" i="1"/>
  <c r="GP358" i="1"/>
  <c r="GQ358" i="1"/>
  <c r="GR358" i="1"/>
  <c r="GS358" i="1"/>
  <c r="GT358" i="1"/>
  <c r="GU358" i="1"/>
  <c r="GV358" i="1"/>
  <c r="GW358" i="1"/>
  <c r="GX358" i="1"/>
  <c r="D360" i="1"/>
  <c r="C362" i="1"/>
  <c r="D362" i="1"/>
  <c r="E362" i="1"/>
  <c r="Z362" i="1"/>
  <c r="AA362" i="1"/>
  <c r="AM362" i="1"/>
  <c r="AN362" i="1"/>
  <c r="BE362" i="1"/>
  <c r="BF362" i="1"/>
  <c r="BG362" i="1"/>
  <c r="BH362" i="1"/>
  <c r="BI362" i="1"/>
  <c r="BJ362" i="1"/>
  <c r="BK362" i="1"/>
  <c r="BL362" i="1"/>
  <c r="BM362" i="1"/>
  <c r="BN362" i="1"/>
  <c r="BO362" i="1"/>
  <c r="BP362" i="1"/>
  <c r="BQ362" i="1"/>
  <c r="BR362" i="1"/>
  <c r="BS362" i="1"/>
  <c r="BT362" i="1"/>
  <c r="BU362" i="1"/>
  <c r="BV362" i="1"/>
  <c r="BW362" i="1"/>
  <c r="CN362" i="1"/>
  <c r="CO362" i="1"/>
  <c r="CP362" i="1"/>
  <c r="CQ362" i="1"/>
  <c r="CR362" i="1"/>
  <c r="CS362" i="1"/>
  <c r="CT362" i="1"/>
  <c r="CU362" i="1"/>
  <c r="CV362" i="1"/>
  <c r="CW362" i="1"/>
  <c r="CX362" i="1"/>
  <c r="CY362" i="1"/>
  <c r="CZ362" i="1"/>
  <c r="DA362" i="1"/>
  <c r="DB362" i="1"/>
  <c r="DC362" i="1"/>
  <c r="DD362" i="1"/>
  <c r="DE362" i="1"/>
  <c r="DF362" i="1"/>
  <c r="DG362" i="1"/>
  <c r="DH362" i="1"/>
  <c r="DI362" i="1"/>
  <c r="DJ362" i="1"/>
  <c r="DK362" i="1"/>
  <c r="DL362" i="1"/>
  <c r="DM362" i="1"/>
  <c r="DN362" i="1"/>
  <c r="DO362" i="1"/>
  <c r="DP362" i="1"/>
  <c r="DQ362" i="1"/>
  <c r="DR362" i="1"/>
  <c r="DS362" i="1"/>
  <c r="DT362" i="1"/>
  <c r="DU362" i="1"/>
  <c r="DV362" i="1"/>
  <c r="DW362" i="1"/>
  <c r="DX362" i="1"/>
  <c r="DY362" i="1"/>
  <c r="DZ362" i="1"/>
  <c r="EA362" i="1"/>
  <c r="EB362" i="1"/>
  <c r="EC362" i="1"/>
  <c r="ED362" i="1"/>
  <c r="EE362" i="1"/>
  <c r="EF362" i="1"/>
  <c r="EG362" i="1"/>
  <c r="EH362" i="1"/>
  <c r="EI362" i="1"/>
  <c r="EJ362" i="1"/>
  <c r="EK362" i="1"/>
  <c r="EL362" i="1"/>
  <c r="EM362" i="1"/>
  <c r="EN362" i="1"/>
  <c r="EO362" i="1"/>
  <c r="EP362" i="1"/>
  <c r="EQ362" i="1"/>
  <c r="ER362" i="1"/>
  <c r="ES362" i="1"/>
  <c r="ET362" i="1"/>
  <c r="EU362" i="1"/>
  <c r="EV362" i="1"/>
  <c r="EW362" i="1"/>
  <c r="EX362" i="1"/>
  <c r="EY362" i="1"/>
  <c r="EZ362" i="1"/>
  <c r="FA362" i="1"/>
  <c r="FB362" i="1"/>
  <c r="FC362" i="1"/>
  <c r="FD362" i="1"/>
  <c r="FE362" i="1"/>
  <c r="FF362" i="1"/>
  <c r="FG362" i="1"/>
  <c r="FH362" i="1"/>
  <c r="FI362" i="1"/>
  <c r="FJ362" i="1"/>
  <c r="FK362" i="1"/>
  <c r="FL362" i="1"/>
  <c r="FM362" i="1"/>
  <c r="FN362" i="1"/>
  <c r="FO362" i="1"/>
  <c r="FP362" i="1"/>
  <c r="FQ362" i="1"/>
  <c r="FR362" i="1"/>
  <c r="FS362" i="1"/>
  <c r="FT362" i="1"/>
  <c r="FU362" i="1"/>
  <c r="FV362" i="1"/>
  <c r="FW362" i="1"/>
  <c r="FX362" i="1"/>
  <c r="FY362" i="1"/>
  <c r="FZ362" i="1"/>
  <c r="GA362" i="1"/>
  <c r="GB362" i="1"/>
  <c r="GC362" i="1"/>
  <c r="GD362" i="1"/>
  <c r="GE362" i="1"/>
  <c r="GF362" i="1"/>
  <c r="GG362" i="1"/>
  <c r="GH362" i="1"/>
  <c r="GI362" i="1"/>
  <c r="GJ362" i="1"/>
  <c r="GK362" i="1"/>
  <c r="GL362" i="1"/>
  <c r="GM362" i="1"/>
  <c r="GN362" i="1"/>
  <c r="GO362" i="1"/>
  <c r="GP362" i="1"/>
  <c r="GQ362" i="1"/>
  <c r="GR362" i="1"/>
  <c r="GS362" i="1"/>
  <c r="GT362" i="1"/>
  <c r="GU362" i="1"/>
  <c r="GV362" i="1"/>
  <c r="GW362" i="1"/>
  <c r="GX362" i="1"/>
  <c r="D364" i="1"/>
  <c r="AC364" i="1"/>
  <c r="AE364" i="1"/>
  <c r="AF364" i="1"/>
  <c r="AG364" i="1"/>
  <c r="CU364" i="1" s="1"/>
  <c r="T364" i="1" s="1"/>
  <c r="AH364" i="1"/>
  <c r="CV364" i="1" s="1"/>
  <c r="U364" i="1" s="1"/>
  <c r="AI364" i="1"/>
  <c r="CW364" i="1" s="1"/>
  <c r="V364" i="1" s="1"/>
  <c r="AJ364" i="1"/>
  <c r="CX364" i="1" s="1"/>
  <c r="W364" i="1" s="1"/>
  <c r="FR364" i="1"/>
  <c r="GL364" i="1"/>
  <c r="GN364" i="1"/>
  <c r="GO364" i="1"/>
  <c r="GV364" i="1"/>
  <c r="HC364" i="1" s="1"/>
  <c r="GX364" i="1" s="1"/>
  <c r="D365" i="1"/>
  <c r="Q365" i="1"/>
  <c r="W365" i="1"/>
  <c r="AC365" i="1"/>
  <c r="AD365" i="1"/>
  <c r="AE365" i="1"/>
  <c r="AF365" i="1"/>
  <c r="AG365" i="1"/>
  <c r="AH365" i="1"/>
  <c r="CV365" i="1" s="1"/>
  <c r="U365" i="1" s="1"/>
  <c r="AI365" i="1"/>
  <c r="CW365" i="1" s="1"/>
  <c r="V365" i="1" s="1"/>
  <c r="AJ365" i="1"/>
  <c r="CX365" i="1" s="1"/>
  <c r="CR365" i="1"/>
  <c r="CS365" i="1"/>
  <c r="CT365" i="1"/>
  <c r="S365" i="1" s="1"/>
  <c r="CU365" i="1"/>
  <c r="T365" i="1" s="1"/>
  <c r="CY365" i="1"/>
  <c r="X365" i="1" s="1"/>
  <c r="FR365" i="1"/>
  <c r="GL365" i="1"/>
  <c r="GN365" i="1"/>
  <c r="GO365" i="1"/>
  <c r="GV365" i="1"/>
  <c r="HC365" i="1" s="1"/>
  <c r="GX365" i="1" s="1"/>
  <c r="D366" i="1"/>
  <c r="I366" i="1"/>
  <c r="K366" i="1"/>
  <c r="S366" i="1"/>
  <c r="AC366" i="1"/>
  <c r="CQ366" i="1" s="1"/>
  <c r="P366" i="1" s="1"/>
  <c r="AE366" i="1"/>
  <c r="AF366" i="1"/>
  <c r="AG366" i="1"/>
  <c r="CU366" i="1" s="1"/>
  <c r="T366" i="1" s="1"/>
  <c r="AH366" i="1"/>
  <c r="CV366" i="1" s="1"/>
  <c r="U366" i="1" s="1"/>
  <c r="AI366" i="1"/>
  <c r="AJ366" i="1"/>
  <c r="CX366" i="1" s="1"/>
  <c r="W366" i="1" s="1"/>
  <c r="CT366" i="1"/>
  <c r="CW366" i="1"/>
  <c r="V366" i="1" s="1"/>
  <c r="FR366" i="1"/>
  <c r="GL366" i="1"/>
  <c r="GN366" i="1"/>
  <c r="GO366" i="1"/>
  <c r="GV366" i="1"/>
  <c r="HC366" i="1"/>
  <c r="GX366" i="1" s="1"/>
  <c r="D367" i="1"/>
  <c r="AC367" i="1"/>
  <c r="AE367" i="1"/>
  <c r="AF367" i="1"/>
  <c r="AG367" i="1"/>
  <c r="CU367" i="1" s="1"/>
  <c r="T367" i="1" s="1"/>
  <c r="AH367" i="1"/>
  <c r="CV367" i="1" s="1"/>
  <c r="U367" i="1" s="1"/>
  <c r="AI367" i="1"/>
  <c r="AJ367" i="1"/>
  <c r="CX367" i="1" s="1"/>
  <c r="W367" i="1" s="1"/>
  <c r="CW367" i="1"/>
  <c r="V367" i="1" s="1"/>
  <c r="FR367" i="1"/>
  <c r="GL367" i="1"/>
  <c r="GN367" i="1"/>
  <c r="GO367" i="1"/>
  <c r="GV367" i="1"/>
  <c r="HC367" i="1" s="1"/>
  <c r="GX367" i="1" s="1"/>
  <c r="D368" i="1"/>
  <c r="AC368" i="1"/>
  <c r="CQ368" i="1" s="1"/>
  <c r="P368" i="1" s="1"/>
  <c r="AE368" i="1"/>
  <c r="AF368" i="1"/>
  <c r="AG368" i="1"/>
  <c r="CU368" i="1" s="1"/>
  <c r="T368" i="1" s="1"/>
  <c r="AH368" i="1"/>
  <c r="CV368" i="1" s="1"/>
  <c r="U368" i="1" s="1"/>
  <c r="AI368" i="1"/>
  <c r="CW368" i="1" s="1"/>
  <c r="V368" i="1" s="1"/>
  <c r="AJ368" i="1"/>
  <c r="CX368" i="1" s="1"/>
  <c r="W368" i="1" s="1"/>
  <c r="CR368" i="1"/>
  <c r="Q368" i="1" s="1"/>
  <c r="CS368" i="1"/>
  <c r="FR368" i="1"/>
  <c r="GL368" i="1"/>
  <c r="GN368" i="1"/>
  <c r="GO368" i="1"/>
  <c r="GV368" i="1"/>
  <c r="HC368" i="1" s="1"/>
  <c r="GX368" i="1" s="1"/>
  <c r="D369" i="1"/>
  <c r="AC369" i="1"/>
  <c r="AE369" i="1"/>
  <c r="AF369" i="1"/>
  <c r="AG369" i="1"/>
  <c r="CU369" i="1" s="1"/>
  <c r="T369" i="1" s="1"/>
  <c r="AH369" i="1"/>
  <c r="AI369" i="1"/>
  <c r="CW369" i="1" s="1"/>
  <c r="V369" i="1" s="1"/>
  <c r="AJ369" i="1"/>
  <c r="CX369" i="1" s="1"/>
  <c r="W369" i="1" s="1"/>
  <c r="CT369" i="1"/>
  <c r="S369" i="1" s="1"/>
  <c r="CV369" i="1"/>
  <c r="U369" i="1" s="1"/>
  <c r="CZ369" i="1"/>
  <c r="Y369" i="1" s="1"/>
  <c r="FR369" i="1"/>
  <c r="GL369" i="1"/>
  <c r="GN369" i="1"/>
  <c r="GO369" i="1"/>
  <c r="GV369" i="1"/>
  <c r="HC369" i="1"/>
  <c r="GX369" i="1" s="1"/>
  <c r="D370" i="1"/>
  <c r="Q370" i="1"/>
  <c r="AC370" i="1"/>
  <c r="AE370" i="1"/>
  <c r="AF370" i="1"/>
  <c r="AG370" i="1"/>
  <c r="CU370" i="1" s="1"/>
  <c r="T370" i="1" s="1"/>
  <c r="AH370" i="1"/>
  <c r="AI370" i="1"/>
  <c r="CW370" i="1" s="1"/>
  <c r="V370" i="1" s="1"/>
  <c r="AJ370" i="1"/>
  <c r="CX370" i="1" s="1"/>
  <c r="W370" i="1" s="1"/>
  <c r="CQ370" i="1"/>
  <c r="P370" i="1" s="1"/>
  <c r="CR370" i="1"/>
  <c r="CV370" i="1"/>
  <c r="U370" i="1" s="1"/>
  <c r="FR370" i="1"/>
  <c r="GL370" i="1"/>
  <c r="GN370" i="1"/>
  <c r="GO370" i="1"/>
  <c r="GV370" i="1"/>
  <c r="HC370" i="1" s="1"/>
  <c r="GX370" i="1" s="1"/>
  <c r="D371" i="1"/>
  <c r="AC371" i="1"/>
  <c r="AE371" i="1"/>
  <c r="AF371" i="1"/>
  <c r="AG371" i="1"/>
  <c r="CU371" i="1" s="1"/>
  <c r="T371" i="1" s="1"/>
  <c r="AH371" i="1"/>
  <c r="AI371" i="1"/>
  <c r="CW371" i="1" s="1"/>
  <c r="V371" i="1" s="1"/>
  <c r="AJ371" i="1"/>
  <c r="CT371" i="1"/>
  <c r="S371" i="1" s="1"/>
  <c r="CV371" i="1"/>
  <c r="U371" i="1" s="1"/>
  <c r="CX371" i="1"/>
  <c r="W371" i="1" s="1"/>
  <c r="FR371" i="1"/>
  <c r="GL371" i="1"/>
  <c r="GN371" i="1"/>
  <c r="GO371" i="1"/>
  <c r="GV371" i="1"/>
  <c r="HC371" i="1" s="1"/>
  <c r="GX371" i="1" s="1"/>
  <c r="D372" i="1"/>
  <c r="AC372" i="1"/>
  <c r="CQ372" i="1" s="1"/>
  <c r="P372" i="1" s="1"/>
  <c r="AE372" i="1"/>
  <c r="AF372" i="1"/>
  <c r="AG372" i="1"/>
  <c r="AH372" i="1"/>
  <c r="AI372" i="1"/>
  <c r="AJ372" i="1"/>
  <c r="CX372" i="1" s="1"/>
  <c r="W372" i="1" s="1"/>
  <c r="CU372" i="1"/>
  <c r="T372" i="1" s="1"/>
  <c r="CV372" i="1"/>
  <c r="U372" i="1" s="1"/>
  <c r="CW372" i="1"/>
  <c r="V372" i="1" s="1"/>
  <c r="FR372" i="1"/>
  <c r="GL372" i="1"/>
  <c r="GN372" i="1"/>
  <c r="GO372" i="1"/>
  <c r="GV372" i="1"/>
  <c r="HC372" i="1" s="1"/>
  <c r="GX372" i="1" s="1"/>
  <c r="D373" i="1"/>
  <c r="P373" i="1"/>
  <c r="AC373" i="1"/>
  <c r="CQ373" i="1" s="1"/>
  <c r="AE373" i="1"/>
  <c r="AF373" i="1"/>
  <c r="AG373" i="1"/>
  <c r="CU373" i="1" s="1"/>
  <c r="T373" i="1" s="1"/>
  <c r="AH373" i="1"/>
  <c r="CV373" i="1" s="1"/>
  <c r="U373" i="1" s="1"/>
  <c r="AI373" i="1"/>
  <c r="CW373" i="1" s="1"/>
  <c r="V373" i="1" s="1"/>
  <c r="AJ373" i="1"/>
  <c r="CR373" i="1"/>
  <c r="Q373" i="1" s="1"/>
  <c r="CS373" i="1"/>
  <c r="CX373" i="1"/>
  <c r="W373" i="1" s="1"/>
  <c r="FR373" i="1"/>
  <c r="GL373" i="1"/>
  <c r="GN373" i="1"/>
  <c r="GO373" i="1"/>
  <c r="GV373" i="1"/>
  <c r="HC373" i="1" s="1"/>
  <c r="GX373" i="1" s="1"/>
  <c r="B375" i="1"/>
  <c r="B362" i="1" s="1"/>
  <c r="C375" i="1"/>
  <c r="D375" i="1"/>
  <c r="F375" i="1"/>
  <c r="F362" i="1" s="1"/>
  <c r="G375" i="1"/>
  <c r="BX375" i="1"/>
  <c r="BX362" i="1" s="1"/>
  <c r="CK375" i="1"/>
  <c r="CL375" i="1"/>
  <c r="CM375" i="1"/>
  <c r="D405" i="1"/>
  <c r="D407" i="1"/>
  <c r="E407" i="1"/>
  <c r="Z407" i="1"/>
  <c r="AA407" i="1"/>
  <c r="AM407" i="1"/>
  <c r="AN407" i="1"/>
  <c r="BE407" i="1"/>
  <c r="BF407" i="1"/>
  <c r="BG407" i="1"/>
  <c r="BH407" i="1"/>
  <c r="BI407" i="1"/>
  <c r="BJ407" i="1"/>
  <c r="BK407" i="1"/>
  <c r="BL407" i="1"/>
  <c r="BM407" i="1"/>
  <c r="BN407" i="1"/>
  <c r="BO407" i="1"/>
  <c r="BP407" i="1"/>
  <c r="BQ407" i="1"/>
  <c r="BR407" i="1"/>
  <c r="BS407" i="1"/>
  <c r="BT407" i="1"/>
  <c r="BU407" i="1"/>
  <c r="BV407" i="1"/>
  <c r="BW407" i="1"/>
  <c r="CM407" i="1"/>
  <c r="CN407" i="1"/>
  <c r="CO407" i="1"/>
  <c r="CP407" i="1"/>
  <c r="CQ407" i="1"/>
  <c r="CR407" i="1"/>
  <c r="CS407" i="1"/>
  <c r="CT407" i="1"/>
  <c r="CU407" i="1"/>
  <c r="CV407" i="1"/>
  <c r="CW407" i="1"/>
  <c r="CX407" i="1"/>
  <c r="CY407" i="1"/>
  <c r="CZ407" i="1"/>
  <c r="DA407" i="1"/>
  <c r="DB407" i="1"/>
  <c r="DC407" i="1"/>
  <c r="DD407" i="1"/>
  <c r="DE407" i="1"/>
  <c r="DF407" i="1"/>
  <c r="DG407" i="1"/>
  <c r="DH407" i="1"/>
  <c r="DI407" i="1"/>
  <c r="DJ407" i="1"/>
  <c r="DK407" i="1"/>
  <c r="DL407" i="1"/>
  <c r="DM407" i="1"/>
  <c r="DN407" i="1"/>
  <c r="DO407" i="1"/>
  <c r="DP407" i="1"/>
  <c r="DQ407" i="1"/>
  <c r="DR407" i="1"/>
  <c r="DS407" i="1"/>
  <c r="DT407" i="1"/>
  <c r="DU407" i="1"/>
  <c r="DV407" i="1"/>
  <c r="DW407" i="1"/>
  <c r="DX407" i="1"/>
  <c r="DY407" i="1"/>
  <c r="DZ407" i="1"/>
  <c r="EA407" i="1"/>
  <c r="EB407" i="1"/>
  <c r="EC407" i="1"/>
  <c r="ED407" i="1"/>
  <c r="EE407" i="1"/>
  <c r="EF407" i="1"/>
  <c r="EG407" i="1"/>
  <c r="EH407" i="1"/>
  <c r="EI407" i="1"/>
  <c r="EJ407" i="1"/>
  <c r="EK407" i="1"/>
  <c r="EL407" i="1"/>
  <c r="EM407" i="1"/>
  <c r="EN407" i="1"/>
  <c r="EO407" i="1"/>
  <c r="EP407" i="1"/>
  <c r="EQ407" i="1"/>
  <c r="ER407" i="1"/>
  <c r="ES407" i="1"/>
  <c r="ET407" i="1"/>
  <c r="EU407" i="1"/>
  <c r="EV407" i="1"/>
  <c r="EW407" i="1"/>
  <c r="EX407" i="1"/>
  <c r="EY407" i="1"/>
  <c r="EZ407" i="1"/>
  <c r="FA407" i="1"/>
  <c r="FB407" i="1"/>
  <c r="FC407" i="1"/>
  <c r="FD407" i="1"/>
  <c r="FE407" i="1"/>
  <c r="FF407" i="1"/>
  <c r="FG407" i="1"/>
  <c r="FH407" i="1"/>
  <c r="FI407" i="1"/>
  <c r="FJ407" i="1"/>
  <c r="FK407" i="1"/>
  <c r="FL407" i="1"/>
  <c r="FM407" i="1"/>
  <c r="FN407" i="1"/>
  <c r="FO407" i="1"/>
  <c r="FP407" i="1"/>
  <c r="FQ407" i="1"/>
  <c r="FR407" i="1"/>
  <c r="FS407" i="1"/>
  <c r="FT407" i="1"/>
  <c r="FU407" i="1"/>
  <c r="FV407" i="1"/>
  <c r="FW407" i="1"/>
  <c r="FX407" i="1"/>
  <c r="FY407" i="1"/>
  <c r="FZ407" i="1"/>
  <c r="GA407" i="1"/>
  <c r="GB407" i="1"/>
  <c r="GC407" i="1"/>
  <c r="GD407" i="1"/>
  <c r="GE407" i="1"/>
  <c r="GF407" i="1"/>
  <c r="GG407" i="1"/>
  <c r="GH407" i="1"/>
  <c r="GI407" i="1"/>
  <c r="GJ407" i="1"/>
  <c r="GK407" i="1"/>
  <c r="GL407" i="1"/>
  <c r="GM407" i="1"/>
  <c r="GN407" i="1"/>
  <c r="GO407" i="1"/>
  <c r="GP407" i="1"/>
  <c r="GQ407" i="1"/>
  <c r="GR407" i="1"/>
  <c r="GS407" i="1"/>
  <c r="GT407" i="1"/>
  <c r="GU407" i="1"/>
  <c r="GV407" i="1"/>
  <c r="GW407" i="1"/>
  <c r="GX407" i="1"/>
  <c r="D409" i="1"/>
  <c r="W409" i="1"/>
  <c r="AC409" i="1"/>
  <c r="AE409" i="1"/>
  <c r="AF409" i="1"/>
  <c r="AG409" i="1"/>
  <c r="AH409" i="1"/>
  <c r="CV409" i="1" s="1"/>
  <c r="U409" i="1" s="1"/>
  <c r="AI409" i="1"/>
  <c r="CW409" i="1" s="1"/>
  <c r="V409" i="1" s="1"/>
  <c r="AJ409" i="1"/>
  <c r="CX409" i="1" s="1"/>
  <c r="CQ409" i="1"/>
  <c r="P409" i="1" s="1"/>
  <c r="CT409" i="1"/>
  <c r="S409" i="1" s="1"/>
  <c r="CU409" i="1"/>
  <c r="T409" i="1" s="1"/>
  <c r="FR409" i="1"/>
  <c r="BY415" i="1" s="1"/>
  <c r="BY407" i="1" s="1"/>
  <c r="GL409" i="1"/>
  <c r="GN409" i="1"/>
  <c r="GO409" i="1"/>
  <c r="GV409" i="1"/>
  <c r="HC409" i="1" s="1"/>
  <c r="GX409" i="1" s="1"/>
  <c r="D410" i="1"/>
  <c r="R410" i="1"/>
  <c r="AC410" i="1"/>
  <c r="AE410" i="1"/>
  <c r="AF410" i="1"/>
  <c r="AG410" i="1"/>
  <c r="CU410" i="1" s="1"/>
  <c r="T410" i="1" s="1"/>
  <c r="AH410" i="1"/>
  <c r="CV410" i="1" s="1"/>
  <c r="U410" i="1" s="1"/>
  <c r="AI410" i="1"/>
  <c r="AJ410" i="1"/>
  <c r="CQ410" i="1"/>
  <c r="P410" i="1" s="1"/>
  <c r="CS410" i="1"/>
  <c r="CT410" i="1"/>
  <c r="S410" i="1" s="1"/>
  <c r="CW410" i="1"/>
  <c r="V410" i="1" s="1"/>
  <c r="CX410" i="1"/>
  <c r="W410" i="1" s="1"/>
  <c r="FR410" i="1"/>
  <c r="GK410" i="1"/>
  <c r="GL410" i="1"/>
  <c r="GN410" i="1"/>
  <c r="GO410" i="1"/>
  <c r="GV410" i="1"/>
  <c r="HC410" i="1" s="1"/>
  <c r="GX410" i="1" s="1"/>
  <c r="D411" i="1"/>
  <c r="AC411" i="1"/>
  <c r="CQ411" i="1" s="1"/>
  <c r="P411" i="1" s="1"/>
  <c r="AE411" i="1"/>
  <c r="AF411" i="1"/>
  <c r="AG411" i="1"/>
  <c r="CU411" i="1" s="1"/>
  <c r="T411" i="1" s="1"/>
  <c r="AH411" i="1"/>
  <c r="AI411" i="1"/>
  <c r="CW411" i="1" s="1"/>
  <c r="V411" i="1" s="1"/>
  <c r="AJ411" i="1"/>
  <c r="CS411" i="1"/>
  <c r="CV411" i="1"/>
  <c r="U411" i="1" s="1"/>
  <c r="CX411" i="1"/>
  <c r="W411" i="1" s="1"/>
  <c r="FR411" i="1"/>
  <c r="GL411" i="1"/>
  <c r="GN411" i="1"/>
  <c r="GO411" i="1"/>
  <c r="GV411" i="1"/>
  <c r="HC411" i="1" s="1"/>
  <c r="GX411" i="1" s="1"/>
  <c r="D412" i="1"/>
  <c r="AC412" i="1"/>
  <c r="CQ412" i="1" s="1"/>
  <c r="P412" i="1" s="1"/>
  <c r="AE412" i="1"/>
  <c r="AF412" i="1"/>
  <c r="AG412" i="1"/>
  <c r="CU412" i="1" s="1"/>
  <c r="T412" i="1" s="1"/>
  <c r="AH412" i="1"/>
  <c r="CV412" i="1" s="1"/>
  <c r="U412" i="1" s="1"/>
  <c r="AI412" i="1"/>
  <c r="CW412" i="1" s="1"/>
  <c r="V412" i="1" s="1"/>
  <c r="AJ412" i="1"/>
  <c r="CX412" i="1"/>
  <c r="W412" i="1" s="1"/>
  <c r="FR412" i="1"/>
  <c r="GL412" i="1"/>
  <c r="BZ415" i="1" s="1"/>
  <c r="GN412" i="1"/>
  <c r="GO412" i="1"/>
  <c r="GV412" i="1"/>
  <c r="HC412" i="1"/>
  <c r="GX412" i="1" s="1"/>
  <c r="D413" i="1"/>
  <c r="AC413" i="1"/>
  <c r="CQ413" i="1" s="1"/>
  <c r="P413" i="1" s="1"/>
  <c r="AD413" i="1"/>
  <c r="AB413" i="1" s="1"/>
  <c r="AE413" i="1"/>
  <c r="AF413" i="1"/>
  <c r="AG413" i="1"/>
  <c r="CU413" i="1" s="1"/>
  <c r="T413" i="1" s="1"/>
  <c r="AH413" i="1"/>
  <c r="CV413" i="1" s="1"/>
  <c r="U413" i="1" s="1"/>
  <c r="AI413" i="1"/>
  <c r="CW413" i="1" s="1"/>
  <c r="V413" i="1" s="1"/>
  <c r="AJ413" i="1"/>
  <c r="CX413" i="1" s="1"/>
  <c r="W413" i="1" s="1"/>
  <c r="CT413" i="1"/>
  <c r="S413" i="1" s="1"/>
  <c r="FR413" i="1"/>
  <c r="GL413" i="1"/>
  <c r="GN413" i="1"/>
  <c r="GO413" i="1"/>
  <c r="GV413" i="1"/>
  <c r="HC413" i="1" s="1"/>
  <c r="GX413" i="1" s="1"/>
  <c r="B415" i="1"/>
  <c r="B407" i="1" s="1"/>
  <c r="C415" i="1"/>
  <c r="C407" i="1" s="1"/>
  <c r="D415" i="1"/>
  <c r="F415" i="1"/>
  <c r="F407" i="1" s="1"/>
  <c r="G415" i="1"/>
  <c r="AP415" i="1"/>
  <c r="F424" i="1" s="1"/>
  <c r="AQ415" i="1"/>
  <c r="BB415" i="1"/>
  <c r="F428" i="1" s="1"/>
  <c r="BD415" i="1"/>
  <c r="F440" i="1" s="1"/>
  <c r="BX415" i="1"/>
  <c r="BX407" i="1" s="1"/>
  <c r="CK415" i="1"/>
  <c r="CK407" i="1" s="1"/>
  <c r="CL415" i="1"/>
  <c r="CM415" i="1"/>
  <c r="D445" i="1"/>
  <c r="D447" i="1"/>
  <c r="E447" i="1"/>
  <c r="G447" i="1"/>
  <c r="Z447" i="1"/>
  <c r="AA447" i="1"/>
  <c r="AM447" i="1"/>
  <c r="AN447" i="1"/>
  <c r="BE447" i="1"/>
  <c r="BF447" i="1"/>
  <c r="BG447" i="1"/>
  <c r="BH447" i="1"/>
  <c r="BI447" i="1"/>
  <c r="BJ447" i="1"/>
  <c r="BK447" i="1"/>
  <c r="BL447" i="1"/>
  <c r="BM447" i="1"/>
  <c r="BN447" i="1"/>
  <c r="BO447" i="1"/>
  <c r="BP447" i="1"/>
  <c r="BQ447" i="1"/>
  <c r="BR447" i="1"/>
  <c r="BS447" i="1"/>
  <c r="BT447" i="1"/>
  <c r="BU447" i="1"/>
  <c r="BV447" i="1"/>
  <c r="BW447" i="1"/>
  <c r="CK447" i="1"/>
  <c r="CN447" i="1"/>
  <c r="CO447" i="1"/>
  <c r="CP447" i="1"/>
  <c r="CQ447" i="1"/>
  <c r="CR447" i="1"/>
  <c r="CS447" i="1"/>
  <c r="CT447" i="1"/>
  <c r="CU447" i="1"/>
  <c r="CV447" i="1"/>
  <c r="CW447" i="1"/>
  <c r="CX447" i="1"/>
  <c r="CY447" i="1"/>
  <c r="CZ447" i="1"/>
  <c r="DA447" i="1"/>
  <c r="DB447" i="1"/>
  <c r="DC447" i="1"/>
  <c r="DD447" i="1"/>
  <c r="DE447" i="1"/>
  <c r="DF447" i="1"/>
  <c r="DG447" i="1"/>
  <c r="DH447" i="1"/>
  <c r="DI447" i="1"/>
  <c r="DJ447" i="1"/>
  <c r="DK447" i="1"/>
  <c r="DL447" i="1"/>
  <c r="DM447" i="1"/>
  <c r="DN447" i="1"/>
  <c r="DO447" i="1"/>
  <c r="DP447" i="1"/>
  <c r="DQ447" i="1"/>
  <c r="DR447" i="1"/>
  <c r="DS447" i="1"/>
  <c r="DT447" i="1"/>
  <c r="DU447" i="1"/>
  <c r="DV447" i="1"/>
  <c r="DW447" i="1"/>
  <c r="DX447" i="1"/>
  <c r="DY447" i="1"/>
  <c r="DZ447" i="1"/>
  <c r="EA447" i="1"/>
  <c r="EB447" i="1"/>
  <c r="EC447" i="1"/>
  <c r="ED447" i="1"/>
  <c r="EE447" i="1"/>
  <c r="EF447" i="1"/>
  <c r="EG447" i="1"/>
  <c r="EH447" i="1"/>
  <c r="EI447" i="1"/>
  <c r="EJ447" i="1"/>
  <c r="EK447" i="1"/>
  <c r="EL447" i="1"/>
  <c r="EM447" i="1"/>
  <c r="EN447" i="1"/>
  <c r="EO447" i="1"/>
  <c r="EP447" i="1"/>
  <c r="EQ447" i="1"/>
  <c r="ER447" i="1"/>
  <c r="ES447" i="1"/>
  <c r="ET447" i="1"/>
  <c r="EU447" i="1"/>
  <c r="EV447" i="1"/>
  <c r="EW447" i="1"/>
  <c r="EX447" i="1"/>
  <c r="EY447" i="1"/>
  <c r="EZ447" i="1"/>
  <c r="FA447" i="1"/>
  <c r="FB447" i="1"/>
  <c r="FC447" i="1"/>
  <c r="FD447" i="1"/>
  <c r="FE447" i="1"/>
  <c r="FF447" i="1"/>
  <c r="FG447" i="1"/>
  <c r="FH447" i="1"/>
  <c r="FI447" i="1"/>
  <c r="FJ447" i="1"/>
  <c r="FK447" i="1"/>
  <c r="FL447" i="1"/>
  <c r="FM447" i="1"/>
  <c r="FN447" i="1"/>
  <c r="FO447" i="1"/>
  <c r="FP447" i="1"/>
  <c r="FQ447" i="1"/>
  <c r="FR447" i="1"/>
  <c r="FS447" i="1"/>
  <c r="FT447" i="1"/>
  <c r="FU447" i="1"/>
  <c r="FV447" i="1"/>
  <c r="FW447" i="1"/>
  <c r="FX447" i="1"/>
  <c r="FY447" i="1"/>
  <c r="FZ447" i="1"/>
  <c r="GA447" i="1"/>
  <c r="GB447" i="1"/>
  <c r="GC447" i="1"/>
  <c r="GD447" i="1"/>
  <c r="GE447" i="1"/>
  <c r="GF447" i="1"/>
  <c r="GG447" i="1"/>
  <c r="GH447" i="1"/>
  <c r="GI447" i="1"/>
  <c r="GJ447" i="1"/>
  <c r="GK447" i="1"/>
  <c r="GL447" i="1"/>
  <c r="GM447" i="1"/>
  <c r="GN447" i="1"/>
  <c r="GO447" i="1"/>
  <c r="GP447" i="1"/>
  <c r="GQ447" i="1"/>
  <c r="GR447" i="1"/>
  <c r="GS447" i="1"/>
  <c r="GT447" i="1"/>
  <c r="GU447" i="1"/>
  <c r="GV447" i="1"/>
  <c r="GW447" i="1"/>
  <c r="GX447" i="1"/>
  <c r="C449" i="1"/>
  <c r="D449" i="1"/>
  <c r="W449" i="1"/>
  <c r="AC449" i="1"/>
  <c r="AE449" i="1"/>
  <c r="AF449" i="1"/>
  <c r="AG449" i="1"/>
  <c r="CU449" i="1" s="1"/>
  <c r="T449" i="1" s="1"/>
  <c r="AH449" i="1"/>
  <c r="CV449" i="1" s="1"/>
  <c r="U449" i="1" s="1"/>
  <c r="AI449" i="1"/>
  <c r="CW449" i="1" s="1"/>
  <c r="V449" i="1" s="1"/>
  <c r="AJ449" i="1"/>
  <c r="CX449" i="1" s="1"/>
  <c r="CQ449" i="1"/>
  <c r="P449" i="1" s="1"/>
  <c r="FR449" i="1"/>
  <c r="GL449" i="1"/>
  <c r="GN449" i="1"/>
  <c r="GO449" i="1"/>
  <c r="CC453" i="1" s="1"/>
  <c r="GV449" i="1"/>
  <c r="HC449" i="1" s="1"/>
  <c r="GX449" i="1" s="1"/>
  <c r="C450" i="1"/>
  <c r="D450" i="1"/>
  <c r="Q450" i="1"/>
  <c r="R450" i="1"/>
  <c r="GK450" i="1" s="1"/>
  <c r="AC450" i="1"/>
  <c r="AD450" i="1"/>
  <c r="AB450" i="1" s="1"/>
  <c r="AE450" i="1"/>
  <c r="AF450" i="1"/>
  <c r="AG450" i="1"/>
  <c r="CU450" i="1" s="1"/>
  <c r="T450" i="1" s="1"/>
  <c r="AH450" i="1"/>
  <c r="AI450" i="1"/>
  <c r="CW450" i="1" s="1"/>
  <c r="V450" i="1" s="1"/>
  <c r="AJ450" i="1"/>
  <c r="CX450" i="1" s="1"/>
  <c r="W450" i="1" s="1"/>
  <c r="CQ450" i="1"/>
  <c r="P450" i="1" s="1"/>
  <c r="CR450" i="1"/>
  <c r="CS450" i="1"/>
  <c r="CV450" i="1"/>
  <c r="U450" i="1" s="1"/>
  <c r="FR450" i="1"/>
  <c r="BY453" i="1" s="1"/>
  <c r="GL450" i="1"/>
  <c r="GN450" i="1"/>
  <c r="GO450" i="1"/>
  <c r="GV450" i="1"/>
  <c r="HC450" i="1" s="1"/>
  <c r="GX450" i="1" s="1"/>
  <c r="D451" i="1"/>
  <c r="I451" i="1"/>
  <c r="K451" i="1"/>
  <c r="AC451" i="1"/>
  <c r="CQ451" i="1" s="1"/>
  <c r="P451" i="1" s="1"/>
  <c r="AE451" i="1"/>
  <c r="AF451" i="1"/>
  <c r="AG451" i="1"/>
  <c r="AH451" i="1"/>
  <c r="CV451" i="1" s="1"/>
  <c r="AI451" i="1"/>
  <c r="CW451" i="1" s="1"/>
  <c r="AJ451" i="1"/>
  <c r="CX451" i="1" s="1"/>
  <c r="W451" i="1" s="1"/>
  <c r="CU451" i="1"/>
  <c r="T451" i="1" s="1"/>
  <c r="FR451" i="1"/>
  <c r="GL451" i="1"/>
  <c r="GN451" i="1"/>
  <c r="GO451" i="1"/>
  <c r="GV451" i="1"/>
  <c r="HC451" i="1" s="1"/>
  <c r="GX451" i="1" s="1"/>
  <c r="B453" i="1"/>
  <c r="B447" i="1" s="1"/>
  <c r="C453" i="1"/>
  <c r="C447" i="1" s="1"/>
  <c r="D453" i="1"/>
  <c r="F453" i="1"/>
  <c r="F447" i="1" s="1"/>
  <c r="G453" i="1"/>
  <c r="BB453" i="1"/>
  <c r="BX453" i="1"/>
  <c r="AO453" i="1" s="1"/>
  <c r="F457" i="1" s="1"/>
  <c r="CB453" i="1"/>
  <c r="CK453" i="1"/>
  <c r="CL453" i="1"/>
  <c r="CL447" i="1" s="1"/>
  <c r="CM453" i="1"/>
  <c r="BD453" i="1" s="1"/>
  <c r="BD447" i="1" s="1"/>
  <c r="F478" i="1"/>
  <c r="D483" i="1"/>
  <c r="E485" i="1"/>
  <c r="F485" i="1"/>
  <c r="Z485" i="1"/>
  <c r="AA485" i="1"/>
  <c r="AM485" i="1"/>
  <c r="AN485" i="1"/>
  <c r="BE485" i="1"/>
  <c r="BF485" i="1"/>
  <c r="BG485" i="1"/>
  <c r="BH485" i="1"/>
  <c r="BI485" i="1"/>
  <c r="BJ485" i="1"/>
  <c r="BK485" i="1"/>
  <c r="BL485" i="1"/>
  <c r="BM485" i="1"/>
  <c r="BN485" i="1"/>
  <c r="BO485" i="1"/>
  <c r="BP485" i="1"/>
  <c r="BQ485" i="1"/>
  <c r="BR485" i="1"/>
  <c r="BS485" i="1"/>
  <c r="BT485" i="1"/>
  <c r="BU485" i="1"/>
  <c r="BV485" i="1"/>
  <c r="BW485" i="1"/>
  <c r="CL485" i="1"/>
  <c r="CM485" i="1"/>
  <c r="CN485" i="1"/>
  <c r="CO485" i="1"/>
  <c r="CP485" i="1"/>
  <c r="CQ485" i="1"/>
  <c r="CR485" i="1"/>
  <c r="CS485" i="1"/>
  <c r="CT485" i="1"/>
  <c r="CU485" i="1"/>
  <c r="CV485" i="1"/>
  <c r="CW485" i="1"/>
  <c r="CX485" i="1"/>
  <c r="CY485" i="1"/>
  <c r="CZ485" i="1"/>
  <c r="DA485" i="1"/>
  <c r="DB485" i="1"/>
  <c r="DC485" i="1"/>
  <c r="DD485" i="1"/>
  <c r="DE485" i="1"/>
  <c r="DF485" i="1"/>
  <c r="DG485" i="1"/>
  <c r="DH485" i="1"/>
  <c r="DI485" i="1"/>
  <c r="DJ485" i="1"/>
  <c r="DK485" i="1"/>
  <c r="DL485" i="1"/>
  <c r="DM485" i="1"/>
  <c r="DN485" i="1"/>
  <c r="DO485" i="1"/>
  <c r="DP485" i="1"/>
  <c r="DQ485" i="1"/>
  <c r="DR485" i="1"/>
  <c r="DS485" i="1"/>
  <c r="DT485" i="1"/>
  <c r="DU485" i="1"/>
  <c r="DV485" i="1"/>
  <c r="DW485" i="1"/>
  <c r="DX485" i="1"/>
  <c r="DY485" i="1"/>
  <c r="DZ485" i="1"/>
  <c r="EA485" i="1"/>
  <c r="EB485" i="1"/>
  <c r="EC485" i="1"/>
  <c r="ED485" i="1"/>
  <c r="EE485" i="1"/>
  <c r="EF485" i="1"/>
  <c r="EG485" i="1"/>
  <c r="EH485" i="1"/>
  <c r="EI485" i="1"/>
  <c r="EJ485" i="1"/>
  <c r="EK485" i="1"/>
  <c r="EL485" i="1"/>
  <c r="EM485" i="1"/>
  <c r="EN485" i="1"/>
  <c r="EO485" i="1"/>
  <c r="EP485" i="1"/>
  <c r="EQ485" i="1"/>
  <c r="ER485" i="1"/>
  <c r="ES485" i="1"/>
  <c r="ET485" i="1"/>
  <c r="EU485" i="1"/>
  <c r="EV485" i="1"/>
  <c r="EW485" i="1"/>
  <c r="EX485" i="1"/>
  <c r="EY485" i="1"/>
  <c r="EZ485" i="1"/>
  <c r="FA485" i="1"/>
  <c r="FB485" i="1"/>
  <c r="FC485" i="1"/>
  <c r="FD485" i="1"/>
  <c r="FE485" i="1"/>
  <c r="FF485" i="1"/>
  <c r="FG485" i="1"/>
  <c r="FH485" i="1"/>
  <c r="FI485" i="1"/>
  <c r="FJ485" i="1"/>
  <c r="FK485" i="1"/>
  <c r="FL485" i="1"/>
  <c r="FM485" i="1"/>
  <c r="FN485" i="1"/>
  <c r="FO485" i="1"/>
  <c r="FP485" i="1"/>
  <c r="FQ485" i="1"/>
  <c r="FR485" i="1"/>
  <c r="FS485" i="1"/>
  <c r="FT485" i="1"/>
  <c r="FU485" i="1"/>
  <c r="FV485" i="1"/>
  <c r="FW485" i="1"/>
  <c r="FX485" i="1"/>
  <c r="FY485" i="1"/>
  <c r="FZ485" i="1"/>
  <c r="GA485" i="1"/>
  <c r="GB485" i="1"/>
  <c r="GC485" i="1"/>
  <c r="GD485" i="1"/>
  <c r="GE485" i="1"/>
  <c r="GF485" i="1"/>
  <c r="GG485" i="1"/>
  <c r="GH485" i="1"/>
  <c r="GI485" i="1"/>
  <c r="GJ485" i="1"/>
  <c r="GK485" i="1"/>
  <c r="GL485" i="1"/>
  <c r="GM485" i="1"/>
  <c r="GN485" i="1"/>
  <c r="GO485" i="1"/>
  <c r="GP485" i="1"/>
  <c r="GQ485" i="1"/>
  <c r="GR485" i="1"/>
  <c r="GS485" i="1"/>
  <c r="GT485" i="1"/>
  <c r="GU485" i="1"/>
  <c r="GV485" i="1"/>
  <c r="GW485" i="1"/>
  <c r="GX485" i="1"/>
  <c r="D487" i="1"/>
  <c r="AC487" i="1"/>
  <c r="AE487" i="1"/>
  <c r="AF487" i="1"/>
  <c r="AG487" i="1"/>
  <c r="CU487" i="1" s="1"/>
  <c r="T487" i="1" s="1"/>
  <c r="AH487" i="1"/>
  <c r="CV487" i="1" s="1"/>
  <c r="U487" i="1" s="1"/>
  <c r="AI487" i="1"/>
  <c r="CW487" i="1" s="1"/>
  <c r="V487" i="1" s="1"/>
  <c r="AJ487" i="1"/>
  <c r="CQ487" i="1"/>
  <c r="P487" i="1" s="1"/>
  <c r="CX487" i="1"/>
  <c r="W487" i="1" s="1"/>
  <c r="AJ490" i="1" s="1"/>
  <c r="FR487" i="1"/>
  <c r="BY490" i="1" s="1"/>
  <c r="GL487" i="1"/>
  <c r="GN487" i="1"/>
  <c r="GO487" i="1"/>
  <c r="GV487" i="1"/>
  <c r="HC487" i="1" s="1"/>
  <c r="GX487" i="1" s="1"/>
  <c r="CJ490" i="1" s="1"/>
  <c r="D488" i="1"/>
  <c r="S488" i="1"/>
  <c r="AC488" i="1"/>
  <c r="AE488" i="1"/>
  <c r="AF488" i="1"/>
  <c r="AG488" i="1"/>
  <c r="AH488" i="1"/>
  <c r="AI488" i="1"/>
  <c r="CW488" i="1" s="1"/>
  <c r="V488" i="1" s="1"/>
  <c r="AJ488" i="1"/>
  <c r="CX488" i="1" s="1"/>
  <c r="W488" i="1" s="1"/>
  <c r="CQ488" i="1"/>
  <c r="P488" i="1" s="1"/>
  <c r="CT488" i="1"/>
  <c r="CU488" i="1"/>
  <c r="T488" i="1" s="1"/>
  <c r="CV488" i="1"/>
  <c r="U488" i="1" s="1"/>
  <c r="FR488" i="1"/>
  <c r="GL488" i="1"/>
  <c r="BZ490" i="1" s="1"/>
  <c r="GN488" i="1"/>
  <c r="GO488" i="1"/>
  <c r="GV488" i="1"/>
  <c r="HC488" i="1" s="1"/>
  <c r="GX488" i="1" s="1"/>
  <c r="B490" i="1"/>
  <c r="B485" i="1" s="1"/>
  <c r="C490" i="1"/>
  <c r="C485" i="1" s="1"/>
  <c r="D490" i="1"/>
  <c r="D485" i="1" s="1"/>
  <c r="F490" i="1"/>
  <c r="G490" i="1"/>
  <c r="AO490" i="1"/>
  <c r="AO485" i="1" s="1"/>
  <c r="BC490" i="1"/>
  <c r="BC485" i="1" s="1"/>
  <c r="BD490" i="1"/>
  <c r="BX490" i="1"/>
  <c r="BX485" i="1" s="1"/>
  <c r="CK490" i="1"/>
  <c r="CL490" i="1"/>
  <c r="CM490" i="1"/>
  <c r="F494" i="1"/>
  <c r="D520" i="1"/>
  <c r="E522" i="1"/>
  <c r="G522" i="1"/>
  <c r="Z522" i="1"/>
  <c r="AA522" i="1"/>
  <c r="AM522" i="1"/>
  <c r="AN522" i="1"/>
  <c r="BE522" i="1"/>
  <c r="BF522" i="1"/>
  <c r="BG522" i="1"/>
  <c r="BH522" i="1"/>
  <c r="BI522" i="1"/>
  <c r="BJ522" i="1"/>
  <c r="BK522" i="1"/>
  <c r="BL522" i="1"/>
  <c r="BM522" i="1"/>
  <c r="BN522" i="1"/>
  <c r="BO522" i="1"/>
  <c r="BP522" i="1"/>
  <c r="BQ522" i="1"/>
  <c r="BR522" i="1"/>
  <c r="BS522" i="1"/>
  <c r="BT522" i="1"/>
  <c r="BU522" i="1"/>
  <c r="BV522" i="1"/>
  <c r="BW522" i="1"/>
  <c r="CN522" i="1"/>
  <c r="CO522" i="1"/>
  <c r="CP522" i="1"/>
  <c r="CQ522" i="1"/>
  <c r="CR522" i="1"/>
  <c r="CS522" i="1"/>
  <c r="CT522" i="1"/>
  <c r="CU522" i="1"/>
  <c r="CV522" i="1"/>
  <c r="CW522" i="1"/>
  <c r="CX522" i="1"/>
  <c r="CY522" i="1"/>
  <c r="CZ522" i="1"/>
  <c r="DA522" i="1"/>
  <c r="DB522" i="1"/>
  <c r="DC522" i="1"/>
  <c r="DD522" i="1"/>
  <c r="DE522" i="1"/>
  <c r="DF522" i="1"/>
  <c r="DG522" i="1"/>
  <c r="DH522" i="1"/>
  <c r="DI522" i="1"/>
  <c r="DJ522" i="1"/>
  <c r="DK522" i="1"/>
  <c r="DL522" i="1"/>
  <c r="DM522" i="1"/>
  <c r="DN522" i="1"/>
  <c r="DO522" i="1"/>
  <c r="DP522" i="1"/>
  <c r="DQ522" i="1"/>
  <c r="DR522" i="1"/>
  <c r="DS522" i="1"/>
  <c r="DT522" i="1"/>
  <c r="DU522" i="1"/>
  <c r="DV522" i="1"/>
  <c r="DW522" i="1"/>
  <c r="DX522" i="1"/>
  <c r="DY522" i="1"/>
  <c r="DZ522" i="1"/>
  <c r="EA522" i="1"/>
  <c r="EB522" i="1"/>
  <c r="EC522" i="1"/>
  <c r="ED522" i="1"/>
  <c r="EE522" i="1"/>
  <c r="EF522" i="1"/>
  <c r="EG522" i="1"/>
  <c r="EH522" i="1"/>
  <c r="EI522" i="1"/>
  <c r="EJ522" i="1"/>
  <c r="EK522" i="1"/>
  <c r="EL522" i="1"/>
  <c r="EM522" i="1"/>
  <c r="EN522" i="1"/>
  <c r="EO522" i="1"/>
  <c r="EP522" i="1"/>
  <c r="EQ522" i="1"/>
  <c r="ER522" i="1"/>
  <c r="ES522" i="1"/>
  <c r="ET522" i="1"/>
  <c r="EU522" i="1"/>
  <c r="EV522" i="1"/>
  <c r="EW522" i="1"/>
  <c r="EX522" i="1"/>
  <c r="EY522" i="1"/>
  <c r="EZ522" i="1"/>
  <c r="FA522" i="1"/>
  <c r="FB522" i="1"/>
  <c r="FC522" i="1"/>
  <c r="FD522" i="1"/>
  <c r="FE522" i="1"/>
  <c r="FF522" i="1"/>
  <c r="FG522" i="1"/>
  <c r="FH522" i="1"/>
  <c r="FI522" i="1"/>
  <c r="FJ522" i="1"/>
  <c r="FK522" i="1"/>
  <c r="FL522" i="1"/>
  <c r="FM522" i="1"/>
  <c r="FN522" i="1"/>
  <c r="FO522" i="1"/>
  <c r="FP522" i="1"/>
  <c r="FQ522" i="1"/>
  <c r="FR522" i="1"/>
  <c r="FS522" i="1"/>
  <c r="FT522" i="1"/>
  <c r="FU522" i="1"/>
  <c r="FV522" i="1"/>
  <c r="FW522" i="1"/>
  <c r="FX522" i="1"/>
  <c r="FY522" i="1"/>
  <c r="FZ522" i="1"/>
  <c r="GA522" i="1"/>
  <c r="GB522" i="1"/>
  <c r="GC522" i="1"/>
  <c r="GD522" i="1"/>
  <c r="GE522" i="1"/>
  <c r="GF522" i="1"/>
  <c r="GG522" i="1"/>
  <c r="GH522" i="1"/>
  <c r="GI522" i="1"/>
  <c r="GJ522" i="1"/>
  <c r="GK522" i="1"/>
  <c r="GL522" i="1"/>
  <c r="GM522" i="1"/>
  <c r="GN522" i="1"/>
  <c r="GO522" i="1"/>
  <c r="GP522" i="1"/>
  <c r="GQ522" i="1"/>
  <c r="GR522" i="1"/>
  <c r="GS522" i="1"/>
  <c r="GT522" i="1"/>
  <c r="GU522" i="1"/>
  <c r="GV522" i="1"/>
  <c r="GW522" i="1"/>
  <c r="GX522" i="1"/>
  <c r="D524" i="1"/>
  <c r="I524" i="1"/>
  <c r="K524" i="1"/>
  <c r="AC524" i="1"/>
  <c r="AD524" i="1"/>
  <c r="AE524" i="1"/>
  <c r="AF524" i="1"/>
  <c r="AG524" i="1"/>
  <c r="AH524" i="1"/>
  <c r="CV524" i="1" s="1"/>
  <c r="U524" i="1" s="1"/>
  <c r="AI524" i="1"/>
  <c r="CW524" i="1" s="1"/>
  <c r="V524" i="1" s="1"/>
  <c r="AJ524" i="1"/>
  <c r="CQ524" i="1"/>
  <c r="P524" i="1" s="1"/>
  <c r="CS524" i="1"/>
  <c r="CU524" i="1"/>
  <c r="T524" i="1" s="1"/>
  <c r="CX524" i="1"/>
  <c r="FR524" i="1"/>
  <c r="GL524" i="1"/>
  <c r="GN524" i="1"/>
  <c r="GO524" i="1"/>
  <c r="GV524" i="1"/>
  <c r="HC524" i="1"/>
  <c r="GX524" i="1" s="1"/>
  <c r="D525" i="1"/>
  <c r="R525" i="1"/>
  <c r="AC525" i="1"/>
  <c r="AE525" i="1"/>
  <c r="AF525" i="1"/>
  <c r="AG525" i="1"/>
  <c r="CU525" i="1" s="1"/>
  <c r="T525" i="1" s="1"/>
  <c r="AH525" i="1"/>
  <c r="CV525" i="1" s="1"/>
  <c r="U525" i="1" s="1"/>
  <c r="AI525" i="1"/>
  <c r="AJ525" i="1"/>
  <c r="CX525" i="1" s="1"/>
  <c r="W525" i="1" s="1"/>
  <c r="CS525" i="1"/>
  <c r="CW525" i="1"/>
  <c r="V525" i="1" s="1"/>
  <c r="FR525" i="1"/>
  <c r="GL525" i="1"/>
  <c r="GN525" i="1"/>
  <c r="GO525" i="1"/>
  <c r="GV525" i="1"/>
  <c r="HC525" i="1" s="1"/>
  <c r="GX525" i="1" s="1"/>
  <c r="D526" i="1"/>
  <c r="AC526" i="1"/>
  <c r="CQ526" i="1" s="1"/>
  <c r="P526" i="1" s="1"/>
  <c r="AE526" i="1"/>
  <c r="AF526" i="1"/>
  <c r="AG526" i="1"/>
  <c r="CU526" i="1" s="1"/>
  <c r="T526" i="1" s="1"/>
  <c r="AH526" i="1"/>
  <c r="AI526" i="1"/>
  <c r="AJ526" i="1"/>
  <c r="CX526" i="1" s="1"/>
  <c r="W526" i="1" s="1"/>
  <c r="CT526" i="1"/>
  <c r="S526" i="1" s="1"/>
  <c r="CV526" i="1"/>
  <c r="U526" i="1" s="1"/>
  <c r="CW526" i="1"/>
  <c r="V526" i="1" s="1"/>
  <c r="FR526" i="1"/>
  <c r="GL526" i="1"/>
  <c r="GN526" i="1"/>
  <c r="GO526" i="1"/>
  <c r="GV526" i="1"/>
  <c r="HC526" i="1" s="1"/>
  <c r="GX526" i="1" s="1"/>
  <c r="D527" i="1"/>
  <c r="AC527" i="1"/>
  <c r="CQ527" i="1" s="1"/>
  <c r="P527" i="1" s="1"/>
  <c r="AE527" i="1"/>
  <c r="CR527" i="1" s="1"/>
  <c r="Q527" i="1" s="1"/>
  <c r="AF527" i="1"/>
  <c r="AG527" i="1"/>
  <c r="AH527" i="1"/>
  <c r="AI527" i="1"/>
  <c r="AJ527" i="1"/>
  <c r="CX527" i="1" s="1"/>
  <c r="W527" i="1" s="1"/>
  <c r="CT527" i="1"/>
  <c r="S527" i="1" s="1"/>
  <c r="CZ527" i="1" s="1"/>
  <c r="Y527" i="1" s="1"/>
  <c r="CU527" i="1"/>
  <c r="T527" i="1" s="1"/>
  <c r="CV527" i="1"/>
  <c r="U527" i="1" s="1"/>
  <c r="CW527" i="1"/>
  <c r="V527" i="1" s="1"/>
  <c r="FR527" i="1"/>
  <c r="GL527" i="1"/>
  <c r="GN527" i="1"/>
  <c r="GO527" i="1"/>
  <c r="GV527" i="1"/>
  <c r="HC527" i="1"/>
  <c r="GX527" i="1" s="1"/>
  <c r="D528" i="1"/>
  <c r="AC528" i="1"/>
  <c r="AE528" i="1"/>
  <c r="AF528" i="1"/>
  <c r="AG528" i="1"/>
  <c r="CU528" i="1" s="1"/>
  <c r="T528" i="1" s="1"/>
  <c r="AH528" i="1"/>
  <c r="AI528" i="1"/>
  <c r="CW528" i="1" s="1"/>
  <c r="V528" i="1" s="1"/>
  <c r="AJ528" i="1"/>
  <c r="CX528" i="1" s="1"/>
  <c r="W528" i="1" s="1"/>
  <c r="CQ528" i="1"/>
  <c r="P528" i="1" s="1"/>
  <c r="CR528" i="1"/>
  <c r="Q528" i="1" s="1"/>
  <c r="CV528" i="1"/>
  <c r="U528" i="1" s="1"/>
  <c r="FR528" i="1"/>
  <c r="GL528" i="1"/>
  <c r="GN528" i="1"/>
  <c r="GO528" i="1"/>
  <c r="GV528" i="1"/>
  <c r="HC528" i="1" s="1"/>
  <c r="GX528" i="1" s="1"/>
  <c r="D529" i="1"/>
  <c r="AC529" i="1"/>
  <c r="CQ529" i="1" s="1"/>
  <c r="P529" i="1" s="1"/>
  <c r="AE529" i="1"/>
  <c r="AF529" i="1"/>
  <c r="AG529" i="1"/>
  <c r="CU529" i="1" s="1"/>
  <c r="T529" i="1" s="1"/>
  <c r="AH529" i="1"/>
  <c r="CV529" i="1" s="1"/>
  <c r="U529" i="1" s="1"/>
  <c r="AI529" i="1"/>
  <c r="CW529" i="1" s="1"/>
  <c r="V529" i="1" s="1"/>
  <c r="AJ529" i="1"/>
  <c r="CX529" i="1" s="1"/>
  <c r="W529" i="1" s="1"/>
  <c r="FR529" i="1"/>
  <c r="GL529" i="1"/>
  <c r="GN529" i="1"/>
  <c r="GO529" i="1"/>
  <c r="GV529" i="1"/>
  <c r="HC529" i="1"/>
  <c r="GX529" i="1" s="1"/>
  <c r="D530" i="1"/>
  <c r="W530" i="1"/>
  <c r="AC530" i="1"/>
  <c r="AE530" i="1"/>
  <c r="AF530" i="1"/>
  <c r="AG530" i="1"/>
  <c r="AH530" i="1"/>
  <c r="CV530" i="1" s="1"/>
  <c r="U530" i="1" s="1"/>
  <c r="AI530" i="1"/>
  <c r="AJ530" i="1"/>
  <c r="CQ530" i="1"/>
  <c r="P530" i="1" s="1"/>
  <c r="CU530" i="1"/>
  <c r="T530" i="1" s="1"/>
  <c r="CW530" i="1"/>
  <c r="V530" i="1" s="1"/>
  <c r="CX530" i="1"/>
  <c r="FR530" i="1"/>
  <c r="GL530" i="1"/>
  <c r="GN530" i="1"/>
  <c r="GO530" i="1"/>
  <c r="GV530" i="1"/>
  <c r="HC530" i="1" s="1"/>
  <c r="GX530" i="1" s="1"/>
  <c r="D531" i="1"/>
  <c r="AC531" i="1"/>
  <c r="CQ531" i="1" s="1"/>
  <c r="P531" i="1" s="1"/>
  <c r="AE531" i="1"/>
  <c r="AF531" i="1"/>
  <c r="AG531" i="1"/>
  <c r="CU531" i="1" s="1"/>
  <c r="T531" i="1" s="1"/>
  <c r="AH531" i="1"/>
  <c r="CV531" i="1" s="1"/>
  <c r="U531" i="1" s="1"/>
  <c r="AI531" i="1"/>
  <c r="CW531" i="1" s="1"/>
  <c r="V531" i="1" s="1"/>
  <c r="AJ531" i="1"/>
  <c r="CX531" i="1"/>
  <c r="W531" i="1" s="1"/>
  <c r="FR531" i="1"/>
  <c r="GL531" i="1"/>
  <c r="GN531" i="1"/>
  <c r="GO531" i="1"/>
  <c r="GV531" i="1"/>
  <c r="HC531" i="1" s="1"/>
  <c r="GX531" i="1" s="1"/>
  <c r="B533" i="1"/>
  <c r="B522" i="1" s="1"/>
  <c r="C533" i="1"/>
  <c r="C522" i="1" s="1"/>
  <c r="D533" i="1"/>
  <c r="D522" i="1" s="1"/>
  <c r="F533" i="1"/>
  <c r="F522" i="1" s="1"/>
  <c r="G533" i="1"/>
  <c r="BC533" i="1"/>
  <c r="BC522" i="1" s="1"/>
  <c r="BX533" i="1"/>
  <c r="AO533" i="1" s="1"/>
  <c r="AO522" i="1" s="1"/>
  <c r="CK533" i="1"/>
  <c r="CK522" i="1" s="1"/>
  <c r="CL533" i="1"/>
  <c r="CL522" i="1" s="1"/>
  <c r="CM533" i="1"/>
  <c r="CM522" i="1" s="1"/>
  <c r="F537" i="1"/>
  <c r="B563" i="1"/>
  <c r="B358" i="1" s="1"/>
  <c r="C563" i="1"/>
  <c r="C358" i="1" s="1"/>
  <c r="D563" i="1"/>
  <c r="D358" i="1" s="1"/>
  <c r="F563" i="1"/>
  <c r="F358" i="1" s="1"/>
  <c r="G563" i="1"/>
  <c r="D593" i="1"/>
  <c r="E595" i="1"/>
  <c r="Z595" i="1"/>
  <c r="AA595" i="1"/>
  <c r="AB595" i="1"/>
  <c r="AC595" i="1"/>
  <c r="AD595" i="1"/>
  <c r="AE595" i="1"/>
  <c r="AF595" i="1"/>
  <c r="AG595" i="1"/>
  <c r="AH595" i="1"/>
  <c r="AI595" i="1"/>
  <c r="AJ595" i="1"/>
  <c r="AK595" i="1"/>
  <c r="AL595" i="1"/>
  <c r="AM595" i="1"/>
  <c r="AN595" i="1"/>
  <c r="BE595" i="1"/>
  <c r="BF595" i="1"/>
  <c r="BG595" i="1"/>
  <c r="BH595" i="1"/>
  <c r="BI595" i="1"/>
  <c r="BJ595" i="1"/>
  <c r="BK595" i="1"/>
  <c r="BL595" i="1"/>
  <c r="BM595" i="1"/>
  <c r="BN595" i="1"/>
  <c r="BO595" i="1"/>
  <c r="BP595" i="1"/>
  <c r="BQ595" i="1"/>
  <c r="BR595" i="1"/>
  <c r="BS595" i="1"/>
  <c r="BT595" i="1"/>
  <c r="BU595" i="1"/>
  <c r="BV595" i="1"/>
  <c r="BW595" i="1"/>
  <c r="BX595" i="1"/>
  <c r="BY595" i="1"/>
  <c r="BZ595" i="1"/>
  <c r="CA595" i="1"/>
  <c r="CB595" i="1"/>
  <c r="CC595" i="1"/>
  <c r="CD595" i="1"/>
  <c r="CE595" i="1"/>
  <c r="CF595" i="1"/>
  <c r="CG595" i="1"/>
  <c r="CH595" i="1"/>
  <c r="CI595" i="1"/>
  <c r="CJ595" i="1"/>
  <c r="CK595" i="1"/>
  <c r="CL595" i="1"/>
  <c r="CM595" i="1"/>
  <c r="CN595" i="1"/>
  <c r="CO595" i="1"/>
  <c r="CP595" i="1"/>
  <c r="CQ595" i="1"/>
  <c r="CR595" i="1"/>
  <c r="CS595" i="1"/>
  <c r="CT595" i="1"/>
  <c r="CU595" i="1"/>
  <c r="CV595" i="1"/>
  <c r="CW595" i="1"/>
  <c r="CX595" i="1"/>
  <c r="CY595" i="1"/>
  <c r="CZ595" i="1"/>
  <c r="DA595" i="1"/>
  <c r="DB595" i="1"/>
  <c r="DC595" i="1"/>
  <c r="DD595" i="1"/>
  <c r="DE595" i="1"/>
  <c r="DF595" i="1"/>
  <c r="DG595" i="1"/>
  <c r="DH595" i="1"/>
  <c r="DI595" i="1"/>
  <c r="DJ595" i="1"/>
  <c r="DK595" i="1"/>
  <c r="DL595" i="1"/>
  <c r="DM595" i="1"/>
  <c r="DN595" i="1"/>
  <c r="DO595" i="1"/>
  <c r="DP595" i="1"/>
  <c r="DQ595" i="1"/>
  <c r="DR595" i="1"/>
  <c r="DS595" i="1"/>
  <c r="DT595" i="1"/>
  <c r="DU595" i="1"/>
  <c r="DV595" i="1"/>
  <c r="DW595" i="1"/>
  <c r="DX595" i="1"/>
  <c r="DY595" i="1"/>
  <c r="DZ595" i="1"/>
  <c r="EA595" i="1"/>
  <c r="EB595" i="1"/>
  <c r="EC595" i="1"/>
  <c r="ED595" i="1"/>
  <c r="EE595" i="1"/>
  <c r="EF595" i="1"/>
  <c r="EG595" i="1"/>
  <c r="EH595" i="1"/>
  <c r="EI595" i="1"/>
  <c r="EJ595" i="1"/>
  <c r="EK595" i="1"/>
  <c r="EL595" i="1"/>
  <c r="EM595" i="1"/>
  <c r="EN595" i="1"/>
  <c r="EO595" i="1"/>
  <c r="EP595" i="1"/>
  <c r="EQ595" i="1"/>
  <c r="ER595" i="1"/>
  <c r="ES595" i="1"/>
  <c r="ET595" i="1"/>
  <c r="EU595" i="1"/>
  <c r="EV595" i="1"/>
  <c r="EW595" i="1"/>
  <c r="EX595" i="1"/>
  <c r="EY595" i="1"/>
  <c r="EZ595" i="1"/>
  <c r="FA595" i="1"/>
  <c r="FB595" i="1"/>
  <c r="FC595" i="1"/>
  <c r="FD595" i="1"/>
  <c r="FE595" i="1"/>
  <c r="FF595" i="1"/>
  <c r="FG595" i="1"/>
  <c r="FH595" i="1"/>
  <c r="FI595" i="1"/>
  <c r="FJ595" i="1"/>
  <c r="FK595" i="1"/>
  <c r="FL595" i="1"/>
  <c r="FM595" i="1"/>
  <c r="FN595" i="1"/>
  <c r="FO595" i="1"/>
  <c r="FP595" i="1"/>
  <c r="FQ595" i="1"/>
  <c r="FR595" i="1"/>
  <c r="FS595" i="1"/>
  <c r="FT595" i="1"/>
  <c r="FU595" i="1"/>
  <c r="FV595" i="1"/>
  <c r="FW595" i="1"/>
  <c r="FX595" i="1"/>
  <c r="FY595" i="1"/>
  <c r="FZ595" i="1"/>
  <c r="GA595" i="1"/>
  <c r="GB595" i="1"/>
  <c r="GC595" i="1"/>
  <c r="GD595" i="1"/>
  <c r="GE595" i="1"/>
  <c r="GF595" i="1"/>
  <c r="GG595" i="1"/>
  <c r="GH595" i="1"/>
  <c r="GI595" i="1"/>
  <c r="GJ595" i="1"/>
  <c r="GK595" i="1"/>
  <c r="GL595" i="1"/>
  <c r="GM595" i="1"/>
  <c r="GN595" i="1"/>
  <c r="GO595" i="1"/>
  <c r="GP595" i="1"/>
  <c r="GQ595" i="1"/>
  <c r="GR595" i="1"/>
  <c r="GS595" i="1"/>
  <c r="GT595" i="1"/>
  <c r="GU595" i="1"/>
  <c r="GV595" i="1"/>
  <c r="GW595" i="1"/>
  <c r="GX595" i="1"/>
  <c r="D597" i="1"/>
  <c r="E599" i="1"/>
  <c r="Z599" i="1"/>
  <c r="AA599" i="1"/>
  <c r="AM599" i="1"/>
  <c r="AN599" i="1"/>
  <c r="BD599" i="1"/>
  <c r="BE599" i="1"/>
  <c r="BF599" i="1"/>
  <c r="BG599" i="1"/>
  <c r="BH599" i="1"/>
  <c r="BI599" i="1"/>
  <c r="BJ599" i="1"/>
  <c r="BK599" i="1"/>
  <c r="BL599" i="1"/>
  <c r="BM599" i="1"/>
  <c r="BN599" i="1"/>
  <c r="BO599" i="1"/>
  <c r="BP599" i="1"/>
  <c r="BQ599" i="1"/>
  <c r="BR599" i="1"/>
  <c r="BS599" i="1"/>
  <c r="BT599" i="1"/>
  <c r="BU599" i="1"/>
  <c r="BV599" i="1"/>
  <c r="BW599" i="1"/>
  <c r="CM599" i="1"/>
  <c r="CN599" i="1"/>
  <c r="CO599" i="1"/>
  <c r="CP599" i="1"/>
  <c r="CQ599" i="1"/>
  <c r="CR599" i="1"/>
  <c r="CS599" i="1"/>
  <c r="CT599" i="1"/>
  <c r="CU599" i="1"/>
  <c r="CV599" i="1"/>
  <c r="CW599" i="1"/>
  <c r="CX599" i="1"/>
  <c r="CY599" i="1"/>
  <c r="CZ599" i="1"/>
  <c r="DA599" i="1"/>
  <c r="DB599" i="1"/>
  <c r="DC599" i="1"/>
  <c r="DD599" i="1"/>
  <c r="DE599" i="1"/>
  <c r="DF599" i="1"/>
  <c r="DG599" i="1"/>
  <c r="DH599" i="1"/>
  <c r="DI599" i="1"/>
  <c r="DJ599" i="1"/>
  <c r="DK599" i="1"/>
  <c r="DL599" i="1"/>
  <c r="DM599" i="1"/>
  <c r="DN599" i="1"/>
  <c r="DO599" i="1"/>
  <c r="DP599" i="1"/>
  <c r="DQ599" i="1"/>
  <c r="DR599" i="1"/>
  <c r="DS599" i="1"/>
  <c r="DT599" i="1"/>
  <c r="DU599" i="1"/>
  <c r="DV599" i="1"/>
  <c r="DW599" i="1"/>
  <c r="DX599" i="1"/>
  <c r="DY599" i="1"/>
  <c r="DZ599" i="1"/>
  <c r="EA599" i="1"/>
  <c r="EB599" i="1"/>
  <c r="EC599" i="1"/>
  <c r="ED599" i="1"/>
  <c r="EE599" i="1"/>
  <c r="EF599" i="1"/>
  <c r="EG599" i="1"/>
  <c r="EH599" i="1"/>
  <c r="EI599" i="1"/>
  <c r="EJ599" i="1"/>
  <c r="EK599" i="1"/>
  <c r="EL599" i="1"/>
  <c r="EM599" i="1"/>
  <c r="EN599" i="1"/>
  <c r="EO599" i="1"/>
  <c r="EP599" i="1"/>
  <c r="EQ599" i="1"/>
  <c r="ER599" i="1"/>
  <c r="ES599" i="1"/>
  <c r="ET599" i="1"/>
  <c r="EU599" i="1"/>
  <c r="EV599" i="1"/>
  <c r="EW599" i="1"/>
  <c r="EX599" i="1"/>
  <c r="EY599" i="1"/>
  <c r="EZ599" i="1"/>
  <c r="FA599" i="1"/>
  <c r="FB599" i="1"/>
  <c r="FC599" i="1"/>
  <c r="FD599" i="1"/>
  <c r="FE599" i="1"/>
  <c r="FF599" i="1"/>
  <c r="FG599" i="1"/>
  <c r="FH599" i="1"/>
  <c r="FI599" i="1"/>
  <c r="FJ599" i="1"/>
  <c r="FK599" i="1"/>
  <c r="FL599" i="1"/>
  <c r="FM599" i="1"/>
  <c r="FN599" i="1"/>
  <c r="FO599" i="1"/>
  <c r="FP599" i="1"/>
  <c r="FQ599" i="1"/>
  <c r="FR599" i="1"/>
  <c r="FS599" i="1"/>
  <c r="FT599" i="1"/>
  <c r="FU599" i="1"/>
  <c r="FV599" i="1"/>
  <c r="FW599" i="1"/>
  <c r="FX599" i="1"/>
  <c r="FY599" i="1"/>
  <c r="FZ599" i="1"/>
  <c r="GA599" i="1"/>
  <c r="GB599" i="1"/>
  <c r="GC599" i="1"/>
  <c r="GD599" i="1"/>
  <c r="GE599" i="1"/>
  <c r="GF599" i="1"/>
  <c r="GG599" i="1"/>
  <c r="GH599" i="1"/>
  <c r="GI599" i="1"/>
  <c r="GJ599" i="1"/>
  <c r="GK599" i="1"/>
  <c r="GL599" i="1"/>
  <c r="GM599" i="1"/>
  <c r="GN599" i="1"/>
  <c r="GO599" i="1"/>
  <c r="GP599" i="1"/>
  <c r="GQ599" i="1"/>
  <c r="GR599" i="1"/>
  <c r="GS599" i="1"/>
  <c r="GT599" i="1"/>
  <c r="GU599" i="1"/>
  <c r="GV599" i="1"/>
  <c r="GW599" i="1"/>
  <c r="GX599" i="1"/>
  <c r="D601" i="1"/>
  <c r="Q601" i="1"/>
  <c r="R601" i="1"/>
  <c r="GK601" i="1" s="1"/>
  <c r="AC601" i="1"/>
  <c r="CQ601" i="1" s="1"/>
  <c r="P601" i="1" s="1"/>
  <c r="AE601" i="1"/>
  <c r="AF601" i="1"/>
  <c r="AG601" i="1"/>
  <c r="AH601" i="1"/>
  <c r="CV601" i="1" s="1"/>
  <c r="U601" i="1" s="1"/>
  <c r="AI601" i="1"/>
  <c r="CW601" i="1" s="1"/>
  <c r="V601" i="1" s="1"/>
  <c r="AI608" i="1" s="1"/>
  <c r="AJ601" i="1"/>
  <c r="CX601" i="1" s="1"/>
  <c r="W601" i="1" s="1"/>
  <c r="CR601" i="1"/>
  <c r="CS601" i="1"/>
  <c r="CU601" i="1"/>
  <c r="T601" i="1" s="1"/>
  <c r="FR601" i="1"/>
  <c r="GL601" i="1"/>
  <c r="GN601" i="1"/>
  <c r="GO601" i="1"/>
  <c r="GV601" i="1"/>
  <c r="HC601" i="1" s="1"/>
  <c r="GX601" i="1" s="1"/>
  <c r="D602" i="1"/>
  <c r="T602" i="1"/>
  <c r="AC602" i="1"/>
  <c r="CQ602" i="1" s="1"/>
  <c r="P602" i="1" s="1"/>
  <c r="AE602" i="1"/>
  <c r="AF602" i="1"/>
  <c r="AG602" i="1"/>
  <c r="AH602" i="1"/>
  <c r="CV602" i="1" s="1"/>
  <c r="U602" i="1" s="1"/>
  <c r="AI602" i="1"/>
  <c r="CW602" i="1" s="1"/>
  <c r="V602" i="1" s="1"/>
  <c r="AJ602" i="1"/>
  <c r="CX602" i="1" s="1"/>
  <c r="W602" i="1" s="1"/>
  <c r="CR602" i="1"/>
  <c r="Q602" i="1" s="1"/>
  <c r="CU602" i="1"/>
  <c r="FR602" i="1"/>
  <c r="GL602" i="1"/>
  <c r="GN602" i="1"/>
  <c r="GO602" i="1"/>
  <c r="GV602" i="1"/>
  <c r="HC602" i="1" s="1"/>
  <c r="GX602" i="1"/>
  <c r="D603" i="1"/>
  <c r="V603" i="1"/>
  <c r="AC603" i="1"/>
  <c r="CQ603" i="1" s="1"/>
  <c r="P603" i="1" s="1"/>
  <c r="AE603" i="1"/>
  <c r="AF603" i="1"/>
  <c r="AG603" i="1"/>
  <c r="AH603" i="1"/>
  <c r="CV603" i="1" s="1"/>
  <c r="U603" i="1" s="1"/>
  <c r="AI603" i="1"/>
  <c r="AJ603" i="1"/>
  <c r="CR603" i="1"/>
  <c r="Q603" i="1" s="1"/>
  <c r="CS603" i="1"/>
  <c r="CU603" i="1"/>
  <c r="T603" i="1" s="1"/>
  <c r="CW603" i="1"/>
  <c r="CX603" i="1"/>
  <c r="W603" i="1" s="1"/>
  <c r="FR603" i="1"/>
  <c r="GL603" i="1"/>
  <c r="GN603" i="1"/>
  <c r="GO603" i="1"/>
  <c r="CC608" i="1" s="1"/>
  <c r="AT608" i="1" s="1"/>
  <c r="GV603" i="1"/>
  <c r="HC603" i="1" s="1"/>
  <c r="GX603" i="1" s="1"/>
  <c r="D604" i="1"/>
  <c r="AC604" i="1"/>
  <c r="AE604" i="1"/>
  <c r="AF604" i="1"/>
  <c r="AG604" i="1"/>
  <c r="CU604" i="1" s="1"/>
  <c r="T604" i="1" s="1"/>
  <c r="AH604" i="1"/>
  <c r="AI604" i="1"/>
  <c r="CW604" i="1" s="1"/>
  <c r="V604" i="1" s="1"/>
  <c r="AJ604" i="1"/>
  <c r="CX604" i="1" s="1"/>
  <c r="W604" i="1" s="1"/>
  <c r="CQ604" i="1"/>
  <c r="P604" i="1" s="1"/>
  <c r="CT604" i="1"/>
  <c r="S604" i="1" s="1"/>
  <c r="CV604" i="1"/>
  <c r="U604" i="1" s="1"/>
  <c r="FR604" i="1"/>
  <c r="GL604" i="1"/>
  <c r="GN604" i="1"/>
  <c r="GO604" i="1"/>
  <c r="GV604" i="1"/>
  <c r="HC604" i="1"/>
  <c r="GX604" i="1" s="1"/>
  <c r="D605" i="1"/>
  <c r="P605" i="1"/>
  <c r="AC605" i="1"/>
  <c r="AE605" i="1"/>
  <c r="AF605" i="1"/>
  <c r="AG605" i="1"/>
  <c r="CU605" i="1" s="1"/>
  <c r="T605" i="1" s="1"/>
  <c r="AH605" i="1"/>
  <c r="AI605" i="1"/>
  <c r="AJ605" i="1"/>
  <c r="CX605" i="1" s="1"/>
  <c r="W605" i="1" s="1"/>
  <c r="CQ605" i="1"/>
  <c r="CV605" i="1"/>
  <c r="U605" i="1" s="1"/>
  <c r="CW605" i="1"/>
  <c r="V605" i="1" s="1"/>
  <c r="FR605" i="1"/>
  <c r="GL605" i="1"/>
  <c r="GN605" i="1"/>
  <c r="GO605" i="1"/>
  <c r="GV605" i="1"/>
  <c r="HC605" i="1" s="1"/>
  <c r="GX605" i="1" s="1"/>
  <c r="D606" i="1"/>
  <c r="AC606" i="1"/>
  <c r="AE606" i="1"/>
  <c r="AD606" i="1" s="1"/>
  <c r="AF606" i="1"/>
  <c r="AG606" i="1"/>
  <c r="AH606" i="1"/>
  <c r="CV606" i="1" s="1"/>
  <c r="U606" i="1" s="1"/>
  <c r="AI606" i="1"/>
  <c r="AJ606" i="1"/>
  <c r="CX606" i="1" s="1"/>
  <c r="W606" i="1" s="1"/>
  <c r="CU606" i="1"/>
  <c r="T606" i="1" s="1"/>
  <c r="CW606" i="1"/>
  <c r="V606" i="1" s="1"/>
  <c r="FR606" i="1"/>
  <c r="GL606" i="1"/>
  <c r="GN606" i="1"/>
  <c r="GO606" i="1"/>
  <c r="GV606" i="1"/>
  <c r="HC606" i="1" s="1"/>
  <c r="GX606" i="1" s="1"/>
  <c r="B608" i="1"/>
  <c r="B599" i="1" s="1"/>
  <c r="C608" i="1"/>
  <c r="C599" i="1" s="1"/>
  <c r="D608" i="1"/>
  <c r="D599" i="1" s="1"/>
  <c r="F608" i="1"/>
  <c r="F599" i="1" s="1"/>
  <c r="G608" i="1"/>
  <c r="AO608" i="1"/>
  <c r="BX608" i="1"/>
  <c r="BX599" i="1" s="1"/>
  <c r="CK608" i="1"/>
  <c r="CK599" i="1" s="1"/>
  <c r="CL608" i="1"/>
  <c r="CM608" i="1"/>
  <c r="BD608" i="1" s="1"/>
  <c r="F633" i="1" s="1"/>
  <c r="D638" i="1"/>
  <c r="E640" i="1"/>
  <c r="F640" i="1"/>
  <c r="Z640" i="1"/>
  <c r="AA640" i="1"/>
  <c r="AM640" i="1"/>
  <c r="AN640" i="1"/>
  <c r="BE640" i="1"/>
  <c r="BF640" i="1"/>
  <c r="BG640" i="1"/>
  <c r="BH640" i="1"/>
  <c r="BI640" i="1"/>
  <c r="BJ640" i="1"/>
  <c r="BK640" i="1"/>
  <c r="BL640" i="1"/>
  <c r="BM640" i="1"/>
  <c r="BN640" i="1"/>
  <c r="BO640" i="1"/>
  <c r="BP640" i="1"/>
  <c r="BQ640" i="1"/>
  <c r="BR640" i="1"/>
  <c r="BS640" i="1"/>
  <c r="BT640" i="1"/>
  <c r="BU640" i="1"/>
  <c r="BV640" i="1"/>
  <c r="BW640" i="1"/>
  <c r="CN640" i="1"/>
  <c r="CO640" i="1"/>
  <c r="CP640" i="1"/>
  <c r="CQ640" i="1"/>
  <c r="CR640" i="1"/>
  <c r="CS640" i="1"/>
  <c r="CT640" i="1"/>
  <c r="CU640" i="1"/>
  <c r="CV640" i="1"/>
  <c r="CW640" i="1"/>
  <c r="CX640" i="1"/>
  <c r="CY640" i="1"/>
  <c r="CZ640" i="1"/>
  <c r="DA640" i="1"/>
  <c r="DB640" i="1"/>
  <c r="DC640" i="1"/>
  <c r="DD640" i="1"/>
  <c r="DE640" i="1"/>
  <c r="DF640" i="1"/>
  <c r="DG640" i="1"/>
  <c r="DH640" i="1"/>
  <c r="DI640" i="1"/>
  <c r="DJ640" i="1"/>
  <c r="DK640" i="1"/>
  <c r="DL640" i="1"/>
  <c r="DM640" i="1"/>
  <c r="DN640" i="1"/>
  <c r="DO640" i="1"/>
  <c r="DP640" i="1"/>
  <c r="DQ640" i="1"/>
  <c r="DR640" i="1"/>
  <c r="DS640" i="1"/>
  <c r="DT640" i="1"/>
  <c r="DU640" i="1"/>
  <c r="DV640" i="1"/>
  <c r="DW640" i="1"/>
  <c r="DX640" i="1"/>
  <c r="DY640" i="1"/>
  <c r="DZ640" i="1"/>
  <c r="EA640" i="1"/>
  <c r="EB640" i="1"/>
  <c r="EC640" i="1"/>
  <c r="ED640" i="1"/>
  <c r="EE640" i="1"/>
  <c r="EF640" i="1"/>
  <c r="EG640" i="1"/>
  <c r="EH640" i="1"/>
  <c r="EI640" i="1"/>
  <c r="EJ640" i="1"/>
  <c r="EK640" i="1"/>
  <c r="EL640" i="1"/>
  <c r="EM640" i="1"/>
  <c r="EN640" i="1"/>
  <c r="EO640" i="1"/>
  <c r="EP640" i="1"/>
  <c r="EQ640" i="1"/>
  <c r="ER640" i="1"/>
  <c r="ES640" i="1"/>
  <c r="ET640" i="1"/>
  <c r="EU640" i="1"/>
  <c r="EV640" i="1"/>
  <c r="EW640" i="1"/>
  <c r="EX640" i="1"/>
  <c r="EY640" i="1"/>
  <c r="EZ640" i="1"/>
  <c r="FA640" i="1"/>
  <c r="FB640" i="1"/>
  <c r="FC640" i="1"/>
  <c r="FD640" i="1"/>
  <c r="FE640" i="1"/>
  <c r="FF640" i="1"/>
  <c r="FG640" i="1"/>
  <c r="FH640" i="1"/>
  <c r="FI640" i="1"/>
  <c r="FJ640" i="1"/>
  <c r="FK640" i="1"/>
  <c r="FL640" i="1"/>
  <c r="FM640" i="1"/>
  <c r="FN640" i="1"/>
  <c r="FO640" i="1"/>
  <c r="FP640" i="1"/>
  <c r="FQ640" i="1"/>
  <c r="FR640" i="1"/>
  <c r="FS640" i="1"/>
  <c r="FT640" i="1"/>
  <c r="FU640" i="1"/>
  <c r="FV640" i="1"/>
  <c r="FW640" i="1"/>
  <c r="FX640" i="1"/>
  <c r="FY640" i="1"/>
  <c r="FZ640" i="1"/>
  <c r="GA640" i="1"/>
  <c r="GB640" i="1"/>
  <c r="GC640" i="1"/>
  <c r="GD640" i="1"/>
  <c r="GE640" i="1"/>
  <c r="GF640" i="1"/>
  <c r="GG640" i="1"/>
  <c r="GH640" i="1"/>
  <c r="GI640" i="1"/>
  <c r="GJ640" i="1"/>
  <c r="GK640" i="1"/>
  <c r="GL640" i="1"/>
  <c r="GM640" i="1"/>
  <c r="GN640" i="1"/>
  <c r="GO640" i="1"/>
  <c r="GP640" i="1"/>
  <c r="GQ640" i="1"/>
  <c r="GR640" i="1"/>
  <c r="GS640" i="1"/>
  <c r="GT640" i="1"/>
  <c r="GU640" i="1"/>
  <c r="GV640" i="1"/>
  <c r="GW640" i="1"/>
  <c r="GX640" i="1"/>
  <c r="D642" i="1"/>
  <c r="AC642" i="1"/>
  <c r="CQ642" i="1" s="1"/>
  <c r="P642" i="1" s="1"/>
  <c r="AE642" i="1"/>
  <c r="AF642" i="1"/>
  <c r="AG642" i="1"/>
  <c r="CU642" i="1" s="1"/>
  <c r="T642" i="1" s="1"/>
  <c r="AH642" i="1"/>
  <c r="CV642" i="1" s="1"/>
  <c r="U642" i="1" s="1"/>
  <c r="AI642" i="1"/>
  <c r="AJ642" i="1"/>
  <c r="CR642" i="1"/>
  <c r="Q642" i="1" s="1"/>
  <c r="CW642" i="1"/>
  <c r="V642" i="1" s="1"/>
  <c r="CX642" i="1"/>
  <c r="W642" i="1" s="1"/>
  <c r="FR642" i="1"/>
  <c r="BY646" i="1" s="1"/>
  <c r="GL642" i="1"/>
  <c r="GN642" i="1"/>
  <c r="GO642" i="1"/>
  <c r="GV642" i="1"/>
  <c r="HC642" i="1" s="1"/>
  <c r="GX642" i="1" s="1"/>
  <c r="D643" i="1"/>
  <c r="AC643" i="1"/>
  <c r="AD643" i="1"/>
  <c r="AE643" i="1"/>
  <c r="AF643" i="1"/>
  <c r="AG643" i="1"/>
  <c r="CU643" i="1" s="1"/>
  <c r="T643" i="1" s="1"/>
  <c r="AH643" i="1"/>
  <c r="CV643" i="1" s="1"/>
  <c r="U643" i="1" s="1"/>
  <c r="AI643" i="1"/>
  <c r="CW643" i="1" s="1"/>
  <c r="V643" i="1" s="1"/>
  <c r="AJ643" i="1"/>
  <c r="CX643" i="1" s="1"/>
  <c r="W643" i="1" s="1"/>
  <c r="FR643" i="1"/>
  <c r="GL643" i="1"/>
  <c r="BZ646" i="1" s="1"/>
  <c r="BZ640" i="1" s="1"/>
  <c r="GN643" i="1"/>
  <c r="CB646" i="1" s="1"/>
  <c r="GO643" i="1"/>
  <c r="GV643" i="1"/>
  <c r="HC643" i="1" s="1"/>
  <c r="GX643" i="1" s="1"/>
  <c r="D644" i="1"/>
  <c r="AC644" i="1"/>
  <c r="CQ644" i="1" s="1"/>
  <c r="P644" i="1" s="1"/>
  <c r="AE644" i="1"/>
  <c r="AF644" i="1"/>
  <c r="AG644" i="1"/>
  <c r="CU644" i="1" s="1"/>
  <c r="T644" i="1" s="1"/>
  <c r="AH644" i="1"/>
  <c r="CV644" i="1" s="1"/>
  <c r="U644" i="1" s="1"/>
  <c r="AI644" i="1"/>
  <c r="CW644" i="1" s="1"/>
  <c r="V644" i="1" s="1"/>
  <c r="AJ644" i="1"/>
  <c r="CX644" i="1" s="1"/>
  <c r="W644" i="1" s="1"/>
  <c r="CR644" i="1"/>
  <c r="Q644" i="1" s="1"/>
  <c r="CS644" i="1"/>
  <c r="CT644" i="1"/>
  <c r="S644" i="1" s="1"/>
  <c r="FR644" i="1"/>
  <c r="GL644" i="1"/>
  <c r="GN644" i="1"/>
  <c r="GO644" i="1"/>
  <c r="GV644" i="1"/>
  <c r="HC644" i="1"/>
  <c r="GX644" i="1" s="1"/>
  <c r="B646" i="1"/>
  <c r="B640" i="1" s="1"/>
  <c r="C646" i="1"/>
  <c r="C640" i="1" s="1"/>
  <c r="D646" i="1"/>
  <c r="D640" i="1" s="1"/>
  <c r="F646" i="1"/>
  <c r="G646" i="1"/>
  <c r="BX646" i="1"/>
  <c r="CK646" i="1"/>
  <c r="CL646" i="1"/>
  <c r="CL640" i="1" s="1"/>
  <c r="CM646" i="1"/>
  <c r="CM640" i="1" s="1"/>
  <c r="D676" i="1"/>
  <c r="C678" i="1"/>
  <c r="E678" i="1"/>
  <c r="G678" i="1"/>
  <c r="Z678" i="1"/>
  <c r="AA678" i="1"/>
  <c r="AM678" i="1"/>
  <c r="AN678" i="1"/>
  <c r="BE678" i="1"/>
  <c r="BF678" i="1"/>
  <c r="BG678" i="1"/>
  <c r="BH678" i="1"/>
  <c r="BI678" i="1"/>
  <c r="BJ678" i="1"/>
  <c r="BK678" i="1"/>
  <c r="BL678" i="1"/>
  <c r="BM678" i="1"/>
  <c r="BN678" i="1"/>
  <c r="BO678" i="1"/>
  <c r="BP678" i="1"/>
  <c r="BQ678" i="1"/>
  <c r="BR678" i="1"/>
  <c r="BS678" i="1"/>
  <c r="BT678" i="1"/>
  <c r="BU678" i="1"/>
  <c r="BV678" i="1"/>
  <c r="BW678" i="1"/>
  <c r="CL678" i="1"/>
  <c r="CN678" i="1"/>
  <c r="CO678" i="1"/>
  <c r="CP678" i="1"/>
  <c r="CQ678" i="1"/>
  <c r="CR678" i="1"/>
  <c r="CS678" i="1"/>
  <c r="CT678" i="1"/>
  <c r="CU678" i="1"/>
  <c r="CV678" i="1"/>
  <c r="CW678" i="1"/>
  <c r="CX678" i="1"/>
  <c r="CY678" i="1"/>
  <c r="CZ678" i="1"/>
  <c r="DA678" i="1"/>
  <c r="DB678" i="1"/>
  <c r="DC678" i="1"/>
  <c r="DD678" i="1"/>
  <c r="DE678" i="1"/>
  <c r="DF678" i="1"/>
  <c r="DG678" i="1"/>
  <c r="DH678" i="1"/>
  <c r="DI678" i="1"/>
  <c r="DJ678" i="1"/>
  <c r="DK678" i="1"/>
  <c r="DL678" i="1"/>
  <c r="DM678" i="1"/>
  <c r="DN678" i="1"/>
  <c r="DO678" i="1"/>
  <c r="DP678" i="1"/>
  <c r="DQ678" i="1"/>
  <c r="DR678" i="1"/>
  <c r="DS678" i="1"/>
  <c r="DT678" i="1"/>
  <c r="DU678" i="1"/>
  <c r="DV678" i="1"/>
  <c r="DW678" i="1"/>
  <c r="DX678" i="1"/>
  <c r="DY678" i="1"/>
  <c r="DZ678" i="1"/>
  <c r="EA678" i="1"/>
  <c r="EB678" i="1"/>
  <c r="EC678" i="1"/>
  <c r="ED678" i="1"/>
  <c r="EE678" i="1"/>
  <c r="EF678" i="1"/>
  <c r="EG678" i="1"/>
  <c r="EH678" i="1"/>
  <c r="EI678" i="1"/>
  <c r="EJ678" i="1"/>
  <c r="EK678" i="1"/>
  <c r="EL678" i="1"/>
  <c r="EM678" i="1"/>
  <c r="EN678" i="1"/>
  <c r="EO678" i="1"/>
  <c r="EP678" i="1"/>
  <c r="EQ678" i="1"/>
  <c r="ER678" i="1"/>
  <c r="ES678" i="1"/>
  <c r="ET678" i="1"/>
  <c r="EU678" i="1"/>
  <c r="EV678" i="1"/>
  <c r="EW678" i="1"/>
  <c r="EX678" i="1"/>
  <c r="EY678" i="1"/>
  <c r="EZ678" i="1"/>
  <c r="FA678" i="1"/>
  <c r="FB678" i="1"/>
  <c r="FC678" i="1"/>
  <c r="FD678" i="1"/>
  <c r="FE678" i="1"/>
  <c r="FF678" i="1"/>
  <c r="FG678" i="1"/>
  <c r="FH678" i="1"/>
  <c r="FI678" i="1"/>
  <c r="FJ678" i="1"/>
  <c r="FK678" i="1"/>
  <c r="FL678" i="1"/>
  <c r="FM678" i="1"/>
  <c r="FN678" i="1"/>
  <c r="FO678" i="1"/>
  <c r="FP678" i="1"/>
  <c r="FQ678" i="1"/>
  <c r="FR678" i="1"/>
  <c r="FS678" i="1"/>
  <c r="FT678" i="1"/>
  <c r="FU678" i="1"/>
  <c r="FV678" i="1"/>
  <c r="FW678" i="1"/>
  <c r="FX678" i="1"/>
  <c r="FY678" i="1"/>
  <c r="FZ678" i="1"/>
  <c r="GA678" i="1"/>
  <c r="GB678" i="1"/>
  <c r="GC678" i="1"/>
  <c r="GD678" i="1"/>
  <c r="GE678" i="1"/>
  <c r="GF678" i="1"/>
  <c r="GG678" i="1"/>
  <c r="GH678" i="1"/>
  <c r="GI678" i="1"/>
  <c r="GJ678" i="1"/>
  <c r="GK678" i="1"/>
  <c r="GL678" i="1"/>
  <c r="GM678" i="1"/>
  <c r="GN678" i="1"/>
  <c r="GO678" i="1"/>
  <c r="GP678" i="1"/>
  <c r="GQ678" i="1"/>
  <c r="GR678" i="1"/>
  <c r="GS678" i="1"/>
  <c r="GT678" i="1"/>
  <c r="GU678" i="1"/>
  <c r="GV678" i="1"/>
  <c r="GW678" i="1"/>
  <c r="GX678" i="1"/>
  <c r="C680" i="1"/>
  <c r="D680" i="1"/>
  <c r="AC680" i="1"/>
  <c r="CQ680" i="1" s="1"/>
  <c r="P680" i="1" s="1"/>
  <c r="AE680" i="1"/>
  <c r="AF680" i="1"/>
  <c r="AG680" i="1"/>
  <c r="CU680" i="1" s="1"/>
  <c r="T680" i="1" s="1"/>
  <c r="AH680" i="1"/>
  <c r="AI680" i="1"/>
  <c r="CW680" i="1" s="1"/>
  <c r="V680" i="1" s="1"/>
  <c r="AJ680" i="1"/>
  <c r="CX680" i="1" s="1"/>
  <c r="W680" i="1" s="1"/>
  <c r="CV680" i="1"/>
  <c r="U680" i="1" s="1"/>
  <c r="FR680" i="1"/>
  <c r="BY683" i="1" s="1"/>
  <c r="AP683" i="1" s="1"/>
  <c r="GL680" i="1"/>
  <c r="GN680" i="1"/>
  <c r="CB683" i="1" s="1"/>
  <c r="GO680" i="1"/>
  <c r="GV680" i="1"/>
  <c r="HC680" i="1" s="1"/>
  <c r="GX680" i="1" s="1"/>
  <c r="C681" i="1"/>
  <c r="D681" i="1"/>
  <c r="AC681" i="1"/>
  <c r="CQ681" i="1" s="1"/>
  <c r="P681" i="1" s="1"/>
  <c r="AE681" i="1"/>
  <c r="AF681" i="1"/>
  <c r="AG681" i="1"/>
  <c r="CU681" i="1" s="1"/>
  <c r="T681" i="1" s="1"/>
  <c r="AH681" i="1"/>
  <c r="CV681" i="1" s="1"/>
  <c r="U681" i="1" s="1"/>
  <c r="AI681" i="1"/>
  <c r="AJ681" i="1"/>
  <c r="CX681" i="1" s="1"/>
  <c r="W681" i="1" s="1"/>
  <c r="CW681" i="1"/>
  <c r="V681" i="1" s="1"/>
  <c r="FR681" i="1"/>
  <c r="GL681" i="1"/>
  <c r="GN681" i="1"/>
  <c r="GO681" i="1"/>
  <c r="GV681" i="1"/>
  <c r="HC681" i="1"/>
  <c r="GX681" i="1" s="1"/>
  <c r="B683" i="1"/>
  <c r="B678" i="1" s="1"/>
  <c r="C683" i="1"/>
  <c r="D683" i="1"/>
  <c r="D678" i="1" s="1"/>
  <c r="F683" i="1"/>
  <c r="F678" i="1" s="1"/>
  <c r="G683" i="1"/>
  <c r="BB683" i="1"/>
  <c r="BB678" i="1" s="1"/>
  <c r="BX683" i="1"/>
  <c r="BX678" i="1" s="1"/>
  <c r="CK683" i="1"/>
  <c r="CK678" i="1" s="1"/>
  <c r="CL683" i="1"/>
  <c r="BC683" i="1" s="1"/>
  <c r="CM683" i="1"/>
  <c r="D713" i="1"/>
  <c r="B715" i="1"/>
  <c r="E715" i="1"/>
  <c r="Z715" i="1"/>
  <c r="AA715" i="1"/>
  <c r="AM715" i="1"/>
  <c r="AN715" i="1"/>
  <c r="AS715" i="1"/>
  <c r="BE715" i="1"/>
  <c r="BF715" i="1"/>
  <c r="BG715" i="1"/>
  <c r="BH715" i="1"/>
  <c r="BI715" i="1"/>
  <c r="BJ715" i="1"/>
  <c r="BK715" i="1"/>
  <c r="BL715" i="1"/>
  <c r="BM715" i="1"/>
  <c r="BN715" i="1"/>
  <c r="BO715" i="1"/>
  <c r="BP715" i="1"/>
  <c r="BQ715" i="1"/>
  <c r="BR715" i="1"/>
  <c r="BS715" i="1"/>
  <c r="BT715" i="1"/>
  <c r="BU715" i="1"/>
  <c r="BV715" i="1"/>
  <c r="BW715" i="1"/>
  <c r="CB715" i="1"/>
  <c r="CL715" i="1"/>
  <c r="CN715" i="1"/>
  <c r="CO715" i="1"/>
  <c r="CP715" i="1"/>
  <c r="CQ715" i="1"/>
  <c r="CR715" i="1"/>
  <c r="CS715" i="1"/>
  <c r="CT715" i="1"/>
  <c r="CU715" i="1"/>
  <c r="CV715" i="1"/>
  <c r="CW715" i="1"/>
  <c r="CX715" i="1"/>
  <c r="CY715" i="1"/>
  <c r="CZ715" i="1"/>
  <c r="DA715" i="1"/>
  <c r="DB715" i="1"/>
  <c r="DC715" i="1"/>
  <c r="DD715" i="1"/>
  <c r="DE715" i="1"/>
  <c r="DF715" i="1"/>
  <c r="DG715" i="1"/>
  <c r="DH715" i="1"/>
  <c r="DI715" i="1"/>
  <c r="DJ715" i="1"/>
  <c r="DK715" i="1"/>
  <c r="DL715" i="1"/>
  <c r="DM715" i="1"/>
  <c r="DN715" i="1"/>
  <c r="DO715" i="1"/>
  <c r="DP715" i="1"/>
  <c r="DQ715" i="1"/>
  <c r="DR715" i="1"/>
  <c r="DS715" i="1"/>
  <c r="DT715" i="1"/>
  <c r="DU715" i="1"/>
  <c r="DV715" i="1"/>
  <c r="DW715" i="1"/>
  <c r="DX715" i="1"/>
  <c r="DY715" i="1"/>
  <c r="DZ715" i="1"/>
  <c r="EA715" i="1"/>
  <c r="EB715" i="1"/>
  <c r="EC715" i="1"/>
  <c r="ED715" i="1"/>
  <c r="EE715" i="1"/>
  <c r="EF715" i="1"/>
  <c r="EG715" i="1"/>
  <c r="EH715" i="1"/>
  <c r="EI715" i="1"/>
  <c r="EJ715" i="1"/>
  <c r="EK715" i="1"/>
  <c r="EL715" i="1"/>
  <c r="EM715" i="1"/>
  <c r="EN715" i="1"/>
  <c r="EO715" i="1"/>
  <c r="EP715" i="1"/>
  <c r="EQ715" i="1"/>
  <c r="ER715" i="1"/>
  <c r="ES715" i="1"/>
  <c r="ET715" i="1"/>
  <c r="EU715" i="1"/>
  <c r="EV715" i="1"/>
  <c r="EW715" i="1"/>
  <c r="EX715" i="1"/>
  <c r="EY715" i="1"/>
  <c r="EZ715" i="1"/>
  <c r="FA715" i="1"/>
  <c r="FB715" i="1"/>
  <c r="FC715" i="1"/>
  <c r="FD715" i="1"/>
  <c r="FE715" i="1"/>
  <c r="FF715" i="1"/>
  <c r="FG715" i="1"/>
  <c r="FH715" i="1"/>
  <c r="FI715" i="1"/>
  <c r="FJ715" i="1"/>
  <c r="FK715" i="1"/>
  <c r="FL715" i="1"/>
  <c r="FM715" i="1"/>
  <c r="FN715" i="1"/>
  <c r="FO715" i="1"/>
  <c r="FP715" i="1"/>
  <c r="FQ715" i="1"/>
  <c r="FR715" i="1"/>
  <c r="FS715" i="1"/>
  <c r="FT715" i="1"/>
  <c r="FU715" i="1"/>
  <c r="FV715" i="1"/>
  <c r="FW715" i="1"/>
  <c r="FX715" i="1"/>
  <c r="FY715" i="1"/>
  <c r="FZ715" i="1"/>
  <c r="GA715" i="1"/>
  <c r="GB715" i="1"/>
  <c r="GC715" i="1"/>
  <c r="GD715" i="1"/>
  <c r="GE715" i="1"/>
  <c r="GF715" i="1"/>
  <c r="GG715" i="1"/>
  <c r="GH715" i="1"/>
  <c r="GI715" i="1"/>
  <c r="GJ715" i="1"/>
  <c r="GK715" i="1"/>
  <c r="GL715" i="1"/>
  <c r="GM715" i="1"/>
  <c r="GN715" i="1"/>
  <c r="GO715" i="1"/>
  <c r="GP715" i="1"/>
  <c r="GQ715" i="1"/>
  <c r="GR715" i="1"/>
  <c r="GS715" i="1"/>
  <c r="GT715" i="1"/>
  <c r="GU715" i="1"/>
  <c r="GV715" i="1"/>
  <c r="GW715" i="1"/>
  <c r="GX715" i="1"/>
  <c r="D717" i="1"/>
  <c r="V717" i="1"/>
  <c r="AI719" i="1" s="1"/>
  <c r="AI715" i="1" s="1"/>
  <c r="AC717" i="1"/>
  <c r="AE717" i="1"/>
  <c r="AF717" i="1"/>
  <c r="AG717" i="1"/>
  <c r="CU717" i="1" s="1"/>
  <c r="T717" i="1" s="1"/>
  <c r="AG719" i="1" s="1"/>
  <c r="AH717" i="1"/>
  <c r="AI717" i="1"/>
  <c r="CW717" i="1" s="1"/>
  <c r="AJ717" i="1"/>
  <c r="CX717" i="1" s="1"/>
  <c r="W717" i="1" s="1"/>
  <c r="AJ719" i="1" s="1"/>
  <c r="CV717" i="1"/>
  <c r="U717" i="1" s="1"/>
  <c r="FR717" i="1"/>
  <c r="BY719" i="1" s="1"/>
  <c r="CI719" i="1" s="1"/>
  <c r="AZ719" i="1" s="1"/>
  <c r="AZ715" i="1" s="1"/>
  <c r="GL717" i="1"/>
  <c r="BZ719" i="1" s="1"/>
  <c r="AQ719" i="1" s="1"/>
  <c r="AQ715" i="1" s="1"/>
  <c r="GN717" i="1"/>
  <c r="CB719" i="1" s="1"/>
  <c r="AS719" i="1" s="1"/>
  <c r="F736" i="1" s="1"/>
  <c r="GO717" i="1"/>
  <c r="GV717" i="1"/>
  <c r="HC717" i="1"/>
  <c r="GX717" i="1" s="1"/>
  <c r="CJ719" i="1" s="1"/>
  <c r="B719" i="1"/>
  <c r="C719" i="1"/>
  <c r="C715" i="1" s="1"/>
  <c r="D719" i="1"/>
  <c r="D715" i="1" s="1"/>
  <c r="F719" i="1"/>
  <c r="F715" i="1" s="1"/>
  <c r="G719" i="1"/>
  <c r="AT719" i="1"/>
  <c r="BX719" i="1"/>
  <c r="BX715" i="1" s="1"/>
  <c r="CC719" i="1"/>
  <c r="CC715" i="1" s="1"/>
  <c r="CK719" i="1"/>
  <c r="CL719" i="1"/>
  <c r="BC719" i="1" s="1"/>
  <c r="CM719" i="1"/>
  <c r="B749" i="1"/>
  <c r="B595" i="1" s="1"/>
  <c r="C749" i="1"/>
  <c r="C595" i="1" s="1"/>
  <c r="D749" i="1"/>
  <c r="D595" i="1" s="1"/>
  <c r="F749" i="1"/>
  <c r="F595" i="1" s="1"/>
  <c r="G749" i="1"/>
  <c r="D779" i="1"/>
  <c r="E781" i="1"/>
  <c r="Z781" i="1"/>
  <c r="AA781" i="1"/>
  <c r="AB781" i="1"/>
  <c r="AC781" i="1"/>
  <c r="AD781" i="1"/>
  <c r="AE781" i="1"/>
  <c r="AF781" i="1"/>
  <c r="AG781" i="1"/>
  <c r="AH781" i="1"/>
  <c r="AI781" i="1"/>
  <c r="AJ781" i="1"/>
  <c r="AK781" i="1"/>
  <c r="AL781" i="1"/>
  <c r="AM781" i="1"/>
  <c r="AN781" i="1"/>
  <c r="BE781" i="1"/>
  <c r="BF781" i="1"/>
  <c r="BG781" i="1"/>
  <c r="BH781" i="1"/>
  <c r="BI781" i="1"/>
  <c r="BJ781" i="1"/>
  <c r="BK781" i="1"/>
  <c r="BL781" i="1"/>
  <c r="BM781" i="1"/>
  <c r="BN781" i="1"/>
  <c r="BO781" i="1"/>
  <c r="BP781" i="1"/>
  <c r="BQ781" i="1"/>
  <c r="BR781" i="1"/>
  <c r="BS781" i="1"/>
  <c r="BT781" i="1"/>
  <c r="BU781" i="1"/>
  <c r="BV781" i="1"/>
  <c r="BW781" i="1"/>
  <c r="BX781" i="1"/>
  <c r="BY781" i="1"/>
  <c r="BZ781" i="1"/>
  <c r="CA781" i="1"/>
  <c r="CB781" i="1"/>
  <c r="CC781" i="1"/>
  <c r="CD781" i="1"/>
  <c r="CE781" i="1"/>
  <c r="CF781" i="1"/>
  <c r="CG781" i="1"/>
  <c r="CH781" i="1"/>
  <c r="CI781" i="1"/>
  <c r="CJ781" i="1"/>
  <c r="CK781" i="1"/>
  <c r="CL781" i="1"/>
  <c r="CM781" i="1"/>
  <c r="CN781" i="1"/>
  <c r="CO781" i="1"/>
  <c r="CP781" i="1"/>
  <c r="CQ781" i="1"/>
  <c r="CR781" i="1"/>
  <c r="CS781" i="1"/>
  <c r="CT781" i="1"/>
  <c r="CU781" i="1"/>
  <c r="CV781" i="1"/>
  <c r="CW781" i="1"/>
  <c r="CX781" i="1"/>
  <c r="CY781" i="1"/>
  <c r="CZ781" i="1"/>
  <c r="DA781" i="1"/>
  <c r="DB781" i="1"/>
  <c r="DC781" i="1"/>
  <c r="DD781" i="1"/>
  <c r="DE781" i="1"/>
  <c r="DF781" i="1"/>
  <c r="DG781" i="1"/>
  <c r="DH781" i="1"/>
  <c r="DI781" i="1"/>
  <c r="DJ781" i="1"/>
  <c r="DK781" i="1"/>
  <c r="DL781" i="1"/>
  <c r="DM781" i="1"/>
  <c r="DN781" i="1"/>
  <c r="DO781" i="1"/>
  <c r="DP781" i="1"/>
  <c r="DQ781" i="1"/>
  <c r="DR781" i="1"/>
  <c r="DS781" i="1"/>
  <c r="DT781" i="1"/>
  <c r="DU781" i="1"/>
  <c r="DV781" i="1"/>
  <c r="DW781" i="1"/>
  <c r="DX781" i="1"/>
  <c r="DY781" i="1"/>
  <c r="DZ781" i="1"/>
  <c r="EA781" i="1"/>
  <c r="EB781" i="1"/>
  <c r="EC781" i="1"/>
  <c r="ED781" i="1"/>
  <c r="EE781" i="1"/>
  <c r="EF781" i="1"/>
  <c r="EG781" i="1"/>
  <c r="EH781" i="1"/>
  <c r="EI781" i="1"/>
  <c r="EJ781" i="1"/>
  <c r="EK781" i="1"/>
  <c r="EL781" i="1"/>
  <c r="EM781" i="1"/>
  <c r="EN781" i="1"/>
  <c r="EO781" i="1"/>
  <c r="EP781" i="1"/>
  <c r="EQ781" i="1"/>
  <c r="ER781" i="1"/>
  <c r="ES781" i="1"/>
  <c r="ET781" i="1"/>
  <c r="EU781" i="1"/>
  <c r="EV781" i="1"/>
  <c r="EW781" i="1"/>
  <c r="EX781" i="1"/>
  <c r="EY781" i="1"/>
  <c r="EZ781" i="1"/>
  <c r="FA781" i="1"/>
  <c r="FB781" i="1"/>
  <c r="FC781" i="1"/>
  <c r="FD781" i="1"/>
  <c r="FE781" i="1"/>
  <c r="FF781" i="1"/>
  <c r="FG781" i="1"/>
  <c r="FH781" i="1"/>
  <c r="FI781" i="1"/>
  <c r="FJ781" i="1"/>
  <c r="FK781" i="1"/>
  <c r="FL781" i="1"/>
  <c r="FM781" i="1"/>
  <c r="FN781" i="1"/>
  <c r="FO781" i="1"/>
  <c r="FP781" i="1"/>
  <c r="FQ781" i="1"/>
  <c r="FR781" i="1"/>
  <c r="FS781" i="1"/>
  <c r="FT781" i="1"/>
  <c r="FU781" i="1"/>
  <c r="FV781" i="1"/>
  <c r="FW781" i="1"/>
  <c r="FX781" i="1"/>
  <c r="FY781" i="1"/>
  <c r="FZ781" i="1"/>
  <c r="GA781" i="1"/>
  <c r="GB781" i="1"/>
  <c r="GC781" i="1"/>
  <c r="GD781" i="1"/>
  <c r="GE781" i="1"/>
  <c r="GF781" i="1"/>
  <c r="GG781" i="1"/>
  <c r="GH781" i="1"/>
  <c r="GI781" i="1"/>
  <c r="GJ781" i="1"/>
  <c r="GK781" i="1"/>
  <c r="GL781" i="1"/>
  <c r="GM781" i="1"/>
  <c r="GN781" i="1"/>
  <c r="GO781" i="1"/>
  <c r="GP781" i="1"/>
  <c r="GQ781" i="1"/>
  <c r="GR781" i="1"/>
  <c r="GS781" i="1"/>
  <c r="GT781" i="1"/>
  <c r="GU781" i="1"/>
  <c r="GV781" i="1"/>
  <c r="GW781" i="1"/>
  <c r="GX781" i="1"/>
  <c r="D783" i="1"/>
  <c r="B785" i="1"/>
  <c r="E785" i="1"/>
  <c r="Z785" i="1"/>
  <c r="AA785" i="1"/>
  <c r="AM785" i="1"/>
  <c r="AN785" i="1"/>
  <c r="BE785" i="1"/>
  <c r="BF785" i="1"/>
  <c r="BG785" i="1"/>
  <c r="BH785" i="1"/>
  <c r="BI785" i="1"/>
  <c r="BJ785" i="1"/>
  <c r="BK785" i="1"/>
  <c r="BL785" i="1"/>
  <c r="BM785" i="1"/>
  <c r="BN785" i="1"/>
  <c r="BO785" i="1"/>
  <c r="BP785" i="1"/>
  <c r="BQ785" i="1"/>
  <c r="BR785" i="1"/>
  <c r="BS785" i="1"/>
  <c r="BT785" i="1"/>
  <c r="BU785" i="1"/>
  <c r="BV785" i="1"/>
  <c r="BW785" i="1"/>
  <c r="CN785" i="1"/>
  <c r="CO785" i="1"/>
  <c r="CP785" i="1"/>
  <c r="CQ785" i="1"/>
  <c r="CR785" i="1"/>
  <c r="CS785" i="1"/>
  <c r="CT785" i="1"/>
  <c r="CU785" i="1"/>
  <c r="CV785" i="1"/>
  <c r="CW785" i="1"/>
  <c r="CX785" i="1"/>
  <c r="CY785" i="1"/>
  <c r="CZ785" i="1"/>
  <c r="DA785" i="1"/>
  <c r="DB785" i="1"/>
  <c r="DC785" i="1"/>
  <c r="DD785" i="1"/>
  <c r="DE785" i="1"/>
  <c r="DF785" i="1"/>
  <c r="DG785" i="1"/>
  <c r="DH785" i="1"/>
  <c r="DI785" i="1"/>
  <c r="DJ785" i="1"/>
  <c r="DK785" i="1"/>
  <c r="DL785" i="1"/>
  <c r="DM785" i="1"/>
  <c r="DN785" i="1"/>
  <c r="DO785" i="1"/>
  <c r="DP785" i="1"/>
  <c r="DQ785" i="1"/>
  <c r="DR785" i="1"/>
  <c r="DS785" i="1"/>
  <c r="DT785" i="1"/>
  <c r="DU785" i="1"/>
  <c r="DV785" i="1"/>
  <c r="DW785" i="1"/>
  <c r="DX785" i="1"/>
  <c r="DY785" i="1"/>
  <c r="DZ785" i="1"/>
  <c r="EA785" i="1"/>
  <c r="EB785" i="1"/>
  <c r="EC785" i="1"/>
  <c r="ED785" i="1"/>
  <c r="EE785" i="1"/>
  <c r="EF785" i="1"/>
  <c r="EG785" i="1"/>
  <c r="EH785" i="1"/>
  <c r="EI785" i="1"/>
  <c r="EJ785" i="1"/>
  <c r="EK785" i="1"/>
  <c r="EL785" i="1"/>
  <c r="EM785" i="1"/>
  <c r="EN785" i="1"/>
  <c r="EO785" i="1"/>
  <c r="EP785" i="1"/>
  <c r="EQ785" i="1"/>
  <c r="ER785" i="1"/>
  <c r="ES785" i="1"/>
  <c r="ET785" i="1"/>
  <c r="EU785" i="1"/>
  <c r="EV785" i="1"/>
  <c r="EW785" i="1"/>
  <c r="EX785" i="1"/>
  <c r="EY785" i="1"/>
  <c r="EZ785" i="1"/>
  <c r="FA785" i="1"/>
  <c r="FB785" i="1"/>
  <c r="FC785" i="1"/>
  <c r="FD785" i="1"/>
  <c r="FE785" i="1"/>
  <c r="FF785" i="1"/>
  <c r="FG785" i="1"/>
  <c r="FH785" i="1"/>
  <c r="FI785" i="1"/>
  <c r="FJ785" i="1"/>
  <c r="FK785" i="1"/>
  <c r="FL785" i="1"/>
  <c r="FM785" i="1"/>
  <c r="FN785" i="1"/>
  <c r="FO785" i="1"/>
  <c r="FP785" i="1"/>
  <c r="FQ785" i="1"/>
  <c r="FR785" i="1"/>
  <c r="FS785" i="1"/>
  <c r="FT785" i="1"/>
  <c r="FU785" i="1"/>
  <c r="FV785" i="1"/>
  <c r="FW785" i="1"/>
  <c r="FX785" i="1"/>
  <c r="FY785" i="1"/>
  <c r="FZ785" i="1"/>
  <c r="GA785" i="1"/>
  <c r="GB785" i="1"/>
  <c r="GC785" i="1"/>
  <c r="GD785" i="1"/>
  <c r="GE785" i="1"/>
  <c r="GF785" i="1"/>
  <c r="GG785" i="1"/>
  <c r="GH785" i="1"/>
  <c r="GI785" i="1"/>
  <c r="GJ785" i="1"/>
  <c r="GK785" i="1"/>
  <c r="GL785" i="1"/>
  <c r="GM785" i="1"/>
  <c r="GN785" i="1"/>
  <c r="GO785" i="1"/>
  <c r="GP785" i="1"/>
  <c r="GQ785" i="1"/>
  <c r="GR785" i="1"/>
  <c r="GS785" i="1"/>
  <c r="GT785" i="1"/>
  <c r="GU785" i="1"/>
  <c r="GV785" i="1"/>
  <c r="GW785" i="1"/>
  <c r="GX785" i="1"/>
  <c r="D787" i="1"/>
  <c r="U787" i="1"/>
  <c r="V787" i="1"/>
  <c r="AC787" i="1"/>
  <c r="CQ787" i="1" s="1"/>
  <c r="P787" i="1" s="1"/>
  <c r="AE787" i="1"/>
  <c r="AF787" i="1"/>
  <c r="AG787" i="1"/>
  <c r="CU787" i="1" s="1"/>
  <c r="T787" i="1" s="1"/>
  <c r="AH787" i="1"/>
  <c r="CV787" i="1" s="1"/>
  <c r="AI787" i="1"/>
  <c r="AJ787" i="1"/>
  <c r="CW787" i="1"/>
  <c r="CX787" i="1"/>
  <c r="W787" i="1" s="1"/>
  <c r="FR787" i="1"/>
  <c r="GL787" i="1"/>
  <c r="GN787" i="1"/>
  <c r="GO787" i="1"/>
  <c r="GV787" i="1"/>
  <c r="HC787" i="1" s="1"/>
  <c r="GX787" i="1" s="1"/>
  <c r="D788" i="1"/>
  <c r="U788" i="1"/>
  <c r="AC788" i="1"/>
  <c r="CQ788" i="1" s="1"/>
  <c r="P788" i="1" s="1"/>
  <c r="AE788" i="1"/>
  <c r="AF788" i="1"/>
  <c r="AG788" i="1"/>
  <c r="CU788" i="1" s="1"/>
  <c r="T788" i="1" s="1"/>
  <c r="AH788" i="1"/>
  <c r="AI788" i="1"/>
  <c r="AJ788" i="1"/>
  <c r="CV788" i="1"/>
  <c r="CW788" i="1"/>
  <c r="V788" i="1" s="1"/>
  <c r="CX788" i="1"/>
  <c r="W788" i="1" s="1"/>
  <c r="FR788" i="1"/>
  <c r="GL788" i="1"/>
  <c r="GN788" i="1"/>
  <c r="GO788" i="1"/>
  <c r="GV788" i="1"/>
  <c r="HC788" i="1" s="1"/>
  <c r="GX788" i="1"/>
  <c r="D789" i="1"/>
  <c r="I789" i="1"/>
  <c r="K789" i="1"/>
  <c r="AC789" i="1"/>
  <c r="CQ789" i="1" s="1"/>
  <c r="AE789" i="1"/>
  <c r="AF789" i="1"/>
  <c r="AG789" i="1"/>
  <c r="CU789" i="1" s="1"/>
  <c r="AH789" i="1"/>
  <c r="CV789" i="1" s="1"/>
  <c r="AI789" i="1"/>
  <c r="CW789" i="1" s="1"/>
  <c r="AJ789" i="1"/>
  <c r="CX789" i="1" s="1"/>
  <c r="FR789" i="1"/>
  <c r="GL789" i="1"/>
  <c r="GN789" i="1"/>
  <c r="GO789" i="1"/>
  <c r="GV789" i="1"/>
  <c r="HC789" i="1"/>
  <c r="D790" i="1"/>
  <c r="AC790" i="1"/>
  <c r="AE790" i="1"/>
  <c r="AF790" i="1"/>
  <c r="AG790" i="1"/>
  <c r="CU790" i="1" s="1"/>
  <c r="T790" i="1" s="1"/>
  <c r="AH790" i="1"/>
  <c r="CV790" i="1" s="1"/>
  <c r="U790" i="1" s="1"/>
  <c r="AI790" i="1"/>
  <c r="CW790" i="1" s="1"/>
  <c r="V790" i="1" s="1"/>
  <c r="AJ790" i="1"/>
  <c r="CX790" i="1" s="1"/>
  <c r="W790" i="1" s="1"/>
  <c r="FR790" i="1"/>
  <c r="GL790" i="1"/>
  <c r="GN790" i="1"/>
  <c r="GO790" i="1"/>
  <c r="GV790" i="1"/>
  <c r="HC790" i="1" s="1"/>
  <c r="GX790" i="1"/>
  <c r="D791" i="1"/>
  <c r="AC791" i="1"/>
  <c r="CQ791" i="1" s="1"/>
  <c r="P791" i="1" s="1"/>
  <c r="AE791" i="1"/>
  <c r="AF791" i="1"/>
  <c r="AG791" i="1"/>
  <c r="CU791" i="1" s="1"/>
  <c r="T791" i="1" s="1"/>
  <c r="AH791" i="1"/>
  <c r="AI791" i="1"/>
  <c r="CW791" i="1" s="1"/>
  <c r="V791" i="1" s="1"/>
  <c r="AJ791" i="1"/>
  <c r="CV791" i="1"/>
  <c r="U791" i="1" s="1"/>
  <c r="CX791" i="1"/>
  <c r="W791" i="1" s="1"/>
  <c r="FR791" i="1"/>
  <c r="GL791" i="1"/>
  <c r="GN791" i="1"/>
  <c r="GO791" i="1"/>
  <c r="GV791" i="1"/>
  <c r="HC791" i="1" s="1"/>
  <c r="GX791" i="1"/>
  <c r="D792" i="1"/>
  <c r="P792" i="1"/>
  <c r="T792" i="1"/>
  <c r="AC792" i="1"/>
  <c r="AE792" i="1"/>
  <c r="AF792" i="1"/>
  <c r="AG792" i="1"/>
  <c r="CU792" i="1" s="1"/>
  <c r="AH792" i="1"/>
  <c r="CV792" i="1" s="1"/>
  <c r="U792" i="1" s="1"/>
  <c r="AI792" i="1"/>
  <c r="AJ792" i="1"/>
  <c r="CX792" i="1" s="1"/>
  <c r="W792" i="1" s="1"/>
  <c r="CQ792" i="1"/>
  <c r="CT792" i="1"/>
  <c r="S792" i="1" s="1"/>
  <c r="CW792" i="1"/>
  <c r="V792" i="1" s="1"/>
  <c r="FR792" i="1"/>
  <c r="GL792" i="1"/>
  <c r="GN792" i="1"/>
  <c r="GO792" i="1"/>
  <c r="GV792" i="1"/>
  <c r="HC792" i="1" s="1"/>
  <c r="GX792" i="1" s="1"/>
  <c r="D793" i="1"/>
  <c r="P793" i="1"/>
  <c r="T793" i="1"/>
  <c r="AC793" i="1"/>
  <c r="CQ793" i="1" s="1"/>
  <c r="AD793" i="1"/>
  <c r="AE793" i="1"/>
  <c r="AF793" i="1"/>
  <c r="AG793" i="1"/>
  <c r="CU793" i="1" s="1"/>
  <c r="AH793" i="1"/>
  <c r="CV793" i="1" s="1"/>
  <c r="U793" i="1" s="1"/>
  <c r="AI793" i="1"/>
  <c r="CW793" i="1" s="1"/>
  <c r="V793" i="1" s="1"/>
  <c r="AJ793" i="1"/>
  <c r="CX793" i="1" s="1"/>
  <c r="W793" i="1" s="1"/>
  <c r="CR793" i="1"/>
  <c r="Q793" i="1" s="1"/>
  <c r="CT793" i="1"/>
  <c r="S793" i="1" s="1"/>
  <c r="FR793" i="1"/>
  <c r="GL793" i="1"/>
  <c r="GN793" i="1"/>
  <c r="GO793" i="1"/>
  <c r="GV793" i="1"/>
  <c r="HC793" i="1" s="1"/>
  <c r="GX793" i="1" s="1"/>
  <c r="B795" i="1"/>
  <c r="C795" i="1"/>
  <c r="C785" i="1" s="1"/>
  <c r="D795" i="1"/>
  <c r="D785" i="1" s="1"/>
  <c r="F795" i="1"/>
  <c r="F785" i="1" s="1"/>
  <c r="G795" i="1"/>
  <c r="BX795" i="1"/>
  <c r="AO795" i="1" s="1"/>
  <c r="F799" i="1" s="1"/>
  <c r="CK795" i="1"/>
  <c r="BB795" i="1" s="1"/>
  <c r="CL795" i="1"/>
  <c r="CL785" i="1" s="1"/>
  <c r="CM795" i="1"/>
  <c r="BD795" i="1" s="1"/>
  <c r="D825" i="1"/>
  <c r="E827" i="1"/>
  <c r="Z827" i="1"/>
  <c r="AA827" i="1"/>
  <c r="AM827" i="1"/>
  <c r="AN827" i="1"/>
  <c r="BE827" i="1"/>
  <c r="BF827" i="1"/>
  <c r="BG827" i="1"/>
  <c r="BH827" i="1"/>
  <c r="BI827" i="1"/>
  <c r="BJ827" i="1"/>
  <c r="BK827" i="1"/>
  <c r="BL827" i="1"/>
  <c r="BM827" i="1"/>
  <c r="BN827" i="1"/>
  <c r="BO827" i="1"/>
  <c r="BP827" i="1"/>
  <c r="BQ827" i="1"/>
  <c r="BR827" i="1"/>
  <c r="BS827" i="1"/>
  <c r="BT827" i="1"/>
  <c r="BU827" i="1"/>
  <c r="BV827" i="1"/>
  <c r="BW827" i="1"/>
  <c r="BX827" i="1"/>
  <c r="CN827" i="1"/>
  <c r="CO827" i="1"/>
  <c r="CP827" i="1"/>
  <c r="CQ827" i="1"/>
  <c r="CR827" i="1"/>
  <c r="CS827" i="1"/>
  <c r="CT827" i="1"/>
  <c r="CU827" i="1"/>
  <c r="CV827" i="1"/>
  <c r="CW827" i="1"/>
  <c r="CX827" i="1"/>
  <c r="CY827" i="1"/>
  <c r="CZ827" i="1"/>
  <c r="DA827" i="1"/>
  <c r="DB827" i="1"/>
  <c r="DC827" i="1"/>
  <c r="DD827" i="1"/>
  <c r="DE827" i="1"/>
  <c r="DF827" i="1"/>
  <c r="DG827" i="1"/>
  <c r="DH827" i="1"/>
  <c r="DI827" i="1"/>
  <c r="DJ827" i="1"/>
  <c r="DK827" i="1"/>
  <c r="DL827" i="1"/>
  <c r="DM827" i="1"/>
  <c r="DN827" i="1"/>
  <c r="DO827" i="1"/>
  <c r="DP827" i="1"/>
  <c r="DQ827" i="1"/>
  <c r="DR827" i="1"/>
  <c r="DS827" i="1"/>
  <c r="DT827" i="1"/>
  <c r="DU827" i="1"/>
  <c r="DV827" i="1"/>
  <c r="DW827" i="1"/>
  <c r="DX827" i="1"/>
  <c r="DY827" i="1"/>
  <c r="DZ827" i="1"/>
  <c r="EA827" i="1"/>
  <c r="EB827" i="1"/>
  <c r="EC827" i="1"/>
  <c r="ED827" i="1"/>
  <c r="EE827" i="1"/>
  <c r="EF827" i="1"/>
  <c r="EG827" i="1"/>
  <c r="EH827" i="1"/>
  <c r="EI827" i="1"/>
  <c r="EJ827" i="1"/>
  <c r="EK827" i="1"/>
  <c r="EL827" i="1"/>
  <c r="EM827" i="1"/>
  <c r="EN827" i="1"/>
  <c r="EO827" i="1"/>
  <c r="EP827" i="1"/>
  <c r="EQ827" i="1"/>
  <c r="ER827" i="1"/>
  <c r="ES827" i="1"/>
  <c r="ET827" i="1"/>
  <c r="EU827" i="1"/>
  <c r="EV827" i="1"/>
  <c r="EW827" i="1"/>
  <c r="EX827" i="1"/>
  <c r="EY827" i="1"/>
  <c r="EZ827" i="1"/>
  <c r="FA827" i="1"/>
  <c r="FB827" i="1"/>
  <c r="FC827" i="1"/>
  <c r="FD827" i="1"/>
  <c r="FE827" i="1"/>
  <c r="FF827" i="1"/>
  <c r="FG827" i="1"/>
  <c r="FH827" i="1"/>
  <c r="FI827" i="1"/>
  <c r="FJ827" i="1"/>
  <c r="FK827" i="1"/>
  <c r="FL827" i="1"/>
  <c r="FM827" i="1"/>
  <c r="FN827" i="1"/>
  <c r="FO827" i="1"/>
  <c r="FP827" i="1"/>
  <c r="FQ827" i="1"/>
  <c r="FR827" i="1"/>
  <c r="FS827" i="1"/>
  <c r="FT827" i="1"/>
  <c r="FU827" i="1"/>
  <c r="FV827" i="1"/>
  <c r="FW827" i="1"/>
  <c r="FX827" i="1"/>
  <c r="FY827" i="1"/>
  <c r="FZ827" i="1"/>
  <c r="GA827" i="1"/>
  <c r="GB827" i="1"/>
  <c r="GC827" i="1"/>
  <c r="GD827" i="1"/>
  <c r="GE827" i="1"/>
  <c r="GF827" i="1"/>
  <c r="GG827" i="1"/>
  <c r="GH827" i="1"/>
  <c r="GI827" i="1"/>
  <c r="GJ827" i="1"/>
  <c r="GK827" i="1"/>
  <c r="GL827" i="1"/>
  <c r="GM827" i="1"/>
  <c r="GN827" i="1"/>
  <c r="GO827" i="1"/>
  <c r="GP827" i="1"/>
  <c r="GQ827" i="1"/>
  <c r="GR827" i="1"/>
  <c r="GS827" i="1"/>
  <c r="GT827" i="1"/>
  <c r="GU827" i="1"/>
  <c r="GV827" i="1"/>
  <c r="GW827" i="1"/>
  <c r="GX827" i="1"/>
  <c r="D829" i="1"/>
  <c r="P829" i="1"/>
  <c r="AC829" i="1"/>
  <c r="CQ829" i="1" s="1"/>
  <c r="AE829" i="1"/>
  <c r="CR829" i="1" s="1"/>
  <c r="Q829" i="1" s="1"/>
  <c r="AF829" i="1"/>
  <c r="AG829" i="1"/>
  <c r="CU829" i="1" s="1"/>
  <c r="T829" i="1" s="1"/>
  <c r="AH829" i="1"/>
  <c r="CV829" i="1" s="1"/>
  <c r="U829" i="1" s="1"/>
  <c r="AI829" i="1"/>
  <c r="AJ829" i="1"/>
  <c r="CX829" i="1" s="1"/>
  <c r="W829" i="1" s="1"/>
  <c r="CW829" i="1"/>
  <c r="V829" i="1" s="1"/>
  <c r="FR829" i="1"/>
  <c r="GL829" i="1"/>
  <c r="GN829" i="1"/>
  <c r="GO829" i="1"/>
  <c r="CC833" i="1" s="1"/>
  <c r="AT833" i="1" s="1"/>
  <c r="AT827" i="1" s="1"/>
  <c r="GV829" i="1"/>
  <c r="HC829" i="1" s="1"/>
  <c r="GX829" i="1" s="1"/>
  <c r="CJ833" i="1" s="1"/>
  <c r="D830" i="1"/>
  <c r="R830" i="1"/>
  <c r="GK830" i="1" s="1"/>
  <c r="AC830" i="1"/>
  <c r="AD830" i="1"/>
  <c r="AE830" i="1"/>
  <c r="AF830" i="1"/>
  <c r="AG830" i="1"/>
  <c r="CU830" i="1" s="1"/>
  <c r="T830" i="1" s="1"/>
  <c r="AH830" i="1"/>
  <c r="CV830" i="1" s="1"/>
  <c r="U830" i="1" s="1"/>
  <c r="AI830" i="1"/>
  <c r="CW830" i="1" s="1"/>
  <c r="V830" i="1" s="1"/>
  <c r="AJ830" i="1"/>
  <c r="CX830" i="1" s="1"/>
  <c r="W830" i="1" s="1"/>
  <c r="CR830" i="1"/>
  <c r="Q830" i="1" s="1"/>
  <c r="CS830" i="1"/>
  <c r="FR830" i="1"/>
  <c r="GL830" i="1"/>
  <c r="GN830" i="1"/>
  <c r="GO830" i="1"/>
  <c r="GV830" i="1"/>
  <c r="HC830" i="1"/>
  <c r="GX830" i="1" s="1"/>
  <c r="D831" i="1"/>
  <c r="AC831" i="1"/>
  <c r="AE831" i="1"/>
  <c r="AF831" i="1"/>
  <c r="CT831" i="1" s="1"/>
  <c r="S831" i="1" s="1"/>
  <c r="AG831" i="1"/>
  <c r="CU831" i="1" s="1"/>
  <c r="T831" i="1" s="1"/>
  <c r="AH831" i="1"/>
  <c r="CV831" i="1" s="1"/>
  <c r="U831" i="1" s="1"/>
  <c r="AI831" i="1"/>
  <c r="CW831" i="1" s="1"/>
  <c r="V831" i="1" s="1"/>
  <c r="AJ831" i="1"/>
  <c r="CS831" i="1"/>
  <c r="CX831" i="1"/>
  <c r="W831" i="1" s="1"/>
  <c r="CZ831" i="1"/>
  <c r="Y831" i="1" s="1"/>
  <c r="FR831" i="1"/>
  <c r="GL831" i="1"/>
  <c r="BZ833" i="1" s="1"/>
  <c r="AQ833" i="1" s="1"/>
  <c r="AQ827" i="1" s="1"/>
  <c r="GN831" i="1"/>
  <c r="CB833" i="1" s="1"/>
  <c r="AS833" i="1" s="1"/>
  <c r="AS827" i="1" s="1"/>
  <c r="GO831" i="1"/>
  <c r="GV831" i="1"/>
  <c r="HC831" i="1" s="1"/>
  <c r="GX831" i="1" s="1"/>
  <c r="B833" i="1"/>
  <c r="B827" i="1" s="1"/>
  <c r="C833" i="1"/>
  <c r="C827" i="1" s="1"/>
  <c r="D833" i="1"/>
  <c r="D827" i="1" s="1"/>
  <c r="F833" i="1"/>
  <c r="F827" i="1" s="1"/>
  <c r="G833" i="1"/>
  <c r="BX833" i="1"/>
  <c r="AO833" i="1" s="1"/>
  <c r="AO827" i="1" s="1"/>
  <c r="CK833" i="1"/>
  <c r="CL833" i="1"/>
  <c r="CL827" i="1" s="1"/>
  <c r="CM833" i="1"/>
  <c r="CM827" i="1" s="1"/>
  <c r="F851" i="1"/>
  <c r="D863" i="1"/>
  <c r="B865" i="1"/>
  <c r="D865" i="1"/>
  <c r="E865" i="1"/>
  <c r="F865" i="1"/>
  <c r="G865" i="1"/>
  <c r="Z865" i="1"/>
  <c r="AA865" i="1"/>
  <c r="AM865" i="1"/>
  <c r="AN865" i="1"/>
  <c r="BE865" i="1"/>
  <c r="BF865" i="1"/>
  <c r="BG865" i="1"/>
  <c r="BH865" i="1"/>
  <c r="BI865" i="1"/>
  <c r="BJ865" i="1"/>
  <c r="BK865" i="1"/>
  <c r="BL865" i="1"/>
  <c r="BM865" i="1"/>
  <c r="BN865" i="1"/>
  <c r="BO865" i="1"/>
  <c r="BP865" i="1"/>
  <c r="BQ865" i="1"/>
  <c r="BR865" i="1"/>
  <c r="BS865" i="1"/>
  <c r="BT865" i="1"/>
  <c r="BU865" i="1"/>
  <c r="BV865" i="1"/>
  <c r="BW865" i="1"/>
  <c r="CN865" i="1"/>
  <c r="CO865" i="1"/>
  <c r="CP865" i="1"/>
  <c r="CQ865" i="1"/>
  <c r="CR865" i="1"/>
  <c r="CS865" i="1"/>
  <c r="CT865" i="1"/>
  <c r="CU865" i="1"/>
  <c r="CV865" i="1"/>
  <c r="CW865" i="1"/>
  <c r="CX865" i="1"/>
  <c r="CY865" i="1"/>
  <c r="CZ865" i="1"/>
  <c r="DA865" i="1"/>
  <c r="DB865" i="1"/>
  <c r="DC865" i="1"/>
  <c r="DD865" i="1"/>
  <c r="DE865" i="1"/>
  <c r="DF865" i="1"/>
  <c r="DG865" i="1"/>
  <c r="DH865" i="1"/>
  <c r="DI865" i="1"/>
  <c r="DJ865" i="1"/>
  <c r="DK865" i="1"/>
  <c r="DL865" i="1"/>
  <c r="DM865" i="1"/>
  <c r="DN865" i="1"/>
  <c r="DO865" i="1"/>
  <c r="DP865" i="1"/>
  <c r="DQ865" i="1"/>
  <c r="DR865" i="1"/>
  <c r="DS865" i="1"/>
  <c r="DT865" i="1"/>
  <c r="DU865" i="1"/>
  <c r="DV865" i="1"/>
  <c r="DW865" i="1"/>
  <c r="DX865" i="1"/>
  <c r="DY865" i="1"/>
  <c r="DZ865" i="1"/>
  <c r="EA865" i="1"/>
  <c r="EB865" i="1"/>
  <c r="EC865" i="1"/>
  <c r="ED865" i="1"/>
  <c r="EE865" i="1"/>
  <c r="EF865" i="1"/>
  <c r="EG865" i="1"/>
  <c r="EH865" i="1"/>
  <c r="EI865" i="1"/>
  <c r="EJ865" i="1"/>
  <c r="EK865" i="1"/>
  <c r="EL865" i="1"/>
  <c r="EM865" i="1"/>
  <c r="EN865" i="1"/>
  <c r="EO865" i="1"/>
  <c r="EP865" i="1"/>
  <c r="EQ865" i="1"/>
  <c r="ER865" i="1"/>
  <c r="ES865" i="1"/>
  <c r="ET865" i="1"/>
  <c r="EU865" i="1"/>
  <c r="EV865" i="1"/>
  <c r="EW865" i="1"/>
  <c r="EX865" i="1"/>
  <c r="EY865" i="1"/>
  <c r="EZ865" i="1"/>
  <c r="FA865" i="1"/>
  <c r="FB865" i="1"/>
  <c r="FC865" i="1"/>
  <c r="FD865" i="1"/>
  <c r="FE865" i="1"/>
  <c r="FF865" i="1"/>
  <c r="FG865" i="1"/>
  <c r="FH865" i="1"/>
  <c r="FI865" i="1"/>
  <c r="FJ865" i="1"/>
  <c r="FK865" i="1"/>
  <c r="FL865" i="1"/>
  <c r="FM865" i="1"/>
  <c r="FN865" i="1"/>
  <c r="FO865" i="1"/>
  <c r="FP865" i="1"/>
  <c r="FQ865" i="1"/>
  <c r="FR865" i="1"/>
  <c r="FS865" i="1"/>
  <c r="FT865" i="1"/>
  <c r="FU865" i="1"/>
  <c r="FV865" i="1"/>
  <c r="FW865" i="1"/>
  <c r="FX865" i="1"/>
  <c r="FY865" i="1"/>
  <c r="FZ865" i="1"/>
  <c r="GA865" i="1"/>
  <c r="GB865" i="1"/>
  <c r="GC865" i="1"/>
  <c r="GD865" i="1"/>
  <c r="GE865" i="1"/>
  <c r="GF865" i="1"/>
  <c r="GG865" i="1"/>
  <c r="GH865" i="1"/>
  <c r="GI865" i="1"/>
  <c r="GJ865" i="1"/>
  <c r="GK865" i="1"/>
  <c r="GL865" i="1"/>
  <c r="GM865" i="1"/>
  <c r="GN865" i="1"/>
  <c r="GO865" i="1"/>
  <c r="GP865" i="1"/>
  <c r="GQ865" i="1"/>
  <c r="GR865" i="1"/>
  <c r="GS865" i="1"/>
  <c r="GT865" i="1"/>
  <c r="GU865" i="1"/>
  <c r="GV865" i="1"/>
  <c r="GW865" i="1"/>
  <c r="GX865" i="1"/>
  <c r="C867" i="1"/>
  <c r="D867" i="1"/>
  <c r="I867" i="1"/>
  <c r="K867" i="1"/>
  <c r="AC867" i="1"/>
  <c r="AE867" i="1"/>
  <c r="AF867" i="1"/>
  <c r="AG867" i="1"/>
  <c r="AH867" i="1"/>
  <c r="AI867" i="1"/>
  <c r="CW867" i="1" s="1"/>
  <c r="AJ867" i="1"/>
  <c r="CX867" i="1" s="1"/>
  <c r="W867" i="1" s="1"/>
  <c r="AJ870" i="1" s="1"/>
  <c r="CQ867" i="1"/>
  <c r="P867" i="1" s="1"/>
  <c r="CT867" i="1"/>
  <c r="S867" i="1" s="1"/>
  <c r="CU867" i="1"/>
  <c r="T867" i="1" s="1"/>
  <c r="CV867" i="1"/>
  <c r="U867" i="1" s="1"/>
  <c r="FR867" i="1"/>
  <c r="GL867" i="1"/>
  <c r="GN867" i="1"/>
  <c r="GO867" i="1"/>
  <c r="GV867" i="1"/>
  <c r="HC867" i="1"/>
  <c r="C868" i="1"/>
  <c r="D868" i="1"/>
  <c r="AC868" i="1"/>
  <c r="AE868" i="1"/>
  <c r="AF868" i="1"/>
  <c r="AG868" i="1"/>
  <c r="CU868" i="1" s="1"/>
  <c r="T868" i="1" s="1"/>
  <c r="AH868" i="1"/>
  <c r="CV868" i="1" s="1"/>
  <c r="U868" i="1" s="1"/>
  <c r="AI868" i="1"/>
  <c r="CW868" i="1" s="1"/>
  <c r="V868" i="1" s="1"/>
  <c r="AJ868" i="1"/>
  <c r="CX868" i="1" s="1"/>
  <c r="W868" i="1" s="1"/>
  <c r="CQ868" i="1"/>
  <c r="P868" i="1" s="1"/>
  <c r="FR868" i="1"/>
  <c r="GL868" i="1"/>
  <c r="BZ870" i="1" s="1"/>
  <c r="GN868" i="1"/>
  <c r="GO868" i="1"/>
  <c r="GV868" i="1"/>
  <c r="HC868" i="1"/>
  <c r="GX868" i="1" s="1"/>
  <c r="B870" i="1"/>
  <c r="C870" i="1"/>
  <c r="C865" i="1" s="1"/>
  <c r="D870" i="1"/>
  <c r="F870" i="1"/>
  <c r="G870" i="1"/>
  <c r="BX870" i="1"/>
  <c r="BX865" i="1" s="1"/>
  <c r="CB870" i="1"/>
  <c r="CK870" i="1"/>
  <c r="CK865" i="1" s="1"/>
  <c r="CL870" i="1"/>
  <c r="CM870" i="1"/>
  <c r="D900" i="1"/>
  <c r="C902" i="1"/>
  <c r="E902" i="1"/>
  <c r="F902" i="1"/>
  <c r="Z902" i="1"/>
  <c r="AA902" i="1"/>
  <c r="AM902" i="1"/>
  <c r="AN902" i="1"/>
  <c r="BE902" i="1"/>
  <c r="BF902" i="1"/>
  <c r="BG902" i="1"/>
  <c r="BH902" i="1"/>
  <c r="BI902" i="1"/>
  <c r="BJ902" i="1"/>
  <c r="BK902" i="1"/>
  <c r="BL902" i="1"/>
  <c r="BM902" i="1"/>
  <c r="BN902" i="1"/>
  <c r="BO902" i="1"/>
  <c r="BP902" i="1"/>
  <c r="BQ902" i="1"/>
  <c r="BR902" i="1"/>
  <c r="BS902" i="1"/>
  <c r="BT902" i="1"/>
  <c r="BU902" i="1"/>
  <c r="BV902" i="1"/>
  <c r="BW902" i="1"/>
  <c r="CL902" i="1"/>
  <c r="CN902" i="1"/>
  <c r="CO902" i="1"/>
  <c r="CP902" i="1"/>
  <c r="CQ902" i="1"/>
  <c r="CR902" i="1"/>
  <c r="CS902" i="1"/>
  <c r="CT902" i="1"/>
  <c r="CU902" i="1"/>
  <c r="CV902" i="1"/>
  <c r="CW902" i="1"/>
  <c r="CX902" i="1"/>
  <c r="CY902" i="1"/>
  <c r="CZ902" i="1"/>
  <c r="DA902" i="1"/>
  <c r="DB902" i="1"/>
  <c r="DC902" i="1"/>
  <c r="DD902" i="1"/>
  <c r="DE902" i="1"/>
  <c r="DF902" i="1"/>
  <c r="DG902" i="1"/>
  <c r="DH902" i="1"/>
  <c r="DI902" i="1"/>
  <c r="DJ902" i="1"/>
  <c r="DK902" i="1"/>
  <c r="DL902" i="1"/>
  <c r="DM902" i="1"/>
  <c r="DN902" i="1"/>
  <c r="DO902" i="1"/>
  <c r="DP902" i="1"/>
  <c r="DQ902" i="1"/>
  <c r="DR902" i="1"/>
  <c r="DS902" i="1"/>
  <c r="DT902" i="1"/>
  <c r="DU902" i="1"/>
  <c r="DV902" i="1"/>
  <c r="DW902" i="1"/>
  <c r="DX902" i="1"/>
  <c r="DY902" i="1"/>
  <c r="DZ902" i="1"/>
  <c r="EA902" i="1"/>
  <c r="EB902" i="1"/>
  <c r="EC902" i="1"/>
  <c r="ED902" i="1"/>
  <c r="EE902" i="1"/>
  <c r="EF902" i="1"/>
  <c r="EG902" i="1"/>
  <c r="EH902" i="1"/>
  <c r="EI902" i="1"/>
  <c r="EJ902" i="1"/>
  <c r="EK902" i="1"/>
  <c r="EL902" i="1"/>
  <c r="EM902" i="1"/>
  <c r="EN902" i="1"/>
  <c r="EO902" i="1"/>
  <c r="EP902" i="1"/>
  <c r="EQ902" i="1"/>
  <c r="ER902" i="1"/>
  <c r="ES902" i="1"/>
  <c r="ET902" i="1"/>
  <c r="EU902" i="1"/>
  <c r="EV902" i="1"/>
  <c r="EW902" i="1"/>
  <c r="EX902" i="1"/>
  <c r="EY902" i="1"/>
  <c r="EZ902" i="1"/>
  <c r="FA902" i="1"/>
  <c r="FB902" i="1"/>
  <c r="FC902" i="1"/>
  <c r="FD902" i="1"/>
  <c r="FE902" i="1"/>
  <c r="FF902" i="1"/>
  <c r="FG902" i="1"/>
  <c r="FH902" i="1"/>
  <c r="FI902" i="1"/>
  <c r="FJ902" i="1"/>
  <c r="FK902" i="1"/>
  <c r="FL902" i="1"/>
  <c r="FM902" i="1"/>
  <c r="FN902" i="1"/>
  <c r="FO902" i="1"/>
  <c r="FP902" i="1"/>
  <c r="FQ902" i="1"/>
  <c r="FR902" i="1"/>
  <c r="FS902" i="1"/>
  <c r="FT902" i="1"/>
  <c r="FU902" i="1"/>
  <c r="FV902" i="1"/>
  <c r="FW902" i="1"/>
  <c r="FX902" i="1"/>
  <c r="FY902" i="1"/>
  <c r="FZ902" i="1"/>
  <c r="GA902" i="1"/>
  <c r="GB902" i="1"/>
  <c r="GC902" i="1"/>
  <c r="GD902" i="1"/>
  <c r="GE902" i="1"/>
  <c r="GF902" i="1"/>
  <c r="GG902" i="1"/>
  <c r="GH902" i="1"/>
  <c r="GI902" i="1"/>
  <c r="GJ902" i="1"/>
  <c r="GK902" i="1"/>
  <c r="GL902" i="1"/>
  <c r="GM902" i="1"/>
  <c r="GN902" i="1"/>
  <c r="GO902" i="1"/>
  <c r="GP902" i="1"/>
  <c r="GQ902" i="1"/>
  <c r="GR902" i="1"/>
  <c r="GS902" i="1"/>
  <c r="GT902" i="1"/>
  <c r="GU902" i="1"/>
  <c r="GV902" i="1"/>
  <c r="GW902" i="1"/>
  <c r="GX902" i="1"/>
  <c r="D904" i="1"/>
  <c r="AC904" i="1"/>
  <c r="CQ904" i="1" s="1"/>
  <c r="P904" i="1" s="1"/>
  <c r="AE904" i="1"/>
  <c r="AF904" i="1"/>
  <c r="AG904" i="1"/>
  <c r="AH904" i="1"/>
  <c r="CV904" i="1" s="1"/>
  <c r="U904" i="1" s="1"/>
  <c r="AI904" i="1"/>
  <c r="CW904" i="1" s="1"/>
  <c r="V904" i="1" s="1"/>
  <c r="AJ904" i="1"/>
  <c r="CX904" i="1" s="1"/>
  <c r="W904" i="1" s="1"/>
  <c r="AJ907" i="1" s="1"/>
  <c r="CS904" i="1"/>
  <c r="CT904" i="1"/>
  <c r="S904" i="1" s="1"/>
  <c r="CU904" i="1"/>
  <c r="T904" i="1" s="1"/>
  <c r="AG907" i="1" s="1"/>
  <c r="FR904" i="1"/>
  <c r="GL904" i="1"/>
  <c r="GN904" i="1"/>
  <c r="GO904" i="1"/>
  <c r="GV904" i="1"/>
  <c r="HC904" i="1" s="1"/>
  <c r="GX904" i="1" s="1"/>
  <c r="D905" i="1"/>
  <c r="AC905" i="1"/>
  <c r="AE905" i="1"/>
  <c r="AF905" i="1"/>
  <c r="AG905" i="1"/>
  <c r="CU905" i="1" s="1"/>
  <c r="T905" i="1" s="1"/>
  <c r="AH905" i="1"/>
  <c r="CV905" i="1" s="1"/>
  <c r="U905" i="1" s="1"/>
  <c r="AI905" i="1"/>
  <c r="AJ905" i="1"/>
  <c r="CQ905" i="1"/>
  <c r="P905" i="1" s="1"/>
  <c r="CS905" i="1"/>
  <c r="CW905" i="1"/>
  <c r="V905" i="1" s="1"/>
  <c r="CX905" i="1"/>
  <c r="W905" i="1" s="1"/>
  <c r="FR905" i="1"/>
  <c r="GL905" i="1"/>
  <c r="GN905" i="1"/>
  <c r="GO905" i="1"/>
  <c r="CC907" i="1" s="1"/>
  <c r="GV905" i="1"/>
  <c r="HC905" i="1" s="1"/>
  <c r="GX905" i="1" s="1"/>
  <c r="B907" i="1"/>
  <c r="B902" i="1" s="1"/>
  <c r="C907" i="1"/>
  <c r="D907" i="1"/>
  <c r="D902" i="1" s="1"/>
  <c r="F907" i="1"/>
  <c r="G907" i="1"/>
  <c r="BX907" i="1"/>
  <c r="BX902" i="1" s="1"/>
  <c r="CK907" i="1"/>
  <c r="CL907" i="1"/>
  <c r="BC907" i="1" s="1"/>
  <c r="F923" i="1" s="1"/>
  <c r="CM907" i="1"/>
  <c r="D937" i="1"/>
  <c r="E939" i="1"/>
  <c r="G939" i="1"/>
  <c r="Z939" i="1"/>
  <c r="AA939" i="1"/>
  <c r="AM939" i="1"/>
  <c r="AN939" i="1"/>
  <c r="BE939" i="1"/>
  <c r="BF939" i="1"/>
  <c r="BG939" i="1"/>
  <c r="BH939" i="1"/>
  <c r="BI939" i="1"/>
  <c r="BJ939" i="1"/>
  <c r="BK939" i="1"/>
  <c r="BL939" i="1"/>
  <c r="BM939" i="1"/>
  <c r="BN939" i="1"/>
  <c r="BO939" i="1"/>
  <c r="BP939" i="1"/>
  <c r="BQ939" i="1"/>
  <c r="BR939" i="1"/>
  <c r="BS939" i="1"/>
  <c r="BT939" i="1"/>
  <c r="BU939" i="1"/>
  <c r="BV939" i="1"/>
  <c r="BW939" i="1"/>
  <c r="CN939" i="1"/>
  <c r="CO939" i="1"/>
  <c r="CP939" i="1"/>
  <c r="CQ939" i="1"/>
  <c r="CR939" i="1"/>
  <c r="CS939" i="1"/>
  <c r="CT939" i="1"/>
  <c r="CU939" i="1"/>
  <c r="CV939" i="1"/>
  <c r="CW939" i="1"/>
  <c r="CX939" i="1"/>
  <c r="CY939" i="1"/>
  <c r="CZ939" i="1"/>
  <c r="DA939" i="1"/>
  <c r="DB939" i="1"/>
  <c r="DC939" i="1"/>
  <c r="DD939" i="1"/>
  <c r="DE939" i="1"/>
  <c r="DF939" i="1"/>
  <c r="DG939" i="1"/>
  <c r="DH939" i="1"/>
  <c r="DI939" i="1"/>
  <c r="DJ939" i="1"/>
  <c r="DK939" i="1"/>
  <c r="DL939" i="1"/>
  <c r="DM939" i="1"/>
  <c r="DN939" i="1"/>
  <c r="DO939" i="1"/>
  <c r="DP939" i="1"/>
  <c r="DQ939" i="1"/>
  <c r="DR939" i="1"/>
  <c r="DS939" i="1"/>
  <c r="DT939" i="1"/>
  <c r="DU939" i="1"/>
  <c r="DV939" i="1"/>
  <c r="DW939" i="1"/>
  <c r="DX939" i="1"/>
  <c r="DY939" i="1"/>
  <c r="DZ939" i="1"/>
  <c r="EA939" i="1"/>
  <c r="EB939" i="1"/>
  <c r="EC939" i="1"/>
  <c r="ED939" i="1"/>
  <c r="EE939" i="1"/>
  <c r="EF939" i="1"/>
  <c r="EG939" i="1"/>
  <c r="EH939" i="1"/>
  <c r="EI939" i="1"/>
  <c r="EJ939" i="1"/>
  <c r="EK939" i="1"/>
  <c r="EL939" i="1"/>
  <c r="EM939" i="1"/>
  <c r="EN939" i="1"/>
  <c r="EO939" i="1"/>
  <c r="EP939" i="1"/>
  <c r="EQ939" i="1"/>
  <c r="ER939" i="1"/>
  <c r="ES939" i="1"/>
  <c r="ET939" i="1"/>
  <c r="EU939" i="1"/>
  <c r="EV939" i="1"/>
  <c r="EW939" i="1"/>
  <c r="EX939" i="1"/>
  <c r="EY939" i="1"/>
  <c r="EZ939" i="1"/>
  <c r="FA939" i="1"/>
  <c r="FB939" i="1"/>
  <c r="FC939" i="1"/>
  <c r="FD939" i="1"/>
  <c r="FE939" i="1"/>
  <c r="FF939" i="1"/>
  <c r="FG939" i="1"/>
  <c r="FH939" i="1"/>
  <c r="FI939" i="1"/>
  <c r="FJ939" i="1"/>
  <c r="FK939" i="1"/>
  <c r="FL939" i="1"/>
  <c r="FM939" i="1"/>
  <c r="FN939" i="1"/>
  <c r="FO939" i="1"/>
  <c r="FP939" i="1"/>
  <c r="FQ939" i="1"/>
  <c r="FR939" i="1"/>
  <c r="FS939" i="1"/>
  <c r="FT939" i="1"/>
  <c r="FU939" i="1"/>
  <c r="FV939" i="1"/>
  <c r="FW939" i="1"/>
  <c r="FX939" i="1"/>
  <c r="FY939" i="1"/>
  <c r="FZ939" i="1"/>
  <c r="GA939" i="1"/>
  <c r="GB939" i="1"/>
  <c r="GC939" i="1"/>
  <c r="GD939" i="1"/>
  <c r="GE939" i="1"/>
  <c r="GF939" i="1"/>
  <c r="GG939" i="1"/>
  <c r="GH939" i="1"/>
  <c r="GI939" i="1"/>
  <c r="GJ939" i="1"/>
  <c r="GK939" i="1"/>
  <c r="GL939" i="1"/>
  <c r="GM939" i="1"/>
  <c r="GN939" i="1"/>
  <c r="GO939" i="1"/>
  <c r="GP939" i="1"/>
  <c r="GQ939" i="1"/>
  <c r="GR939" i="1"/>
  <c r="GS939" i="1"/>
  <c r="GT939" i="1"/>
  <c r="GU939" i="1"/>
  <c r="GV939" i="1"/>
  <c r="GW939" i="1"/>
  <c r="GX939" i="1"/>
  <c r="D941" i="1"/>
  <c r="I941" i="1"/>
  <c r="K941" i="1"/>
  <c r="AC941" i="1"/>
  <c r="CQ941" i="1" s="1"/>
  <c r="AE941" i="1"/>
  <c r="AF941" i="1"/>
  <c r="AG941" i="1"/>
  <c r="CU941" i="1" s="1"/>
  <c r="T941" i="1" s="1"/>
  <c r="AH941" i="1"/>
  <c r="AI941" i="1"/>
  <c r="CW941" i="1" s="1"/>
  <c r="V941" i="1" s="1"/>
  <c r="AJ941" i="1"/>
  <c r="CX941" i="1" s="1"/>
  <c r="W941" i="1" s="1"/>
  <c r="CS941" i="1"/>
  <c r="CV941" i="1"/>
  <c r="U941" i="1" s="1"/>
  <c r="FR941" i="1"/>
  <c r="GL941" i="1"/>
  <c r="GN941" i="1"/>
  <c r="GO941" i="1"/>
  <c r="GV941" i="1"/>
  <c r="HC941" i="1" s="1"/>
  <c r="GX941" i="1" s="1"/>
  <c r="D942" i="1"/>
  <c r="Q942" i="1"/>
  <c r="AC942" i="1"/>
  <c r="AE942" i="1"/>
  <c r="AF942" i="1"/>
  <c r="AG942" i="1"/>
  <c r="CU942" i="1" s="1"/>
  <c r="T942" i="1" s="1"/>
  <c r="AH942" i="1"/>
  <c r="CV942" i="1" s="1"/>
  <c r="U942" i="1" s="1"/>
  <c r="AI942" i="1"/>
  <c r="CW942" i="1" s="1"/>
  <c r="V942" i="1" s="1"/>
  <c r="AJ942" i="1"/>
  <c r="CR942" i="1"/>
  <c r="CX942" i="1"/>
  <c r="W942" i="1" s="1"/>
  <c r="FR942" i="1"/>
  <c r="GL942" i="1"/>
  <c r="GN942" i="1"/>
  <c r="GO942" i="1"/>
  <c r="GV942" i="1"/>
  <c r="HC942" i="1" s="1"/>
  <c r="GX942" i="1" s="1"/>
  <c r="D943" i="1"/>
  <c r="AC943" i="1"/>
  <c r="CQ943" i="1" s="1"/>
  <c r="P943" i="1" s="1"/>
  <c r="AE943" i="1"/>
  <c r="AF943" i="1"/>
  <c r="AG943" i="1"/>
  <c r="CU943" i="1" s="1"/>
  <c r="T943" i="1" s="1"/>
  <c r="AH943" i="1"/>
  <c r="CV943" i="1" s="1"/>
  <c r="U943" i="1" s="1"/>
  <c r="AI943" i="1"/>
  <c r="CW943" i="1" s="1"/>
  <c r="V943" i="1" s="1"/>
  <c r="AJ943" i="1"/>
  <c r="CX943" i="1" s="1"/>
  <c r="W943" i="1" s="1"/>
  <c r="FR943" i="1"/>
  <c r="GL943" i="1"/>
  <c r="GN943" i="1"/>
  <c r="GO943" i="1"/>
  <c r="GV943" i="1"/>
  <c r="HC943" i="1"/>
  <c r="GX943" i="1" s="1"/>
  <c r="D944" i="1"/>
  <c r="V944" i="1"/>
  <c r="AC944" i="1"/>
  <c r="AE944" i="1"/>
  <c r="AF944" i="1"/>
  <c r="AG944" i="1"/>
  <c r="CU944" i="1" s="1"/>
  <c r="T944" i="1" s="1"/>
  <c r="AH944" i="1"/>
  <c r="AI944" i="1"/>
  <c r="CW944" i="1" s="1"/>
  <c r="AJ944" i="1"/>
  <c r="CV944" i="1"/>
  <c r="U944" i="1" s="1"/>
  <c r="CX944" i="1"/>
  <c r="W944" i="1" s="1"/>
  <c r="FR944" i="1"/>
  <c r="BY947" i="1" s="1"/>
  <c r="GL944" i="1"/>
  <c r="GN944" i="1"/>
  <c r="GO944" i="1"/>
  <c r="GV944" i="1"/>
  <c r="HC944" i="1" s="1"/>
  <c r="GX944" i="1" s="1"/>
  <c r="D945" i="1"/>
  <c r="T945" i="1"/>
  <c r="AC945" i="1"/>
  <c r="AE945" i="1"/>
  <c r="AF945" i="1"/>
  <c r="AG945" i="1"/>
  <c r="CU945" i="1" s="1"/>
  <c r="AH945" i="1"/>
  <c r="CV945" i="1" s="1"/>
  <c r="U945" i="1" s="1"/>
  <c r="AI945" i="1"/>
  <c r="CW945" i="1" s="1"/>
  <c r="V945" i="1" s="1"/>
  <c r="AJ945" i="1"/>
  <c r="CX945" i="1" s="1"/>
  <c r="W945" i="1" s="1"/>
  <c r="CQ945" i="1"/>
  <c r="P945" i="1" s="1"/>
  <c r="CR945" i="1"/>
  <c r="Q945" i="1" s="1"/>
  <c r="FR945" i="1"/>
  <c r="GL945" i="1"/>
  <c r="GN945" i="1"/>
  <c r="GO945" i="1"/>
  <c r="GV945" i="1"/>
  <c r="HC945" i="1" s="1"/>
  <c r="GX945" i="1" s="1"/>
  <c r="B947" i="1"/>
  <c r="B939" i="1" s="1"/>
  <c r="C947" i="1"/>
  <c r="C939" i="1" s="1"/>
  <c r="D947" i="1"/>
  <c r="D939" i="1" s="1"/>
  <c r="F947" i="1"/>
  <c r="F939" i="1" s="1"/>
  <c r="G947" i="1"/>
  <c r="BD947" i="1"/>
  <c r="BX947" i="1"/>
  <c r="AO947" i="1" s="1"/>
  <c r="CK947" i="1"/>
  <c r="CL947" i="1"/>
  <c r="BC947" i="1" s="1"/>
  <c r="CM947" i="1"/>
  <c r="CM939" i="1" s="1"/>
  <c r="B977" i="1"/>
  <c r="B781" i="1" s="1"/>
  <c r="C977" i="1"/>
  <c r="C781" i="1" s="1"/>
  <c r="D977" i="1"/>
  <c r="D781" i="1" s="1"/>
  <c r="F977" i="1"/>
  <c r="F781" i="1" s="1"/>
  <c r="G977" i="1"/>
  <c r="D1007" i="1"/>
  <c r="E1009" i="1"/>
  <c r="Z1009" i="1"/>
  <c r="AA1009" i="1"/>
  <c r="AB1009" i="1"/>
  <c r="AC1009" i="1"/>
  <c r="AD1009" i="1"/>
  <c r="AE1009" i="1"/>
  <c r="AF1009" i="1"/>
  <c r="AG1009" i="1"/>
  <c r="AH1009" i="1"/>
  <c r="AI1009" i="1"/>
  <c r="AJ1009" i="1"/>
  <c r="AK1009" i="1"/>
  <c r="AL1009" i="1"/>
  <c r="AM1009" i="1"/>
  <c r="AN1009" i="1"/>
  <c r="BE1009" i="1"/>
  <c r="BF1009" i="1"/>
  <c r="BG1009" i="1"/>
  <c r="BH1009" i="1"/>
  <c r="BI1009" i="1"/>
  <c r="BJ1009" i="1"/>
  <c r="BK1009" i="1"/>
  <c r="BL1009" i="1"/>
  <c r="BM1009" i="1"/>
  <c r="BN1009" i="1"/>
  <c r="BO1009" i="1"/>
  <c r="BP1009" i="1"/>
  <c r="BQ1009" i="1"/>
  <c r="BR1009" i="1"/>
  <c r="BS1009" i="1"/>
  <c r="BT1009" i="1"/>
  <c r="BU1009" i="1"/>
  <c r="BV1009" i="1"/>
  <c r="BW1009" i="1"/>
  <c r="BX1009" i="1"/>
  <c r="BY1009" i="1"/>
  <c r="BZ1009" i="1"/>
  <c r="CA1009" i="1"/>
  <c r="CB1009" i="1"/>
  <c r="CC1009" i="1"/>
  <c r="CD1009" i="1"/>
  <c r="CE1009" i="1"/>
  <c r="CF1009" i="1"/>
  <c r="CG1009" i="1"/>
  <c r="CH1009" i="1"/>
  <c r="CI1009" i="1"/>
  <c r="CJ1009" i="1"/>
  <c r="CK1009" i="1"/>
  <c r="CL1009" i="1"/>
  <c r="CM1009" i="1"/>
  <c r="CN1009" i="1"/>
  <c r="CO1009" i="1"/>
  <c r="CP1009" i="1"/>
  <c r="CQ1009" i="1"/>
  <c r="CR1009" i="1"/>
  <c r="CS1009" i="1"/>
  <c r="CT1009" i="1"/>
  <c r="CU1009" i="1"/>
  <c r="CV1009" i="1"/>
  <c r="CW1009" i="1"/>
  <c r="CX1009" i="1"/>
  <c r="CY1009" i="1"/>
  <c r="CZ1009" i="1"/>
  <c r="DA1009" i="1"/>
  <c r="DB1009" i="1"/>
  <c r="DC1009" i="1"/>
  <c r="DD1009" i="1"/>
  <c r="DE1009" i="1"/>
  <c r="DF1009" i="1"/>
  <c r="DG1009" i="1"/>
  <c r="DH1009" i="1"/>
  <c r="DI1009" i="1"/>
  <c r="DJ1009" i="1"/>
  <c r="DK1009" i="1"/>
  <c r="DL1009" i="1"/>
  <c r="DM1009" i="1"/>
  <c r="DN1009" i="1"/>
  <c r="DO1009" i="1"/>
  <c r="DP1009" i="1"/>
  <c r="DQ1009" i="1"/>
  <c r="DR1009" i="1"/>
  <c r="DS1009" i="1"/>
  <c r="DT1009" i="1"/>
  <c r="DU1009" i="1"/>
  <c r="DV1009" i="1"/>
  <c r="DW1009" i="1"/>
  <c r="DX1009" i="1"/>
  <c r="DY1009" i="1"/>
  <c r="DZ1009" i="1"/>
  <c r="EA1009" i="1"/>
  <c r="EB1009" i="1"/>
  <c r="EC1009" i="1"/>
  <c r="ED1009" i="1"/>
  <c r="EE1009" i="1"/>
  <c r="EF1009" i="1"/>
  <c r="EG1009" i="1"/>
  <c r="EH1009" i="1"/>
  <c r="EI1009" i="1"/>
  <c r="EJ1009" i="1"/>
  <c r="EK1009" i="1"/>
  <c r="EL1009" i="1"/>
  <c r="EM1009" i="1"/>
  <c r="EN1009" i="1"/>
  <c r="EO1009" i="1"/>
  <c r="EP1009" i="1"/>
  <c r="EQ1009" i="1"/>
  <c r="ER1009" i="1"/>
  <c r="ES1009" i="1"/>
  <c r="ET1009" i="1"/>
  <c r="EU1009" i="1"/>
  <c r="EV1009" i="1"/>
  <c r="EW1009" i="1"/>
  <c r="EX1009" i="1"/>
  <c r="EY1009" i="1"/>
  <c r="EZ1009" i="1"/>
  <c r="FA1009" i="1"/>
  <c r="FB1009" i="1"/>
  <c r="FC1009" i="1"/>
  <c r="FD1009" i="1"/>
  <c r="FE1009" i="1"/>
  <c r="FF1009" i="1"/>
  <c r="FG1009" i="1"/>
  <c r="FH1009" i="1"/>
  <c r="FI1009" i="1"/>
  <c r="FJ1009" i="1"/>
  <c r="FK1009" i="1"/>
  <c r="FL1009" i="1"/>
  <c r="FM1009" i="1"/>
  <c r="FN1009" i="1"/>
  <c r="FO1009" i="1"/>
  <c r="FP1009" i="1"/>
  <c r="FQ1009" i="1"/>
  <c r="FR1009" i="1"/>
  <c r="FS1009" i="1"/>
  <c r="FT1009" i="1"/>
  <c r="FU1009" i="1"/>
  <c r="FV1009" i="1"/>
  <c r="FW1009" i="1"/>
  <c r="FX1009" i="1"/>
  <c r="FY1009" i="1"/>
  <c r="FZ1009" i="1"/>
  <c r="GA1009" i="1"/>
  <c r="GB1009" i="1"/>
  <c r="GC1009" i="1"/>
  <c r="GD1009" i="1"/>
  <c r="GE1009" i="1"/>
  <c r="GF1009" i="1"/>
  <c r="GG1009" i="1"/>
  <c r="GH1009" i="1"/>
  <c r="GI1009" i="1"/>
  <c r="GJ1009" i="1"/>
  <c r="GK1009" i="1"/>
  <c r="GL1009" i="1"/>
  <c r="GM1009" i="1"/>
  <c r="GN1009" i="1"/>
  <c r="GO1009" i="1"/>
  <c r="GP1009" i="1"/>
  <c r="GQ1009" i="1"/>
  <c r="GR1009" i="1"/>
  <c r="GS1009" i="1"/>
  <c r="GT1009" i="1"/>
  <c r="GU1009" i="1"/>
  <c r="GV1009" i="1"/>
  <c r="GW1009" i="1"/>
  <c r="GX1009" i="1"/>
  <c r="D1011" i="1"/>
  <c r="E1013" i="1"/>
  <c r="Z1013" i="1"/>
  <c r="AA1013" i="1"/>
  <c r="AM1013" i="1"/>
  <c r="AN1013" i="1"/>
  <c r="BE1013" i="1"/>
  <c r="BF1013" i="1"/>
  <c r="BG1013" i="1"/>
  <c r="BH1013" i="1"/>
  <c r="BI1013" i="1"/>
  <c r="BJ1013" i="1"/>
  <c r="BK1013" i="1"/>
  <c r="BL1013" i="1"/>
  <c r="BM1013" i="1"/>
  <c r="BN1013" i="1"/>
  <c r="BO1013" i="1"/>
  <c r="BP1013" i="1"/>
  <c r="BQ1013" i="1"/>
  <c r="BR1013" i="1"/>
  <c r="BS1013" i="1"/>
  <c r="BT1013" i="1"/>
  <c r="BU1013" i="1"/>
  <c r="BV1013" i="1"/>
  <c r="BW1013" i="1"/>
  <c r="CN1013" i="1"/>
  <c r="CO1013" i="1"/>
  <c r="CP1013" i="1"/>
  <c r="CQ1013" i="1"/>
  <c r="CR1013" i="1"/>
  <c r="CS1013" i="1"/>
  <c r="CT1013" i="1"/>
  <c r="CU1013" i="1"/>
  <c r="CV1013" i="1"/>
  <c r="CW1013" i="1"/>
  <c r="CX1013" i="1"/>
  <c r="CY1013" i="1"/>
  <c r="CZ1013" i="1"/>
  <c r="DA1013" i="1"/>
  <c r="DB1013" i="1"/>
  <c r="DC1013" i="1"/>
  <c r="DD1013" i="1"/>
  <c r="DE1013" i="1"/>
  <c r="DF1013" i="1"/>
  <c r="DG1013" i="1"/>
  <c r="DH1013" i="1"/>
  <c r="DI1013" i="1"/>
  <c r="DJ1013" i="1"/>
  <c r="DK1013" i="1"/>
  <c r="DL1013" i="1"/>
  <c r="DM1013" i="1"/>
  <c r="DN1013" i="1"/>
  <c r="DO1013" i="1"/>
  <c r="DP1013" i="1"/>
  <c r="DQ1013" i="1"/>
  <c r="DR1013" i="1"/>
  <c r="DS1013" i="1"/>
  <c r="DT1013" i="1"/>
  <c r="DU1013" i="1"/>
  <c r="DV1013" i="1"/>
  <c r="DW1013" i="1"/>
  <c r="DX1013" i="1"/>
  <c r="DY1013" i="1"/>
  <c r="DZ1013" i="1"/>
  <c r="EA1013" i="1"/>
  <c r="EB1013" i="1"/>
  <c r="EC1013" i="1"/>
  <c r="ED1013" i="1"/>
  <c r="EE1013" i="1"/>
  <c r="EF1013" i="1"/>
  <c r="EG1013" i="1"/>
  <c r="EH1013" i="1"/>
  <c r="EI1013" i="1"/>
  <c r="EJ1013" i="1"/>
  <c r="EK1013" i="1"/>
  <c r="EL1013" i="1"/>
  <c r="EM1013" i="1"/>
  <c r="EN1013" i="1"/>
  <c r="EO1013" i="1"/>
  <c r="EP1013" i="1"/>
  <c r="EQ1013" i="1"/>
  <c r="ER1013" i="1"/>
  <c r="ES1013" i="1"/>
  <c r="ET1013" i="1"/>
  <c r="EU1013" i="1"/>
  <c r="EV1013" i="1"/>
  <c r="EW1013" i="1"/>
  <c r="EX1013" i="1"/>
  <c r="EY1013" i="1"/>
  <c r="EZ1013" i="1"/>
  <c r="FA1013" i="1"/>
  <c r="FB1013" i="1"/>
  <c r="FC1013" i="1"/>
  <c r="FD1013" i="1"/>
  <c r="FE1013" i="1"/>
  <c r="FF1013" i="1"/>
  <c r="FG1013" i="1"/>
  <c r="FH1013" i="1"/>
  <c r="FI1013" i="1"/>
  <c r="FJ1013" i="1"/>
  <c r="FK1013" i="1"/>
  <c r="FL1013" i="1"/>
  <c r="FM1013" i="1"/>
  <c r="FN1013" i="1"/>
  <c r="FO1013" i="1"/>
  <c r="FP1013" i="1"/>
  <c r="FQ1013" i="1"/>
  <c r="FR1013" i="1"/>
  <c r="FS1013" i="1"/>
  <c r="FT1013" i="1"/>
  <c r="FU1013" i="1"/>
  <c r="FV1013" i="1"/>
  <c r="FW1013" i="1"/>
  <c r="FX1013" i="1"/>
  <c r="FY1013" i="1"/>
  <c r="FZ1013" i="1"/>
  <c r="GA1013" i="1"/>
  <c r="GB1013" i="1"/>
  <c r="GC1013" i="1"/>
  <c r="GD1013" i="1"/>
  <c r="GE1013" i="1"/>
  <c r="GF1013" i="1"/>
  <c r="GG1013" i="1"/>
  <c r="GH1013" i="1"/>
  <c r="GI1013" i="1"/>
  <c r="GJ1013" i="1"/>
  <c r="GK1013" i="1"/>
  <c r="GL1013" i="1"/>
  <c r="GM1013" i="1"/>
  <c r="GN1013" i="1"/>
  <c r="GO1013" i="1"/>
  <c r="GP1013" i="1"/>
  <c r="GQ1013" i="1"/>
  <c r="GR1013" i="1"/>
  <c r="GS1013" i="1"/>
  <c r="GT1013" i="1"/>
  <c r="GU1013" i="1"/>
  <c r="GV1013" i="1"/>
  <c r="GW1013" i="1"/>
  <c r="GX1013" i="1"/>
  <c r="D1015" i="1"/>
  <c r="AC1015" i="1"/>
  <c r="CQ1015" i="1" s="1"/>
  <c r="P1015" i="1" s="1"/>
  <c r="AE1015" i="1"/>
  <c r="AF1015" i="1"/>
  <c r="AG1015" i="1"/>
  <c r="AH1015" i="1"/>
  <c r="AI1015" i="1"/>
  <c r="CW1015" i="1" s="1"/>
  <c r="V1015" i="1" s="1"/>
  <c r="AJ1015" i="1"/>
  <c r="CX1015" i="1" s="1"/>
  <c r="W1015" i="1" s="1"/>
  <c r="CT1015" i="1"/>
  <c r="S1015" i="1" s="1"/>
  <c r="CU1015" i="1"/>
  <c r="T1015" i="1" s="1"/>
  <c r="CV1015" i="1"/>
  <c r="U1015" i="1" s="1"/>
  <c r="FR1015" i="1"/>
  <c r="GL1015" i="1"/>
  <c r="GN1015" i="1"/>
  <c r="GO1015" i="1"/>
  <c r="GV1015" i="1"/>
  <c r="HC1015" i="1"/>
  <c r="GX1015" i="1" s="1"/>
  <c r="D1016" i="1"/>
  <c r="AC1016" i="1"/>
  <c r="AE1016" i="1"/>
  <c r="AF1016" i="1"/>
  <c r="AG1016" i="1"/>
  <c r="CU1016" i="1" s="1"/>
  <c r="T1016" i="1" s="1"/>
  <c r="AH1016" i="1"/>
  <c r="CV1016" i="1" s="1"/>
  <c r="U1016" i="1" s="1"/>
  <c r="AI1016" i="1"/>
  <c r="CW1016" i="1" s="1"/>
  <c r="V1016" i="1" s="1"/>
  <c r="AJ1016" i="1"/>
  <c r="CX1016" i="1" s="1"/>
  <c r="W1016" i="1" s="1"/>
  <c r="CS1016" i="1"/>
  <c r="FR1016" i="1"/>
  <c r="GL1016" i="1"/>
  <c r="BZ1021" i="1" s="1"/>
  <c r="BZ1013" i="1" s="1"/>
  <c r="GN1016" i="1"/>
  <c r="CB1021" i="1" s="1"/>
  <c r="GO1016" i="1"/>
  <c r="GV1016" i="1"/>
  <c r="HC1016" i="1" s="1"/>
  <c r="GX1016" i="1" s="1"/>
  <c r="D1017" i="1"/>
  <c r="AC1017" i="1"/>
  <c r="AE1017" i="1"/>
  <c r="AF1017" i="1"/>
  <c r="AG1017" i="1"/>
  <c r="AH1017" i="1"/>
  <c r="AI1017" i="1"/>
  <c r="AJ1017" i="1"/>
  <c r="CX1017" i="1" s="1"/>
  <c r="W1017" i="1" s="1"/>
  <c r="CQ1017" i="1"/>
  <c r="P1017" i="1" s="1"/>
  <c r="CR1017" i="1"/>
  <c r="Q1017" i="1" s="1"/>
  <c r="CU1017" i="1"/>
  <c r="T1017" i="1" s="1"/>
  <c r="CV1017" i="1"/>
  <c r="U1017" i="1" s="1"/>
  <c r="CW1017" i="1"/>
  <c r="V1017" i="1" s="1"/>
  <c r="FR1017" i="1"/>
  <c r="GL1017" i="1"/>
  <c r="GN1017" i="1"/>
  <c r="GO1017" i="1"/>
  <c r="GV1017" i="1"/>
  <c r="HC1017" i="1" s="1"/>
  <c r="GX1017" i="1" s="1"/>
  <c r="D1018" i="1"/>
  <c r="AC1018" i="1"/>
  <c r="AE1018" i="1"/>
  <c r="AF1018" i="1"/>
  <c r="CT1018" i="1" s="1"/>
  <c r="S1018" i="1" s="1"/>
  <c r="AG1018" i="1"/>
  <c r="CU1018" i="1" s="1"/>
  <c r="T1018" i="1" s="1"/>
  <c r="AH1018" i="1"/>
  <c r="CV1018" i="1" s="1"/>
  <c r="U1018" i="1" s="1"/>
  <c r="AI1018" i="1"/>
  <c r="CW1018" i="1" s="1"/>
  <c r="V1018" i="1" s="1"/>
  <c r="AJ1018" i="1"/>
  <c r="CX1018" i="1"/>
  <c r="W1018" i="1" s="1"/>
  <c r="FR1018" i="1"/>
  <c r="GL1018" i="1"/>
  <c r="GN1018" i="1"/>
  <c r="GO1018" i="1"/>
  <c r="GV1018" i="1"/>
  <c r="HC1018" i="1" s="1"/>
  <c r="GX1018" i="1" s="1"/>
  <c r="D1019" i="1"/>
  <c r="AC1019" i="1"/>
  <c r="CQ1019" i="1" s="1"/>
  <c r="P1019" i="1" s="1"/>
  <c r="AE1019" i="1"/>
  <c r="AF1019" i="1"/>
  <c r="AG1019" i="1"/>
  <c r="CU1019" i="1" s="1"/>
  <c r="T1019" i="1" s="1"/>
  <c r="AH1019" i="1"/>
  <c r="AI1019" i="1"/>
  <c r="CW1019" i="1" s="1"/>
  <c r="V1019" i="1" s="1"/>
  <c r="AJ1019" i="1"/>
  <c r="CX1019" i="1" s="1"/>
  <c r="W1019" i="1" s="1"/>
  <c r="CR1019" i="1"/>
  <c r="Q1019" i="1" s="1"/>
  <c r="CS1019" i="1"/>
  <c r="CT1019" i="1"/>
  <c r="S1019" i="1" s="1"/>
  <c r="CV1019" i="1"/>
  <c r="U1019" i="1" s="1"/>
  <c r="FR1019" i="1"/>
  <c r="GL1019" i="1"/>
  <c r="GN1019" i="1"/>
  <c r="GO1019" i="1"/>
  <c r="GV1019" i="1"/>
  <c r="HC1019" i="1" s="1"/>
  <c r="GX1019" i="1" s="1"/>
  <c r="B1021" i="1"/>
  <c r="B1013" i="1" s="1"/>
  <c r="C1021" i="1"/>
  <c r="C1013" i="1" s="1"/>
  <c r="D1021" i="1"/>
  <c r="D1013" i="1" s="1"/>
  <c r="F1021" i="1"/>
  <c r="F1013" i="1" s="1"/>
  <c r="G1021" i="1"/>
  <c r="BX1021" i="1"/>
  <c r="BX1013" i="1" s="1"/>
  <c r="CK1021" i="1"/>
  <c r="CL1021" i="1"/>
  <c r="BC1021" i="1" s="1"/>
  <c r="CM1021" i="1"/>
  <c r="BD1021" i="1" s="1"/>
  <c r="D1051" i="1"/>
  <c r="E1053" i="1"/>
  <c r="Z1053" i="1"/>
  <c r="AA1053" i="1"/>
  <c r="AM1053" i="1"/>
  <c r="AN1053" i="1"/>
  <c r="BE1053" i="1"/>
  <c r="BF1053" i="1"/>
  <c r="BG1053" i="1"/>
  <c r="BH1053" i="1"/>
  <c r="BI1053" i="1"/>
  <c r="BJ1053" i="1"/>
  <c r="BK1053" i="1"/>
  <c r="BL1053" i="1"/>
  <c r="BM1053" i="1"/>
  <c r="BN1053" i="1"/>
  <c r="BO1053" i="1"/>
  <c r="BP1053" i="1"/>
  <c r="BQ1053" i="1"/>
  <c r="BR1053" i="1"/>
  <c r="BS1053" i="1"/>
  <c r="BT1053" i="1"/>
  <c r="BU1053" i="1"/>
  <c r="BV1053" i="1"/>
  <c r="BW1053" i="1"/>
  <c r="CN1053" i="1"/>
  <c r="CO1053" i="1"/>
  <c r="CP1053" i="1"/>
  <c r="CQ1053" i="1"/>
  <c r="CR1053" i="1"/>
  <c r="CS1053" i="1"/>
  <c r="CT1053" i="1"/>
  <c r="CU1053" i="1"/>
  <c r="CV1053" i="1"/>
  <c r="CW1053" i="1"/>
  <c r="CX1053" i="1"/>
  <c r="CY1053" i="1"/>
  <c r="CZ1053" i="1"/>
  <c r="DA1053" i="1"/>
  <c r="DB1053" i="1"/>
  <c r="DC1053" i="1"/>
  <c r="DD1053" i="1"/>
  <c r="DE1053" i="1"/>
  <c r="DF1053" i="1"/>
  <c r="DG1053" i="1"/>
  <c r="DH1053" i="1"/>
  <c r="DI1053" i="1"/>
  <c r="DJ1053" i="1"/>
  <c r="DK1053" i="1"/>
  <c r="DL1053" i="1"/>
  <c r="DM1053" i="1"/>
  <c r="DN1053" i="1"/>
  <c r="DO1053" i="1"/>
  <c r="DP1053" i="1"/>
  <c r="DQ1053" i="1"/>
  <c r="DR1053" i="1"/>
  <c r="DS1053" i="1"/>
  <c r="DT1053" i="1"/>
  <c r="DU1053" i="1"/>
  <c r="DV1053" i="1"/>
  <c r="DW1053" i="1"/>
  <c r="DX1053" i="1"/>
  <c r="DY1053" i="1"/>
  <c r="DZ1053" i="1"/>
  <c r="EA1053" i="1"/>
  <c r="EB1053" i="1"/>
  <c r="EC1053" i="1"/>
  <c r="ED1053" i="1"/>
  <c r="EE1053" i="1"/>
  <c r="EF1053" i="1"/>
  <c r="EG1053" i="1"/>
  <c r="EH1053" i="1"/>
  <c r="EI1053" i="1"/>
  <c r="EJ1053" i="1"/>
  <c r="EK1053" i="1"/>
  <c r="EL1053" i="1"/>
  <c r="EM1053" i="1"/>
  <c r="EN1053" i="1"/>
  <c r="EO1053" i="1"/>
  <c r="EP1053" i="1"/>
  <c r="EQ1053" i="1"/>
  <c r="ER1053" i="1"/>
  <c r="ES1053" i="1"/>
  <c r="ET1053" i="1"/>
  <c r="EU1053" i="1"/>
  <c r="EV1053" i="1"/>
  <c r="EW1053" i="1"/>
  <c r="EX1053" i="1"/>
  <c r="EY1053" i="1"/>
  <c r="EZ1053" i="1"/>
  <c r="FA1053" i="1"/>
  <c r="FB1053" i="1"/>
  <c r="FC1053" i="1"/>
  <c r="FD1053" i="1"/>
  <c r="FE1053" i="1"/>
  <c r="FF1053" i="1"/>
  <c r="FG1053" i="1"/>
  <c r="FH1053" i="1"/>
  <c r="FI1053" i="1"/>
  <c r="FJ1053" i="1"/>
  <c r="FK1053" i="1"/>
  <c r="FL1053" i="1"/>
  <c r="FM1053" i="1"/>
  <c r="FN1053" i="1"/>
  <c r="FO1053" i="1"/>
  <c r="FP1053" i="1"/>
  <c r="FQ1053" i="1"/>
  <c r="FR1053" i="1"/>
  <c r="FS1053" i="1"/>
  <c r="FT1053" i="1"/>
  <c r="FU1053" i="1"/>
  <c r="FV1053" i="1"/>
  <c r="FW1053" i="1"/>
  <c r="FX1053" i="1"/>
  <c r="FY1053" i="1"/>
  <c r="FZ1053" i="1"/>
  <c r="GA1053" i="1"/>
  <c r="GB1053" i="1"/>
  <c r="GC1053" i="1"/>
  <c r="GD1053" i="1"/>
  <c r="GE1053" i="1"/>
  <c r="GF1053" i="1"/>
  <c r="GG1053" i="1"/>
  <c r="GH1053" i="1"/>
  <c r="GI1053" i="1"/>
  <c r="GJ1053" i="1"/>
  <c r="GK1053" i="1"/>
  <c r="GL1053" i="1"/>
  <c r="GM1053" i="1"/>
  <c r="GN1053" i="1"/>
  <c r="GO1053" i="1"/>
  <c r="GP1053" i="1"/>
  <c r="GQ1053" i="1"/>
  <c r="GR1053" i="1"/>
  <c r="GS1053" i="1"/>
  <c r="GT1053" i="1"/>
  <c r="GU1053" i="1"/>
  <c r="GV1053" i="1"/>
  <c r="GW1053" i="1"/>
  <c r="GX1053" i="1"/>
  <c r="D1055" i="1"/>
  <c r="AC1055" i="1"/>
  <c r="CQ1055" i="1" s="1"/>
  <c r="P1055" i="1" s="1"/>
  <c r="AE1055" i="1"/>
  <c r="CS1055" i="1" s="1"/>
  <c r="AF1055" i="1"/>
  <c r="AG1055" i="1"/>
  <c r="AH1055" i="1"/>
  <c r="CV1055" i="1" s="1"/>
  <c r="U1055" i="1" s="1"/>
  <c r="AI1055" i="1"/>
  <c r="AJ1055" i="1"/>
  <c r="CX1055" i="1" s="1"/>
  <c r="W1055" i="1" s="1"/>
  <c r="CU1055" i="1"/>
  <c r="T1055" i="1" s="1"/>
  <c r="CW1055" i="1"/>
  <c r="V1055" i="1" s="1"/>
  <c r="FR1055" i="1"/>
  <c r="GL1055" i="1"/>
  <c r="BZ1059" i="1" s="1"/>
  <c r="CG1059" i="1" s="1"/>
  <c r="CG1053" i="1" s="1"/>
  <c r="GN1055" i="1"/>
  <c r="CB1059" i="1" s="1"/>
  <c r="GO1055" i="1"/>
  <c r="GV1055" i="1"/>
  <c r="HC1055" i="1"/>
  <c r="GX1055" i="1" s="1"/>
  <c r="D1056" i="1"/>
  <c r="AC1056" i="1"/>
  <c r="CQ1056" i="1" s="1"/>
  <c r="P1056" i="1" s="1"/>
  <c r="AE1056" i="1"/>
  <c r="AF1056" i="1"/>
  <c r="AG1056" i="1"/>
  <c r="AH1056" i="1"/>
  <c r="CV1056" i="1" s="1"/>
  <c r="U1056" i="1" s="1"/>
  <c r="AI1056" i="1"/>
  <c r="CW1056" i="1" s="1"/>
  <c r="V1056" i="1" s="1"/>
  <c r="AJ1056" i="1"/>
  <c r="CX1056" i="1" s="1"/>
  <c r="W1056" i="1" s="1"/>
  <c r="CU1056" i="1"/>
  <c r="T1056" i="1" s="1"/>
  <c r="FR1056" i="1"/>
  <c r="GL1056" i="1"/>
  <c r="GN1056" i="1"/>
  <c r="GO1056" i="1"/>
  <c r="GV1056" i="1"/>
  <c r="HC1056" i="1" s="1"/>
  <c r="GX1056" i="1"/>
  <c r="D1057" i="1"/>
  <c r="T1057" i="1"/>
  <c r="AC1057" i="1"/>
  <c r="CQ1057" i="1" s="1"/>
  <c r="P1057" i="1" s="1"/>
  <c r="AD1057" i="1"/>
  <c r="AE1057" i="1"/>
  <c r="AF1057" i="1"/>
  <c r="AG1057" i="1"/>
  <c r="AH1057" i="1"/>
  <c r="CV1057" i="1" s="1"/>
  <c r="U1057" i="1" s="1"/>
  <c r="AI1057" i="1"/>
  <c r="AJ1057" i="1"/>
  <c r="CU1057" i="1"/>
  <c r="CW1057" i="1"/>
  <c r="V1057" i="1" s="1"/>
  <c r="CX1057" i="1"/>
  <c r="W1057" i="1" s="1"/>
  <c r="FR1057" i="1"/>
  <c r="GL1057" i="1"/>
  <c r="GN1057" i="1"/>
  <c r="GO1057" i="1"/>
  <c r="GV1057" i="1"/>
  <c r="HC1057" i="1" s="1"/>
  <c r="GX1057" i="1" s="1"/>
  <c r="B1059" i="1"/>
  <c r="B1053" i="1" s="1"/>
  <c r="C1059" i="1"/>
  <c r="C1053" i="1" s="1"/>
  <c r="D1059" i="1"/>
  <c r="D1053" i="1" s="1"/>
  <c r="F1059" i="1"/>
  <c r="F1053" i="1" s="1"/>
  <c r="G1059" i="1"/>
  <c r="BX1059" i="1"/>
  <c r="AO1059" i="1" s="1"/>
  <c r="CK1059" i="1"/>
  <c r="BB1059" i="1" s="1"/>
  <c r="BB1053" i="1" s="1"/>
  <c r="CL1059" i="1"/>
  <c r="CM1059" i="1"/>
  <c r="F1072" i="1"/>
  <c r="D1089" i="1"/>
  <c r="B1091" i="1"/>
  <c r="E1091" i="1"/>
  <c r="Z1091" i="1"/>
  <c r="AA1091" i="1"/>
  <c r="AM1091" i="1"/>
  <c r="AN1091" i="1"/>
  <c r="BE1091" i="1"/>
  <c r="BF1091" i="1"/>
  <c r="BG1091" i="1"/>
  <c r="BH1091" i="1"/>
  <c r="BI1091" i="1"/>
  <c r="BJ1091" i="1"/>
  <c r="BK1091" i="1"/>
  <c r="BL1091" i="1"/>
  <c r="BM1091" i="1"/>
  <c r="BN1091" i="1"/>
  <c r="BO1091" i="1"/>
  <c r="BP1091" i="1"/>
  <c r="BQ1091" i="1"/>
  <c r="BR1091" i="1"/>
  <c r="BS1091" i="1"/>
  <c r="BT1091" i="1"/>
  <c r="BU1091" i="1"/>
  <c r="BV1091" i="1"/>
  <c r="BW1091" i="1"/>
  <c r="CK1091" i="1"/>
  <c r="CL1091" i="1"/>
  <c r="CN1091" i="1"/>
  <c r="CO1091" i="1"/>
  <c r="CP1091" i="1"/>
  <c r="CQ1091" i="1"/>
  <c r="CR1091" i="1"/>
  <c r="CS1091" i="1"/>
  <c r="CT1091" i="1"/>
  <c r="CU1091" i="1"/>
  <c r="CV1091" i="1"/>
  <c r="CW1091" i="1"/>
  <c r="CX1091" i="1"/>
  <c r="CY1091" i="1"/>
  <c r="CZ1091" i="1"/>
  <c r="DA1091" i="1"/>
  <c r="DB1091" i="1"/>
  <c r="DC1091" i="1"/>
  <c r="DD1091" i="1"/>
  <c r="DE1091" i="1"/>
  <c r="DF1091" i="1"/>
  <c r="DG1091" i="1"/>
  <c r="DH1091" i="1"/>
  <c r="DI1091" i="1"/>
  <c r="DJ1091" i="1"/>
  <c r="DK1091" i="1"/>
  <c r="DL1091" i="1"/>
  <c r="DM1091" i="1"/>
  <c r="DN1091" i="1"/>
  <c r="DO1091" i="1"/>
  <c r="DP1091" i="1"/>
  <c r="DQ1091" i="1"/>
  <c r="DR1091" i="1"/>
  <c r="DS1091" i="1"/>
  <c r="DT1091" i="1"/>
  <c r="DU1091" i="1"/>
  <c r="DV1091" i="1"/>
  <c r="DW1091" i="1"/>
  <c r="DX1091" i="1"/>
  <c r="DY1091" i="1"/>
  <c r="DZ1091" i="1"/>
  <c r="EA1091" i="1"/>
  <c r="EB1091" i="1"/>
  <c r="EC1091" i="1"/>
  <c r="ED1091" i="1"/>
  <c r="EE1091" i="1"/>
  <c r="EF1091" i="1"/>
  <c r="EG1091" i="1"/>
  <c r="EH1091" i="1"/>
  <c r="EI1091" i="1"/>
  <c r="EJ1091" i="1"/>
  <c r="EK1091" i="1"/>
  <c r="EL1091" i="1"/>
  <c r="EM1091" i="1"/>
  <c r="EN1091" i="1"/>
  <c r="EO1091" i="1"/>
  <c r="EP1091" i="1"/>
  <c r="EQ1091" i="1"/>
  <c r="ER1091" i="1"/>
  <c r="ES1091" i="1"/>
  <c r="ET1091" i="1"/>
  <c r="EU1091" i="1"/>
  <c r="EV1091" i="1"/>
  <c r="EW1091" i="1"/>
  <c r="EX1091" i="1"/>
  <c r="EY1091" i="1"/>
  <c r="EZ1091" i="1"/>
  <c r="FA1091" i="1"/>
  <c r="FB1091" i="1"/>
  <c r="FC1091" i="1"/>
  <c r="FD1091" i="1"/>
  <c r="FE1091" i="1"/>
  <c r="FF1091" i="1"/>
  <c r="FG1091" i="1"/>
  <c r="FH1091" i="1"/>
  <c r="FI1091" i="1"/>
  <c r="FJ1091" i="1"/>
  <c r="FK1091" i="1"/>
  <c r="FL1091" i="1"/>
  <c r="FM1091" i="1"/>
  <c r="FN1091" i="1"/>
  <c r="FO1091" i="1"/>
  <c r="FP1091" i="1"/>
  <c r="FQ1091" i="1"/>
  <c r="FR1091" i="1"/>
  <c r="FS1091" i="1"/>
  <c r="FT1091" i="1"/>
  <c r="FU1091" i="1"/>
  <c r="FV1091" i="1"/>
  <c r="FW1091" i="1"/>
  <c r="FX1091" i="1"/>
  <c r="FY1091" i="1"/>
  <c r="FZ1091" i="1"/>
  <c r="GA1091" i="1"/>
  <c r="GB1091" i="1"/>
  <c r="GC1091" i="1"/>
  <c r="GD1091" i="1"/>
  <c r="GE1091" i="1"/>
  <c r="GF1091" i="1"/>
  <c r="GG1091" i="1"/>
  <c r="GH1091" i="1"/>
  <c r="GI1091" i="1"/>
  <c r="GJ1091" i="1"/>
  <c r="GK1091" i="1"/>
  <c r="GL1091" i="1"/>
  <c r="GM1091" i="1"/>
  <c r="GN1091" i="1"/>
  <c r="GO1091" i="1"/>
  <c r="GP1091" i="1"/>
  <c r="GQ1091" i="1"/>
  <c r="GR1091" i="1"/>
  <c r="GS1091" i="1"/>
  <c r="GT1091" i="1"/>
  <c r="GU1091" i="1"/>
  <c r="GV1091" i="1"/>
  <c r="GW1091" i="1"/>
  <c r="GX1091" i="1"/>
  <c r="D1093" i="1"/>
  <c r="T1093" i="1"/>
  <c r="AC1093" i="1"/>
  <c r="AE1093" i="1"/>
  <c r="AF1093" i="1"/>
  <c r="CT1093" i="1" s="1"/>
  <c r="S1093" i="1" s="1"/>
  <c r="AG1093" i="1"/>
  <c r="CU1093" i="1" s="1"/>
  <c r="AH1093" i="1"/>
  <c r="CV1093" i="1" s="1"/>
  <c r="U1093" i="1" s="1"/>
  <c r="AI1093" i="1"/>
  <c r="CW1093" i="1" s="1"/>
  <c r="V1093" i="1" s="1"/>
  <c r="AJ1093" i="1"/>
  <c r="CQ1093" i="1"/>
  <c r="P1093" i="1" s="1"/>
  <c r="CX1093" i="1"/>
  <c r="W1093" i="1" s="1"/>
  <c r="FR1093" i="1"/>
  <c r="GL1093" i="1"/>
  <c r="GN1093" i="1"/>
  <c r="GO1093" i="1"/>
  <c r="GV1093" i="1"/>
  <c r="HC1093" i="1" s="1"/>
  <c r="GX1093" i="1" s="1"/>
  <c r="D1094" i="1"/>
  <c r="S1094" i="1"/>
  <c r="V1094" i="1"/>
  <c r="AC1094" i="1"/>
  <c r="AE1094" i="1"/>
  <c r="AF1094" i="1"/>
  <c r="AG1094" i="1"/>
  <c r="CU1094" i="1" s="1"/>
  <c r="T1094" i="1" s="1"/>
  <c r="AH1094" i="1"/>
  <c r="CV1094" i="1" s="1"/>
  <c r="U1094" i="1" s="1"/>
  <c r="AI1094" i="1"/>
  <c r="CW1094" i="1" s="1"/>
  <c r="AJ1094" i="1"/>
  <c r="CR1094" i="1"/>
  <c r="Q1094" i="1" s="1"/>
  <c r="CS1094" i="1"/>
  <c r="CT1094" i="1"/>
  <c r="CX1094" i="1"/>
  <c r="W1094" i="1" s="1"/>
  <c r="FR1094" i="1"/>
  <c r="GL1094" i="1"/>
  <c r="GN1094" i="1"/>
  <c r="CB1096" i="1" s="1"/>
  <c r="GO1094" i="1"/>
  <c r="GV1094" i="1"/>
  <c r="HC1094" i="1" s="1"/>
  <c r="GX1094" i="1" s="1"/>
  <c r="B1096" i="1"/>
  <c r="C1096" i="1"/>
  <c r="C1091" i="1" s="1"/>
  <c r="D1096" i="1"/>
  <c r="D1091" i="1" s="1"/>
  <c r="F1096" i="1"/>
  <c r="F1091" i="1" s="1"/>
  <c r="G1096" i="1"/>
  <c r="BX1096" i="1"/>
  <c r="AO1096" i="1" s="1"/>
  <c r="BY1096" i="1"/>
  <c r="BZ1096" i="1"/>
  <c r="CK1096" i="1"/>
  <c r="BB1096" i="1" s="1"/>
  <c r="F1109" i="1" s="1"/>
  <c r="CL1096" i="1"/>
  <c r="BC1096" i="1" s="1"/>
  <c r="CM1096" i="1"/>
  <c r="CM1091" i="1" s="1"/>
  <c r="D1126" i="1"/>
  <c r="E1128" i="1"/>
  <c r="Z1128" i="1"/>
  <c r="AA1128" i="1"/>
  <c r="AM1128" i="1"/>
  <c r="AN1128" i="1"/>
  <c r="BE1128" i="1"/>
  <c r="BF1128" i="1"/>
  <c r="BG1128" i="1"/>
  <c r="BH1128" i="1"/>
  <c r="BI1128" i="1"/>
  <c r="BJ1128" i="1"/>
  <c r="BK1128" i="1"/>
  <c r="BL1128" i="1"/>
  <c r="BM1128" i="1"/>
  <c r="BN1128" i="1"/>
  <c r="BO1128" i="1"/>
  <c r="BP1128" i="1"/>
  <c r="BQ1128" i="1"/>
  <c r="BR1128" i="1"/>
  <c r="BS1128" i="1"/>
  <c r="BT1128" i="1"/>
  <c r="BU1128" i="1"/>
  <c r="BV1128" i="1"/>
  <c r="BW1128" i="1"/>
  <c r="BX1128" i="1"/>
  <c r="CN1128" i="1"/>
  <c r="CO1128" i="1"/>
  <c r="CP1128" i="1"/>
  <c r="CQ1128" i="1"/>
  <c r="CR1128" i="1"/>
  <c r="CS1128" i="1"/>
  <c r="CT1128" i="1"/>
  <c r="CU1128" i="1"/>
  <c r="CV1128" i="1"/>
  <c r="CW1128" i="1"/>
  <c r="CX1128" i="1"/>
  <c r="CY1128" i="1"/>
  <c r="CZ1128" i="1"/>
  <c r="DA1128" i="1"/>
  <c r="DB1128" i="1"/>
  <c r="DC1128" i="1"/>
  <c r="DD1128" i="1"/>
  <c r="DE1128" i="1"/>
  <c r="DF1128" i="1"/>
  <c r="DG1128" i="1"/>
  <c r="DH1128" i="1"/>
  <c r="DI1128" i="1"/>
  <c r="DJ1128" i="1"/>
  <c r="DK1128" i="1"/>
  <c r="DL1128" i="1"/>
  <c r="DM1128" i="1"/>
  <c r="DN1128" i="1"/>
  <c r="DO1128" i="1"/>
  <c r="DP1128" i="1"/>
  <c r="DQ1128" i="1"/>
  <c r="DR1128" i="1"/>
  <c r="DS1128" i="1"/>
  <c r="DT1128" i="1"/>
  <c r="DU1128" i="1"/>
  <c r="DV1128" i="1"/>
  <c r="DW1128" i="1"/>
  <c r="DX1128" i="1"/>
  <c r="DY1128" i="1"/>
  <c r="DZ1128" i="1"/>
  <c r="EA1128" i="1"/>
  <c r="EB1128" i="1"/>
  <c r="EC1128" i="1"/>
  <c r="ED1128" i="1"/>
  <c r="EE1128" i="1"/>
  <c r="EF1128" i="1"/>
  <c r="EG1128" i="1"/>
  <c r="EH1128" i="1"/>
  <c r="EI1128" i="1"/>
  <c r="EJ1128" i="1"/>
  <c r="EK1128" i="1"/>
  <c r="EL1128" i="1"/>
  <c r="EM1128" i="1"/>
  <c r="EN1128" i="1"/>
  <c r="EO1128" i="1"/>
  <c r="EP1128" i="1"/>
  <c r="EQ1128" i="1"/>
  <c r="ER1128" i="1"/>
  <c r="ES1128" i="1"/>
  <c r="ET1128" i="1"/>
  <c r="EU1128" i="1"/>
  <c r="EV1128" i="1"/>
  <c r="EW1128" i="1"/>
  <c r="EX1128" i="1"/>
  <c r="EY1128" i="1"/>
  <c r="EZ1128" i="1"/>
  <c r="FA1128" i="1"/>
  <c r="FB1128" i="1"/>
  <c r="FC1128" i="1"/>
  <c r="FD1128" i="1"/>
  <c r="FE1128" i="1"/>
  <c r="FF1128" i="1"/>
  <c r="FG1128" i="1"/>
  <c r="FH1128" i="1"/>
  <c r="FI1128" i="1"/>
  <c r="FJ1128" i="1"/>
  <c r="FK1128" i="1"/>
  <c r="FL1128" i="1"/>
  <c r="FM1128" i="1"/>
  <c r="FN1128" i="1"/>
  <c r="FO1128" i="1"/>
  <c r="FP1128" i="1"/>
  <c r="FQ1128" i="1"/>
  <c r="FR1128" i="1"/>
  <c r="FS1128" i="1"/>
  <c r="FT1128" i="1"/>
  <c r="FU1128" i="1"/>
  <c r="FV1128" i="1"/>
  <c r="FW1128" i="1"/>
  <c r="FX1128" i="1"/>
  <c r="FY1128" i="1"/>
  <c r="FZ1128" i="1"/>
  <c r="GA1128" i="1"/>
  <c r="GB1128" i="1"/>
  <c r="GC1128" i="1"/>
  <c r="GD1128" i="1"/>
  <c r="GE1128" i="1"/>
  <c r="GF1128" i="1"/>
  <c r="GG1128" i="1"/>
  <c r="GH1128" i="1"/>
  <c r="GI1128" i="1"/>
  <c r="GJ1128" i="1"/>
  <c r="GK1128" i="1"/>
  <c r="GL1128" i="1"/>
  <c r="GM1128" i="1"/>
  <c r="GN1128" i="1"/>
  <c r="GO1128" i="1"/>
  <c r="GP1128" i="1"/>
  <c r="GQ1128" i="1"/>
  <c r="GR1128" i="1"/>
  <c r="GS1128" i="1"/>
  <c r="GT1128" i="1"/>
  <c r="GU1128" i="1"/>
  <c r="GV1128" i="1"/>
  <c r="GW1128" i="1"/>
  <c r="GX1128" i="1"/>
  <c r="D1130" i="1"/>
  <c r="AC1130" i="1"/>
  <c r="CQ1130" i="1" s="1"/>
  <c r="P1130" i="1" s="1"/>
  <c r="AE1130" i="1"/>
  <c r="AF1130" i="1"/>
  <c r="AG1130" i="1"/>
  <c r="CU1130" i="1" s="1"/>
  <c r="T1130" i="1" s="1"/>
  <c r="AH1130" i="1"/>
  <c r="CV1130" i="1" s="1"/>
  <c r="U1130" i="1" s="1"/>
  <c r="AI1130" i="1"/>
  <c r="CW1130" i="1" s="1"/>
  <c r="V1130" i="1" s="1"/>
  <c r="AJ1130" i="1"/>
  <c r="CX1130" i="1" s="1"/>
  <c r="W1130" i="1" s="1"/>
  <c r="FR1130" i="1"/>
  <c r="GL1130" i="1"/>
  <c r="GN1130" i="1"/>
  <c r="GO1130" i="1"/>
  <c r="GV1130" i="1"/>
  <c r="HC1130" i="1" s="1"/>
  <c r="GX1130" i="1"/>
  <c r="D1131" i="1"/>
  <c r="AC1131" i="1"/>
  <c r="CQ1131" i="1" s="1"/>
  <c r="P1131" i="1" s="1"/>
  <c r="AD1131" i="1"/>
  <c r="AE1131" i="1"/>
  <c r="AF1131" i="1"/>
  <c r="AG1131" i="1"/>
  <c r="CU1131" i="1" s="1"/>
  <c r="T1131" i="1" s="1"/>
  <c r="AH1131" i="1"/>
  <c r="CV1131" i="1" s="1"/>
  <c r="U1131" i="1" s="1"/>
  <c r="AI1131" i="1"/>
  <c r="CW1131" i="1" s="1"/>
  <c r="V1131" i="1" s="1"/>
  <c r="AJ1131" i="1"/>
  <c r="CX1131" i="1" s="1"/>
  <c r="W1131" i="1" s="1"/>
  <c r="FR1131" i="1"/>
  <c r="GL1131" i="1"/>
  <c r="GN1131" i="1"/>
  <c r="GO1131" i="1"/>
  <c r="GV1131" i="1"/>
  <c r="HC1131" i="1" s="1"/>
  <c r="GX1131" i="1" s="1"/>
  <c r="D1132" i="1"/>
  <c r="AC1132" i="1"/>
  <c r="AE1132" i="1"/>
  <c r="AF1132" i="1"/>
  <c r="AG1132" i="1"/>
  <c r="CU1132" i="1" s="1"/>
  <c r="T1132" i="1" s="1"/>
  <c r="AH1132" i="1"/>
  <c r="CV1132" i="1" s="1"/>
  <c r="U1132" i="1" s="1"/>
  <c r="AI1132" i="1"/>
  <c r="CW1132" i="1" s="1"/>
  <c r="V1132" i="1" s="1"/>
  <c r="AJ1132" i="1"/>
  <c r="CX1132" i="1" s="1"/>
  <c r="W1132" i="1" s="1"/>
  <c r="CQ1132" i="1"/>
  <c r="P1132" i="1" s="1"/>
  <c r="CS1132" i="1"/>
  <c r="FR1132" i="1"/>
  <c r="BY1137" i="1" s="1"/>
  <c r="GL1132" i="1"/>
  <c r="GN1132" i="1"/>
  <c r="GO1132" i="1"/>
  <c r="CC1137" i="1" s="1"/>
  <c r="GV1132" i="1"/>
  <c r="HC1132" i="1" s="1"/>
  <c r="GX1132" i="1" s="1"/>
  <c r="D1133" i="1"/>
  <c r="U1133" i="1"/>
  <c r="AC1133" i="1"/>
  <c r="CQ1133" i="1" s="1"/>
  <c r="P1133" i="1" s="1"/>
  <c r="AD1133" i="1"/>
  <c r="AE1133" i="1"/>
  <c r="AF1133" i="1"/>
  <c r="AG1133" i="1"/>
  <c r="CU1133" i="1" s="1"/>
  <c r="T1133" i="1" s="1"/>
  <c r="AH1133" i="1"/>
  <c r="CV1133" i="1" s="1"/>
  <c r="AI1133" i="1"/>
  <c r="CW1133" i="1" s="1"/>
  <c r="V1133" i="1" s="1"/>
  <c r="AJ1133" i="1"/>
  <c r="CX1133" i="1" s="1"/>
  <c r="W1133" i="1" s="1"/>
  <c r="FR1133" i="1"/>
  <c r="GL1133" i="1"/>
  <c r="GN1133" i="1"/>
  <c r="GO1133" i="1"/>
  <c r="GV1133" i="1"/>
  <c r="HC1133" i="1" s="1"/>
  <c r="GX1133" i="1" s="1"/>
  <c r="D1134" i="1"/>
  <c r="AC1134" i="1"/>
  <c r="CQ1134" i="1" s="1"/>
  <c r="P1134" i="1" s="1"/>
  <c r="AD1134" i="1"/>
  <c r="AB1134" i="1" s="1"/>
  <c r="AE1134" i="1"/>
  <c r="AF1134" i="1"/>
  <c r="AG1134" i="1"/>
  <c r="CU1134" i="1" s="1"/>
  <c r="T1134" i="1" s="1"/>
  <c r="AH1134" i="1"/>
  <c r="CV1134" i="1" s="1"/>
  <c r="U1134" i="1" s="1"/>
  <c r="AI1134" i="1"/>
  <c r="CW1134" i="1" s="1"/>
  <c r="V1134" i="1" s="1"/>
  <c r="AJ1134" i="1"/>
  <c r="CX1134" i="1" s="1"/>
  <c r="W1134" i="1" s="1"/>
  <c r="CR1134" i="1"/>
  <c r="Q1134" i="1" s="1"/>
  <c r="FR1134" i="1"/>
  <c r="GL1134" i="1"/>
  <c r="GN1134" i="1"/>
  <c r="GO1134" i="1"/>
  <c r="GV1134" i="1"/>
  <c r="GX1134" i="1"/>
  <c r="HC1134" i="1"/>
  <c r="D1135" i="1"/>
  <c r="AC1135" i="1"/>
  <c r="CQ1135" i="1" s="1"/>
  <c r="P1135" i="1" s="1"/>
  <c r="AE1135" i="1"/>
  <c r="AF1135" i="1"/>
  <c r="AG1135" i="1"/>
  <c r="CU1135" i="1" s="1"/>
  <c r="T1135" i="1" s="1"/>
  <c r="AH1135" i="1"/>
  <c r="CV1135" i="1" s="1"/>
  <c r="U1135" i="1" s="1"/>
  <c r="AI1135" i="1"/>
  <c r="CW1135" i="1" s="1"/>
  <c r="V1135" i="1" s="1"/>
  <c r="AJ1135" i="1"/>
  <c r="CX1135" i="1"/>
  <c r="W1135" i="1" s="1"/>
  <c r="FR1135" i="1"/>
  <c r="GL1135" i="1"/>
  <c r="GN1135" i="1"/>
  <c r="GO1135" i="1"/>
  <c r="GV1135" i="1"/>
  <c r="HC1135" i="1" s="1"/>
  <c r="GX1135" i="1" s="1"/>
  <c r="B1137" i="1"/>
  <c r="B1128" i="1" s="1"/>
  <c r="C1137" i="1"/>
  <c r="C1128" i="1" s="1"/>
  <c r="D1137" i="1"/>
  <c r="D1128" i="1" s="1"/>
  <c r="F1137" i="1"/>
  <c r="F1128" i="1" s="1"/>
  <c r="G1137" i="1"/>
  <c r="BX1137" i="1"/>
  <c r="AO1137" i="1" s="1"/>
  <c r="F1141" i="1" s="1"/>
  <c r="CK1137" i="1"/>
  <c r="CL1137" i="1"/>
  <c r="CM1137" i="1"/>
  <c r="B1167" i="1"/>
  <c r="B1009" i="1" s="1"/>
  <c r="C1167" i="1"/>
  <c r="C1009" i="1" s="1"/>
  <c r="D1167" i="1"/>
  <c r="D1009" i="1" s="1"/>
  <c r="F1167" i="1"/>
  <c r="F1009" i="1" s="1"/>
  <c r="G1167" i="1"/>
  <c r="D1197" i="1"/>
  <c r="E1199" i="1"/>
  <c r="Z1199" i="1"/>
  <c r="AA1199" i="1"/>
  <c r="AB1199" i="1"/>
  <c r="AC1199" i="1"/>
  <c r="AD1199" i="1"/>
  <c r="AE1199" i="1"/>
  <c r="AF1199" i="1"/>
  <c r="AG1199" i="1"/>
  <c r="AH1199" i="1"/>
  <c r="AI1199" i="1"/>
  <c r="AJ1199" i="1"/>
  <c r="AK1199" i="1"/>
  <c r="AL1199" i="1"/>
  <c r="AM1199" i="1"/>
  <c r="AN1199" i="1"/>
  <c r="BE1199" i="1"/>
  <c r="BF1199" i="1"/>
  <c r="BG1199" i="1"/>
  <c r="BH1199" i="1"/>
  <c r="BI1199" i="1"/>
  <c r="BJ1199" i="1"/>
  <c r="BK1199" i="1"/>
  <c r="BL1199" i="1"/>
  <c r="BM1199" i="1"/>
  <c r="BN1199" i="1"/>
  <c r="BO1199" i="1"/>
  <c r="BP1199" i="1"/>
  <c r="BQ1199" i="1"/>
  <c r="BR1199" i="1"/>
  <c r="BS1199" i="1"/>
  <c r="BT1199" i="1"/>
  <c r="BU1199" i="1"/>
  <c r="BV1199" i="1"/>
  <c r="BW1199" i="1"/>
  <c r="BX1199" i="1"/>
  <c r="BY1199" i="1"/>
  <c r="BZ1199" i="1"/>
  <c r="CA1199" i="1"/>
  <c r="CB1199" i="1"/>
  <c r="CC1199" i="1"/>
  <c r="CD1199" i="1"/>
  <c r="CE1199" i="1"/>
  <c r="CF1199" i="1"/>
  <c r="CG1199" i="1"/>
  <c r="CH1199" i="1"/>
  <c r="CI1199" i="1"/>
  <c r="CJ1199" i="1"/>
  <c r="CK1199" i="1"/>
  <c r="CL1199" i="1"/>
  <c r="CM1199" i="1"/>
  <c r="CN1199" i="1"/>
  <c r="CO1199" i="1"/>
  <c r="CP1199" i="1"/>
  <c r="CQ1199" i="1"/>
  <c r="CR1199" i="1"/>
  <c r="CS1199" i="1"/>
  <c r="CT1199" i="1"/>
  <c r="CU1199" i="1"/>
  <c r="CV1199" i="1"/>
  <c r="CW1199" i="1"/>
  <c r="CX1199" i="1"/>
  <c r="CY1199" i="1"/>
  <c r="CZ1199" i="1"/>
  <c r="DA1199" i="1"/>
  <c r="DB1199" i="1"/>
  <c r="DC1199" i="1"/>
  <c r="DD1199" i="1"/>
  <c r="DE1199" i="1"/>
  <c r="DF1199" i="1"/>
  <c r="DG1199" i="1"/>
  <c r="DH1199" i="1"/>
  <c r="DI1199" i="1"/>
  <c r="DJ1199" i="1"/>
  <c r="DK1199" i="1"/>
  <c r="DL1199" i="1"/>
  <c r="DM1199" i="1"/>
  <c r="DN1199" i="1"/>
  <c r="DO1199" i="1"/>
  <c r="DP1199" i="1"/>
  <c r="DQ1199" i="1"/>
  <c r="DR1199" i="1"/>
  <c r="DS1199" i="1"/>
  <c r="DT1199" i="1"/>
  <c r="DU1199" i="1"/>
  <c r="DV1199" i="1"/>
  <c r="DW1199" i="1"/>
  <c r="DX1199" i="1"/>
  <c r="DY1199" i="1"/>
  <c r="DZ1199" i="1"/>
  <c r="EA1199" i="1"/>
  <c r="EB1199" i="1"/>
  <c r="EC1199" i="1"/>
  <c r="ED1199" i="1"/>
  <c r="EE1199" i="1"/>
  <c r="EF1199" i="1"/>
  <c r="EG1199" i="1"/>
  <c r="EH1199" i="1"/>
  <c r="EI1199" i="1"/>
  <c r="EJ1199" i="1"/>
  <c r="EK1199" i="1"/>
  <c r="EL1199" i="1"/>
  <c r="EM1199" i="1"/>
  <c r="EN1199" i="1"/>
  <c r="EO1199" i="1"/>
  <c r="EP1199" i="1"/>
  <c r="EQ1199" i="1"/>
  <c r="ER1199" i="1"/>
  <c r="ES1199" i="1"/>
  <c r="ET1199" i="1"/>
  <c r="EU1199" i="1"/>
  <c r="EV1199" i="1"/>
  <c r="EW1199" i="1"/>
  <c r="EX1199" i="1"/>
  <c r="EY1199" i="1"/>
  <c r="EZ1199" i="1"/>
  <c r="FA1199" i="1"/>
  <c r="FB1199" i="1"/>
  <c r="FC1199" i="1"/>
  <c r="FD1199" i="1"/>
  <c r="FE1199" i="1"/>
  <c r="FF1199" i="1"/>
  <c r="FG1199" i="1"/>
  <c r="FH1199" i="1"/>
  <c r="FI1199" i="1"/>
  <c r="FJ1199" i="1"/>
  <c r="FK1199" i="1"/>
  <c r="FL1199" i="1"/>
  <c r="FM1199" i="1"/>
  <c r="FN1199" i="1"/>
  <c r="FO1199" i="1"/>
  <c r="FP1199" i="1"/>
  <c r="FQ1199" i="1"/>
  <c r="FR1199" i="1"/>
  <c r="FS1199" i="1"/>
  <c r="FT1199" i="1"/>
  <c r="FU1199" i="1"/>
  <c r="FV1199" i="1"/>
  <c r="FW1199" i="1"/>
  <c r="FX1199" i="1"/>
  <c r="FY1199" i="1"/>
  <c r="FZ1199" i="1"/>
  <c r="GA1199" i="1"/>
  <c r="GB1199" i="1"/>
  <c r="GC1199" i="1"/>
  <c r="GD1199" i="1"/>
  <c r="GE1199" i="1"/>
  <c r="GF1199" i="1"/>
  <c r="GG1199" i="1"/>
  <c r="GH1199" i="1"/>
  <c r="GI1199" i="1"/>
  <c r="GJ1199" i="1"/>
  <c r="GK1199" i="1"/>
  <c r="GL1199" i="1"/>
  <c r="GM1199" i="1"/>
  <c r="GN1199" i="1"/>
  <c r="GO1199" i="1"/>
  <c r="GP1199" i="1"/>
  <c r="GQ1199" i="1"/>
  <c r="GR1199" i="1"/>
  <c r="GS1199" i="1"/>
  <c r="GT1199" i="1"/>
  <c r="GU1199" i="1"/>
  <c r="GV1199" i="1"/>
  <c r="GW1199" i="1"/>
  <c r="GX1199" i="1"/>
  <c r="D1201" i="1"/>
  <c r="E1203" i="1"/>
  <c r="G1203" i="1"/>
  <c r="Z1203" i="1"/>
  <c r="AA1203" i="1"/>
  <c r="AM1203" i="1"/>
  <c r="AN1203" i="1"/>
  <c r="BE1203" i="1"/>
  <c r="BF1203" i="1"/>
  <c r="BG1203" i="1"/>
  <c r="BH1203" i="1"/>
  <c r="BI1203" i="1"/>
  <c r="BJ1203" i="1"/>
  <c r="BK1203" i="1"/>
  <c r="BL1203" i="1"/>
  <c r="BM1203" i="1"/>
  <c r="BN1203" i="1"/>
  <c r="BO1203" i="1"/>
  <c r="BP1203" i="1"/>
  <c r="BQ1203" i="1"/>
  <c r="BR1203" i="1"/>
  <c r="BS1203" i="1"/>
  <c r="BT1203" i="1"/>
  <c r="BU1203" i="1"/>
  <c r="BV1203" i="1"/>
  <c r="BW1203" i="1"/>
  <c r="CN1203" i="1"/>
  <c r="CO1203" i="1"/>
  <c r="CP1203" i="1"/>
  <c r="CQ1203" i="1"/>
  <c r="CR1203" i="1"/>
  <c r="CS1203" i="1"/>
  <c r="CT1203" i="1"/>
  <c r="CU1203" i="1"/>
  <c r="CV1203" i="1"/>
  <c r="CW1203" i="1"/>
  <c r="CX1203" i="1"/>
  <c r="CY1203" i="1"/>
  <c r="CZ1203" i="1"/>
  <c r="DA1203" i="1"/>
  <c r="DB1203" i="1"/>
  <c r="DC1203" i="1"/>
  <c r="DD1203" i="1"/>
  <c r="DE1203" i="1"/>
  <c r="DF1203" i="1"/>
  <c r="DG1203" i="1"/>
  <c r="DH1203" i="1"/>
  <c r="DI1203" i="1"/>
  <c r="DJ1203" i="1"/>
  <c r="DK1203" i="1"/>
  <c r="DL1203" i="1"/>
  <c r="DM1203" i="1"/>
  <c r="DN1203" i="1"/>
  <c r="DO1203" i="1"/>
  <c r="DP1203" i="1"/>
  <c r="DQ1203" i="1"/>
  <c r="DR1203" i="1"/>
  <c r="DS1203" i="1"/>
  <c r="DT1203" i="1"/>
  <c r="DU1203" i="1"/>
  <c r="DV1203" i="1"/>
  <c r="DW1203" i="1"/>
  <c r="DX1203" i="1"/>
  <c r="DY1203" i="1"/>
  <c r="DZ1203" i="1"/>
  <c r="EA1203" i="1"/>
  <c r="EB1203" i="1"/>
  <c r="EC1203" i="1"/>
  <c r="ED1203" i="1"/>
  <c r="EE1203" i="1"/>
  <c r="EF1203" i="1"/>
  <c r="EG1203" i="1"/>
  <c r="EH1203" i="1"/>
  <c r="EI1203" i="1"/>
  <c r="EJ1203" i="1"/>
  <c r="EK1203" i="1"/>
  <c r="EL1203" i="1"/>
  <c r="EM1203" i="1"/>
  <c r="EN1203" i="1"/>
  <c r="EO1203" i="1"/>
  <c r="EP1203" i="1"/>
  <c r="EQ1203" i="1"/>
  <c r="ER1203" i="1"/>
  <c r="ES1203" i="1"/>
  <c r="ET1203" i="1"/>
  <c r="EU1203" i="1"/>
  <c r="EV1203" i="1"/>
  <c r="EW1203" i="1"/>
  <c r="EX1203" i="1"/>
  <c r="EY1203" i="1"/>
  <c r="EZ1203" i="1"/>
  <c r="FA1203" i="1"/>
  <c r="FB1203" i="1"/>
  <c r="FC1203" i="1"/>
  <c r="FD1203" i="1"/>
  <c r="FE1203" i="1"/>
  <c r="FF1203" i="1"/>
  <c r="FG1203" i="1"/>
  <c r="FH1203" i="1"/>
  <c r="FI1203" i="1"/>
  <c r="FJ1203" i="1"/>
  <c r="FK1203" i="1"/>
  <c r="FL1203" i="1"/>
  <c r="FM1203" i="1"/>
  <c r="FN1203" i="1"/>
  <c r="FO1203" i="1"/>
  <c r="FP1203" i="1"/>
  <c r="FQ1203" i="1"/>
  <c r="FR1203" i="1"/>
  <c r="FS1203" i="1"/>
  <c r="FT1203" i="1"/>
  <c r="FU1203" i="1"/>
  <c r="FV1203" i="1"/>
  <c r="FW1203" i="1"/>
  <c r="FX1203" i="1"/>
  <c r="FY1203" i="1"/>
  <c r="FZ1203" i="1"/>
  <c r="GA1203" i="1"/>
  <c r="GB1203" i="1"/>
  <c r="GC1203" i="1"/>
  <c r="GD1203" i="1"/>
  <c r="GE1203" i="1"/>
  <c r="GF1203" i="1"/>
  <c r="GG1203" i="1"/>
  <c r="GH1203" i="1"/>
  <c r="GI1203" i="1"/>
  <c r="GJ1203" i="1"/>
  <c r="GK1203" i="1"/>
  <c r="GL1203" i="1"/>
  <c r="GM1203" i="1"/>
  <c r="GN1203" i="1"/>
  <c r="GO1203" i="1"/>
  <c r="GP1203" i="1"/>
  <c r="GQ1203" i="1"/>
  <c r="GR1203" i="1"/>
  <c r="GS1203" i="1"/>
  <c r="GT1203" i="1"/>
  <c r="GU1203" i="1"/>
  <c r="GV1203" i="1"/>
  <c r="GW1203" i="1"/>
  <c r="GX1203" i="1"/>
  <c r="D1205" i="1"/>
  <c r="AC1205" i="1"/>
  <c r="AE1205" i="1"/>
  <c r="AF1205" i="1"/>
  <c r="AG1205" i="1"/>
  <c r="AH1205" i="1"/>
  <c r="CV1205" i="1" s="1"/>
  <c r="U1205" i="1" s="1"/>
  <c r="AI1205" i="1"/>
  <c r="CW1205" i="1" s="1"/>
  <c r="V1205" i="1" s="1"/>
  <c r="AJ1205" i="1"/>
  <c r="CX1205" i="1" s="1"/>
  <c r="W1205" i="1" s="1"/>
  <c r="CQ1205" i="1"/>
  <c r="P1205" i="1" s="1"/>
  <c r="CU1205" i="1"/>
  <c r="T1205" i="1" s="1"/>
  <c r="FR1205" i="1"/>
  <c r="GL1205" i="1"/>
  <c r="GN1205" i="1"/>
  <c r="GO1205" i="1"/>
  <c r="GV1205" i="1"/>
  <c r="HC1205" i="1" s="1"/>
  <c r="GX1205" i="1" s="1"/>
  <c r="D1206" i="1"/>
  <c r="U1206" i="1"/>
  <c r="AC1206" i="1"/>
  <c r="CQ1206" i="1" s="1"/>
  <c r="P1206" i="1" s="1"/>
  <c r="AE1206" i="1"/>
  <c r="AF1206" i="1"/>
  <c r="AG1206" i="1"/>
  <c r="CU1206" i="1" s="1"/>
  <c r="T1206" i="1" s="1"/>
  <c r="AH1206" i="1"/>
  <c r="AI1206" i="1"/>
  <c r="CW1206" i="1" s="1"/>
  <c r="V1206" i="1" s="1"/>
  <c r="AJ1206" i="1"/>
  <c r="CV1206" i="1"/>
  <c r="CX1206" i="1"/>
  <c r="W1206" i="1" s="1"/>
  <c r="FR1206" i="1"/>
  <c r="GL1206" i="1"/>
  <c r="GN1206" i="1"/>
  <c r="GO1206" i="1"/>
  <c r="GV1206" i="1"/>
  <c r="HC1206" i="1" s="1"/>
  <c r="GX1206" i="1" s="1"/>
  <c r="D1207" i="1"/>
  <c r="AC1207" i="1"/>
  <c r="AE1207" i="1"/>
  <c r="AF1207" i="1"/>
  <c r="AG1207" i="1"/>
  <c r="CU1207" i="1" s="1"/>
  <c r="T1207" i="1" s="1"/>
  <c r="AH1207" i="1"/>
  <c r="AI1207" i="1"/>
  <c r="CW1207" i="1" s="1"/>
  <c r="V1207" i="1" s="1"/>
  <c r="AJ1207" i="1"/>
  <c r="CX1207" i="1" s="1"/>
  <c r="W1207" i="1" s="1"/>
  <c r="CV1207" i="1"/>
  <c r="U1207" i="1" s="1"/>
  <c r="FR1207" i="1"/>
  <c r="GL1207" i="1"/>
  <c r="GN1207" i="1"/>
  <c r="GO1207" i="1"/>
  <c r="GV1207" i="1"/>
  <c r="HC1207" i="1"/>
  <c r="GX1207" i="1" s="1"/>
  <c r="D1208" i="1"/>
  <c r="AC1208" i="1"/>
  <c r="AE1208" i="1"/>
  <c r="AF1208" i="1"/>
  <c r="CT1208" i="1" s="1"/>
  <c r="S1208" i="1" s="1"/>
  <c r="AG1208" i="1"/>
  <c r="CU1208" i="1" s="1"/>
  <c r="T1208" i="1" s="1"/>
  <c r="AH1208" i="1"/>
  <c r="CV1208" i="1" s="1"/>
  <c r="U1208" i="1" s="1"/>
  <c r="AI1208" i="1"/>
  <c r="CW1208" i="1" s="1"/>
  <c r="V1208" i="1" s="1"/>
  <c r="AJ1208" i="1"/>
  <c r="CX1208" i="1" s="1"/>
  <c r="W1208" i="1" s="1"/>
  <c r="CQ1208" i="1"/>
  <c r="P1208" i="1" s="1"/>
  <c r="CR1208" i="1"/>
  <c r="Q1208" i="1" s="1"/>
  <c r="CS1208" i="1"/>
  <c r="FR1208" i="1"/>
  <c r="GL1208" i="1"/>
  <c r="GN1208" i="1"/>
  <c r="GO1208" i="1"/>
  <c r="GV1208" i="1"/>
  <c r="GX1208" i="1"/>
  <c r="HC1208" i="1"/>
  <c r="D1209" i="1"/>
  <c r="AC1209" i="1"/>
  <c r="CQ1209" i="1" s="1"/>
  <c r="P1209" i="1" s="1"/>
  <c r="AE1209" i="1"/>
  <c r="AF1209" i="1"/>
  <c r="AG1209" i="1"/>
  <c r="CU1209" i="1" s="1"/>
  <c r="T1209" i="1" s="1"/>
  <c r="AH1209" i="1"/>
  <c r="CV1209" i="1" s="1"/>
  <c r="U1209" i="1" s="1"/>
  <c r="AI1209" i="1"/>
  <c r="CW1209" i="1" s="1"/>
  <c r="V1209" i="1" s="1"/>
  <c r="AJ1209" i="1"/>
  <c r="CX1209" i="1" s="1"/>
  <c r="W1209" i="1" s="1"/>
  <c r="AJ1211" i="1" s="1"/>
  <c r="CR1209" i="1"/>
  <c r="Q1209" i="1" s="1"/>
  <c r="CT1209" i="1"/>
  <c r="S1209" i="1" s="1"/>
  <c r="FR1209" i="1"/>
  <c r="GL1209" i="1"/>
  <c r="GN1209" i="1"/>
  <c r="GO1209" i="1"/>
  <c r="GV1209" i="1"/>
  <c r="HC1209" i="1" s="1"/>
  <c r="GX1209" i="1" s="1"/>
  <c r="B1211" i="1"/>
  <c r="B1203" i="1" s="1"/>
  <c r="C1211" i="1"/>
  <c r="C1203" i="1" s="1"/>
  <c r="D1211" i="1"/>
  <c r="D1203" i="1" s="1"/>
  <c r="F1211" i="1"/>
  <c r="F1203" i="1" s="1"/>
  <c r="G1211" i="1"/>
  <c r="AO1211" i="1"/>
  <c r="F1215" i="1" s="1"/>
  <c r="BB1211" i="1"/>
  <c r="F1224" i="1" s="1"/>
  <c r="BX1211" i="1"/>
  <c r="BX1203" i="1" s="1"/>
  <c r="CK1211" i="1"/>
  <c r="CK1203" i="1" s="1"/>
  <c r="CL1211" i="1"/>
  <c r="BC1211" i="1" s="1"/>
  <c r="CM1211" i="1"/>
  <c r="CM1203" i="1" s="1"/>
  <c r="D1241" i="1"/>
  <c r="C1243" i="1"/>
  <c r="E1243" i="1"/>
  <c r="Z1243" i="1"/>
  <c r="AA1243" i="1"/>
  <c r="AM1243" i="1"/>
  <c r="AN1243" i="1"/>
  <c r="BE1243" i="1"/>
  <c r="BF1243" i="1"/>
  <c r="BG1243" i="1"/>
  <c r="BH1243" i="1"/>
  <c r="BI1243" i="1"/>
  <c r="BJ1243" i="1"/>
  <c r="BK1243" i="1"/>
  <c r="BL1243" i="1"/>
  <c r="BM1243" i="1"/>
  <c r="BN1243" i="1"/>
  <c r="BO1243" i="1"/>
  <c r="BP1243" i="1"/>
  <c r="BQ1243" i="1"/>
  <c r="BR1243" i="1"/>
  <c r="BS1243" i="1"/>
  <c r="BT1243" i="1"/>
  <c r="BU1243" i="1"/>
  <c r="BV1243" i="1"/>
  <c r="BW1243" i="1"/>
  <c r="CM1243" i="1"/>
  <c r="CN1243" i="1"/>
  <c r="CO1243" i="1"/>
  <c r="CP1243" i="1"/>
  <c r="CQ1243" i="1"/>
  <c r="CR1243" i="1"/>
  <c r="CS1243" i="1"/>
  <c r="CT1243" i="1"/>
  <c r="CU1243" i="1"/>
  <c r="CV1243" i="1"/>
  <c r="CW1243" i="1"/>
  <c r="CX1243" i="1"/>
  <c r="CY1243" i="1"/>
  <c r="CZ1243" i="1"/>
  <c r="DA1243" i="1"/>
  <c r="DB1243" i="1"/>
  <c r="DC1243" i="1"/>
  <c r="DD1243" i="1"/>
  <c r="DE1243" i="1"/>
  <c r="DF1243" i="1"/>
  <c r="DG1243" i="1"/>
  <c r="DH1243" i="1"/>
  <c r="DI1243" i="1"/>
  <c r="DJ1243" i="1"/>
  <c r="DK1243" i="1"/>
  <c r="DL1243" i="1"/>
  <c r="DM1243" i="1"/>
  <c r="DN1243" i="1"/>
  <c r="DO1243" i="1"/>
  <c r="DP1243" i="1"/>
  <c r="DQ1243" i="1"/>
  <c r="DR1243" i="1"/>
  <c r="DS1243" i="1"/>
  <c r="DT1243" i="1"/>
  <c r="DU1243" i="1"/>
  <c r="DV1243" i="1"/>
  <c r="DW1243" i="1"/>
  <c r="DX1243" i="1"/>
  <c r="DY1243" i="1"/>
  <c r="DZ1243" i="1"/>
  <c r="EA1243" i="1"/>
  <c r="EB1243" i="1"/>
  <c r="EC1243" i="1"/>
  <c r="ED1243" i="1"/>
  <c r="EE1243" i="1"/>
  <c r="EF1243" i="1"/>
  <c r="EG1243" i="1"/>
  <c r="EH1243" i="1"/>
  <c r="EI1243" i="1"/>
  <c r="EJ1243" i="1"/>
  <c r="EK1243" i="1"/>
  <c r="EL1243" i="1"/>
  <c r="EM1243" i="1"/>
  <c r="EN1243" i="1"/>
  <c r="EO1243" i="1"/>
  <c r="EP1243" i="1"/>
  <c r="EQ1243" i="1"/>
  <c r="ER1243" i="1"/>
  <c r="ES1243" i="1"/>
  <c r="ET1243" i="1"/>
  <c r="EU1243" i="1"/>
  <c r="EV1243" i="1"/>
  <c r="EW1243" i="1"/>
  <c r="EX1243" i="1"/>
  <c r="EY1243" i="1"/>
  <c r="EZ1243" i="1"/>
  <c r="FA1243" i="1"/>
  <c r="FB1243" i="1"/>
  <c r="FC1243" i="1"/>
  <c r="FD1243" i="1"/>
  <c r="FE1243" i="1"/>
  <c r="FF1243" i="1"/>
  <c r="FG1243" i="1"/>
  <c r="FH1243" i="1"/>
  <c r="FI1243" i="1"/>
  <c r="FJ1243" i="1"/>
  <c r="FK1243" i="1"/>
  <c r="FL1243" i="1"/>
  <c r="FM1243" i="1"/>
  <c r="FN1243" i="1"/>
  <c r="FO1243" i="1"/>
  <c r="FP1243" i="1"/>
  <c r="FQ1243" i="1"/>
  <c r="FR1243" i="1"/>
  <c r="FS1243" i="1"/>
  <c r="FT1243" i="1"/>
  <c r="FU1243" i="1"/>
  <c r="FV1243" i="1"/>
  <c r="FW1243" i="1"/>
  <c r="FX1243" i="1"/>
  <c r="FY1243" i="1"/>
  <c r="FZ1243" i="1"/>
  <c r="GA1243" i="1"/>
  <c r="GB1243" i="1"/>
  <c r="GC1243" i="1"/>
  <c r="GD1243" i="1"/>
  <c r="GE1243" i="1"/>
  <c r="GF1243" i="1"/>
  <c r="GG1243" i="1"/>
  <c r="GH1243" i="1"/>
  <c r="GI1243" i="1"/>
  <c r="GJ1243" i="1"/>
  <c r="GK1243" i="1"/>
  <c r="GL1243" i="1"/>
  <c r="GM1243" i="1"/>
  <c r="GN1243" i="1"/>
  <c r="GO1243" i="1"/>
  <c r="GP1243" i="1"/>
  <c r="GQ1243" i="1"/>
  <c r="GR1243" i="1"/>
  <c r="GS1243" i="1"/>
  <c r="GT1243" i="1"/>
  <c r="GU1243" i="1"/>
  <c r="GV1243" i="1"/>
  <c r="GW1243" i="1"/>
  <c r="GX1243" i="1"/>
  <c r="D1245" i="1"/>
  <c r="Q1245" i="1"/>
  <c r="AC1245" i="1"/>
  <c r="CQ1245" i="1" s="1"/>
  <c r="P1245" i="1" s="1"/>
  <c r="AD1245" i="1"/>
  <c r="AB1245" i="1" s="1"/>
  <c r="AE1245" i="1"/>
  <c r="AF1245" i="1"/>
  <c r="AG1245" i="1"/>
  <c r="CU1245" i="1" s="1"/>
  <c r="T1245" i="1" s="1"/>
  <c r="AH1245" i="1"/>
  <c r="AI1245" i="1"/>
  <c r="AJ1245" i="1"/>
  <c r="CX1245" i="1" s="1"/>
  <c r="W1245" i="1" s="1"/>
  <c r="CR1245" i="1"/>
  <c r="CV1245" i="1"/>
  <c r="U1245" i="1" s="1"/>
  <c r="CW1245" i="1"/>
  <c r="V1245" i="1" s="1"/>
  <c r="FR1245" i="1"/>
  <c r="BY1249" i="1" s="1"/>
  <c r="AP1249" i="1" s="1"/>
  <c r="GL1245" i="1"/>
  <c r="GN1245" i="1"/>
  <c r="GO1245" i="1"/>
  <c r="GV1245" i="1"/>
  <c r="HC1245" i="1" s="1"/>
  <c r="GX1245" i="1"/>
  <c r="D1246" i="1"/>
  <c r="W1246" i="1"/>
  <c r="AJ1249" i="1" s="1"/>
  <c r="AC1246" i="1"/>
  <c r="AD1246" i="1"/>
  <c r="AE1246" i="1"/>
  <c r="AF1246" i="1"/>
  <c r="AG1246" i="1"/>
  <c r="CU1246" i="1" s="1"/>
  <c r="T1246" i="1" s="1"/>
  <c r="AH1246" i="1"/>
  <c r="AI1246" i="1"/>
  <c r="AJ1246" i="1"/>
  <c r="CX1246" i="1" s="1"/>
  <c r="CQ1246" i="1"/>
  <c r="P1246" i="1" s="1"/>
  <c r="CV1246" i="1"/>
  <c r="U1246" i="1" s="1"/>
  <c r="CW1246" i="1"/>
  <c r="V1246" i="1" s="1"/>
  <c r="FR1246" i="1"/>
  <c r="GL1246" i="1"/>
  <c r="GN1246" i="1"/>
  <c r="GO1246" i="1"/>
  <c r="GV1246" i="1"/>
  <c r="HC1246" i="1" s="1"/>
  <c r="GX1246" i="1" s="1"/>
  <c r="D1247" i="1"/>
  <c r="AC1247" i="1"/>
  <c r="CQ1247" i="1" s="1"/>
  <c r="P1247" i="1" s="1"/>
  <c r="AE1247" i="1"/>
  <c r="AF1247" i="1"/>
  <c r="AG1247" i="1"/>
  <c r="CU1247" i="1" s="1"/>
  <c r="T1247" i="1" s="1"/>
  <c r="AH1247" i="1"/>
  <c r="CV1247" i="1" s="1"/>
  <c r="U1247" i="1" s="1"/>
  <c r="AI1247" i="1"/>
  <c r="CW1247" i="1" s="1"/>
  <c r="V1247" i="1" s="1"/>
  <c r="AJ1247" i="1"/>
  <c r="CX1247" i="1" s="1"/>
  <c r="W1247" i="1" s="1"/>
  <c r="FR1247" i="1"/>
  <c r="GL1247" i="1"/>
  <c r="GN1247" i="1"/>
  <c r="GO1247" i="1"/>
  <c r="GV1247" i="1"/>
  <c r="HC1247" i="1" s="1"/>
  <c r="GX1247" i="1" s="1"/>
  <c r="B1249" i="1"/>
  <c r="B1243" i="1" s="1"/>
  <c r="C1249" i="1"/>
  <c r="D1249" i="1"/>
  <c r="D1243" i="1" s="1"/>
  <c r="F1249" i="1"/>
  <c r="F1243" i="1" s="1"/>
  <c r="G1249" i="1"/>
  <c r="BB1249" i="1"/>
  <c r="BB1353" i="1" s="1"/>
  <c r="BB1199" i="1" s="1"/>
  <c r="BD1249" i="1"/>
  <c r="BX1249" i="1"/>
  <c r="CB1249" i="1"/>
  <c r="CB1243" i="1" s="1"/>
  <c r="CC1249" i="1"/>
  <c r="AT1249" i="1" s="1"/>
  <c r="CK1249" i="1"/>
  <c r="CK1243" i="1" s="1"/>
  <c r="CL1249" i="1"/>
  <c r="CM1249" i="1"/>
  <c r="D1279" i="1"/>
  <c r="E1281" i="1"/>
  <c r="Z1281" i="1"/>
  <c r="AA1281" i="1"/>
  <c r="AM1281" i="1"/>
  <c r="AN1281" i="1"/>
  <c r="BE1281" i="1"/>
  <c r="BF1281" i="1"/>
  <c r="BG1281" i="1"/>
  <c r="BH1281" i="1"/>
  <c r="BI1281" i="1"/>
  <c r="BJ1281" i="1"/>
  <c r="BK1281" i="1"/>
  <c r="BL1281" i="1"/>
  <c r="BM1281" i="1"/>
  <c r="BN1281" i="1"/>
  <c r="BO1281" i="1"/>
  <c r="BP1281" i="1"/>
  <c r="BQ1281" i="1"/>
  <c r="BR1281" i="1"/>
  <c r="BS1281" i="1"/>
  <c r="BT1281" i="1"/>
  <c r="BU1281" i="1"/>
  <c r="BV1281" i="1"/>
  <c r="BW1281" i="1"/>
  <c r="CN1281" i="1"/>
  <c r="CO1281" i="1"/>
  <c r="CP1281" i="1"/>
  <c r="CQ1281" i="1"/>
  <c r="CR1281" i="1"/>
  <c r="CS1281" i="1"/>
  <c r="CT1281" i="1"/>
  <c r="CU1281" i="1"/>
  <c r="CV1281" i="1"/>
  <c r="CW1281" i="1"/>
  <c r="CX1281" i="1"/>
  <c r="CY1281" i="1"/>
  <c r="CZ1281" i="1"/>
  <c r="DA1281" i="1"/>
  <c r="DB1281" i="1"/>
  <c r="DC1281" i="1"/>
  <c r="DD1281" i="1"/>
  <c r="DE1281" i="1"/>
  <c r="DF1281" i="1"/>
  <c r="DG1281" i="1"/>
  <c r="DH1281" i="1"/>
  <c r="DI1281" i="1"/>
  <c r="DJ1281" i="1"/>
  <c r="DK1281" i="1"/>
  <c r="DL1281" i="1"/>
  <c r="DM1281" i="1"/>
  <c r="DN1281" i="1"/>
  <c r="DO1281" i="1"/>
  <c r="DP1281" i="1"/>
  <c r="DQ1281" i="1"/>
  <c r="DR1281" i="1"/>
  <c r="DS1281" i="1"/>
  <c r="DT1281" i="1"/>
  <c r="DU1281" i="1"/>
  <c r="DV1281" i="1"/>
  <c r="DW1281" i="1"/>
  <c r="DX1281" i="1"/>
  <c r="DY1281" i="1"/>
  <c r="DZ1281" i="1"/>
  <c r="EA1281" i="1"/>
  <c r="EB1281" i="1"/>
  <c r="EC1281" i="1"/>
  <c r="ED1281" i="1"/>
  <c r="EE1281" i="1"/>
  <c r="EF1281" i="1"/>
  <c r="EG1281" i="1"/>
  <c r="EH1281" i="1"/>
  <c r="EI1281" i="1"/>
  <c r="EJ1281" i="1"/>
  <c r="EK1281" i="1"/>
  <c r="EL1281" i="1"/>
  <c r="EM1281" i="1"/>
  <c r="EN1281" i="1"/>
  <c r="EO1281" i="1"/>
  <c r="EP1281" i="1"/>
  <c r="EQ1281" i="1"/>
  <c r="ER1281" i="1"/>
  <c r="ES1281" i="1"/>
  <c r="ET1281" i="1"/>
  <c r="EU1281" i="1"/>
  <c r="EV1281" i="1"/>
  <c r="EW1281" i="1"/>
  <c r="EX1281" i="1"/>
  <c r="EY1281" i="1"/>
  <c r="EZ1281" i="1"/>
  <c r="FA1281" i="1"/>
  <c r="FB1281" i="1"/>
  <c r="FC1281" i="1"/>
  <c r="FD1281" i="1"/>
  <c r="FE1281" i="1"/>
  <c r="FF1281" i="1"/>
  <c r="FG1281" i="1"/>
  <c r="FH1281" i="1"/>
  <c r="FI1281" i="1"/>
  <c r="FJ1281" i="1"/>
  <c r="FK1281" i="1"/>
  <c r="FL1281" i="1"/>
  <c r="FM1281" i="1"/>
  <c r="FN1281" i="1"/>
  <c r="FO1281" i="1"/>
  <c r="FP1281" i="1"/>
  <c r="FQ1281" i="1"/>
  <c r="FR1281" i="1"/>
  <c r="FS1281" i="1"/>
  <c r="FT1281" i="1"/>
  <c r="FU1281" i="1"/>
  <c r="FV1281" i="1"/>
  <c r="FW1281" i="1"/>
  <c r="FX1281" i="1"/>
  <c r="FY1281" i="1"/>
  <c r="FZ1281" i="1"/>
  <c r="GA1281" i="1"/>
  <c r="GB1281" i="1"/>
  <c r="GC1281" i="1"/>
  <c r="GD1281" i="1"/>
  <c r="GE1281" i="1"/>
  <c r="GF1281" i="1"/>
  <c r="GG1281" i="1"/>
  <c r="GH1281" i="1"/>
  <c r="GI1281" i="1"/>
  <c r="GJ1281" i="1"/>
  <c r="GK1281" i="1"/>
  <c r="GL1281" i="1"/>
  <c r="GM1281" i="1"/>
  <c r="GN1281" i="1"/>
  <c r="GO1281" i="1"/>
  <c r="GP1281" i="1"/>
  <c r="GQ1281" i="1"/>
  <c r="GR1281" i="1"/>
  <c r="GS1281" i="1"/>
  <c r="GT1281" i="1"/>
  <c r="GU1281" i="1"/>
  <c r="GV1281" i="1"/>
  <c r="GW1281" i="1"/>
  <c r="GX1281" i="1"/>
  <c r="D1283" i="1"/>
  <c r="U1283" i="1"/>
  <c r="V1283" i="1"/>
  <c r="AI1285" i="1" s="1"/>
  <c r="AC1283" i="1"/>
  <c r="AE1283" i="1"/>
  <c r="AF1283" i="1"/>
  <c r="AG1283" i="1"/>
  <c r="AH1283" i="1"/>
  <c r="AI1283" i="1"/>
  <c r="CW1283" i="1" s="1"/>
  <c r="AJ1283" i="1"/>
  <c r="CX1283" i="1" s="1"/>
  <c r="W1283" i="1" s="1"/>
  <c r="AJ1285" i="1" s="1"/>
  <c r="CU1283" i="1"/>
  <c r="T1283" i="1" s="1"/>
  <c r="AG1285" i="1" s="1"/>
  <c r="CV1283" i="1"/>
  <c r="FR1283" i="1"/>
  <c r="BY1285" i="1" s="1"/>
  <c r="GL1283" i="1"/>
  <c r="BZ1285" i="1" s="1"/>
  <c r="BZ1281" i="1" s="1"/>
  <c r="GN1283" i="1"/>
  <c r="CB1285" i="1" s="1"/>
  <c r="CB1281" i="1" s="1"/>
  <c r="GO1283" i="1"/>
  <c r="CC1285" i="1" s="1"/>
  <c r="CC1281" i="1" s="1"/>
  <c r="GV1283" i="1"/>
  <c r="HC1283" i="1"/>
  <c r="GX1283" i="1" s="1"/>
  <c r="B1285" i="1"/>
  <c r="B1281" i="1" s="1"/>
  <c r="C1285" i="1"/>
  <c r="C1281" i="1" s="1"/>
  <c r="D1285" i="1"/>
  <c r="D1281" i="1" s="1"/>
  <c r="F1285" i="1"/>
  <c r="F1281" i="1" s="1"/>
  <c r="G1285" i="1"/>
  <c r="AO1285" i="1"/>
  <c r="F1289" i="1" s="1"/>
  <c r="AQ1285" i="1"/>
  <c r="AQ1281" i="1" s="1"/>
  <c r="AT1285" i="1"/>
  <c r="AT1281" i="1" s="1"/>
  <c r="BX1285" i="1"/>
  <c r="BX1281" i="1" s="1"/>
  <c r="CJ1285" i="1"/>
  <c r="CJ1281" i="1" s="1"/>
  <c r="CK1285" i="1"/>
  <c r="BB1285" i="1" s="1"/>
  <c r="CL1285" i="1"/>
  <c r="CL1281" i="1" s="1"/>
  <c r="CM1285" i="1"/>
  <c r="D1315" i="1"/>
  <c r="E1317" i="1"/>
  <c r="Z1317" i="1"/>
  <c r="AA1317" i="1"/>
  <c r="AM1317" i="1"/>
  <c r="AN1317" i="1"/>
  <c r="BE1317" i="1"/>
  <c r="BF1317" i="1"/>
  <c r="BG1317" i="1"/>
  <c r="BH1317" i="1"/>
  <c r="BI1317" i="1"/>
  <c r="BJ1317" i="1"/>
  <c r="BK1317" i="1"/>
  <c r="BL1317" i="1"/>
  <c r="BM1317" i="1"/>
  <c r="BN1317" i="1"/>
  <c r="BO1317" i="1"/>
  <c r="BP1317" i="1"/>
  <c r="BQ1317" i="1"/>
  <c r="BR1317" i="1"/>
  <c r="BS1317" i="1"/>
  <c r="BT1317" i="1"/>
  <c r="BU1317" i="1"/>
  <c r="BV1317" i="1"/>
  <c r="BW1317" i="1"/>
  <c r="CN1317" i="1"/>
  <c r="CO1317" i="1"/>
  <c r="CP1317" i="1"/>
  <c r="CQ1317" i="1"/>
  <c r="CR1317" i="1"/>
  <c r="CS1317" i="1"/>
  <c r="CT1317" i="1"/>
  <c r="CU1317" i="1"/>
  <c r="CV1317" i="1"/>
  <c r="CW1317" i="1"/>
  <c r="CX1317" i="1"/>
  <c r="CY1317" i="1"/>
  <c r="CZ1317" i="1"/>
  <c r="DA1317" i="1"/>
  <c r="DB1317" i="1"/>
  <c r="DC1317" i="1"/>
  <c r="DD1317" i="1"/>
  <c r="DE1317" i="1"/>
  <c r="DF1317" i="1"/>
  <c r="DG1317" i="1"/>
  <c r="DH1317" i="1"/>
  <c r="DI1317" i="1"/>
  <c r="DJ1317" i="1"/>
  <c r="DK1317" i="1"/>
  <c r="DL1317" i="1"/>
  <c r="DM1317" i="1"/>
  <c r="DN1317" i="1"/>
  <c r="DO1317" i="1"/>
  <c r="DP1317" i="1"/>
  <c r="DQ1317" i="1"/>
  <c r="DR1317" i="1"/>
  <c r="DS1317" i="1"/>
  <c r="DT1317" i="1"/>
  <c r="DU1317" i="1"/>
  <c r="DV1317" i="1"/>
  <c r="DW1317" i="1"/>
  <c r="DX1317" i="1"/>
  <c r="DY1317" i="1"/>
  <c r="DZ1317" i="1"/>
  <c r="EA1317" i="1"/>
  <c r="EB1317" i="1"/>
  <c r="EC1317" i="1"/>
  <c r="ED1317" i="1"/>
  <c r="EE1317" i="1"/>
  <c r="EF1317" i="1"/>
  <c r="EG1317" i="1"/>
  <c r="EH1317" i="1"/>
  <c r="EI1317" i="1"/>
  <c r="EJ1317" i="1"/>
  <c r="EK1317" i="1"/>
  <c r="EL1317" i="1"/>
  <c r="EM1317" i="1"/>
  <c r="EN1317" i="1"/>
  <c r="EO1317" i="1"/>
  <c r="EP1317" i="1"/>
  <c r="EQ1317" i="1"/>
  <c r="ER1317" i="1"/>
  <c r="ES1317" i="1"/>
  <c r="ET1317" i="1"/>
  <c r="EU1317" i="1"/>
  <c r="EV1317" i="1"/>
  <c r="EW1317" i="1"/>
  <c r="EX1317" i="1"/>
  <c r="EY1317" i="1"/>
  <c r="EZ1317" i="1"/>
  <c r="FA1317" i="1"/>
  <c r="FB1317" i="1"/>
  <c r="FC1317" i="1"/>
  <c r="FD1317" i="1"/>
  <c r="FE1317" i="1"/>
  <c r="FF1317" i="1"/>
  <c r="FG1317" i="1"/>
  <c r="FH1317" i="1"/>
  <c r="FI1317" i="1"/>
  <c r="FJ1317" i="1"/>
  <c r="FK1317" i="1"/>
  <c r="FL1317" i="1"/>
  <c r="FM1317" i="1"/>
  <c r="FN1317" i="1"/>
  <c r="FO1317" i="1"/>
  <c r="FP1317" i="1"/>
  <c r="FQ1317" i="1"/>
  <c r="FR1317" i="1"/>
  <c r="FS1317" i="1"/>
  <c r="FT1317" i="1"/>
  <c r="FU1317" i="1"/>
  <c r="FV1317" i="1"/>
  <c r="FW1317" i="1"/>
  <c r="FX1317" i="1"/>
  <c r="FY1317" i="1"/>
  <c r="FZ1317" i="1"/>
  <c r="GA1317" i="1"/>
  <c r="GB1317" i="1"/>
  <c r="GC1317" i="1"/>
  <c r="GD1317" i="1"/>
  <c r="GE1317" i="1"/>
  <c r="GF1317" i="1"/>
  <c r="GG1317" i="1"/>
  <c r="GH1317" i="1"/>
  <c r="GI1317" i="1"/>
  <c r="GJ1317" i="1"/>
  <c r="GK1317" i="1"/>
  <c r="GL1317" i="1"/>
  <c r="GM1317" i="1"/>
  <c r="GN1317" i="1"/>
  <c r="GO1317" i="1"/>
  <c r="GP1317" i="1"/>
  <c r="GQ1317" i="1"/>
  <c r="GR1317" i="1"/>
  <c r="GS1317" i="1"/>
  <c r="GT1317" i="1"/>
  <c r="GU1317" i="1"/>
  <c r="GV1317" i="1"/>
  <c r="GW1317" i="1"/>
  <c r="GX1317" i="1"/>
  <c r="D1319" i="1"/>
  <c r="V1319" i="1"/>
  <c r="AI1323" i="1" s="1"/>
  <c r="AC1319" i="1"/>
  <c r="AE1319" i="1"/>
  <c r="AF1319" i="1"/>
  <c r="AG1319" i="1"/>
  <c r="CU1319" i="1" s="1"/>
  <c r="T1319" i="1" s="1"/>
  <c r="AH1319" i="1"/>
  <c r="AI1319" i="1"/>
  <c r="CW1319" i="1" s="1"/>
  <c r="AJ1319" i="1"/>
  <c r="CX1319" i="1" s="1"/>
  <c r="W1319" i="1" s="1"/>
  <c r="CR1319" i="1"/>
  <c r="Q1319" i="1" s="1"/>
  <c r="CS1319" i="1"/>
  <c r="R1319" i="1" s="1"/>
  <c r="CV1319" i="1"/>
  <c r="U1319" i="1" s="1"/>
  <c r="FR1319" i="1"/>
  <c r="BY1323" i="1" s="1"/>
  <c r="GL1319" i="1"/>
  <c r="GN1319" i="1"/>
  <c r="GO1319" i="1"/>
  <c r="GV1319" i="1"/>
  <c r="HC1319" i="1"/>
  <c r="GX1319" i="1" s="1"/>
  <c r="CJ1323" i="1" s="1"/>
  <c r="D1320" i="1"/>
  <c r="V1320" i="1"/>
  <c r="AC1320" i="1"/>
  <c r="AE1320" i="1"/>
  <c r="AF1320" i="1"/>
  <c r="AG1320" i="1"/>
  <c r="CU1320" i="1" s="1"/>
  <c r="T1320" i="1" s="1"/>
  <c r="AH1320" i="1"/>
  <c r="AI1320" i="1"/>
  <c r="CW1320" i="1" s="1"/>
  <c r="AJ1320" i="1"/>
  <c r="CX1320" i="1" s="1"/>
  <c r="W1320" i="1" s="1"/>
  <c r="CR1320" i="1"/>
  <c r="Q1320" i="1" s="1"/>
  <c r="CT1320" i="1"/>
  <c r="S1320" i="1" s="1"/>
  <c r="CV1320" i="1"/>
  <c r="U1320" i="1" s="1"/>
  <c r="CZ1320" i="1"/>
  <c r="Y1320" i="1" s="1"/>
  <c r="FR1320" i="1"/>
  <c r="GL1320" i="1"/>
  <c r="GN1320" i="1"/>
  <c r="GO1320" i="1"/>
  <c r="GV1320" i="1"/>
  <c r="HC1320" i="1" s="1"/>
  <c r="GX1320" i="1" s="1"/>
  <c r="D1321" i="1"/>
  <c r="AC1321" i="1"/>
  <c r="CQ1321" i="1" s="1"/>
  <c r="P1321" i="1" s="1"/>
  <c r="AE1321" i="1"/>
  <c r="AF1321" i="1"/>
  <c r="AG1321" i="1"/>
  <c r="AH1321" i="1"/>
  <c r="AI1321" i="1"/>
  <c r="CW1321" i="1" s="1"/>
  <c r="V1321" i="1" s="1"/>
  <c r="AJ1321" i="1"/>
  <c r="CX1321" i="1" s="1"/>
  <c r="W1321" i="1" s="1"/>
  <c r="CT1321" i="1"/>
  <c r="S1321" i="1" s="1"/>
  <c r="CU1321" i="1"/>
  <c r="T1321" i="1" s="1"/>
  <c r="CV1321" i="1"/>
  <c r="U1321" i="1" s="1"/>
  <c r="FR1321" i="1"/>
  <c r="GL1321" i="1"/>
  <c r="GN1321" i="1"/>
  <c r="GO1321" i="1"/>
  <c r="GV1321" i="1"/>
  <c r="HC1321" i="1"/>
  <c r="GX1321" i="1" s="1"/>
  <c r="B1323" i="1"/>
  <c r="B1317" i="1" s="1"/>
  <c r="C1323" i="1"/>
  <c r="C1317" i="1" s="1"/>
  <c r="D1323" i="1"/>
  <c r="D1317" i="1" s="1"/>
  <c r="F1323" i="1"/>
  <c r="F1317" i="1" s="1"/>
  <c r="G1323" i="1"/>
  <c r="BX1323" i="1"/>
  <c r="AO1323" i="1" s="1"/>
  <c r="CK1323" i="1"/>
  <c r="BB1323" i="1" s="1"/>
  <c r="CL1323" i="1"/>
  <c r="CM1323" i="1"/>
  <c r="B1353" i="1"/>
  <c r="B1199" i="1" s="1"/>
  <c r="C1353" i="1"/>
  <c r="C1199" i="1" s="1"/>
  <c r="D1353" i="1"/>
  <c r="D1199" i="1" s="1"/>
  <c r="F1353" i="1"/>
  <c r="F1199" i="1" s="1"/>
  <c r="G1353" i="1"/>
  <c r="D1383" i="1"/>
  <c r="E1385" i="1"/>
  <c r="P1385" i="1"/>
  <c r="X1385" i="1"/>
  <c r="Z1385" i="1"/>
  <c r="AA1385" i="1"/>
  <c r="AB1385" i="1"/>
  <c r="AC1385" i="1"/>
  <c r="AD1385" i="1"/>
  <c r="AE1385" i="1"/>
  <c r="AF1385" i="1"/>
  <c r="AG1385" i="1"/>
  <c r="AH1385" i="1"/>
  <c r="AI1385" i="1"/>
  <c r="AJ1385" i="1"/>
  <c r="AK1385" i="1"/>
  <c r="AL1385" i="1"/>
  <c r="AM1385" i="1"/>
  <c r="AN1385" i="1"/>
  <c r="AO1385" i="1"/>
  <c r="AW1385" i="1"/>
  <c r="AX1385" i="1"/>
  <c r="BC1385" i="1"/>
  <c r="BD1385" i="1"/>
  <c r="BE1385" i="1"/>
  <c r="BF1385" i="1"/>
  <c r="BG1385" i="1"/>
  <c r="BH1385" i="1"/>
  <c r="BI1385" i="1"/>
  <c r="BJ1385" i="1"/>
  <c r="BK1385" i="1"/>
  <c r="BL1385" i="1"/>
  <c r="BM1385" i="1"/>
  <c r="BN1385" i="1"/>
  <c r="BO1385" i="1"/>
  <c r="BP1385" i="1"/>
  <c r="BQ1385" i="1"/>
  <c r="BR1385" i="1"/>
  <c r="BS1385" i="1"/>
  <c r="BT1385" i="1"/>
  <c r="BU1385" i="1"/>
  <c r="BV1385" i="1"/>
  <c r="BW1385" i="1"/>
  <c r="BX1385" i="1"/>
  <c r="BY1385" i="1"/>
  <c r="BZ1385" i="1"/>
  <c r="CA1385" i="1"/>
  <c r="CB1385" i="1"/>
  <c r="CC1385" i="1"/>
  <c r="CD1385" i="1"/>
  <c r="CE1385" i="1"/>
  <c r="CF1385" i="1"/>
  <c r="CG1385" i="1"/>
  <c r="CH1385" i="1"/>
  <c r="CI1385" i="1"/>
  <c r="CJ1385" i="1"/>
  <c r="CK1385" i="1"/>
  <c r="CL1385" i="1"/>
  <c r="CM1385" i="1"/>
  <c r="CN1385" i="1"/>
  <c r="CO1385" i="1"/>
  <c r="CP1385" i="1"/>
  <c r="CQ1385" i="1"/>
  <c r="CR1385" i="1"/>
  <c r="CS1385" i="1"/>
  <c r="CT1385" i="1"/>
  <c r="CU1385" i="1"/>
  <c r="CV1385" i="1"/>
  <c r="CW1385" i="1"/>
  <c r="CX1385" i="1"/>
  <c r="CY1385" i="1"/>
  <c r="CZ1385" i="1"/>
  <c r="DA1385" i="1"/>
  <c r="DB1385" i="1"/>
  <c r="DC1385" i="1"/>
  <c r="DD1385" i="1"/>
  <c r="DE1385" i="1"/>
  <c r="DF1385" i="1"/>
  <c r="DG1385" i="1"/>
  <c r="DH1385" i="1"/>
  <c r="DI1385" i="1"/>
  <c r="DJ1385" i="1"/>
  <c r="DK1385" i="1"/>
  <c r="DL1385" i="1"/>
  <c r="DM1385" i="1"/>
  <c r="DN1385" i="1"/>
  <c r="DO1385" i="1"/>
  <c r="DP1385" i="1"/>
  <c r="DQ1385" i="1"/>
  <c r="DR1385" i="1"/>
  <c r="DS1385" i="1"/>
  <c r="DT1385" i="1"/>
  <c r="DU1385" i="1"/>
  <c r="DV1385" i="1"/>
  <c r="DW1385" i="1"/>
  <c r="DX1385" i="1"/>
  <c r="DY1385" i="1"/>
  <c r="DZ1385" i="1"/>
  <c r="EA1385" i="1"/>
  <c r="EB1385" i="1"/>
  <c r="EC1385" i="1"/>
  <c r="ED1385" i="1"/>
  <c r="EE1385" i="1"/>
  <c r="EF1385" i="1"/>
  <c r="EG1385" i="1"/>
  <c r="EH1385" i="1"/>
  <c r="EI1385" i="1"/>
  <c r="EJ1385" i="1"/>
  <c r="EK1385" i="1"/>
  <c r="EL1385" i="1"/>
  <c r="EM1385" i="1"/>
  <c r="EN1385" i="1"/>
  <c r="EO1385" i="1"/>
  <c r="EP1385" i="1"/>
  <c r="EQ1385" i="1"/>
  <c r="ER1385" i="1"/>
  <c r="ES1385" i="1"/>
  <c r="ET1385" i="1"/>
  <c r="EU1385" i="1"/>
  <c r="EV1385" i="1"/>
  <c r="EW1385" i="1"/>
  <c r="EX1385" i="1"/>
  <c r="EY1385" i="1"/>
  <c r="EZ1385" i="1"/>
  <c r="FA1385" i="1"/>
  <c r="FB1385" i="1"/>
  <c r="FC1385" i="1"/>
  <c r="FD1385" i="1"/>
  <c r="FE1385" i="1"/>
  <c r="FF1385" i="1"/>
  <c r="FG1385" i="1"/>
  <c r="FH1385" i="1"/>
  <c r="FI1385" i="1"/>
  <c r="FJ1385" i="1"/>
  <c r="FK1385" i="1"/>
  <c r="FL1385" i="1"/>
  <c r="FM1385" i="1"/>
  <c r="FN1385" i="1"/>
  <c r="FO1385" i="1"/>
  <c r="FP1385" i="1"/>
  <c r="FQ1385" i="1"/>
  <c r="FR1385" i="1"/>
  <c r="FS1385" i="1"/>
  <c r="FT1385" i="1"/>
  <c r="FU1385" i="1"/>
  <c r="FV1385" i="1"/>
  <c r="FW1385" i="1"/>
  <c r="FX1385" i="1"/>
  <c r="FY1385" i="1"/>
  <c r="FZ1385" i="1"/>
  <c r="GA1385" i="1"/>
  <c r="GB1385" i="1"/>
  <c r="GC1385" i="1"/>
  <c r="GD1385" i="1"/>
  <c r="GE1385" i="1"/>
  <c r="GF1385" i="1"/>
  <c r="GG1385" i="1"/>
  <c r="GH1385" i="1"/>
  <c r="GI1385" i="1"/>
  <c r="GJ1385" i="1"/>
  <c r="GK1385" i="1"/>
  <c r="GL1385" i="1"/>
  <c r="GM1385" i="1"/>
  <c r="GN1385" i="1"/>
  <c r="GO1385" i="1"/>
  <c r="GP1385" i="1"/>
  <c r="GQ1385" i="1"/>
  <c r="GR1385" i="1"/>
  <c r="GS1385" i="1"/>
  <c r="GT1385" i="1"/>
  <c r="GU1385" i="1"/>
  <c r="GV1385" i="1"/>
  <c r="GW1385" i="1"/>
  <c r="GX1385" i="1"/>
  <c r="B1387" i="1"/>
  <c r="B1385" i="1" s="1"/>
  <c r="C1387" i="1"/>
  <c r="C1385" i="1" s="1"/>
  <c r="D1387" i="1"/>
  <c r="D1385" i="1" s="1"/>
  <c r="F1387" i="1"/>
  <c r="F1385" i="1" s="1"/>
  <c r="G1387" i="1"/>
  <c r="O1387" i="1"/>
  <c r="F1389" i="1" s="1"/>
  <c r="P1387" i="1"/>
  <c r="Q1387" i="1"/>
  <c r="Q1385" i="1" s="1"/>
  <c r="R1387" i="1"/>
  <c r="R1385" i="1" s="1"/>
  <c r="S1387" i="1"/>
  <c r="S1385" i="1" s="1"/>
  <c r="T1387" i="1"/>
  <c r="F1408" i="1" s="1"/>
  <c r="U1387" i="1"/>
  <c r="U1385" i="1" s="1"/>
  <c r="V1387" i="1"/>
  <c r="V1385" i="1" s="1"/>
  <c r="W1387" i="1"/>
  <c r="X1387" i="1"/>
  <c r="Y1387" i="1"/>
  <c r="Y1385" i="1" s="1"/>
  <c r="AO1387" i="1"/>
  <c r="F1391" i="1" s="1"/>
  <c r="AP1387" i="1"/>
  <c r="AQ1387" i="1"/>
  <c r="AQ1385" i="1" s="1"/>
  <c r="AR1387" i="1"/>
  <c r="AR1385" i="1" s="1"/>
  <c r="AS1387" i="1"/>
  <c r="AS1385" i="1" s="1"/>
  <c r="AT1387" i="1"/>
  <c r="F1405" i="1" s="1"/>
  <c r="AU1387" i="1"/>
  <c r="F1406" i="1" s="1"/>
  <c r="AV1387" i="1"/>
  <c r="AV1385" i="1" s="1"/>
  <c r="AW1387" i="1"/>
  <c r="AX1387" i="1"/>
  <c r="F1394" i="1" s="1"/>
  <c r="AY1387" i="1"/>
  <c r="AZ1387" i="1"/>
  <c r="AZ1385" i="1" s="1"/>
  <c r="BA1387" i="1"/>
  <c r="BA1385" i="1" s="1"/>
  <c r="BB1387" i="1"/>
  <c r="BC1387" i="1"/>
  <c r="BD1387" i="1"/>
  <c r="F1390" i="1"/>
  <c r="F1393" i="1"/>
  <c r="F1397" i="1"/>
  <c r="F1401" i="1"/>
  <c r="F1403" i="1"/>
  <c r="F1404" i="1"/>
  <c r="F1407" i="1"/>
  <c r="F1410" i="1"/>
  <c r="F1412" i="1"/>
  <c r="F1413" i="1"/>
  <c r="F1414" i="1"/>
  <c r="F1415" i="1"/>
  <c r="D1417" i="1"/>
  <c r="E1419" i="1"/>
  <c r="Z1419" i="1"/>
  <c r="AA1419" i="1"/>
  <c r="AB1419" i="1"/>
  <c r="AC1419" i="1"/>
  <c r="AD1419" i="1"/>
  <c r="AE1419" i="1"/>
  <c r="AF1419" i="1"/>
  <c r="AG1419" i="1"/>
  <c r="AH1419" i="1"/>
  <c r="AI1419" i="1"/>
  <c r="AJ1419" i="1"/>
  <c r="AK1419" i="1"/>
  <c r="AL1419" i="1"/>
  <c r="AM1419" i="1"/>
  <c r="AN1419" i="1"/>
  <c r="BE1419" i="1"/>
  <c r="BF1419" i="1"/>
  <c r="BG1419" i="1"/>
  <c r="BH1419" i="1"/>
  <c r="BI1419" i="1"/>
  <c r="BJ1419" i="1"/>
  <c r="BK1419" i="1"/>
  <c r="BL1419" i="1"/>
  <c r="BM1419" i="1"/>
  <c r="BN1419" i="1"/>
  <c r="BO1419" i="1"/>
  <c r="BP1419" i="1"/>
  <c r="BQ1419" i="1"/>
  <c r="BR1419" i="1"/>
  <c r="BS1419" i="1"/>
  <c r="BT1419" i="1"/>
  <c r="BU1419" i="1"/>
  <c r="BV1419" i="1"/>
  <c r="BW1419" i="1"/>
  <c r="BX1419" i="1"/>
  <c r="BY1419" i="1"/>
  <c r="BZ1419" i="1"/>
  <c r="CA1419" i="1"/>
  <c r="CB1419" i="1"/>
  <c r="CC1419" i="1"/>
  <c r="CD1419" i="1"/>
  <c r="CE1419" i="1"/>
  <c r="CF1419" i="1"/>
  <c r="CG1419" i="1"/>
  <c r="CH1419" i="1"/>
  <c r="CI1419" i="1"/>
  <c r="CJ1419" i="1"/>
  <c r="CK1419" i="1"/>
  <c r="CL1419" i="1"/>
  <c r="CM1419" i="1"/>
  <c r="CN1419" i="1"/>
  <c r="CO1419" i="1"/>
  <c r="CP1419" i="1"/>
  <c r="CQ1419" i="1"/>
  <c r="CR1419" i="1"/>
  <c r="CS1419" i="1"/>
  <c r="CT1419" i="1"/>
  <c r="CU1419" i="1"/>
  <c r="CV1419" i="1"/>
  <c r="CW1419" i="1"/>
  <c r="CX1419" i="1"/>
  <c r="CY1419" i="1"/>
  <c r="CZ1419" i="1"/>
  <c r="DA1419" i="1"/>
  <c r="DB1419" i="1"/>
  <c r="DC1419" i="1"/>
  <c r="DD1419" i="1"/>
  <c r="DE1419" i="1"/>
  <c r="DF1419" i="1"/>
  <c r="DG1419" i="1"/>
  <c r="DH1419" i="1"/>
  <c r="DI1419" i="1"/>
  <c r="DJ1419" i="1"/>
  <c r="DK1419" i="1"/>
  <c r="DL1419" i="1"/>
  <c r="DM1419" i="1"/>
  <c r="DN1419" i="1"/>
  <c r="DO1419" i="1"/>
  <c r="DP1419" i="1"/>
  <c r="DQ1419" i="1"/>
  <c r="DR1419" i="1"/>
  <c r="DS1419" i="1"/>
  <c r="DT1419" i="1"/>
  <c r="DU1419" i="1"/>
  <c r="DV1419" i="1"/>
  <c r="DW1419" i="1"/>
  <c r="DX1419" i="1"/>
  <c r="DY1419" i="1"/>
  <c r="DZ1419" i="1"/>
  <c r="EA1419" i="1"/>
  <c r="EB1419" i="1"/>
  <c r="EC1419" i="1"/>
  <c r="ED1419" i="1"/>
  <c r="EE1419" i="1"/>
  <c r="EF1419" i="1"/>
  <c r="EG1419" i="1"/>
  <c r="EH1419" i="1"/>
  <c r="EI1419" i="1"/>
  <c r="EJ1419" i="1"/>
  <c r="EK1419" i="1"/>
  <c r="EL1419" i="1"/>
  <c r="EM1419" i="1"/>
  <c r="EN1419" i="1"/>
  <c r="EO1419" i="1"/>
  <c r="EP1419" i="1"/>
  <c r="EQ1419" i="1"/>
  <c r="ER1419" i="1"/>
  <c r="ES1419" i="1"/>
  <c r="ET1419" i="1"/>
  <c r="EU1419" i="1"/>
  <c r="EV1419" i="1"/>
  <c r="EW1419" i="1"/>
  <c r="EX1419" i="1"/>
  <c r="EY1419" i="1"/>
  <c r="EZ1419" i="1"/>
  <c r="FA1419" i="1"/>
  <c r="FB1419" i="1"/>
  <c r="FC1419" i="1"/>
  <c r="FD1419" i="1"/>
  <c r="FE1419" i="1"/>
  <c r="FF1419" i="1"/>
  <c r="FG1419" i="1"/>
  <c r="FH1419" i="1"/>
  <c r="FI1419" i="1"/>
  <c r="FJ1419" i="1"/>
  <c r="FK1419" i="1"/>
  <c r="FL1419" i="1"/>
  <c r="FM1419" i="1"/>
  <c r="FN1419" i="1"/>
  <c r="FO1419" i="1"/>
  <c r="FP1419" i="1"/>
  <c r="FQ1419" i="1"/>
  <c r="FR1419" i="1"/>
  <c r="FS1419" i="1"/>
  <c r="FT1419" i="1"/>
  <c r="FU1419" i="1"/>
  <c r="FV1419" i="1"/>
  <c r="FW1419" i="1"/>
  <c r="FX1419" i="1"/>
  <c r="FY1419" i="1"/>
  <c r="FZ1419" i="1"/>
  <c r="GA1419" i="1"/>
  <c r="GB1419" i="1"/>
  <c r="GC1419" i="1"/>
  <c r="GD1419" i="1"/>
  <c r="GE1419" i="1"/>
  <c r="GF1419" i="1"/>
  <c r="GG1419" i="1"/>
  <c r="GH1419" i="1"/>
  <c r="GI1419" i="1"/>
  <c r="GJ1419" i="1"/>
  <c r="GK1419" i="1"/>
  <c r="GL1419" i="1"/>
  <c r="GM1419" i="1"/>
  <c r="GN1419" i="1"/>
  <c r="GO1419" i="1"/>
  <c r="GP1419" i="1"/>
  <c r="GQ1419" i="1"/>
  <c r="GR1419" i="1"/>
  <c r="GS1419" i="1"/>
  <c r="GT1419" i="1"/>
  <c r="GU1419" i="1"/>
  <c r="GV1419" i="1"/>
  <c r="GW1419" i="1"/>
  <c r="GX1419" i="1"/>
  <c r="D1421" i="1"/>
  <c r="B1423" i="1"/>
  <c r="D1423" i="1"/>
  <c r="E1423" i="1"/>
  <c r="Z1423" i="1"/>
  <c r="AA1423" i="1"/>
  <c r="AM1423" i="1"/>
  <c r="AN1423" i="1"/>
  <c r="BE1423" i="1"/>
  <c r="BF1423" i="1"/>
  <c r="BG1423" i="1"/>
  <c r="BH1423" i="1"/>
  <c r="BI1423" i="1"/>
  <c r="BJ1423" i="1"/>
  <c r="BK1423" i="1"/>
  <c r="BL1423" i="1"/>
  <c r="BM1423" i="1"/>
  <c r="BN1423" i="1"/>
  <c r="BO1423" i="1"/>
  <c r="BP1423" i="1"/>
  <c r="BQ1423" i="1"/>
  <c r="BR1423" i="1"/>
  <c r="BS1423" i="1"/>
  <c r="BT1423" i="1"/>
  <c r="BU1423" i="1"/>
  <c r="BV1423" i="1"/>
  <c r="BW1423" i="1"/>
  <c r="CK1423" i="1"/>
  <c r="CN1423" i="1"/>
  <c r="CO1423" i="1"/>
  <c r="CP1423" i="1"/>
  <c r="CQ1423" i="1"/>
  <c r="CR1423" i="1"/>
  <c r="CS1423" i="1"/>
  <c r="CT1423" i="1"/>
  <c r="CU1423" i="1"/>
  <c r="CV1423" i="1"/>
  <c r="CW1423" i="1"/>
  <c r="CX1423" i="1"/>
  <c r="CY1423" i="1"/>
  <c r="CZ1423" i="1"/>
  <c r="DA1423" i="1"/>
  <c r="DB1423" i="1"/>
  <c r="DC1423" i="1"/>
  <c r="DD1423" i="1"/>
  <c r="DE1423" i="1"/>
  <c r="DF1423" i="1"/>
  <c r="DG1423" i="1"/>
  <c r="DH1423" i="1"/>
  <c r="DI1423" i="1"/>
  <c r="DJ1423" i="1"/>
  <c r="DK1423" i="1"/>
  <c r="DL1423" i="1"/>
  <c r="DM1423" i="1"/>
  <c r="DN1423" i="1"/>
  <c r="DO1423" i="1"/>
  <c r="DP1423" i="1"/>
  <c r="DQ1423" i="1"/>
  <c r="DR1423" i="1"/>
  <c r="DS1423" i="1"/>
  <c r="DT1423" i="1"/>
  <c r="DU1423" i="1"/>
  <c r="DV1423" i="1"/>
  <c r="DW1423" i="1"/>
  <c r="DX1423" i="1"/>
  <c r="DY1423" i="1"/>
  <c r="DZ1423" i="1"/>
  <c r="EA1423" i="1"/>
  <c r="EB1423" i="1"/>
  <c r="EC1423" i="1"/>
  <c r="ED1423" i="1"/>
  <c r="EE1423" i="1"/>
  <c r="EF1423" i="1"/>
  <c r="EG1423" i="1"/>
  <c r="EH1423" i="1"/>
  <c r="EI1423" i="1"/>
  <c r="EJ1423" i="1"/>
  <c r="EK1423" i="1"/>
  <c r="EL1423" i="1"/>
  <c r="EM1423" i="1"/>
  <c r="EN1423" i="1"/>
  <c r="EO1423" i="1"/>
  <c r="EP1423" i="1"/>
  <c r="EQ1423" i="1"/>
  <c r="ER1423" i="1"/>
  <c r="ES1423" i="1"/>
  <c r="ET1423" i="1"/>
  <c r="EU1423" i="1"/>
  <c r="EV1423" i="1"/>
  <c r="EW1423" i="1"/>
  <c r="EX1423" i="1"/>
  <c r="EY1423" i="1"/>
  <c r="EZ1423" i="1"/>
  <c r="FA1423" i="1"/>
  <c r="FB1423" i="1"/>
  <c r="FC1423" i="1"/>
  <c r="FD1423" i="1"/>
  <c r="FE1423" i="1"/>
  <c r="FF1423" i="1"/>
  <c r="FG1423" i="1"/>
  <c r="FH1423" i="1"/>
  <c r="FI1423" i="1"/>
  <c r="FJ1423" i="1"/>
  <c r="FK1423" i="1"/>
  <c r="FL1423" i="1"/>
  <c r="FM1423" i="1"/>
  <c r="FN1423" i="1"/>
  <c r="FO1423" i="1"/>
  <c r="FP1423" i="1"/>
  <c r="FQ1423" i="1"/>
  <c r="FR1423" i="1"/>
  <c r="FS1423" i="1"/>
  <c r="FT1423" i="1"/>
  <c r="FU1423" i="1"/>
  <c r="FV1423" i="1"/>
  <c r="FW1423" i="1"/>
  <c r="FX1423" i="1"/>
  <c r="FY1423" i="1"/>
  <c r="FZ1423" i="1"/>
  <c r="GA1423" i="1"/>
  <c r="GB1423" i="1"/>
  <c r="GC1423" i="1"/>
  <c r="GD1423" i="1"/>
  <c r="GE1423" i="1"/>
  <c r="GF1423" i="1"/>
  <c r="GG1423" i="1"/>
  <c r="GH1423" i="1"/>
  <c r="GI1423" i="1"/>
  <c r="GJ1423" i="1"/>
  <c r="GK1423" i="1"/>
  <c r="GL1423" i="1"/>
  <c r="GM1423" i="1"/>
  <c r="GN1423" i="1"/>
  <c r="GO1423" i="1"/>
  <c r="GP1423" i="1"/>
  <c r="GQ1423" i="1"/>
  <c r="GR1423" i="1"/>
  <c r="GS1423" i="1"/>
  <c r="GT1423" i="1"/>
  <c r="GU1423" i="1"/>
  <c r="GV1423" i="1"/>
  <c r="GW1423" i="1"/>
  <c r="GX1423" i="1"/>
  <c r="D1425" i="1"/>
  <c r="AC1425" i="1"/>
  <c r="AD1425" i="1"/>
  <c r="AE1425" i="1"/>
  <c r="AF1425" i="1"/>
  <c r="AG1425" i="1"/>
  <c r="AH1425" i="1"/>
  <c r="CV1425" i="1" s="1"/>
  <c r="U1425" i="1" s="1"/>
  <c r="AI1425" i="1"/>
  <c r="CW1425" i="1" s="1"/>
  <c r="V1425" i="1" s="1"/>
  <c r="AJ1425" i="1"/>
  <c r="CX1425" i="1" s="1"/>
  <c r="W1425" i="1" s="1"/>
  <c r="CQ1425" i="1"/>
  <c r="P1425" i="1" s="1"/>
  <c r="CR1425" i="1"/>
  <c r="Q1425" i="1" s="1"/>
  <c r="CS1425" i="1"/>
  <c r="CU1425" i="1"/>
  <c r="T1425" i="1" s="1"/>
  <c r="FR1425" i="1"/>
  <c r="BY1431" i="1" s="1"/>
  <c r="GL1425" i="1"/>
  <c r="GN1425" i="1"/>
  <c r="GO1425" i="1"/>
  <c r="GV1425" i="1"/>
  <c r="HC1425" i="1"/>
  <c r="GX1425" i="1" s="1"/>
  <c r="D1426" i="1"/>
  <c r="AC1426" i="1"/>
  <c r="AE1426" i="1"/>
  <c r="AF1426" i="1"/>
  <c r="AG1426" i="1"/>
  <c r="CU1426" i="1" s="1"/>
  <c r="T1426" i="1" s="1"/>
  <c r="AH1426" i="1"/>
  <c r="CV1426" i="1" s="1"/>
  <c r="U1426" i="1" s="1"/>
  <c r="AI1426" i="1"/>
  <c r="AJ1426" i="1"/>
  <c r="CX1426" i="1" s="1"/>
  <c r="W1426" i="1" s="1"/>
  <c r="CQ1426" i="1"/>
  <c r="P1426" i="1" s="1"/>
  <c r="CS1426" i="1"/>
  <c r="CW1426" i="1"/>
  <c r="V1426" i="1" s="1"/>
  <c r="FR1426" i="1"/>
  <c r="GL1426" i="1"/>
  <c r="GN1426" i="1"/>
  <c r="CB1431" i="1" s="1"/>
  <c r="GO1426" i="1"/>
  <c r="CC1431" i="1" s="1"/>
  <c r="GV1426" i="1"/>
  <c r="HC1426" i="1"/>
  <c r="GX1426" i="1" s="1"/>
  <c r="D1427" i="1"/>
  <c r="AC1427" i="1"/>
  <c r="CQ1427" i="1" s="1"/>
  <c r="P1427" i="1" s="1"/>
  <c r="AD1427" i="1"/>
  <c r="AE1427" i="1"/>
  <c r="AF1427" i="1"/>
  <c r="AG1427" i="1"/>
  <c r="CU1427" i="1" s="1"/>
  <c r="T1427" i="1" s="1"/>
  <c r="AH1427" i="1"/>
  <c r="AI1427" i="1"/>
  <c r="AJ1427" i="1"/>
  <c r="CR1427" i="1"/>
  <c r="Q1427" i="1" s="1"/>
  <c r="CS1427" i="1"/>
  <c r="CV1427" i="1"/>
  <c r="U1427" i="1" s="1"/>
  <c r="CW1427" i="1"/>
  <c r="V1427" i="1" s="1"/>
  <c r="CX1427" i="1"/>
  <c r="W1427" i="1" s="1"/>
  <c r="FR1427" i="1"/>
  <c r="GL1427" i="1"/>
  <c r="GN1427" i="1"/>
  <c r="GO1427" i="1"/>
  <c r="GV1427" i="1"/>
  <c r="HC1427" i="1" s="1"/>
  <c r="GX1427" i="1"/>
  <c r="D1428" i="1"/>
  <c r="AC1428" i="1"/>
  <c r="AD1428" i="1"/>
  <c r="AE1428" i="1"/>
  <c r="AF1428" i="1"/>
  <c r="AG1428" i="1"/>
  <c r="CU1428" i="1" s="1"/>
  <c r="T1428" i="1" s="1"/>
  <c r="AH1428" i="1"/>
  <c r="CV1428" i="1" s="1"/>
  <c r="U1428" i="1" s="1"/>
  <c r="AI1428" i="1"/>
  <c r="CW1428" i="1" s="1"/>
  <c r="V1428" i="1" s="1"/>
  <c r="AJ1428" i="1"/>
  <c r="CX1428" i="1" s="1"/>
  <c r="W1428" i="1" s="1"/>
  <c r="CQ1428" i="1"/>
  <c r="P1428" i="1" s="1"/>
  <c r="CR1428" i="1"/>
  <c r="Q1428" i="1" s="1"/>
  <c r="CS1428" i="1"/>
  <c r="FR1428" i="1"/>
  <c r="GL1428" i="1"/>
  <c r="GN1428" i="1"/>
  <c r="GO1428" i="1"/>
  <c r="GV1428" i="1"/>
  <c r="HC1428" i="1"/>
  <c r="GX1428" i="1" s="1"/>
  <c r="D1429" i="1"/>
  <c r="AC1429" i="1"/>
  <c r="CQ1429" i="1" s="1"/>
  <c r="P1429" i="1" s="1"/>
  <c r="AE1429" i="1"/>
  <c r="AF1429" i="1"/>
  <c r="AG1429" i="1"/>
  <c r="CU1429" i="1" s="1"/>
  <c r="T1429" i="1" s="1"/>
  <c r="AH1429" i="1"/>
  <c r="CV1429" i="1" s="1"/>
  <c r="U1429" i="1" s="1"/>
  <c r="AI1429" i="1"/>
  <c r="CW1429" i="1" s="1"/>
  <c r="V1429" i="1" s="1"/>
  <c r="AJ1429" i="1"/>
  <c r="CX1429" i="1" s="1"/>
  <c r="W1429" i="1" s="1"/>
  <c r="FR1429" i="1"/>
  <c r="GL1429" i="1"/>
  <c r="GN1429" i="1"/>
  <c r="GO1429" i="1"/>
  <c r="GV1429" i="1"/>
  <c r="HC1429" i="1"/>
  <c r="GX1429" i="1" s="1"/>
  <c r="B1431" i="1"/>
  <c r="C1431" i="1"/>
  <c r="C1423" i="1" s="1"/>
  <c r="D1431" i="1"/>
  <c r="F1431" i="1"/>
  <c r="F1423" i="1" s="1"/>
  <c r="G1431" i="1"/>
  <c r="BX1431" i="1"/>
  <c r="BX1423" i="1" s="1"/>
  <c r="CK1431" i="1"/>
  <c r="BB1431" i="1" s="1"/>
  <c r="CL1431" i="1"/>
  <c r="CL1423" i="1" s="1"/>
  <c r="CM1431" i="1"/>
  <c r="CM1423" i="1" s="1"/>
  <c r="D1461" i="1"/>
  <c r="E1463" i="1"/>
  <c r="G1463" i="1"/>
  <c r="Z1463" i="1"/>
  <c r="AA1463" i="1"/>
  <c r="AM1463" i="1"/>
  <c r="AN1463" i="1"/>
  <c r="BE1463" i="1"/>
  <c r="BF1463" i="1"/>
  <c r="BG1463" i="1"/>
  <c r="BH1463" i="1"/>
  <c r="BI1463" i="1"/>
  <c r="BJ1463" i="1"/>
  <c r="BK1463" i="1"/>
  <c r="BL1463" i="1"/>
  <c r="BM1463" i="1"/>
  <c r="BN1463" i="1"/>
  <c r="BO1463" i="1"/>
  <c r="BP1463" i="1"/>
  <c r="BQ1463" i="1"/>
  <c r="BR1463" i="1"/>
  <c r="BS1463" i="1"/>
  <c r="BT1463" i="1"/>
  <c r="BU1463" i="1"/>
  <c r="BV1463" i="1"/>
  <c r="BW1463" i="1"/>
  <c r="CN1463" i="1"/>
  <c r="CO1463" i="1"/>
  <c r="CP1463" i="1"/>
  <c r="CQ1463" i="1"/>
  <c r="CR1463" i="1"/>
  <c r="CS1463" i="1"/>
  <c r="CT1463" i="1"/>
  <c r="CU1463" i="1"/>
  <c r="CV1463" i="1"/>
  <c r="CW1463" i="1"/>
  <c r="CX1463" i="1"/>
  <c r="CY1463" i="1"/>
  <c r="CZ1463" i="1"/>
  <c r="DA1463" i="1"/>
  <c r="DB1463" i="1"/>
  <c r="DC1463" i="1"/>
  <c r="DD1463" i="1"/>
  <c r="DE1463" i="1"/>
  <c r="DF1463" i="1"/>
  <c r="DG1463" i="1"/>
  <c r="DH1463" i="1"/>
  <c r="DI1463" i="1"/>
  <c r="DJ1463" i="1"/>
  <c r="DK1463" i="1"/>
  <c r="DL1463" i="1"/>
  <c r="DM1463" i="1"/>
  <c r="DN1463" i="1"/>
  <c r="DO1463" i="1"/>
  <c r="DP1463" i="1"/>
  <c r="DQ1463" i="1"/>
  <c r="DR1463" i="1"/>
  <c r="DS1463" i="1"/>
  <c r="DT1463" i="1"/>
  <c r="DU1463" i="1"/>
  <c r="DV1463" i="1"/>
  <c r="DW1463" i="1"/>
  <c r="DX1463" i="1"/>
  <c r="DY1463" i="1"/>
  <c r="DZ1463" i="1"/>
  <c r="EA1463" i="1"/>
  <c r="EB1463" i="1"/>
  <c r="EC1463" i="1"/>
  <c r="ED1463" i="1"/>
  <c r="EE1463" i="1"/>
  <c r="EF1463" i="1"/>
  <c r="EG1463" i="1"/>
  <c r="EH1463" i="1"/>
  <c r="EI1463" i="1"/>
  <c r="EJ1463" i="1"/>
  <c r="EK1463" i="1"/>
  <c r="EL1463" i="1"/>
  <c r="EM1463" i="1"/>
  <c r="EN1463" i="1"/>
  <c r="EO1463" i="1"/>
  <c r="EP1463" i="1"/>
  <c r="EQ1463" i="1"/>
  <c r="ER1463" i="1"/>
  <c r="ES1463" i="1"/>
  <c r="ET1463" i="1"/>
  <c r="EU1463" i="1"/>
  <c r="EV1463" i="1"/>
  <c r="EW1463" i="1"/>
  <c r="EX1463" i="1"/>
  <c r="EY1463" i="1"/>
  <c r="EZ1463" i="1"/>
  <c r="FA1463" i="1"/>
  <c r="FB1463" i="1"/>
  <c r="FC1463" i="1"/>
  <c r="FD1463" i="1"/>
  <c r="FE1463" i="1"/>
  <c r="FF1463" i="1"/>
  <c r="FG1463" i="1"/>
  <c r="FH1463" i="1"/>
  <c r="FI1463" i="1"/>
  <c r="FJ1463" i="1"/>
  <c r="FK1463" i="1"/>
  <c r="FL1463" i="1"/>
  <c r="FM1463" i="1"/>
  <c r="FN1463" i="1"/>
  <c r="FO1463" i="1"/>
  <c r="FP1463" i="1"/>
  <c r="FQ1463" i="1"/>
  <c r="FR1463" i="1"/>
  <c r="FS1463" i="1"/>
  <c r="FT1463" i="1"/>
  <c r="FU1463" i="1"/>
  <c r="FV1463" i="1"/>
  <c r="FW1463" i="1"/>
  <c r="FX1463" i="1"/>
  <c r="FY1463" i="1"/>
  <c r="FZ1463" i="1"/>
  <c r="GA1463" i="1"/>
  <c r="GB1463" i="1"/>
  <c r="GC1463" i="1"/>
  <c r="GD1463" i="1"/>
  <c r="GE1463" i="1"/>
  <c r="GF1463" i="1"/>
  <c r="GG1463" i="1"/>
  <c r="GH1463" i="1"/>
  <c r="GI1463" i="1"/>
  <c r="GJ1463" i="1"/>
  <c r="GK1463" i="1"/>
  <c r="GL1463" i="1"/>
  <c r="GM1463" i="1"/>
  <c r="GN1463" i="1"/>
  <c r="GO1463" i="1"/>
  <c r="GP1463" i="1"/>
  <c r="GQ1463" i="1"/>
  <c r="GR1463" i="1"/>
  <c r="GS1463" i="1"/>
  <c r="GT1463" i="1"/>
  <c r="GU1463" i="1"/>
  <c r="GV1463" i="1"/>
  <c r="GW1463" i="1"/>
  <c r="GX1463" i="1"/>
  <c r="D1465" i="1"/>
  <c r="AC1465" i="1"/>
  <c r="CQ1465" i="1" s="1"/>
  <c r="P1465" i="1" s="1"/>
  <c r="AE1465" i="1"/>
  <c r="AF1465" i="1"/>
  <c r="AG1465" i="1"/>
  <c r="CU1465" i="1" s="1"/>
  <c r="T1465" i="1" s="1"/>
  <c r="AH1465" i="1"/>
  <c r="AI1465" i="1"/>
  <c r="CW1465" i="1" s="1"/>
  <c r="V1465" i="1" s="1"/>
  <c r="AJ1465" i="1"/>
  <c r="CV1465" i="1"/>
  <c r="U1465" i="1" s="1"/>
  <c r="CX1465" i="1"/>
  <c r="W1465" i="1" s="1"/>
  <c r="FR1465" i="1"/>
  <c r="GL1465" i="1"/>
  <c r="GN1465" i="1"/>
  <c r="GO1465" i="1"/>
  <c r="CC1469" i="1" s="1"/>
  <c r="GV1465" i="1"/>
  <c r="HC1465" i="1" s="1"/>
  <c r="GX1465" i="1" s="1"/>
  <c r="D1466" i="1"/>
  <c r="W1466" i="1"/>
  <c r="AC1466" i="1"/>
  <c r="CQ1466" i="1" s="1"/>
  <c r="P1466" i="1" s="1"/>
  <c r="AE1466" i="1"/>
  <c r="AF1466" i="1"/>
  <c r="AG1466" i="1"/>
  <c r="AH1466" i="1"/>
  <c r="AI1466" i="1"/>
  <c r="AJ1466" i="1"/>
  <c r="CR1466" i="1"/>
  <c r="Q1466" i="1" s="1"/>
  <c r="CU1466" i="1"/>
  <c r="T1466" i="1" s="1"/>
  <c r="CV1466" i="1"/>
  <c r="U1466" i="1" s="1"/>
  <c r="CW1466" i="1"/>
  <c r="V1466" i="1" s="1"/>
  <c r="AI1469" i="1" s="1"/>
  <c r="CX1466" i="1"/>
  <c r="FR1466" i="1"/>
  <c r="GL1466" i="1"/>
  <c r="GN1466" i="1"/>
  <c r="GO1466" i="1"/>
  <c r="GV1466" i="1"/>
  <c r="HC1466" i="1" s="1"/>
  <c r="GX1466" i="1"/>
  <c r="D1467" i="1"/>
  <c r="T1467" i="1"/>
  <c r="AC1467" i="1"/>
  <c r="AE1467" i="1"/>
  <c r="AF1467" i="1"/>
  <c r="AG1467" i="1"/>
  <c r="CU1467" i="1" s="1"/>
  <c r="AH1467" i="1"/>
  <c r="AI1467" i="1"/>
  <c r="CW1467" i="1" s="1"/>
  <c r="V1467" i="1" s="1"/>
  <c r="AJ1467" i="1"/>
  <c r="CQ1467" i="1"/>
  <c r="P1467" i="1" s="1"/>
  <c r="CV1467" i="1"/>
  <c r="U1467" i="1" s="1"/>
  <c r="CX1467" i="1"/>
  <c r="W1467" i="1" s="1"/>
  <c r="AJ1469" i="1" s="1"/>
  <c r="FR1467" i="1"/>
  <c r="GL1467" i="1"/>
  <c r="GN1467" i="1"/>
  <c r="GO1467" i="1"/>
  <c r="GV1467" i="1"/>
  <c r="HC1467" i="1" s="1"/>
  <c r="GX1467" i="1" s="1"/>
  <c r="B1469" i="1"/>
  <c r="B1463" i="1" s="1"/>
  <c r="C1469" i="1"/>
  <c r="C1463" i="1" s="1"/>
  <c r="D1469" i="1"/>
  <c r="D1463" i="1" s="1"/>
  <c r="F1469" i="1"/>
  <c r="F1463" i="1" s="1"/>
  <c r="G1469" i="1"/>
  <c r="AO1469" i="1"/>
  <c r="BX1469" i="1"/>
  <c r="CK1469" i="1"/>
  <c r="CK1463" i="1" s="1"/>
  <c r="CL1469" i="1"/>
  <c r="CL1463" i="1" s="1"/>
  <c r="CM1469" i="1"/>
  <c r="CM1463" i="1" s="1"/>
  <c r="D1499" i="1"/>
  <c r="E1501" i="1"/>
  <c r="Z1501" i="1"/>
  <c r="AA1501" i="1"/>
  <c r="AM1501" i="1"/>
  <c r="AN1501" i="1"/>
  <c r="BE1501" i="1"/>
  <c r="BF1501" i="1"/>
  <c r="BG1501" i="1"/>
  <c r="BH1501" i="1"/>
  <c r="BI1501" i="1"/>
  <c r="BJ1501" i="1"/>
  <c r="BK1501" i="1"/>
  <c r="BL1501" i="1"/>
  <c r="BM1501" i="1"/>
  <c r="BN1501" i="1"/>
  <c r="BO1501" i="1"/>
  <c r="BP1501" i="1"/>
  <c r="BQ1501" i="1"/>
  <c r="BR1501" i="1"/>
  <c r="BS1501" i="1"/>
  <c r="BT1501" i="1"/>
  <c r="BU1501" i="1"/>
  <c r="BV1501" i="1"/>
  <c r="BW1501" i="1"/>
  <c r="BX1501" i="1"/>
  <c r="CN1501" i="1"/>
  <c r="CO1501" i="1"/>
  <c r="CP1501" i="1"/>
  <c r="CQ1501" i="1"/>
  <c r="CR1501" i="1"/>
  <c r="CS1501" i="1"/>
  <c r="CT1501" i="1"/>
  <c r="CU1501" i="1"/>
  <c r="CV1501" i="1"/>
  <c r="CW1501" i="1"/>
  <c r="CX1501" i="1"/>
  <c r="CY1501" i="1"/>
  <c r="CZ1501" i="1"/>
  <c r="DA1501" i="1"/>
  <c r="DB1501" i="1"/>
  <c r="DC1501" i="1"/>
  <c r="DD1501" i="1"/>
  <c r="DE1501" i="1"/>
  <c r="DF1501" i="1"/>
  <c r="DG1501" i="1"/>
  <c r="DH1501" i="1"/>
  <c r="DI1501" i="1"/>
  <c r="DJ1501" i="1"/>
  <c r="DK1501" i="1"/>
  <c r="DL1501" i="1"/>
  <c r="DM1501" i="1"/>
  <c r="DN1501" i="1"/>
  <c r="DO1501" i="1"/>
  <c r="DP1501" i="1"/>
  <c r="DQ1501" i="1"/>
  <c r="DR1501" i="1"/>
  <c r="DS1501" i="1"/>
  <c r="DT1501" i="1"/>
  <c r="DU1501" i="1"/>
  <c r="DV1501" i="1"/>
  <c r="DW1501" i="1"/>
  <c r="DX1501" i="1"/>
  <c r="DY1501" i="1"/>
  <c r="DZ1501" i="1"/>
  <c r="EA1501" i="1"/>
  <c r="EB1501" i="1"/>
  <c r="EC1501" i="1"/>
  <c r="ED1501" i="1"/>
  <c r="EE1501" i="1"/>
  <c r="EF1501" i="1"/>
  <c r="EG1501" i="1"/>
  <c r="EH1501" i="1"/>
  <c r="EI1501" i="1"/>
  <c r="EJ1501" i="1"/>
  <c r="EK1501" i="1"/>
  <c r="EL1501" i="1"/>
  <c r="EM1501" i="1"/>
  <c r="EN1501" i="1"/>
  <c r="EO1501" i="1"/>
  <c r="EP1501" i="1"/>
  <c r="EQ1501" i="1"/>
  <c r="ER1501" i="1"/>
  <c r="ES1501" i="1"/>
  <c r="ET1501" i="1"/>
  <c r="EU1501" i="1"/>
  <c r="EV1501" i="1"/>
  <c r="EW1501" i="1"/>
  <c r="EX1501" i="1"/>
  <c r="EY1501" i="1"/>
  <c r="EZ1501" i="1"/>
  <c r="FA1501" i="1"/>
  <c r="FB1501" i="1"/>
  <c r="FC1501" i="1"/>
  <c r="FD1501" i="1"/>
  <c r="FE1501" i="1"/>
  <c r="FF1501" i="1"/>
  <c r="FG1501" i="1"/>
  <c r="FH1501" i="1"/>
  <c r="FI1501" i="1"/>
  <c r="FJ1501" i="1"/>
  <c r="FK1501" i="1"/>
  <c r="FL1501" i="1"/>
  <c r="FM1501" i="1"/>
  <c r="FN1501" i="1"/>
  <c r="FO1501" i="1"/>
  <c r="FP1501" i="1"/>
  <c r="FQ1501" i="1"/>
  <c r="FR1501" i="1"/>
  <c r="FS1501" i="1"/>
  <c r="FT1501" i="1"/>
  <c r="FU1501" i="1"/>
  <c r="FV1501" i="1"/>
  <c r="FW1501" i="1"/>
  <c r="FX1501" i="1"/>
  <c r="FY1501" i="1"/>
  <c r="FZ1501" i="1"/>
  <c r="GA1501" i="1"/>
  <c r="GB1501" i="1"/>
  <c r="GC1501" i="1"/>
  <c r="GD1501" i="1"/>
  <c r="GE1501" i="1"/>
  <c r="GF1501" i="1"/>
  <c r="GG1501" i="1"/>
  <c r="GH1501" i="1"/>
  <c r="GI1501" i="1"/>
  <c r="GJ1501" i="1"/>
  <c r="GK1501" i="1"/>
  <c r="GL1501" i="1"/>
  <c r="GM1501" i="1"/>
  <c r="GN1501" i="1"/>
  <c r="GO1501" i="1"/>
  <c r="GP1501" i="1"/>
  <c r="GQ1501" i="1"/>
  <c r="GR1501" i="1"/>
  <c r="GS1501" i="1"/>
  <c r="GT1501" i="1"/>
  <c r="GU1501" i="1"/>
  <c r="GV1501" i="1"/>
  <c r="GW1501" i="1"/>
  <c r="GX1501" i="1"/>
  <c r="D1503" i="1"/>
  <c r="W1503" i="1"/>
  <c r="AJ1505" i="1" s="1"/>
  <c r="AC1503" i="1"/>
  <c r="AE1503" i="1"/>
  <c r="AD1503" i="1" s="1"/>
  <c r="AF1503" i="1"/>
  <c r="AG1503" i="1"/>
  <c r="AH1503" i="1"/>
  <c r="AI1503" i="1"/>
  <c r="AJ1503" i="1"/>
  <c r="CX1503" i="1" s="1"/>
  <c r="CU1503" i="1"/>
  <c r="T1503" i="1" s="1"/>
  <c r="AG1505" i="1" s="1"/>
  <c r="CV1503" i="1"/>
  <c r="U1503" i="1" s="1"/>
  <c r="CW1503" i="1"/>
  <c r="V1503" i="1" s="1"/>
  <c r="AI1505" i="1" s="1"/>
  <c r="FR1503" i="1"/>
  <c r="BY1505" i="1" s="1"/>
  <c r="GL1503" i="1"/>
  <c r="BZ1505" i="1" s="1"/>
  <c r="BZ1501" i="1" s="1"/>
  <c r="GN1503" i="1"/>
  <c r="GO1503" i="1"/>
  <c r="CC1505" i="1" s="1"/>
  <c r="CC1501" i="1" s="1"/>
  <c r="GV1503" i="1"/>
  <c r="HC1503" i="1" s="1"/>
  <c r="GX1503" i="1" s="1"/>
  <c r="CJ1505" i="1" s="1"/>
  <c r="B1505" i="1"/>
  <c r="B1501" i="1" s="1"/>
  <c r="C1505" i="1"/>
  <c r="C1501" i="1" s="1"/>
  <c r="D1505" i="1"/>
  <c r="D1501" i="1" s="1"/>
  <c r="F1505" i="1"/>
  <c r="F1501" i="1" s="1"/>
  <c r="G1505" i="1"/>
  <c r="BB1505" i="1"/>
  <c r="F1518" i="1" s="1"/>
  <c r="BX1505" i="1"/>
  <c r="CB1505" i="1"/>
  <c r="CB1501" i="1" s="1"/>
  <c r="CK1505" i="1"/>
  <c r="CK1501" i="1" s="1"/>
  <c r="CL1505" i="1"/>
  <c r="CM1505" i="1"/>
  <c r="BD1505" i="1" s="1"/>
  <c r="D1535" i="1"/>
  <c r="E1537" i="1"/>
  <c r="Z1537" i="1"/>
  <c r="AA1537" i="1"/>
  <c r="AM1537" i="1"/>
  <c r="AN1537" i="1"/>
  <c r="BE1537" i="1"/>
  <c r="BF1537" i="1"/>
  <c r="BG1537" i="1"/>
  <c r="BH1537" i="1"/>
  <c r="BI1537" i="1"/>
  <c r="BJ1537" i="1"/>
  <c r="BK1537" i="1"/>
  <c r="BL1537" i="1"/>
  <c r="BM1537" i="1"/>
  <c r="BN1537" i="1"/>
  <c r="BO1537" i="1"/>
  <c r="BP1537" i="1"/>
  <c r="BQ1537" i="1"/>
  <c r="BR1537" i="1"/>
  <c r="BS1537" i="1"/>
  <c r="BT1537" i="1"/>
  <c r="BU1537" i="1"/>
  <c r="BV1537" i="1"/>
  <c r="BW1537" i="1"/>
  <c r="CL1537" i="1"/>
  <c r="CN1537" i="1"/>
  <c r="CO1537" i="1"/>
  <c r="CP1537" i="1"/>
  <c r="CQ1537" i="1"/>
  <c r="CR1537" i="1"/>
  <c r="CS1537" i="1"/>
  <c r="CT1537" i="1"/>
  <c r="CU1537" i="1"/>
  <c r="CV1537" i="1"/>
  <c r="CW1537" i="1"/>
  <c r="CX1537" i="1"/>
  <c r="CY1537" i="1"/>
  <c r="CZ1537" i="1"/>
  <c r="DA1537" i="1"/>
  <c r="DB1537" i="1"/>
  <c r="DC1537" i="1"/>
  <c r="DD1537" i="1"/>
  <c r="DE1537" i="1"/>
  <c r="DF1537" i="1"/>
  <c r="DG1537" i="1"/>
  <c r="DH1537" i="1"/>
  <c r="DI1537" i="1"/>
  <c r="DJ1537" i="1"/>
  <c r="DK1537" i="1"/>
  <c r="DL1537" i="1"/>
  <c r="DM1537" i="1"/>
  <c r="DN1537" i="1"/>
  <c r="DO1537" i="1"/>
  <c r="DP1537" i="1"/>
  <c r="DQ1537" i="1"/>
  <c r="DR1537" i="1"/>
  <c r="DS1537" i="1"/>
  <c r="DT1537" i="1"/>
  <c r="DU1537" i="1"/>
  <c r="DV1537" i="1"/>
  <c r="DW1537" i="1"/>
  <c r="DX1537" i="1"/>
  <c r="DY1537" i="1"/>
  <c r="DZ1537" i="1"/>
  <c r="EA1537" i="1"/>
  <c r="EB1537" i="1"/>
  <c r="EC1537" i="1"/>
  <c r="ED1537" i="1"/>
  <c r="EE1537" i="1"/>
  <c r="EF1537" i="1"/>
  <c r="EG1537" i="1"/>
  <c r="EH1537" i="1"/>
  <c r="EI1537" i="1"/>
  <c r="EJ1537" i="1"/>
  <c r="EK1537" i="1"/>
  <c r="EL1537" i="1"/>
  <c r="EM1537" i="1"/>
  <c r="EN1537" i="1"/>
  <c r="EO1537" i="1"/>
  <c r="EP1537" i="1"/>
  <c r="EQ1537" i="1"/>
  <c r="ER1537" i="1"/>
  <c r="ES1537" i="1"/>
  <c r="ET1537" i="1"/>
  <c r="EU1537" i="1"/>
  <c r="EV1537" i="1"/>
  <c r="EW1537" i="1"/>
  <c r="EX1537" i="1"/>
  <c r="EY1537" i="1"/>
  <c r="EZ1537" i="1"/>
  <c r="FA1537" i="1"/>
  <c r="FB1537" i="1"/>
  <c r="FC1537" i="1"/>
  <c r="FD1537" i="1"/>
  <c r="FE1537" i="1"/>
  <c r="FF1537" i="1"/>
  <c r="FG1537" i="1"/>
  <c r="FH1537" i="1"/>
  <c r="FI1537" i="1"/>
  <c r="FJ1537" i="1"/>
  <c r="FK1537" i="1"/>
  <c r="FL1537" i="1"/>
  <c r="FM1537" i="1"/>
  <c r="FN1537" i="1"/>
  <c r="FO1537" i="1"/>
  <c r="FP1537" i="1"/>
  <c r="FQ1537" i="1"/>
  <c r="FR1537" i="1"/>
  <c r="FS1537" i="1"/>
  <c r="FT1537" i="1"/>
  <c r="FU1537" i="1"/>
  <c r="FV1537" i="1"/>
  <c r="FW1537" i="1"/>
  <c r="FX1537" i="1"/>
  <c r="FY1537" i="1"/>
  <c r="FZ1537" i="1"/>
  <c r="GA1537" i="1"/>
  <c r="GB1537" i="1"/>
  <c r="GC1537" i="1"/>
  <c r="GD1537" i="1"/>
  <c r="GE1537" i="1"/>
  <c r="GF1537" i="1"/>
  <c r="GG1537" i="1"/>
  <c r="GH1537" i="1"/>
  <c r="GI1537" i="1"/>
  <c r="GJ1537" i="1"/>
  <c r="GK1537" i="1"/>
  <c r="GL1537" i="1"/>
  <c r="GM1537" i="1"/>
  <c r="GN1537" i="1"/>
  <c r="GO1537" i="1"/>
  <c r="GP1537" i="1"/>
  <c r="GQ1537" i="1"/>
  <c r="GR1537" i="1"/>
  <c r="GS1537" i="1"/>
  <c r="GT1537" i="1"/>
  <c r="GU1537" i="1"/>
  <c r="GV1537" i="1"/>
  <c r="GW1537" i="1"/>
  <c r="GX1537" i="1"/>
  <c r="D1539" i="1"/>
  <c r="AC1539" i="1"/>
  <c r="CQ1539" i="1" s="1"/>
  <c r="P1539" i="1" s="1"/>
  <c r="AE1539" i="1"/>
  <c r="AF1539" i="1"/>
  <c r="AG1539" i="1"/>
  <c r="CU1539" i="1" s="1"/>
  <c r="T1539" i="1" s="1"/>
  <c r="AH1539" i="1"/>
  <c r="CV1539" i="1" s="1"/>
  <c r="U1539" i="1" s="1"/>
  <c r="AI1539" i="1"/>
  <c r="CW1539" i="1" s="1"/>
  <c r="V1539" i="1" s="1"/>
  <c r="AJ1539" i="1"/>
  <c r="CX1539" i="1" s="1"/>
  <c r="W1539" i="1" s="1"/>
  <c r="CR1539" i="1"/>
  <c r="Q1539" i="1" s="1"/>
  <c r="FR1539" i="1"/>
  <c r="GL1539" i="1"/>
  <c r="GN1539" i="1"/>
  <c r="GO1539" i="1"/>
  <c r="GV1539" i="1"/>
  <c r="HC1539" i="1" s="1"/>
  <c r="GX1539" i="1" s="1"/>
  <c r="D1540" i="1"/>
  <c r="AC1540" i="1"/>
  <c r="CQ1540" i="1" s="1"/>
  <c r="P1540" i="1" s="1"/>
  <c r="AE1540" i="1"/>
  <c r="AF1540" i="1"/>
  <c r="AG1540" i="1"/>
  <c r="CU1540" i="1" s="1"/>
  <c r="T1540" i="1" s="1"/>
  <c r="AH1540" i="1"/>
  <c r="AI1540" i="1"/>
  <c r="CW1540" i="1" s="1"/>
  <c r="V1540" i="1" s="1"/>
  <c r="AJ1540" i="1"/>
  <c r="CX1540" i="1" s="1"/>
  <c r="W1540" i="1" s="1"/>
  <c r="CR1540" i="1"/>
  <c r="Q1540" i="1" s="1"/>
  <c r="CS1540" i="1"/>
  <c r="CT1540" i="1"/>
  <c r="S1540" i="1" s="1"/>
  <c r="CV1540" i="1"/>
  <c r="U1540" i="1" s="1"/>
  <c r="FR1540" i="1"/>
  <c r="GL1540" i="1"/>
  <c r="GN1540" i="1"/>
  <c r="GO1540" i="1"/>
  <c r="GV1540" i="1"/>
  <c r="HC1540" i="1" s="1"/>
  <c r="GX1540" i="1" s="1"/>
  <c r="D1541" i="1"/>
  <c r="AC1541" i="1"/>
  <c r="CQ1541" i="1" s="1"/>
  <c r="P1541" i="1" s="1"/>
  <c r="AE1541" i="1"/>
  <c r="AD1541" i="1" s="1"/>
  <c r="AB1541" i="1" s="1"/>
  <c r="AF1541" i="1"/>
  <c r="AG1541" i="1"/>
  <c r="AH1541" i="1"/>
  <c r="CV1541" i="1" s="1"/>
  <c r="U1541" i="1" s="1"/>
  <c r="AI1541" i="1"/>
  <c r="CW1541" i="1" s="1"/>
  <c r="V1541" i="1" s="1"/>
  <c r="AJ1541" i="1"/>
  <c r="CX1541" i="1" s="1"/>
  <c r="W1541" i="1" s="1"/>
  <c r="CU1541" i="1"/>
  <c r="T1541" i="1" s="1"/>
  <c r="FR1541" i="1"/>
  <c r="BY1544" i="1" s="1"/>
  <c r="AP1544" i="1" s="1"/>
  <c r="GL1541" i="1"/>
  <c r="GN1541" i="1"/>
  <c r="GO1541" i="1"/>
  <c r="GV1541" i="1"/>
  <c r="HC1541" i="1" s="1"/>
  <c r="GX1541" i="1" s="1"/>
  <c r="D1542" i="1"/>
  <c r="AC1542" i="1"/>
  <c r="CQ1542" i="1" s="1"/>
  <c r="P1542" i="1" s="1"/>
  <c r="AE1542" i="1"/>
  <c r="AF1542" i="1"/>
  <c r="AG1542" i="1"/>
  <c r="CU1542" i="1" s="1"/>
  <c r="T1542" i="1" s="1"/>
  <c r="AH1542" i="1"/>
  <c r="CV1542" i="1" s="1"/>
  <c r="U1542" i="1" s="1"/>
  <c r="AI1542" i="1"/>
  <c r="AJ1542" i="1"/>
  <c r="CX1542" i="1" s="1"/>
  <c r="W1542" i="1" s="1"/>
  <c r="CW1542" i="1"/>
  <c r="V1542" i="1" s="1"/>
  <c r="FR1542" i="1"/>
  <c r="GL1542" i="1"/>
  <c r="GN1542" i="1"/>
  <c r="GO1542" i="1"/>
  <c r="GV1542" i="1"/>
  <c r="HC1542" i="1" s="1"/>
  <c r="GX1542" i="1" s="1"/>
  <c r="B1544" i="1"/>
  <c r="B1537" i="1" s="1"/>
  <c r="C1544" i="1"/>
  <c r="C1537" i="1" s="1"/>
  <c r="D1544" i="1"/>
  <c r="D1537" i="1" s="1"/>
  <c r="F1544" i="1"/>
  <c r="F1537" i="1" s="1"/>
  <c r="G1544" i="1"/>
  <c r="BD1544" i="1"/>
  <c r="BD1537" i="1" s="1"/>
  <c r="BX1544" i="1"/>
  <c r="CK1544" i="1"/>
  <c r="CL1544" i="1"/>
  <c r="BC1544" i="1" s="1"/>
  <c r="CM1544" i="1"/>
  <c r="CM1537" i="1" s="1"/>
  <c r="B1574" i="1"/>
  <c r="B1419" i="1" s="1"/>
  <c r="C1574" i="1"/>
  <c r="C1419" i="1" s="1"/>
  <c r="D1574" i="1"/>
  <c r="D1419" i="1" s="1"/>
  <c r="F1574" i="1"/>
  <c r="F1419" i="1" s="1"/>
  <c r="G1574" i="1"/>
  <c r="D1604" i="1"/>
  <c r="E1606" i="1"/>
  <c r="Z1606" i="1"/>
  <c r="AA1606" i="1"/>
  <c r="AB1606" i="1"/>
  <c r="AC1606" i="1"/>
  <c r="AD1606" i="1"/>
  <c r="AE1606" i="1"/>
  <c r="AF1606" i="1"/>
  <c r="AG1606" i="1"/>
  <c r="AH1606" i="1"/>
  <c r="AI1606" i="1"/>
  <c r="AJ1606" i="1"/>
  <c r="AK1606" i="1"/>
  <c r="AL1606" i="1"/>
  <c r="AM1606" i="1"/>
  <c r="AN1606" i="1"/>
  <c r="BE1606" i="1"/>
  <c r="BF1606" i="1"/>
  <c r="BG1606" i="1"/>
  <c r="BH1606" i="1"/>
  <c r="BI1606" i="1"/>
  <c r="BJ1606" i="1"/>
  <c r="BK1606" i="1"/>
  <c r="BL1606" i="1"/>
  <c r="BM1606" i="1"/>
  <c r="BN1606" i="1"/>
  <c r="BO1606" i="1"/>
  <c r="BP1606" i="1"/>
  <c r="BQ1606" i="1"/>
  <c r="BR1606" i="1"/>
  <c r="BS1606" i="1"/>
  <c r="BT1606" i="1"/>
  <c r="BU1606" i="1"/>
  <c r="BV1606" i="1"/>
  <c r="BW1606" i="1"/>
  <c r="BX1606" i="1"/>
  <c r="BY1606" i="1"/>
  <c r="BZ1606" i="1"/>
  <c r="CA1606" i="1"/>
  <c r="CB1606" i="1"/>
  <c r="CC1606" i="1"/>
  <c r="CD1606" i="1"/>
  <c r="CE1606" i="1"/>
  <c r="CF1606" i="1"/>
  <c r="CG1606" i="1"/>
  <c r="CH1606" i="1"/>
  <c r="CI1606" i="1"/>
  <c r="CJ1606" i="1"/>
  <c r="CK1606" i="1"/>
  <c r="CL1606" i="1"/>
  <c r="CM1606" i="1"/>
  <c r="CN1606" i="1"/>
  <c r="CO1606" i="1"/>
  <c r="CP1606" i="1"/>
  <c r="CQ1606" i="1"/>
  <c r="CR1606" i="1"/>
  <c r="CS1606" i="1"/>
  <c r="CT1606" i="1"/>
  <c r="CU1606" i="1"/>
  <c r="CV1606" i="1"/>
  <c r="CW1606" i="1"/>
  <c r="CX1606" i="1"/>
  <c r="CY1606" i="1"/>
  <c r="CZ1606" i="1"/>
  <c r="DA1606" i="1"/>
  <c r="DB1606" i="1"/>
  <c r="DC1606" i="1"/>
  <c r="DD1606" i="1"/>
  <c r="DE1606" i="1"/>
  <c r="DF1606" i="1"/>
  <c r="DG1606" i="1"/>
  <c r="DH1606" i="1"/>
  <c r="DI1606" i="1"/>
  <c r="DJ1606" i="1"/>
  <c r="DK1606" i="1"/>
  <c r="DL1606" i="1"/>
  <c r="DM1606" i="1"/>
  <c r="DN1606" i="1"/>
  <c r="DO1606" i="1"/>
  <c r="DP1606" i="1"/>
  <c r="DQ1606" i="1"/>
  <c r="DR1606" i="1"/>
  <c r="DS1606" i="1"/>
  <c r="DT1606" i="1"/>
  <c r="DU1606" i="1"/>
  <c r="DV1606" i="1"/>
  <c r="DW1606" i="1"/>
  <c r="DX1606" i="1"/>
  <c r="DY1606" i="1"/>
  <c r="DZ1606" i="1"/>
  <c r="EA1606" i="1"/>
  <c r="EB1606" i="1"/>
  <c r="EC1606" i="1"/>
  <c r="ED1606" i="1"/>
  <c r="EE1606" i="1"/>
  <c r="EF1606" i="1"/>
  <c r="EG1606" i="1"/>
  <c r="EH1606" i="1"/>
  <c r="EI1606" i="1"/>
  <c r="EJ1606" i="1"/>
  <c r="EK1606" i="1"/>
  <c r="EL1606" i="1"/>
  <c r="EM1606" i="1"/>
  <c r="EN1606" i="1"/>
  <c r="EO1606" i="1"/>
  <c r="EP1606" i="1"/>
  <c r="EQ1606" i="1"/>
  <c r="ER1606" i="1"/>
  <c r="ES1606" i="1"/>
  <c r="ET1606" i="1"/>
  <c r="EU1606" i="1"/>
  <c r="EV1606" i="1"/>
  <c r="EW1606" i="1"/>
  <c r="EX1606" i="1"/>
  <c r="EY1606" i="1"/>
  <c r="EZ1606" i="1"/>
  <c r="FA1606" i="1"/>
  <c r="FB1606" i="1"/>
  <c r="FC1606" i="1"/>
  <c r="FD1606" i="1"/>
  <c r="FE1606" i="1"/>
  <c r="FF1606" i="1"/>
  <c r="FG1606" i="1"/>
  <c r="FH1606" i="1"/>
  <c r="FI1606" i="1"/>
  <c r="FJ1606" i="1"/>
  <c r="FK1606" i="1"/>
  <c r="FL1606" i="1"/>
  <c r="FM1606" i="1"/>
  <c r="FN1606" i="1"/>
  <c r="FO1606" i="1"/>
  <c r="FP1606" i="1"/>
  <c r="FQ1606" i="1"/>
  <c r="FR1606" i="1"/>
  <c r="FS1606" i="1"/>
  <c r="FT1606" i="1"/>
  <c r="FU1606" i="1"/>
  <c r="FV1606" i="1"/>
  <c r="FW1606" i="1"/>
  <c r="FX1606" i="1"/>
  <c r="FY1606" i="1"/>
  <c r="FZ1606" i="1"/>
  <c r="GA1606" i="1"/>
  <c r="GB1606" i="1"/>
  <c r="GC1606" i="1"/>
  <c r="GD1606" i="1"/>
  <c r="GE1606" i="1"/>
  <c r="GF1606" i="1"/>
  <c r="GG1606" i="1"/>
  <c r="GH1606" i="1"/>
  <c r="GI1606" i="1"/>
  <c r="GJ1606" i="1"/>
  <c r="GK1606" i="1"/>
  <c r="GL1606" i="1"/>
  <c r="GM1606" i="1"/>
  <c r="GN1606" i="1"/>
  <c r="GO1606" i="1"/>
  <c r="GP1606" i="1"/>
  <c r="GQ1606" i="1"/>
  <c r="GR1606" i="1"/>
  <c r="GS1606" i="1"/>
  <c r="GT1606" i="1"/>
  <c r="GU1606" i="1"/>
  <c r="GV1606" i="1"/>
  <c r="GW1606" i="1"/>
  <c r="GX1606" i="1"/>
  <c r="D1608" i="1"/>
  <c r="E1610" i="1"/>
  <c r="Z1610" i="1"/>
  <c r="AA1610" i="1"/>
  <c r="AM1610" i="1"/>
  <c r="AN1610" i="1"/>
  <c r="BE1610" i="1"/>
  <c r="BF1610" i="1"/>
  <c r="BG1610" i="1"/>
  <c r="BH1610" i="1"/>
  <c r="BI1610" i="1"/>
  <c r="BJ1610" i="1"/>
  <c r="BK1610" i="1"/>
  <c r="BL1610" i="1"/>
  <c r="BM1610" i="1"/>
  <c r="BN1610" i="1"/>
  <c r="BO1610" i="1"/>
  <c r="BP1610" i="1"/>
  <c r="BQ1610" i="1"/>
  <c r="BR1610" i="1"/>
  <c r="BS1610" i="1"/>
  <c r="BT1610" i="1"/>
  <c r="BU1610" i="1"/>
  <c r="BV1610" i="1"/>
  <c r="BW1610" i="1"/>
  <c r="CN1610" i="1"/>
  <c r="CO1610" i="1"/>
  <c r="CP1610" i="1"/>
  <c r="CQ1610" i="1"/>
  <c r="CR1610" i="1"/>
  <c r="CS1610" i="1"/>
  <c r="CT1610" i="1"/>
  <c r="CU1610" i="1"/>
  <c r="CV1610" i="1"/>
  <c r="CW1610" i="1"/>
  <c r="CX1610" i="1"/>
  <c r="CY1610" i="1"/>
  <c r="CZ1610" i="1"/>
  <c r="DA1610" i="1"/>
  <c r="DB1610" i="1"/>
  <c r="DC1610" i="1"/>
  <c r="DD1610" i="1"/>
  <c r="DE1610" i="1"/>
  <c r="DF1610" i="1"/>
  <c r="DG1610" i="1"/>
  <c r="DH1610" i="1"/>
  <c r="DI1610" i="1"/>
  <c r="DJ1610" i="1"/>
  <c r="DK1610" i="1"/>
  <c r="DL1610" i="1"/>
  <c r="DM1610" i="1"/>
  <c r="DN1610" i="1"/>
  <c r="DO1610" i="1"/>
  <c r="DP1610" i="1"/>
  <c r="DQ1610" i="1"/>
  <c r="DR1610" i="1"/>
  <c r="DS1610" i="1"/>
  <c r="DT1610" i="1"/>
  <c r="DU1610" i="1"/>
  <c r="DV1610" i="1"/>
  <c r="DW1610" i="1"/>
  <c r="DX1610" i="1"/>
  <c r="DY1610" i="1"/>
  <c r="DZ1610" i="1"/>
  <c r="EA1610" i="1"/>
  <c r="EB1610" i="1"/>
  <c r="EC1610" i="1"/>
  <c r="ED1610" i="1"/>
  <c r="EE1610" i="1"/>
  <c r="EF1610" i="1"/>
  <c r="EG1610" i="1"/>
  <c r="EH1610" i="1"/>
  <c r="EI1610" i="1"/>
  <c r="EJ1610" i="1"/>
  <c r="EK1610" i="1"/>
  <c r="EL1610" i="1"/>
  <c r="EM1610" i="1"/>
  <c r="EN1610" i="1"/>
  <c r="EO1610" i="1"/>
  <c r="EP1610" i="1"/>
  <c r="EQ1610" i="1"/>
  <c r="ER1610" i="1"/>
  <c r="ES1610" i="1"/>
  <c r="ET1610" i="1"/>
  <c r="EU1610" i="1"/>
  <c r="EV1610" i="1"/>
  <c r="EW1610" i="1"/>
  <c r="EX1610" i="1"/>
  <c r="EY1610" i="1"/>
  <c r="EZ1610" i="1"/>
  <c r="FA1610" i="1"/>
  <c r="FB1610" i="1"/>
  <c r="FC1610" i="1"/>
  <c r="FD1610" i="1"/>
  <c r="FE1610" i="1"/>
  <c r="FF1610" i="1"/>
  <c r="FG1610" i="1"/>
  <c r="FH1610" i="1"/>
  <c r="FI1610" i="1"/>
  <c r="FJ1610" i="1"/>
  <c r="FK1610" i="1"/>
  <c r="FL1610" i="1"/>
  <c r="FM1610" i="1"/>
  <c r="FN1610" i="1"/>
  <c r="FO1610" i="1"/>
  <c r="FP1610" i="1"/>
  <c r="FQ1610" i="1"/>
  <c r="FR1610" i="1"/>
  <c r="FS1610" i="1"/>
  <c r="FT1610" i="1"/>
  <c r="FU1610" i="1"/>
  <c r="FV1610" i="1"/>
  <c r="FW1610" i="1"/>
  <c r="FX1610" i="1"/>
  <c r="FY1610" i="1"/>
  <c r="FZ1610" i="1"/>
  <c r="GA1610" i="1"/>
  <c r="GB1610" i="1"/>
  <c r="GC1610" i="1"/>
  <c r="GD1610" i="1"/>
  <c r="GE1610" i="1"/>
  <c r="GF1610" i="1"/>
  <c r="GG1610" i="1"/>
  <c r="GH1610" i="1"/>
  <c r="GI1610" i="1"/>
  <c r="GJ1610" i="1"/>
  <c r="GK1610" i="1"/>
  <c r="GL1610" i="1"/>
  <c r="GM1610" i="1"/>
  <c r="GN1610" i="1"/>
  <c r="GO1610" i="1"/>
  <c r="GP1610" i="1"/>
  <c r="GQ1610" i="1"/>
  <c r="GR1610" i="1"/>
  <c r="GS1610" i="1"/>
  <c r="GT1610" i="1"/>
  <c r="GU1610" i="1"/>
  <c r="GV1610" i="1"/>
  <c r="GW1610" i="1"/>
  <c r="GX1610" i="1"/>
  <c r="D1612" i="1"/>
  <c r="W1612" i="1"/>
  <c r="AC1612" i="1"/>
  <c r="CQ1612" i="1" s="1"/>
  <c r="P1612" i="1" s="1"/>
  <c r="AE1612" i="1"/>
  <c r="AF1612" i="1"/>
  <c r="AG1612" i="1"/>
  <c r="CU1612" i="1" s="1"/>
  <c r="T1612" i="1" s="1"/>
  <c r="AH1612" i="1"/>
  <c r="CV1612" i="1" s="1"/>
  <c r="U1612" i="1" s="1"/>
  <c r="AI1612" i="1"/>
  <c r="CW1612" i="1" s="1"/>
  <c r="V1612" i="1" s="1"/>
  <c r="AJ1612" i="1"/>
  <c r="CX1612" i="1" s="1"/>
  <c r="CT1612" i="1"/>
  <c r="S1612" i="1" s="1"/>
  <c r="CY1612" i="1" s="1"/>
  <c r="X1612" i="1" s="1"/>
  <c r="FR1612" i="1"/>
  <c r="GL1612" i="1"/>
  <c r="GN1612" i="1"/>
  <c r="GO1612" i="1"/>
  <c r="GV1612" i="1"/>
  <c r="HC1612" i="1"/>
  <c r="GX1612" i="1" s="1"/>
  <c r="D1613" i="1"/>
  <c r="S1613" i="1"/>
  <c r="U1613" i="1"/>
  <c r="AC1613" i="1"/>
  <c r="CQ1613" i="1" s="1"/>
  <c r="P1613" i="1" s="1"/>
  <c r="AE1613" i="1"/>
  <c r="AF1613" i="1"/>
  <c r="AG1613" i="1"/>
  <c r="CU1613" i="1" s="1"/>
  <c r="T1613" i="1" s="1"/>
  <c r="AH1613" i="1"/>
  <c r="CV1613" i="1" s="1"/>
  <c r="AI1613" i="1"/>
  <c r="CW1613" i="1" s="1"/>
  <c r="V1613" i="1" s="1"/>
  <c r="AJ1613" i="1"/>
  <c r="CX1613" i="1" s="1"/>
  <c r="W1613" i="1" s="1"/>
  <c r="CT1613" i="1"/>
  <c r="FR1613" i="1"/>
  <c r="GL1613" i="1"/>
  <c r="GN1613" i="1"/>
  <c r="GO1613" i="1"/>
  <c r="GV1613" i="1"/>
  <c r="HC1613" i="1"/>
  <c r="GX1613" i="1" s="1"/>
  <c r="D1614" i="1"/>
  <c r="I1614" i="1"/>
  <c r="V1614" i="1" s="1"/>
  <c r="K1614" i="1"/>
  <c r="AC1614" i="1"/>
  <c r="AE1614" i="1"/>
  <c r="AF1614" i="1"/>
  <c r="AG1614" i="1"/>
  <c r="CU1614" i="1" s="1"/>
  <c r="T1614" i="1" s="1"/>
  <c r="AH1614" i="1"/>
  <c r="CV1614" i="1" s="1"/>
  <c r="AI1614" i="1"/>
  <c r="CW1614" i="1" s="1"/>
  <c r="AJ1614" i="1"/>
  <c r="CX1614" i="1" s="1"/>
  <c r="W1614" i="1" s="1"/>
  <c r="FR1614" i="1"/>
  <c r="GL1614" i="1"/>
  <c r="GN1614" i="1"/>
  <c r="GO1614" i="1"/>
  <c r="GV1614" i="1"/>
  <c r="HC1614" i="1"/>
  <c r="D1615" i="1"/>
  <c r="AC1615" i="1"/>
  <c r="CQ1615" i="1" s="1"/>
  <c r="P1615" i="1" s="1"/>
  <c r="AE1615" i="1"/>
  <c r="CS1615" i="1" s="1"/>
  <c r="AF1615" i="1"/>
  <c r="AG1615" i="1"/>
  <c r="CU1615" i="1" s="1"/>
  <c r="T1615" i="1" s="1"/>
  <c r="AH1615" i="1"/>
  <c r="CV1615" i="1" s="1"/>
  <c r="U1615" i="1" s="1"/>
  <c r="AI1615" i="1"/>
  <c r="AJ1615" i="1"/>
  <c r="CW1615" i="1"/>
  <c r="V1615" i="1" s="1"/>
  <c r="CX1615" i="1"/>
  <c r="W1615" i="1" s="1"/>
  <c r="FR1615" i="1"/>
  <c r="GL1615" i="1"/>
  <c r="GN1615" i="1"/>
  <c r="GO1615" i="1"/>
  <c r="GV1615" i="1"/>
  <c r="HC1615" i="1" s="1"/>
  <c r="GX1615" i="1" s="1"/>
  <c r="D1616" i="1"/>
  <c r="AC1616" i="1"/>
  <c r="AE1616" i="1"/>
  <c r="AD1616" i="1" s="1"/>
  <c r="AF1616" i="1"/>
  <c r="AG1616" i="1"/>
  <c r="CU1616" i="1" s="1"/>
  <c r="T1616" i="1" s="1"/>
  <c r="AH1616" i="1"/>
  <c r="CV1616" i="1" s="1"/>
  <c r="U1616" i="1" s="1"/>
  <c r="AI1616" i="1"/>
  <c r="CW1616" i="1" s="1"/>
  <c r="V1616" i="1" s="1"/>
  <c r="AJ1616" i="1"/>
  <c r="CX1616" i="1" s="1"/>
  <c r="W1616" i="1" s="1"/>
  <c r="CR1616" i="1"/>
  <c r="Q1616" i="1" s="1"/>
  <c r="CT1616" i="1"/>
  <c r="S1616" i="1" s="1"/>
  <c r="FR1616" i="1"/>
  <c r="GL1616" i="1"/>
  <c r="GN1616" i="1"/>
  <c r="GO1616" i="1"/>
  <c r="GV1616" i="1"/>
  <c r="HC1616" i="1" s="1"/>
  <c r="GX1616" i="1" s="1"/>
  <c r="D1617" i="1"/>
  <c r="AC1617" i="1"/>
  <c r="CQ1617" i="1" s="1"/>
  <c r="P1617" i="1" s="1"/>
  <c r="AE1617" i="1"/>
  <c r="AF1617" i="1"/>
  <c r="AG1617" i="1"/>
  <c r="CU1617" i="1" s="1"/>
  <c r="T1617" i="1" s="1"/>
  <c r="AH1617" i="1"/>
  <c r="CV1617" i="1" s="1"/>
  <c r="U1617" i="1" s="1"/>
  <c r="AI1617" i="1"/>
  <c r="CW1617" i="1" s="1"/>
  <c r="V1617" i="1" s="1"/>
  <c r="AJ1617" i="1"/>
  <c r="CX1617" i="1" s="1"/>
  <c r="W1617" i="1" s="1"/>
  <c r="FR1617" i="1"/>
  <c r="GL1617" i="1"/>
  <c r="GN1617" i="1"/>
  <c r="GO1617" i="1"/>
  <c r="GV1617" i="1"/>
  <c r="HC1617" i="1" s="1"/>
  <c r="GX1617" i="1" s="1"/>
  <c r="D1618" i="1"/>
  <c r="V1618" i="1"/>
  <c r="AC1618" i="1"/>
  <c r="AE1618" i="1"/>
  <c r="AF1618" i="1"/>
  <c r="AG1618" i="1"/>
  <c r="CU1618" i="1" s="1"/>
  <c r="T1618" i="1" s="1"/>
  <c r="AH1618" i="1"/>
  <c r="CV1618" i="1" s="1"/>
  <c r="U1618" i="1" s="1"/>
  <c r="AI1618" i="1"/>
  <c r="CW1618" i="1" s="1"/>
  <c r="AJ1618" i="1"/>
  <c r="CX1618" i="1" s="1"/>
  <c r="W1618" i="1" s="1"/>
  <c r="FR1618" i="1"/>
  <c r="GL1618" i="1"/>
  <c r="GN1618" i="1"/>
  <c r="GO1618" i="1"/>
  <c r="GV1618" i="1"/>
  <c r="HC1618" i="1" s="1"/>
  <c r="GX1618" i="1" s="1"/>
  <c r="B1620" i="1"/>
  <c r="B1610" i="1" s="1"/>
  <c r="C1620" i="1"/>
  <c r="C1610" i="1" s="1"/>
  <c r="D1620" i="1"/>
  <c r="D1610" i="1" s="1"/>
  <c r="F1620" i="1"/>
  <c r="F1610" i="1" s="1"/>
  <c r="G1620" i="1"/>
  <c r="BX1620" i="1"/>
  <c r="CK1620" i="1"/>
  <c r="CK1610" i="1" s="1"/>
  <c r="CL1620" i="1"/>
  <c r="CM1620" i="1"/>
  <c r="D1650" i="1"/>
  <c r="D1652" i="1"/>
  <c r="E1652" i="1"/>
  <c r="Z1652" i="1"/>
  <c r="AA1652" i="1"/>
  <c r="AM1652" i="1"/>
  <c r="AN1652" i="1"/>
  <c r="BE1652" i="1"/>
  <c r="BF1652" i="1"/>
  <c r="BG1652" i="1"/>
  <c r="BH1652" i="1"/>
  <c r="BI1652" i="1"/>
  <c r="BJ1652" i="1"/>
  <c r="BK1652" i="1"/>
  <c r="BL1652" i="1"/>
  <c r="BM1652" i="1"/>
  <c r="BN1652" i="1"/>
  <c r="BO1652" i="1"/>
  <c r="BP1652" i="1"/>
  <c r="BQ1652" i="1"/>
  <c r="BR1652" i="1"/>
  <c r="BS1652" i="1"/>
  <c r="BT1652" i="1"/>
  <c r="BU1652" i="1"/>
  <c r="BV1652" i="1"/>
  <c r="BW1652" i="1"/>
  <c r="CN1652" i="1"/>
  <c r="CO1652" i="1"/>
  <c r="CP1652" i="1"/>
  <c r="CQ1652" i="1"/>
  <c r="CR1652" i="1"/>
  <c r="CS1652" i="1"/>
  <c r="CT1652" i="1"/>
  <c r="CU1652" i="1"/>
  <c r="CV1652" i="1"/>
  <c r="CW1652" i="1"/>
  <c r="CX1652" i="1"/>
  <c r="CY1652" i="1"/>
  <c r="CZ1652" i="1"/>
  <c r="DA1652" i="1"/>
  <c r="DB1652" i="1"/>
  <c r="DC1652" i="1"/>
  <c r="DD1652" i="1"/>
  <c r="DE1652" i="1"/>
  <c r="DF1652" i="1"/>
  <c r="DG1652" i="1"/>
  <c r="DH1652" i="1"/>
  <c r="DI1652" i="1"/>
  <c r="DJ1652" i="1"/>
  <c r="DK1652" i="1"/>
  <c r="DL1652" i="1"/>
  <c r="DM1652" i="1"/>
  <c r="DN1652" i="1"/>
  <c r="DO1652" i="1"/>
  <c r="DP1652" i="1"/>
  <c r="DQ1652" i="1"/>
  <c r="DR1652" i="1"/>
  <c r="DS1652" i="1"/>
  <c r="DT1652" i="1"/>
  <c r="DU1652" i="1"/>
  <c r="DV1652" i="1"/>
  <c r="DW1652" i="1"/>
  <c r="DX1652" i="1"/>
  <c r="DY1652" i="1"/>
  <c r="DZ1652" i="1"/>
  <c r="EA1652" i="1"/>
  <c r="EB1652" i="1"/>
  <c r="EC1652" i="1"/>
  <c r="ED1652" i="1"/>
  <c r="EE1652" i="1"/>
  <c r="EF1652" i="1"/>
  <c r="EG1652" i="1"/>
  <c r="EH1652" i="1"/>
  <c r="EI1652" i="1"/>
  <c r="EJ1652" i="1"/>
  <c r="EK1652" i="1"/>
  <c r="EL1652" i="1"/>
  <c r="EM1652" i="1"/>
  <c r="EN1652" i="1"/>
  <c r="EO1652" i="1"/>
  <c r="EP1652" i="1"/>
  <c r="EQ1652" i="1"/>
  <c r="ER1652" i="1"/>
  <c r="ES1652" i="1"/>
  <c r="ET1652" i="1"/>
  <c r="EU1652" i="1"/>
  <c r="EV1652" i="1"/>
  <c r="EW1652" i="1"/>
  <c r="EX1652" i="1"/>
  <c r="EY1652" i="1"/>
  <c r="EZ1652" i="1"/>
  <c r="FA1652" i="1"/>
  <c r="FB1652" i="1"/>
  <c r="FC1652" i="1"/>
  <c r="FD1652" i="1"/>
  <c r="FE1652" i="1"/>
  <c r="FF1652" i="1"/>
  <c r="FG1652" i="1"/>
  <c r="FH1652" i="1"/>
  <c r="FI1652" i="1"/>
  <c r="FJ1652" i="1"/>
  <c r="FK1652" i="1"/>
  <c r="FL1652" i="1"/>
  <c r="FM1652" i="1"/>
  <c r="FN1652" i="1"/>
  <c r="FO1652" i="1"/>
  <c r="FP1652" i="1"/>
  <c r="FQ1652" i="1"/>
  <c r="FR1652" i="1"/>
  <c r="FS1652" i="1"/>
  <c r="FT1652" i="1"/>
  <c r="FU1652" i="1"/>
  <c r="FV1652" i="1"/>
  <c r="FW1652" i="1"/>
  <c r="FX1652" i="1"/>
  <c r="FY1652" i="1"/>
  <c r="FZ1652" i="1"/>
  <c r="GA1652" i="1"/>
  <c r="GB1652" i="1"/>
  <c r="GC1652" i="1"/>
  <c r="GD1652" i="1"/>
  <c r="GE1652" i="1"/>
  <c r="GF1652" i="1"/>
  <c r="GG1652" i="1"/>
  <c r="GH1652" i="1"/>
  <c r="GI1652" i="1"/>
  <c r="GJ1652" i="1"/>
  <c r="GK1652" i="1"/>
  <c r="GL1652" i="1"/>
  <c r="GM1652" i="1"/>
  <c r="GN1652" i="1"/>
  <c r="GO1652" i="1"/>
  <c r="GP1652" i="1"/>
  <c r="GQ1652" i="1"/>
  <c r="GR1652" i="1"/>
  <c r="GS1652" i="1"/>
  <c r="GT1652" i="1"/>
  <c r="GU1652" i="1"/>
  <c r="GV1652" i="1"/>
  <c r="GW1652" i="1"/>
  <c r="GX1652" i="1"/>
  <c r="D1654" i="1"/>
  <c r="W1654" i="1"/>
  <c r="AC1654" i="1"/>
  <c r="CQ1654" i="1" s="1"/>
  <c r="P1654" i="1" s="1"/>
  <c r="AE1654" i="1"/>
  <c r="AF1654" i="1"/>
  <c r="AG1654" i="1"/>
  <c r="AH1654" i="1"/>
  <c r="AI1654" i="1"/>
  <c r="CW1654" i="1" s="1"/>
  <c r="V1654" i="1" s="1"/>
  <c r="AJ1654" i="1"/>
  <c r="CX1654" i="1" s="1"/>
  <c r="CT1654" i="1"/>
  <c r="S1654" i="1" s="1"/>
  <c r="CU1654" i="1"/>
  <c r="T1654" i="1" s="1"/>
  <c r="CV1654" i="1"/>
  <c r="U1654" i="1" s="1"/>
  <c r="FR1654" i="1"/>
  <c r="GL1654" i="1"/>
  <c r="GN1654" i="1"/>
  <c r="GO1654" i="1"/>
  <c r="GV1654" i="1"/>
  <c r="HC1654" i="1"/>
  <c r="GX1654" i="1" s="1"/>
  <c r="D1655" i="1"/>
  <c r="U1655" i="1"/>
  <c r="V1655" i="1"/>
  <c r="AC1655" i="1"/>
  <c r="CQ1655" i="1" s="1"/>
  <c r="P1655" i="1" s="1"/>
  <c r="AE1655" i="1"/>
  <c r="CS1655" i="1" s="1"/>
  <c r="AF1655" i="1"/>
  <c r="CT1655" i="1" s="1"/>
  <c r="S1655" i="1" s="1"/>
  <c r="AG1655" i="1"/>
  <c r="CU1655" i="1" s="1"/>
  <c r="T1655" i="1" s="1"/>
  <c r="AH1655" i="1"/>
  <c r="CV1655" i="1" s="1"/>
  <c r="AI1655" i="1"/>
  <c r="CW1655" i="1" s="1"/>
  <c r="AJ1655" i="1"/>
  <c r="CX1655" i="1" s="1"/>
  <c r="W1655" i="1" s="1"/>
  <c r="FR1655" i="1"/>
  <c r="GL1655" i="1"/>
  <c r="BZ1658" i="1" s="1"/>
  <c r="GN1655" i="1"/>
  <c r="GO1655" i="1"/>
  <c r="GV1655" i="1"/>
  <c r="HC1655" i="1" s="1"/>
  <c r="GX1655" i="1" s="1"/>
  <c r="D1656" i="1"/>
  <c r="AC1656" i="1"/>
  <c r="AE1656" i="1"/>
  <c r="AF1656" i="1"/>
  <c r="AG1656" i="1"/>
  <c r="CU1656" i="1" s="1"/>
  <c r="T1656" i="1" s="1"/>
  <c r="AH1656" i="1"/>
  <c r="CV1656" i="1" s="1"/>
  <c r="U1656" i="1" s="1"/>
  <c r="AI1656" i="1"/>
  <c r="CW1656" i="1" s="1"/>
  <c r="V1656" i="1" s="1"/>
  <c r="AJ1656" i="1"/>
  <c r="CX1656" i="1" s="1"/>
  <c r="W1656" i="1" s="1"/>
  <c r="FR1656" i="1"/>
  <c r="BY1658" i="1" s="1"/>
  <c r="GL1656" i="1"/>
  <c r="GN1656" i="1"/>
  <c r="GO1656" i="1"/>
  <c r="CC1658" i="1" s="1"/>
  <c r="GV1656" i="1"/>
  <c r="HC1656" i="1" s="1"/>
  <c r="GX1656" i="1"/>
  <c r="B1658" i="1"/>
  <c r="B1652" i="1" s="1"/>
  <c r="C1658" i="1"/>
  <c r="C1652" i="1" s="1"/>
  <c r="D1658" i="1"/>
  <c r="F1658" i="1"/>
  <c r="F1652" i="1" s="1"/>
  <c r="G1658" i="1"/>
  <c r="BX1658" i="1"/>
  <c r="CK1658" i="1"/>
  <c r="CK1652" i="1" s="1"/>
  <c r="CL1658" i="1"/>
  <c r="CL1652" i="1" s="1"/>
  <c r="CM1658" i="1"/>
  <c r="BD1658" i="1" s="1"/>
  <c r="D1688" i="1"/>
  <c r="E1690" i="1"/>
  <c r="F1690" i="1"/>
  <c r="Z1690" i="1"/>
  <c r="AA1690" i="1"/>
  <c r="AM1690" i="1"/>
  <c r="AN1690" i="1"/>
  <c r="BE1690" i="1"/>
  <c r="BF1690" i="1"/>
  <c r="BG1690" i="1"/>
  <c r="BH1690" i="1"/>
  <c r="BI1690" i="1"/>
  <c r="BJ1690" i="1"/>
  <c r="BK1690" i="1"/>
  <c r="BL1690" i="1"/>
  <c r="BM1690" i="1"/>
  <c r="BN1690" i="1"/>
  <c r="BO1690" i="1"/>
  <c r="BP1690" i="1"/>
  <c r="BQ1690" i="1"/>
  <c r="BR1690" i="1"/>
  <c r="BS1690" i="1"/>
  <c r="BT1690" i="1"/>
  <c r="BU1690" i="1"/>
  <c r="BV1690" i="1"/>
  <c r="BW1690" i="1"/>
  <c r="CK1690" i="1"/>
  <c r="CN1690" i="1"/>
  <c r="CO1690" i="1"/>
  <c r="CP1690" i="1"/>
  <c r="CQ1690" i="1"/>
  <c r="CR1690" i="1"/>
  <c r="CS1690" i="1"/>
  <c r="CT1690" i="1"/>
  <c r="CU1690" i="1"/>
  <c r="CV1690" i="1"/>
  <c r="CW1690" i="1"/>
  <c r="CX1690" i="1"/>
  <c r="CY1690" i="1"/>
  <c r="CZ1690" i="1"/>
  <c r="DA1690" i="1"/>
  <c r="DB1690" i="1"/>
  <c r="DC1690" i="1"/>
  <c r="DD1690" i="1"/>
  <c r="DE1690" i="1"/>
  <c r="DF1690" i="1"/>
  <c r="DG1690" i="1"/>
  <c r="DH1690" i="1"/>
  <c r="DI1690" i="1"/>
  <c r="DJ1690" i="1"/>
  <c r="DK1690" i="1"/>
  <c r="DL1690" i="1"/>
  <c r="DM1690" i="1"/>
  <c r="DN1690" i="1"/>
  <c r="DO1690" i="1"/>
  <c r="DP1690" i="1"/>
  <c r="DQ1690" i="1"/>
  <c r="DR1690" i="1"/>
  <c r="DS1690" i="1"/>
  <c r="DT1690" i="1"/>
  <c r="DU1690" i="1"/>
  <c r="DV1690" i="1"/>
  <c r="DW1690" i="1"/>
  <c r="DX1690" i="1"/>
  <c r="DY1690" i="1"/>
  <c r="DZ1690" i="1"/>
  <c r="EA1690" i="1"/>
  <c r="EB1690" i="1"/>
  <c r="EC1690" i="1"/>
  <c r="ED1690" i="1"/>
  <c r="EE1690" i="1"/>
  <c r="EF1690" i="1"/>
  <c r="EG1690" i="1"/>
  <c r="EH1690" i="1"/>
  <c r="EI1690" i="1"/>
  <c r="EJ1690" i="1"/>
  <c r="EK1690" i="1"/>
  <c r="EL1690" i="1"/>
  <c r="EM1690" i="1"/>
  <c r="EN1690" i="1"/>
  <c r="EO1690" i="1"/>
  <c r="EP1690" i="1"/>
  <c r="EQ1690" i="1"/>
  <c r="ER1690" i="1"/>
  <c r="ES1690" i="1"/>
  <c r="ET1690" i="1"/>
  <c r="EU1690" i="1"/>
  <c r="EV1690" i="1"/>
  <c r="EW1690" i="1"/>
  <c r="EX1690" i="1"/>
  <c r="EY1690" i="1"/>
  <c r="EZ1690" i="1"/>
  <c r="FA1690" i="1"/>
  <c r="FB1690" i="1"/>
  <c r="FC1690" i="1"/>
  <c r="FD1690" i="1"/>
  <c r="FE1690" i="1"/>
  <c r="FF1690" i="1"/>
  <c r="FG1690" i="1"/>
  <c r="FH1690" i="1"/>
  <c r="FI1690" i="1"/>
  <c r="FJ1690" i="1"/>
  <c r="FK1690" i="1"/>
  <c r="FL1690" i="1"/>
  <c r="FM1690" i="1"/>
  <c r="FN1690" i="1"/>
  <c r="FO1690" i="1"/>
  <c r="FP1690" i="1"/>
  <c r="FQ1690" i="1"/>
  <c r="FR1690" i="1"/>
  <c r="FS1690" i="1"/>
  <c r="FT1690" i="1"/>
  <c r="FU1690" i="1"/>
  <c r="FV1690" i="1"/>
  <c r="FW1690" i="1"/>
  <c r="FX1690" i="1"/>
  <c r="FY1690" i="1"/>
  <c r="FZ1690" i="1"/>
  <c r="GA1690" i="1"/>
  <c r="GB1690" i="1"/>
  <c r="GC1690" i="1"/>
  <c r="GD1690" i="1"/>
  <c r="GE1690" i="1"/>
  <c r="GF1690" i="1"/>
  <c r="GG1690" i="1"/>
  <c r="GH1690" i="1"/>
  <c r="GI1690" i="1"/>
  <c r="GJ1690" i="1"/>
  <c r="GK1690" i="1"/>
  <c r="GL1690" i="1"/>
  <c r="GM1690" i="1"/>
  <c r="GN1690" i="1"/>
  <c r="GO1690" i="1"/>
  <c r="GP1690" i="1"/>
  <c r="GQ1690" i="1"/>
  <c r="GR1690" i="1"/>
  <c r="GS1690" i="1"/>
  <c r="GT1690" i="1"/>
  <c r="GU1690" i="1"/>
  <c r="GV1690" i="1"/>
  <c r="GW1690" i="1"/>
  <c r="GX1690" i="1"/>
  <c r="C1692" i="1"/>
  <c r="D1692" i="1"/>
  <c r="W1692" i="1"/>
  <c r="AJ1695" i="1" s="1"/>
  <c r="AC1692" i="1"/>
  <c r="CQ1692" i="1" s="1"/>
  <c r="P1692" i="1" s="1"/>
  <c r="AD1692" i="1"/>
  <c r="AB1692" i="1" s="1"/>
  <c r="AE1692" i="1"/>
  <c r="AF1692" i="1"/>
  <c r="AG1692" i="1"/>
  <c r="AH1692" i="1"/>
  <c r="CV1692" i="1" s="1"/>
  <c r="U1692" i="1" s="1"/>
  <c r="AI1692" i="1"/>
  <c r="CW1692" i="1" s="1"/>
  <c r="V1692" i="1" s="1"/>
  <c r="AJ1692" i="1"/>
  <c r="CX1692" i="1" s="1"/>
  <c r="CU1692" i="1"/>
  <c r="T1692" i="1" s="1"/>
  <c r="FR1692" i="1"/>
  <c r="BY1695" i="1" s="1"/>
  <c r="GL1692" i="1"/>
  <c r="BZ1695" i="1" s="1"/>
  <c r="GN1692" i="1"/>
  <c r="CB1695" i="1" s="1"/>
  <c r="CB1690" i="1" s="1"/>
  <c r="GO1692" i="1"/>
  <c r="GV1692" i="1"/>
  <c r="HC1692" i="1"/>
  <c r="GX1692" i="1" s="1"/>
  <c r="C1693" i="1"/>
  <c r="D1693" i="1"/>
  <c r="P1693" i="1"/>
  <c r="AC1695" i="1" s="1"/>
  <c r="CE1695" i="1" s="1"/>
  <c r="R1693" i="1"/>
  <c r="GK1693" i="1" s="1"/>
  <c r="S1693" i="1"/>
  <c r="AC1693" i="1"/>
  <c r="CQ1693" i="1" s="1"/>
  <c r="AD1693" i="1"/>
  <c r="AE1693" i="1"/>
  <c r="AF1693" i="1"/>
  <c r="AG1693" i="1"/>
  <c r="CU1693" i="1" s="1"/>
  <c r="T1693" i="1" s="1"/>
  <c r="AH1693" i="1"/>
  <c r="CV1693" i="1" s="1"/>
  <c r="U1693" i="1" s="1"/>
  <c r="AI1693" i="1"/>
  <c r="CW1693" i="1" s="1"/>
  <c r="V1693" i="1" s="1"/>
  <c r="AJ1693" i="1"/>
  <c r="CX1693" i="1" s="1"/>
  <c r="W1693" i="1" s="1"/>
  <c r="CR1693" i="1"/>
  <c r="Q1693" i="1" s="1"/>
  <c r="CS1693" i="1"/>
  <c r="CT1693" i="1"/>
  <c r="FR1693" i="1"/>
  <c r="GL1693" i="1"/>
  <c r="GN1693" i="1"/>
  <c r="GO1693" i="1"/>
  <c r="GV1693" i="1"/>
  <c r="HC1693" i="1" s="1"/>
  <c r="GX1693" i="1" s="1"/>
  <c r="B1695" i="1"/>
  <c r="B1690" i="1" s="1"/>
  <c r="C1695" i="1"/>
  <c r="C1690" i="1" s="1"/>
  <c r="D1695" i="1"/>
  <c r="D1690" i="1" s="1"/>
  <c r="F1695" i="1"/>
  <c r="G1695" i="1"/>
  <c r="BB1695" i="1"/>
  <c r="BB1690" i="1" s="1"/>
  <c r="BD1695" i="1"/>
  <c r="BD1690" i="1" s="1"/>
  <c r="BX1695" i="1"/>
  <c r="AO1695" i="1" s="1"/>
  <c r="AO1690" i="1" s="1"/>
  <c r="CC1695" i="1"/>
  <c r="CC1690" i="1" s="1"/>
  <c r="CK1695" i="1"/>
  <c r="CL1695" i="1"/>
  <c r="BC1695" i="1" s="1"/>
  <c r="CM1695" i="1"/>
  <c r="CM1690" i="1" s="1"/>
  <c r="F1708" i="1"/>
  <c r="F1720" i="1"/>
  <c r="D1725" i="1"/>
  <c r="E1727" i="1"/>
  <c r="Z1727" i="1"/>
  <c r="AA1727" i="1"/>
  <c r="AM1727" i="1"/>
  <c r="AN1727" i="1"/>
  <c r="BE1727" i="1"/>
  <c r="BF1727" i="1"/>
  <c r="BG1727" i="1"/>
  <c r="BH1727" i="1"/>
  <c r="BI1727" i="1"/>
  <c r="BJ1727" i="1"/>
  <c r="BK1727" i="1"/>
  <c r="BL1727" i="1"/>
  <c r="BM1727" i="1"/>
  <c r="BN1727" i="1"/>
  <c r="BO1727" i="1"/>
  <c r="BP1727" i="1"/>
  <c r="BQ1727" i="1"/>
  <c r="BR1727" i="1"/>
  <c r="BS1727" i="1"/>
  <c r="BT1727" i="1"/>
  <c r="BU1727" i="1"/>
  <c r="BV1727" i="1"/>
  <c r="BW1727" i="1"/>
  <c r="CK1727" i="1"/>
  <c r="CN1727" i="1"/>
  <c r="CO1727" i="1"/>
  <c r="CP1727" i="1"/>
  <c r="CQ1727" i="1"/>
  <c r="CR1727" i="1"/>
  <c r="CS1727" i="1"/>
  <c r="CT1727" i="1"/>
  <c r="CU1727" i="1"/>
  <c r="CV1727" i="1"/>
  <c r="CW1727" i="1"/>
  <c r="CX1727" i="1"/>
  <c r="CY1727" i="1"/>
  <c r="CZ1727" i="1"/>
  <c r="DA1727" i="1"/>
  <c r="DB1727" i="1"/>
  <c r="DC1727" i="1"/>
  <c r="DD1727" i="1"/>
  <c r="DE1727" i="1"/>
  <c r="DF1727" i="1"/>
  <c r="DG1727" i="1"/>
  <c r="DH1727" i="1"/>
  <c r="DI1727" i="1"/>
  <c r="DJ1727" i="1"/>
  <c r="DK1727" i="1"/>
  <c r="DL1727" i="1"/>
  <c r="DM1727" i="1"/>
  <c r="DN1727" i="1"/>
  <c r="DO1727" i="1"/>
  <c r="DP1727" i="1"/>
  <c r="DQ1727" i="1"/>
  <c r="DR1727" i="1"/>
  <c r="DS1727" i="1"/>
  <c r="DT1727" i="1"/>
  <c r="DU1727" i="1"/>
  <c r="DV1727" i="1"/>
  <c r="DW1727" i="1"/>
  <c r="DX1727" i="1"/>
  <c r="DY1727" i="1"/>
  <c r="DZ1727" i="1"/>
  <c r="EA1727" i="1"/>
  <c r="EB1727" i="1"/>
  <c r="EC1727" i="1"/>
  <c r="ED1727" i="1"/>
  <c r="EE1727" i="1"/>
  <c r="EF1727" i="1"/>
  <c r="EG1727" i="1"/>
  <c r="EH1727" i="1"/>
  <c r="EI1727" i="1"/>
  <c r="EJ1727" i="1"/>
  <c r="EK1727" i="1"/>
  <c r="EL1727" i="1"/>
  <c r="EM1727" i="1"/>
  <c r="EN1727" i="1"/>
  <c r="EO1727" i="1"/>
  <c r="EP1727" i="1"/>
  <c r="EQ1727" i="1"/>
  <c r="ER1727" i="1"/>
  <c r="ES1727" i="1"/>
  <c r="ET1727" i="1"/>
  <c r="EU1727" i="1"/>
  <c r="EV1727" i="1"/>
  <c r="EW1727" i="1"/>
  <c r="EX1727" i="1"/>
  <c r="EY1727" i="1"/>
  <c r="EZ1727" i="1"/>
  <c r="FA1727" i="1"/>
  <c r="FB1727" i="1"/>
  <c r="FC1727" i="1"/>
  <c r="FD1727" i="1"/>
  <c r="FE1727" i="1"/>
  <c r="FF1727" i="1"/>
  <c r="FG1727" i="1"/>
  <c r="FH1727" i="1"/>
  <c r="FI1727" i="1"/>
  <c r="FJ1727" i="1"/>
  <c r="FK1727" i="1"/>
  <c r="FL1727" i="1"/>
  <c r="FM1727" i="1"/>
  <c r="FN1727" i="1"/>
  <c r="FO1727" i="1"/>
  <c r="FP1727" i="1"/>
  <c r="FQ1727" i="1"/>
  <c r="FR1727" i="1"/>
  <c r="FS1727" i="1"/>
  <c r="FT1727" i="1"/>
  <c r="FU1727" i="1"/>
  <c r="FV1727" i="1"/>
  <c r="FW1727" i="1"/>
  <c r="FX1727" i="1"/>
  <c r="FY1727" i="1"/>
  <c r="FZ1727" i="1"/>
  <c r="GA1727" i="1"/>
  <c r="GB1727" i="1"/>
  <c r="GC1727" i="1"/>
  <c r="GD1727" i="1"/>
  <c r="GE1727" i="1"/>
  <c r="GF1727" i="1"/>
  <c r="GG1727" i="1"/>
  <c r="GH1727" i="1"/>
  <c r="GI1727" i="1"/>
  <c r="GJ1727" i="1"/>
  <c r="GK1727" i="1"/>
  <c r="GL1727" i="1"/>
  <c r="GM1727" i="1"/>
  <c r="GN1727" i="1"/>
  <c r="GO1727" i="1"/>
  <c r="GP1727" i="1"/>
  <c r="GQ1727" i="1"/>
  <c r="GR1727" i="1"/>
  <c r="GS1727" i="1"/>
  <c r="GT1727" i="1"/>
  <c r="GU1727" i="1"/>
  <c r="GV1727" i="1"/>
  <c r="GW1727" i="1"/>
  <c r="GX1727" i="1"/>
  <c r="D1729" i="1"/>
  <c r="AC1729" i="1"/>
  <c r="CQ1729" i="1" s="1"/>
  <c r="P1729" i="1" s="1"/>
  <c r="AD1729" i="1"/>
  <c r="AE1729" i="1"/>
  <c r="AF1729" i="1"/>
  <c r="AG1729" i="1"/>
  <c r="AH1729" i="1"/>
  <c r="CV1729" i="1" s="1"/>
  <c r="U1729" i="1" s="1"/>
  <c r="AI1729" i="1"/>
  <c r="CW1729" i="1" s="1"/>
  <c r="V1729" i="1" s="1"/>
  <c r="AI1731" i="1" s="1"/>
  <c r="AJ1729" i="1"/>
  <c r="CX1729" i="1" s="1"/>
  <c r="W1729" i="1" s="1"/>
  <c r="AJ1731" i="1" s="1"/>
  <c r="CU1729" i="1"/>
  <c r="T1729" i="1" s="1"/>
  <c r="AG1731" i="1" s="1"/>
  <c r="FR1729" i="1"/>
  <c r="BY1731" i="1" s="1"/>
  <c r="BY1727" i="1" s="1"/>
  <c r="GL1729" i="1"/>
  <c r="BZ1731" i="1" s="1"/>
  <c r="GN1729" i="1"/>
  <c r="CB1731" i="1" s="1"/>
  <c r="CB1727" i="1" s="1"/>
  <c r="GO1729" i="1"/>
  <c r="CC1731" i="1" s="1"/>
  <c r="GV1729" i="1"/>
  <c r="HC1729" i="1"/>
  <c r="GX1729" i="1" s="1"/>
  <c r="CJ1731" i="1" s="1"/>
  <c r="BA1731" i="1" s="1"/>
  <c r="B1731" i="1"/>
  <c r="B1727" i="1" s="1"/>
  <c r="C1731" i="1"/>
  <c r="C1727" i="1" s="1"/>
  <c r="D1731" i="1"/>
  <c r="D1727" i="1" s="1"/>
  <c r="F1731" i="1"/>
  <c r="F1727" i="1" s="1"/>
  <c r="G1731" i="1"/>
  <c r="BX1731" i="1"/>
  <c r="BX1727" i="1" s="1"/>
  <c r="CK1731" i="1"/>
  <c r="BB1731" i="1" s="1"/>
  <c r="CL1731" i="1"/>
  <c r="BC1731" i="1" s="1"/>
  <c r="F1747" i="1" s="1"/>
  <c r="CM1731" i="1"/>
  <c r="D1761" i="1"/>
  <c r="E1763" i="1"/>
  <c r="Z1763" i="1"/>
  <c r="AA1763" i="1"/>
  <c r="AM1763" i="1"/>
  <c r="AN1763" i="1"/>
  <c r="BE1763" i="1"/>
  <c r="BF1763" i="1"/>
  <c r="BG1763" i="1"/>
  <c r="BH1763" i="1"/>
  <c r="BI1763" i="1"/>
  <c r="BJ1763" i="1"/>
  <c r="BK1763" i="1"/>
  <c r="BL1763" i="1"/>
  <c r="BM1763" i="1"/>
  <c r="BN1763" i="1"/>
  <c r="BO1763" i="1"/>
  <c r="BP1763" i="1"/>
  <c r="BQ1763" i="1"/>
  <c r="BR1763" i="1"/>
  <c r="BS1763" i="1"/>
  <c r="BT1763" i="1"/>
  <c r="BU1763" i="1"/>
  <c r="BV1763" i="1"/>
  <c r="BW1763" i="1"/>
  <c r="CN1763" i="1"/>
  <c r="CO1763" i="1"/>
  <c r="CP1763" i="1"/>
  <c r="CQ1763" i="1"/>
  <c r="CR1763" i="1"/>
  <c r="CS1763" i="1"/>
  <c r="CT1763" i="1"/>
  <c r="CU1763" i="1"/>
  <c r="CV1763" i="1"/>
  <c r="CW1763" i="1"/>
  <c r="CX1763" i="1"/>
  <c r="CY1763" i="1"/>
  <c r="CZ1763" i="1"/>
  <c r="DA1763" i="1"/>
  <c r="DB1763" i="1"/>
  <c r="DC1763" i="1"/>
  <c r="DD1763" i="1"/>
  <c r="DE1763" i="1"/>
  <c r="DF1763" i="1"/>
  <c r="DG1763" i="1"/>
  <c r="DH1763" i="1"/>
  <c r="DI1763" i="1"/>
  <c r="DJ1763" i="1"/>
  <c r="DK1763" i="1"/>
  <c r="DL1763" i="1"/>
  <c r="DM1763" i="1"/>
  <c r="DN1763" i="1"/>
  <c r="DO1763" i="1"/>
  <c r="DP1763" i="1"/>
  <c r="DQ1763" i="1"/>
  <c r="DR1763" i="1"/>
  <c r="DS1763" i="1"/>
  <c r="DT1763" i="1"/>
  <c r="DU1763" i="1"/>
  <c r="DV1763" i="1"/>
  <c r="DW1763" i="1"/>
  <c r="DX1763" i="1"/>
  <c r="DY1763" i="1"/>
  <c r="DZ1763" i="1"/>
  <c r="EA1763" i="1"/>
  <c r="EB1763" i="1"/>
  <c r="EC1763" i="1"/>
  <c r="ED1763" i="1"/>
  <c r="EE1763" i="1"/>
  <c r="EF1763" i="1"/>
  <c r="EG1763" i="1"/>
  <c r="EH1763" i="1"/>
  <c r="EI1763" i="1"/>
  <c r="EJ1763" i="1"/>
  <c r="EK1763" i="1"/>
  <c r="EL1763" i="1"/>
  <c r="EM1763" i="1"/>
  <c r="EN1763" i="1"/>
  <c r="EO1763" i="1"/>
  <c r="EP1763" i="1"/>
  <c r="EQ1763" i="1"/>
  <c r="ER1763" i="1"/>
  <c r="ES1763" i="1"/>
  <c r="ET1763" i="1"/>
  <c r="EU1763" i="1"/>
  <c r="EV1763" i="1"/>
  <c r="EW1763" i="1"/>
  <c r="EX1763" i="1"/>
  <c r="EY1763" i="1"/>
  <c r="EZ1763" i="1"/>
  <c r="FA1763" i="1"/>
  <c r="FB1763" i="1"/>
  <c r="FC1763" i="1"/>
  <c r="FD1763" i="1"/>
  <c r="FE1763" i="1"/>
  <c r="FF1763" i="1"/>
  <c r="FG1763" i="1"/>
  <c r="FH1763" i="1"/>
  <c r="FI1763" i="1"/>
  <c r="FJ1763" i="1"/>
  <c r="FK1763" i="1"/>
  <c r="FL1763" i="1"/>
  <c r="FM1763" i="1"/>
  <c r="FN1763" i="1"/>
  <c r="FO1763" i="1"/>
  <c r="FP1763" i="1"/>
  <c r="FQ1763" i="1"/>
  <c r="FR1763" i="1"/>
  <c r="FS1763" i="1"/>
  <c r="FT1763" i="1"/>
  <c r="FU1763" i="1"/>
  <c r="FV1763" i="1"/>
  <c r="FW1763" i="1"/>
  <c r="FX1763" i="1"/>
  <c r="FY1763" i="1"/>
  <c r="FZ1763" i="1"/>
  <c r="GA1763" i="1"/>
  <c r="GB1763" i="1"/>
  <c r="GC1763" i="1"/>
  <c r="GD1763" i="1"/>
  <c r="GE1763" i="1"/>
  <c r="GF1763" i="1"/>
  <c r="GG1763" i="1"/>
  <c r="GH1763" i="1"/>
  <c r="GI1763" i="1"/>
  <c r="GJ1763" i="1"/>
  <c r="GK1763" i="1"/>
  <c r="GL1763" i="1"/>
  <c r="GM1763" i="1"/>
  <c r="GN1763" i="1"/>
  <c r="GO1763" i="1"/>
  <c r="GP1763" i="1"/>
  <c r="GQ1763" i="1"/>
  <c r="GR1763" i="1"/>
  <c r="GS1763" i="1"/>
  <c r="GT1763" i="1"/>
  <c r="GU1763" i="1"/>
  <c r="GV1763" i="1"/>
  <c r="GW1763" i="1"/>
  <c r="GX1763" i="1"/>
  <c r="D1765" i="1"/>
  <c r="U1765" i="1"/>
  <c r="AC1765" i="1"/>
  <c r="CQ1765" i="1" s="1"/>
  <c r="P1765" i="1" s="1"/>
  <c r="AC1768" i="1" s="1"/>
  <c r="AE1765" i="1"/>
  <c r="AD1765" i="1" s="1"/>
  <c r="AF1765" i="1"/>
  <c r="AG1765" i="1"/>
  <c r="CU1765" i="1" s="1"/>
  <c r="T1765" i="1" s="1"/>
  <c r="AH1765" i="1"/>
  <c r="CV1765" i="1" s="1"/>
  <c r="AI1765" i="1"/>
  <c r="CW1765" i="1" s="1"/>
  <c r="V1765" i="1" s="1"/>
  <c r="AJ1765" i="1"/>
  <c r="CX1765" i="1" s="1"/>
  <c r="W1765" i="1" s="1"/>
  <c r="FR1765" i="1"/>
  <c r="GL1765" i="1"/>
  <c r="BZ1768" i="1" s="1"/>
  <c r="AQ1768" i="1" s="1"/>
  <c r="AQ1763" i="1" s="1"/>
  <c r="GN1765" i="1"/>
  <c r="CB1768" i="1" s="1"/>
  <c r="CB1763" i="1" s="1"/>
  <c r="GO1765" i="1"/>
  <c r="CC1768" i="1" s="1"/>
  <c r="GV1765" i="1"/>
  <c r="HC1765" i="1" s="1"/>
  <c r="GX1765" i="1" s="1"/>
  <c r="CJ1768" i="1" s="1"/>
  <c r="CJ1763" i="1" s="1"/>
  <c r="D1766" i="1"/>
  <c r="AC1766" i="1"/>
  <c r="CQ1766" i="1" s="1"/>
  <c r="P1766" i="1" s="1"/>
  <c r="AE1766" i="1"/>
  <c r="AF1766" i="1"/>
  <c r="AG1766" i="1"/>
  <c r="CU1766" i="1" s="1"/>
  <c r="T1766" i="1" s="1"/>
  <c r="AH1766" i="1"/>
  <c r="CV1766" i="1" s="1"/>
  <c r="U1766" i="1" s="1"/>
  <c r="AI1766" i="1"/>
  <c r="CW1766" i="1" s="1"/>
  <c r="V1766" i="1" s="1"/>
  <c r="AI1768" i="1" s="1"/>
  <c r="V1768" i="1" s="1"/>
  <c r="F1791" i="1" s="1"/>
  <c r="AJ1766" i="1"/>
  <c r="CX1766" i="1" s="1"/>
  <c r="W1766" i="1" s="1"/>
  <c r="CR1766" i="1"/>
  <c r="Q1766" i="1" s="1"/>
  <c r="CS1766" i="1"/>
  <c r="FR1766" i="1"/>
  <c r="GL1766" i="1"/>
  <c r="GN1766" i="1"/>
  <c r="GO1766" i="1"/>
  <c r="GV1766" i="1"/>
  <c r="HC1766" i="1" s="1"/>
  <c r="GX1766" i="1" s="1"/>
  <c r="B1768" i="1"/>
  <c r="B1763" i="1" s="1"/>
  <c r="C1768" i="1"/>
  <c r="C1763" i="1" s="1"/>
  <c r="D1768" i="1"/>
  <c r="D1763" i="1" s="1"/>
  <c r="F1768" i="1"/>
  <c r="F1763" i="1" s="1"/>
  <c r="G1768" i="1"/>
  <c r="G1763" i="1" s="1"/>
  <c r="AO1768" i="1"/>
  <c r="BD1768" i="1"/>
  <c r="BD1763" i="1" s="1"/>
  <c r="BX1768" i="1"/>
  <c r="BY1768" i="1"/>
  <c r="BY1763" i="1" s="1"/>
  <c r="CK1768" i="1"/>
  <c r="CK1763" i="1" s="1"/>
  <c r="CL1768" i="1"/>
  <c r="CM1768" i="1"/>
  <c r="CM1763" i="1" s="1"/>
  <c r="F1778" i="1"/>
  <c r="B1798" i="1"/>
  <c r="B1606" i="1" s="1"/>
  <c r="C1798" i="1"/>
  <c r="C1606" i="1" s="1"/>
  <c r="D1798" i="1"/>
  <c r="D1606" i="1" s="1"/>
  <c r="F1798" i="1"/>
  <c r="F1606" i="1" s="1"/>
  <c r="G1798" i="1"/>
  <c r="D1828" i="1"/>
  <c r="E1830" i="1"/>
  <c r="Z1830" i="1"/>
  <c r="AA1830" i="1"/>
  <c r="AB1830" i="1"/>
  <c r="AC1830" i="1"/>
  <c r="AD1830" i="1"/>
  <c r="AE1830" i="1"/>
  <c r="AF1830" i="1"/>
  <c r="AG1830" i="1"/>
  <c r="AH1830" i="1"/>
  <c r="AI1830" i="1"/>
  <c r="AJ1830" i="1"/>
  <c r="AK1830" i="1"/>
  <c r="AL1830" i="1"/>
  <c r="AM1830" i="1"/>
  <c r="AN1830" i="1"/>
  <c r="BE1830" i="1"/>
  <c r="BF1830" i="1"/>
  <c r="BG1830" i="1"/>
  <c r="BH1830" i="1"/>
  <c r="BI1830" i="1"/>
  <c r="BJ1830" i="1"/>
  <c r="BK1830" i="1"/>
  <c r="BL1830" i="1"/>
  <c r="BM1830" i="1"/>
  <c r="BN1830" i="1"/>
  <c r="BO1830" i="1"/>
  <c r="BP1830" i="1"/>
  <c r="BQ1830" i="1"/>
  <c r="BR1830" i="1"/>
  <c r="BS1830" i="1"/>
  <c r="BT1830" i="1"/>
  <c r="BU1830" i="1"/>
  <c r="BV1830" i="1"/>
  <c r="BW1830" i="1"/>
  <c r="BX1830" i="1"/>
  <c r="BY1830" i="1"/>
  <c r="BZ1830" i="1"/>
  <c r="CA1830" i="1"/>
  <c r="CB1830" i="1"/>
  <c r="CC1830" i="1"/>
  <c r="CD1830" i="1"/>
  <c r="CE1830" i="1"/>
  <c r="CF1830" i="1"/>
  <c r="CG1830" i="1"/>
  <c r="CH1830" i="1"/>
  <c r="CI1830" i="1"/>
  <c r="CJ1830" i="1"/>
  <c r="CK1830" i="1"/>
  <c r="CL1830" i="1"/>
  <c r="CM1830" i="1"/>
  <c r="CN1830" i="1"/>
  <c r="CO1830" i="1"/>
  <c r="CP1830" i="1"/>
  <c r="CQ1830" i="1"/>
  <c r="CR1830" i="1"/>
  <c r="CS1830" i="1"/>
  <c r="CT1830" i="1"/>
  <c r="CU1830" i="1"/>
  <c r="CV1830" i="1"/>
  <c r="CW1830" i="1"/>
  <c r="CX1830" i="1"/>
  <c r="CY1830" i="1"/>
  <c r="CZ1830" i="1"/>
  <c r="DA1830" i="1"/>
  <c r="DB1830" i="1"/>
  <c r="DC1830" i="1"/>
  <c r="DD1830" i="1"/>
  <c r="DE1830" i="1"/>
  <c r="DF1830" i="1"/>
  <c r="DG1830" i="1"/>
  <c r="DH1830" i="1"/>
  <c r="DI1830" i="1"/>
  <c r="DJ1830" i="1"/>
  <c r="DK1830" i="1"/>
  <c r="DL1830" i="1"/>
  <c r="DM1830" i="1"/>
  <c r="DN1830" i="1"/>
  <c r="DO1830" i="1"/>
  <c r="DP1830" i="1"/>
  <c r="DQ1830" i="1"/>
  <c r="DR1830" i="1"/>
  <c r="DS1830" i="1"/>
  <c r="DT1830" i="1"/>
  <c r="DU1830" i="1"/>
  <c r="DV1830" i="1"/>
  <c r="DW1830" i="1"/>
  <c r="DX1830" i="1"/>
  <c r="DY1830" i="1"/>
  <c r="DZ1830" i="1"/>
  <c r="EA1830" i="1"/>
  <c r="EB1830" i="1"/>
  <c r="EC1830" i="1"/>
  <c r="ED1830" i="1"/>
  <c r="EE1830" i="1"/>
  <c r="EF1830" i="1"/>
  <c r="EG1830" i="1"/>
  <c r="EH1830" i="1"/>
  <c r="EI1830" i="1"/>
  <c r="EJ1830" i="1"/>
  <c r="EK1830" i="1"/>
  <c r="EL1830" i="1"/>
  <c r="EM1830" i="1"/>
  <c r="EN1830" i="1"/>
  <c r="EO1830" i="1"/>
  <c r="EP1830" i="1"/>
  <c r="EQ1830" i="1"/>
  <c r="ER1830" i="1"/>
  <c r="ES1830" i="1"/>
  <c r="ET1830" i="1"/>
  <c r="EU1830" i="1"/>
  <c r="EV1830" i="1"/>
  <c r="EW1830" i="1"/>
  <c r="EX1830" i="1"/>
  <c r="EY1830" i="1"/>
  <c r="EZ1830" i="1"/>
  <c r="FA1830" i="1"/>
  <c r="FB1830" i="1"/>
  <c r="FC1830" i="1"/>
  <c r="FD1830" i="1"/>
  <c r="FE1830" i="1"/>
  <c r="FF1830" i="1"/>
  <c r="FG1830" i="1"/>
  <c r="FH1830" i="1"/>
  <c r="FI1830" i="1"/>
  <c r="FJ1830" i="1"/>
  <c r="FK1830" i="1"/>
  <c r="FL1830" i="1"/>
  <c r="FM1830" i="1"/>
  <c r="FN1830" i="1"/>
  <c r="FO1830" i="1"/>
  <c r="FP1830" i="1"/>
  <c r="FQ1830" i="1"/>
  <c r="FR1830" i="1"/>
  <c r="FS1830" i="1"/>
  <c r="FT1830" i="1"/>
  <c r="FU1830" i="1"/>
  <c r="FV1830" i="1"/>
  <c r="FW1830" i="1"/>
  <c r="FX1830" i="1"/>
  <c r="FY1830" i="1"/>
  <c r="FZ1830" i="1"/>
  <c r="GA1830" i="1"/>
  <c r="GB1830" i="1"/>
  <c r="GC1830" i="1"/>
  <c r="GD1830" i="1"/>
  <c r="GE1830" i="1"/>
  <c r="GF1830" i="1"/>
  <c r="GG1830" i="1"/>
  <c r="GH1830" i="1"/>
  <c r="GI1830" i="1"/>
  <c r="GJ1830" i="1"/>
  <c r="GK1830" i="1"/>
  <c r="GL1830" i="1"/>
  <c r="GM1830" i="1"/>
  <c r="GN1830" i="1"/>
  <c r="GO1830" i="1"/>
  <c r="GP1830" i="1"/>
  <c r="GQ1830" i="1"/>
  <c r="GR1830" i="1"/>
  <c r="GS1830" i="1"/>
  <c r="GT1830" i="1"/>
  <c r="GU1830" i="1"/>
  <c r="GV1830" i="1"/>
  <c r="GW1830" i="1"/>
  <c r="GX1830" i="1"/>
  <c r="D1832" i="1"/>
  <c r="E1834" i="1"/>
  <c r="F1834" i="1"/>
  <c r="Z1834" i="1"/>
  <c r="AA1834" i="1"/>
  <c r="AM1834" i="1"/>
  <c r="AN1834" i="1"/>
  <c r="BE1834" i="1"/>
  <c r="BF1834" i="1"/>
  <c r="BG1834" i="1"/>
  <c r="BH1834" i="1"/>
  <c r="BI1834" i="1"/>
  <c r="BJ1834" i="1"/>
  <c r="BK1834" i="1"/>
  <c r="BL1834" i="1"/>
  <c r="BM1834" i="1"/>
  <c r="BN1834" i="1"/>
  <c r="BO1834" i="1"/>
  <c r="BP1834" i="1"/>
  <c r="BQ1834" i="1"/>
  <c r="BR1834" i="1"/>
  <c r="BS1834" i="1"/>
  <c r="BT1834" i="1"/>
  <c r="BU1834" i="1"/>
  <c r="BV1834" i="1"/>
  <c r="BW1834" i="1"/>
  <c r="CN1834" i="1"/>
  <c r="CO1834" i="1"/>
  <c r="CP1834" i="1"/>
  <c r="CQ1834" i="1"/>
  <c r="CR1834" i="1"/>
  <c r="CS1834" i="1"/>
  <c r="CT1834" i="1"/>
  <c r="CU1834" i="1"/>
  <c r="CV1834" i="1"/>
  <c r="CW1834" i="1"/>
  <c r="CX1834" i="1"/>
  <c r="CY1834" i="1"/>
  <c r="CZ1834" i="1"/>
  <c r="DA1834" i="1"/>
  <c r="DB1834" i="1"/>
  <c r="DC1834" i="1"/>
  <c r="DD1834" i="1"/>
  <c r="DE1834" i="1"/>
  <c r="DF1834" i="1"/>
  <c r="DG1834" i="1"/>
  <c r="DH1834" i="1"/>
  <c r="DI1834" i="1"/>
  <c r="DJ1834" i="1"/>
  <c r="DK1834" i="1"/>
  <c r="DL1834" i="1"/>
  <c r="DM1834" i="1"/>
  <c r="DN1834" i="1"/>
  <c r="DO1834" i="1"/>
  <c r="DP1834" i="1"/>
  <c r="DQ1834" i="1"/>
  <c r="DR1834" i="1"/>
  <c r="DS1834" i="1"/>
  <c r="DT1834" i="1"/>
  <c r="DU1834" i="1"/>
  <c r="DV1834" i="1"/>
  <c r="DW1834" i="1"/>
  <c r="DX1834" i="1"/>
  <c r="DY1834" i="1"/>
  <c r="DZ1834" i="1"/>
  <c r="EA1834" i="1"/>
  <c r="EB1834" i="1"/>
  <c r="EC1834" i="1"/>
  <c r="ED1834" i="1"/>
  <c r="EE1834" i="1"/>
  <c r="EF1834" i="1"/>
  <c r="EG1834" i="1"/>
  <c r="EH1834" i="1"/>
  <c r="EI1834" i="1"/>
  <c r="EJ1834" i="1"/>
  <c r="EK1834" i="1"/>
  <c r="EL1834" i="1"/>
  <c r="EM1834" i="1"/>
  <c r="EN1834" i="1"/>
  <c r="EO1834" i="1"/>
  <c r="EP1834" i="1"/>
  <c r="EQ1834" i="1"/>
  <c r="ER1834" i="1"/>
  <c r="ES1834" i="1"/>
  <c r="ET1834" i="1"/>
  <c r="EU1834" i="1"/>
  <c r="EV1834" i="1"/>
  <c r="EW1834" i="1"/>
  <c r="EX1834" i="1"/>
  <c r="EY1834" i="1"/>
  <c r="EZ1834" i="1"/>
  <c r="FA1834" i="1"/>
  <c r="FB1834" i="1"/>
  <c r="FC1834" i="1"/>
  <c r="FD1834" i="1"/>
  <c r="FE1834" i="1"/>
  <c r="FF1834" i="1"/>
  <c r="FG1834" i="1"/>
  <c r="FH1834" i="1"/>
  <c r="FI1834" i="1"/>
  <c r="FJ1834" i="1"/>
  <c r="FK1834" i="1"/>
  <c r="FL1834" i="1"/>
  <c r="FM1834" i="1"/>
  <c r="FN1834" i="1"/>
  <c r="FO1834" i="1"/>
  <c r="FP1834" i="1"/>
  <c r="FQ1834" i="1"/>
  <c r="FR1834" i="1"/>
  <c r="FS1834" i="1"/>
  <c r="FT1834" i="1"/>
  <c r="FU1834" i="1"/>
  <c r="FV1834" i="1"/>
  <c r="FW1834" i="1"/>
  <c r="FX1834" i="1"/>
  <c r="FY1834" i="1"/>
  <c r="FZ1834" i="1"/>
  <c r="GA1834" i="1"/>
  <c r="GB1834" i="1"/>
  <c r="GC1834" i="1"/>
  <c r="GD1834" i="1"/>
  <c r="GE1834" i="1"/>
  <c r="GF1834" i="1"/>
  <c r="GG1834" i="1"/>
  <c r="GH1834" i="1"/>
  <c r="GI1834" i="1"/>
  <c r="GJ1834" i="1"/>
  <c r="GK1834" i="1"/>
  <c r="GL1834" i="1"/>
  <c r="GM1834" i="1"/>
  <c r="GN1834" i="1"/>
  <c r="GO1834" i="1"/>
  <c r="GP1834" i="1"/>
  <c r="GQ1834" i="1"/>
  <c r="GR1834" i="1"/>
  <c r="GS1834" i="1"/>
  <c r="GT1834" i="1"/>
  <c r="GU1834" i="1"/>
  <c r="GV1834" i="1"/>
  <c r="GW1834" i="1"/>
  <c r="GX1834" i="1"/>
  <c r="D1836" i="1"/>
  <c r="AC1836" i="1"/>
  <c r="CQ1836" i="1" s="1"/>
  <c r="P1836" i="1" s="1"/>
  <c r="AE1836" i="1"/>
  <c r="AD1836" i="1" s="1"/>
  <c r="AF1836" i="1"/>
  <c r="AG1836" i="1"/>
  <c r="AH1836" i="1"/>
  <c r="AI1836" i="1"/>
  <c r="AJ1836" i="1"/>
  <c r="CX1836" i="1" s="1"/>
  <c r="W1836" i="1" s="1"/>
  <c r="CU1836" i="1"/>
  <c r="T1836" i="1" s="1"/>
  <c r="CV1836" i="1"/>
  <c r="U1836" i="1" s="1"/>
  <c r="CW1836" i="1"/>
  <c r="V1836" i="1" s="1"/>
  <c r="FR1836" i="1"/>
  <c r="GL1836" i="1"/>
  <c r="GN1836" i="1"/>
  <c r="GO1836" i="1"/>
  <c r="CC1842" i="1" s="1"/>
  <c r="CC1834" i="1" s="1"/>
  <c r="GV1836" i="1"/>
  <c r="HC1836" i="1" s="1"/>
  <c r="GX1836" i="1" s="1"/>
  <c r="D1837" i="1"/>
  <c r="U1837" i="1"/>
  <c r="AC1837" i="1"/>
  <c r="AD1837" i="1"/>
  <c r="AE1837" i="1"/>
  <c r="AF1837" i="1"/>
  <c r="AG1837" i="1"/>
  <c r="CU1837" i="1" s="1"/>
  <c r="T1837" i="1" s="1"/>
  <c r="AH1837" i="1"/>
  <c r="CV1837" i="1" s="1"/>
  <c r="AI1837" i="1"/>
  <c r="CW1837" i="1" s="1"/>
  <c r="V1837" i="1" s="1"/>
  <c r="AJ1837" i="1"/>
  <c r="CX1837" i="1" s="1"/>
  <c r="W1837" i="1" s="1"/>
  <c r="CQ1837" i="1"/>
  <c r="P1837" i="1" s="1"/>
  <c r="FR1837" i="1"/>
  <c r="GL1837" i="1"/>
  <c r="GN1837" i="1"/>
  <c r="GO1837" i="1"/>
  <c r="GV1837" i="1"/>
  <c r="HC1837" i="1" s="1"/>
  <c r="GX1837" i="1" s="1"/>
  <c r="D1838" i="1"/>
  <c r="T1838" i="1"/>
  <c r="AC1838" i="1"/>
  <c r="CQ1838" i="1" s="1"/>
  <c r="P1838" i="1" s="1"/>
  <c r="AE1838" i="1"/>
  <c r="AF1838" i="1"/>
  <c r="AG1838" i="1"/>
  <c r="CU1838" i="1" s="1"/>
  <c r="AH1838" i="1"/>
  <c r="CV1838" i="1" s="1"/>
  <c r="U1838" i="1" s="1"/>
  <c r="AI1838" i="1"/>
  <c r="CW1838" i="1" s="1"/>
  <c r="V1838" i="1" s="1"/>
  <c r="AJ1838" i="1"/>
  <c r="CX1838" i="1" s="1"/>
  <c r="W1838" i="1" s="1"/>
  <c r="FR1838" i="1"/>
  <c r="GL1838" i="1"/>
  <c r="GN1838" i="1"/>
  <c r="GO1838" i="1"/>
  <c r="GV1838" i="1"/>
  <c r="HC1838" i="1" s="1"/>
  <c r="GX1838" i="1" s="1"/>
  <c r="D1839" i="1"/>
  <c r="AC1839" i="1"/>
  <c r="AE1839" i="1"/>
  <c r="AF1839" i="1"/>
  <c r="AG1839" i="1"/>
  <c r="CU1839" i="1" s="1"/>
  <c r="T1839" i="1" s="1"/>
  <c r="AH1839" i="1"/>
  <c r="CV1839" i="1" s="1"/>
  <c r="U1839" i="1" s="1"/>
  <c r="AI1839" i="1"/>
  <c r="CW1839" i="1" s="1"/>
  <c r="V1839" i="1" s="1"/>
  <c r="AJ1839" i="1"/>
  <c r="CX1839" i="1" s="1"/>
  <c r="W1839" i="1" s="1"/>
  <c r="CQ1839" i="1"/>
  <c r="P1839" i="1" s="1"/>
  <c r="FR1839" i="1"/>
  <c r="GL1839" i="1"/>
  <c r="GN1839" i="1"/>
  <c r="GO1839" i="1"/>
  <c r="GV1839" i="1"/>
  <c r="HC1839" i="1" s="1"/>
  <c r="GX1839" i="1" s="1"/>
  <c r="D1840" i="1"/>
  <c r="W1840" i="1"/>
  <c r="AC1840" i="1"/>
  <c r="CQ1840" i="1" s="1"/>
  <c r="P1840" i="1" s="1"/>
  <c r="AE1840" i="1"/>
  <c r="AF1840" i="1"/>
  <c r="AG1840" i="1"/>
  <c r="AH1840" i="1"/>
  <c r="AI1840" i="1"/>
  <c r="CW1840" i="1" s="1"/>
  <c r="V1840" i="1" s="1"/>
  <c r="AJ1840" i="1"/>
  <c r="CX1840" i="1" s="1"/>
  <c r="CU1840" i="1"/>
  <c r="T1840" i="1" s="1"/>
  <c r="CV1840" i="1"/>
  <c r="U1840" i="1" s="1"/>
  <c r="FR1840" i="1"/>
  <c r="GL1840" i="1"/>
  <c r="GN1840" i="1"/>
  <c r="GO1840" i="1"/>
  <c r="GV1840" i="1"/>
  <c r="HC1840" i="1" s="1"/>
  <c r="GX1840" i="1" s="1"/>
  <c r="B1842" i="1"/>
  <c r="B1834" i="1" s="1"/>
  <c r="C1842" i="1"/>
  <c r="C1834" i="1" s="1"/>
  <c r="D1842" i="1"/>
  <c r="D1834" i="1" s="1"/>
  <c r="F1842" i="1"/>
  <c r="G1842" i="1"/>
  <c r="BB1842" i="1"/>
  <c r="BB1834" i="1" s="1"/>
  <c r="BD1842" i="1"/>
  <c r="BX1842" i="1"/>
  <c r="CB1842" i="1"/>
  <c r="CK1842" i="1"/>
  <c r="CK1834" i="1" s="1"/>
  <c r="CL1842" i="1"/>
  <c r="BC1842" i="1" s="1"/>
  <c r="CM1842" i="1"/>
  <c r="CM1834" i="1" s="1"/>
  <c r="D1872" i="1"/>
  <c r="E1874" i="1"/>
  <c r="Z1874" i="1"/>
  <c r="AA1874" i="1"/>
  <c r="AM1874" i="1"/>
  <c r="AN1874" i="1"/>
  <c r="BE1874" i="1"/>
  <c r="BF1874" i="1"/>
  <c r="BG1874" i="1"/>
  <c r="BH1874" i="1"/>
  <c r="BI1874" i="1"/>
  <c r="BJ1874" i="1"/>
  <c r="BK1874" i="1"/>
  <c r="BL1874" i="1"/>
  <c r="BM1874" i="1"/>
  <c r="BN1874" i="1"/>
  <c r="BO1874" i="1"/>
  <c r="BP1874" i="1"/>
  <c r="BQ1874" i="1"/>
  <c r="BR1874" i="1"/>
  <c r="BS1874" i="1"/>
  <c r="BT1874" i="1"/>
  <c r="BU1874" i="1"/>
  <c r="BV1874" i="1"/>
  <c r="BW1874" i="1"/>
  <c r="CN1874" i="1"/>
  <c r="CO1874" i="1"/>
  <c r="CP1874" i="1"/>
  <c r="CQ1874" i="1"/>
  <c r="CR1874" i="1"/>
  <c r="CS1874" i="1"/>
  <c r="CT1874" i="1"/>
  <c r="CU1874" i="1"/>
  <c r="CV1874" i="1"/>
  <c r="CW1874" i="1"/>
  <c r="CX1874" i="1"/>
  <c r="CY1874" i="1"/>
  <c r="CZ1874" i="1"/>
  <c r="DA1874" i="1"/>
  <c r="DB1874" i="1"/>
  <c r="DC1874" i="1"/>
  <c r="DD1874" i="1"/>
  <c r="DE1874" i="1"/>
  <c r="DF1874" i="1"/>
  <c r="DG1874" i="1"/>
  <c r="DH1874" i="1"/>
  <c r="DI1874" i="1"/>
  <c r="DJ1874" i="1"/>
  <c r="DK1874" i="1"/>
  <c r="DL1874" i="1"/>
  <c r="DM1874" i="1"/>
  <c r="DN1874" i="1"/>
  <c r="DO1874" i="1"/>
  <c r="DP1874" i="1"/>
  <c r="DQ1874" i="1"/>
  <c r="DR1874" i="1"/>
  <c r="DS1874" i="1"/>
  <c r="DT1874" i="1"/>
  <c r="DU1874" i="1"/>
  <c r="DV1874" i="1"/>
  <c r="DW1874" i="1"/>
  <c r="DX1874" i="1"/>
  <c r="DY1874" i="1"/>
  <c r="DZ1874" i="1"/>
  <c r="EA1874" i="1"/>
  <c r="EB1874" i="1"/>
  <c r="EC1874" i="1"/>
  <c r="ED1874" i="1"/>
  <c r="EE1874" i="1"/>
  <c r="EF1874" i="1"/>
  <c r="EG1874" i="1"/>
  <c r="EH1874" i="1"/>
  <c r="EI1874" i="1"/>
  <c r="EJ1874" i="1"/>
  <c r="EK1874" i="1"/>
  <c r="EL1874" i="1"/>
  <c r="EM1874" i="1"/>
  <c r="EN1874" i="1"/>
  <c r="EO1874" i="1"/>
  <c r="EP1874" i="1"/>
  <c r="EQ1874" i="1"/>
  <c r="ER1874" i="1"/>
  <c r="ES1874" i="1"/>
  <c r="ET1874" i="1"/>
  <c r="EU1874" i="1"/>
  <c r="EV1874" i="1"/>
  <c r="EW1874" i="1"/>
  <c r="EX1874" i="1"/>
  <c r="EY1874" i="1"/>
  <c r="EZ1874" i="1"/>
  <c r="FA1874" i="1"/>
  <c r="FB1874" i="1"/>
  <c r="FC1874" i="1"/>
  <c r="FD1874" i="1"/>
  <c r="FE1874" i="1"/>
  <c r="FF1874" i="1"/>
  <c r="FG1874" i="1"/>
  <c r="FH1874" i="1"/>
  <c r="FI1874" i="1"/>
  <c r="FJ1874" i="1"/>
  <c r="FK1874" i="1"/>
  <c r="FL1874" i="1"/>
  <c r="FM1874" i="1"/>
  <c r="FN1874" i="1"/>
  <c r="FO1874" i="1"/>
  <c r="FP1874" i="1"/>
  <c r="FQ1874" i="1"/>
  <c r="FR1874" i="1"/>
  <c r="FS1874" i="1"/>
  <c r="FT1874" i="1"/>
  <c r="FU1874" i="1"/>
  <c r="FV1874" i="1"/>
  <c r="FW1874" i="1"/>
  <c r="FX1874" i="1"/>
  <c r="FY1874" i="1"/>
  <c r="FZ1874" i="1"/>
  <c r="GA1874" i="1"/>
  <c r="GB1874" i="1"/>
  <c r="GC1874" i="1"/>
  <c r="GD1874" i="1"/>
  <c r="GE1874" i="1"/>
  <c r="GF1874" i="1"/>
  <c r="GG1874" i="1"/>
  <c r="GH1874" i="1"/>
  <c r="GI1874" i="1"/>
  <c r="GJ1874" i="1"/>
  <c r="GK1874" i="1"/>
  <c r="GL1874" i="1"/>
  <c r="GM1874" i="1"/>
  <c r="GN1874" i="1"/>
  <c r="GO1874" i="1"/>
  <c r="GP1874" i="1"/>
  <c r="GQ1874" i="1"/>
  <c r="GR1874" i="1"/>
  <c r="GS1874" i="1"/>
  <c r="GT1874" i="1"/>
  <c r="GU1874" i="1"/>
  <c r="GV1874" i="1"/>
  <c r="GW1874" i="1"/>
  <c r="GX1874" i="1"/>
  <c r="D1876" i="1"/>
  <c r="AC1876" i="1"/>
  <c r="CQ1876" i="1" s="1"/>
  <c r="P1876" i="1" s="1"/>
  <c r="AE1876" i="1"/>
  <c r="CS1876" i="1" s="1"/>
  <c r="AF1876" i="1"/>
  <c r="AG1876" i="1"/>
  <c r="CU1876" i="1" s="1"/>
  <c r="T1876" i="1" s="1"/>
  <c r="AH1876" i="1"/>
  <c r="CV1876" i="1" s="1"/>
  <c r="U1876" i="1" s="1"/>
  <c r="AI1876" i="1"/>
  <c r="CW1876" i="1" s="1"/>
  <c r="V1876" i="1" s="1"/>
  <c r="AJ1876" i="1"/>
  <c r="CX1876" i="1" s="1"/>
  <c r="W1876" i="1" s="1"/>
  <c r="FR1876" i="1"/>
  <c r="BY1883" i="1" s="1"/>
  <c r="AP1883" i="1" s="1"/>
  <c r="GL1876" i="1"/>
  <c r="GN1876" i="1"/>
  <c r="GO1876" i="1"/>
  <c r="GV1876" i="1"/>
  <c r="HC1876" i="1" s="1"/>
  <c r="GX1876" i="1" s="1"/>
  <c r="D1877" i="1"/>
  <c r="AC1877" i="1"/>
  <c r="AD1877" i="1"/>
  <c r="AE1877" i="1"/>
  <c r="AF1877" i="1"/>
  <c r="AG1877" i="1"/>
  <c r="CU1877" i="1" s="1"/>
  <c r="T1877" i="1" s="1"/>
  <c r="AH1877" i="1"/>
  <c r="CV1877" i="1" s="1"/>
  <c r="U1877" i="1" s="1"/>
  <c r="AI1877" i="1"/>
  <c r="CW1877" i="1" s="1"/>
  <c r="V1877" i="1" s="1"/>
  <c r="AJ1877" i="1"/>
  <c r="CQ1877" i="1"/>
  <c r="P1877" i="1" s="1"/>
  <c r="CS1877" i="1"/>
  <c r="CX1877" i="1"/>
  <c r="W1877" i="1" s="1"/>
  <c r="FR1877" i="1"/>
  <c r="GL1877" i="1"/>
  <c r="GN1877" i="1"/>
  <c r="GO1877" i="1"/>
  <c r="GV1877" i="1"/>
  <c r="HC1877" i="1" s="1"/>
  <c r="GX1877" i="1" s="1"/>
  <c r="D1878" i="1"/>
  <c r="R1878" i="1"/>
  <c r="AC1878" i="1"/>
  <c r="AE1878" i="1"/>
  <c r="AF1878" i="1"/>
  <c r="AG1878" i="1"/>
  <c r="AH1878" i="1"/>
  <c r="CV1878" i="1" s="1"/>
  <c r="U1878" i="1" s="1"/>
  <c r="AI1878" i="1"/>
  <c r="CW1878" i="1" s="1"/>
  <c r="V1878" i="1" s="1"/>
  <c r="AJ1878" i="1"/>
  <c r="CX1878" i="1" s="1"/>
  <c r="W1878" i="1" s="1"/>
  <c r="CQ1878" i="1"/>
  <c r="P1878" i="1" s="1"/>
  <c r="CR1878" i="1"/>
  <c r="Q1878" i="1" s="1"/>
  <c r="CS1878" i="1"/>
  <c r="CT1878" i="1"/>
  <c r="S1878" i="1" s="1"/>
  <c r="CU1878" i="1"/>
  <c r="T1878" i="1" s="1"/>
  <c r="FR1878" i="1"/>
  <c r="GL1878" i="1"/>
  <c r="GN1878" i="1"/>
  <c r="GO1878" i="1"/>
  <c r="GV1878" i="1"/>
  <c r="HC1878" i="1"/>
  <c r="GX1878" i="1" s="1"/>
  <c r="D1879" i="1"/>
  <c r="AC1879" i="1"/>
  <c r="CQ1879" i="1" s="1"/>
  <c r="P1879" i="1" s="1"/>
  <c r="AE1879" i="1"/>
  <c r="AF1879" i="1"/>
  <c r="AG1879" i="1"/>
  <c r="AH1879" i="1"/>
  <c r="CV1879" i="1" s="1"/>
  <c r="U1879" i="1" s="1"/>
  <c r="AI1879" i="1"/>
  <c r="AJ1879" i="1"/>
  <c r="CX1879" i="1" s="1"/>
  <c r="W1879" i="1" s="1"/>
  <c r="CU1879" i="1"/>
  <c r="T1879" i="1" s="1"/>
  <c r="CW1879" i="1"/>
  <c r="V1879" i="1" s="1"/>
  <c r="FR1879" i="1"/>
  <c r="GL1879" i="1"/>
  <c r="GN1879" i="1"/>
  <c r="GO1879" i="1"/>
  <c r="GV1879" i="1"/>
  <c r="HC1879" i="1" s="1"/>
  <c r="GX1879" i="1" s="1"/>
  <c r="D1880" i="1"/>
  <c r="AC1880" i="1"/>
  <c r="AE1880" i="1"/>
  <c r="AF1880" i="1"/>
  <c r="AG1880" i="1"/>
  <c r="CU1880" i="1" s="1"/>
  <c r="T1880" i="1" s="1"/>
  <c r="AH1880" i="1"/>
  <c r="CV1880" i="1" s="1"/>
  <c r="U1880" i="1" s="1"/>
  <c r="AI1880" i="1"/>
  <c r="CW1880" i="1" s="1"/>
  <c r="V1880" i="1" s="1"/>
  <c r="AJ1880" i="1"/>
  <c r="CX1880" i="1" s="1"/>
  <c r="W1880" i="1" s="1"/>
  <c r="CQ1880" i="1"/>
  <c r="P1880" i="1" s="1"/>
  <c r="FR1880" i="1"/>
  <c r="GL1880" i="1"/>
  <c r="GN1880" i="1"/>
  <c r="GO1880" i="1"/>
  <c r="GV1880" i="1"/>
  <c r="HC1880" i="1" s="1"/>
  <c r="GX1880" i="1" s="1"/>
  <c r="D1881" i="1"/>
  <c r="AC1881" i="1"/>
  <c r="AD1881" i="1"/>
  <c r="AE1881" i="1"/>
  <c r="AF1881" i="1"/>
  <c r="AG1881" i="1"/>
  <c r="AH1881" i="1"/>
  <c r="AI1881" i="1"/>
  <c r="CW1881" i="1" s="1"/>
  <c r="V1881" i="1" s="1"/>
  <c r="AJ1881" i="1"/>
  <c r="CX1881" i="1" s="1"/>
  <c r="W1881" i="1" s="1"/>
  <c r="CQ1881" i="1"/>
  <c r="P1881" i="1" s="1"/>
  <c r="CR1881" i="1"/>
  <c r="Q1881" i="1" s="1"/>
  <c r="CS1881" i="1"/>
  <c r="CU1881" i="1"/>
  <c r="T1881" i="1" s="1"/>
  <c r="CV1881" i="1"/>
  <c r="U1881" i="1" s="1"/>
  <c r="FR1881" i="1"/>
  <c r="GL1881" i="1"/>
  <c r="GN1881" i="1"/>
  <c r="GO1881" i="1"/>
  <c r="GV1881" i="1"/>
  <c r="HC1881" i="1" s="1"/>
  <c r="GX1881" i="1" s="1"/>
  <c r="B1883" i="1"/>
  <c r="B1874" i="1" s="1"/>
  <c r="C1883" i="1"/>
  <c r="C1874" i="1" s="1"/>
  <c r="D1883" i="1"/>
  <c r="D1874" i="1" s="1"/>
  <c r="F1883" i="1"/>
  <c r="F1874" i="1" s="1"/>
  <c r="G1883" i="1"/>
  <c r="BX1883" i="1"/>
  <c r="AO1883" i="1" s="1"/>
  <c r="CK1883" i="1"/>
  <c r="CL1883" i="1"/>
  <c r="CM1883" i="1"/>
  <c r="BD1883" i="1" s="1"/>
  <c r="D1913" i="1"/>
  <c r="E1915" i="1"/>
  <c r="Z1915" i="1"/>
  <c r="AA1915" i="1"/>
  <c r="AM1915" i="1"/>
  <c r="AN1915" i="1"/>
  <c r="BE1915" i="1"/>
  <c r="BF1915" i="1"/>
  <c r="BG1915" i="1"/>
  <c r="BH1915" i="1"/>
  <c r="BI1915" i="1"/>
  <c r="BJ1915" i="1"/>
  <c r="BK1915" i="1"/>
  <c r="BL1915" i="1"/>
  <c r="BM1915" i="1"/>
  <c r="BN1915" i="1"/>
  <c r="BO1915" i="1"/>
  <c r="BP1915" i="1"/>
  <c r="BQ1915" i="1"/>
  <c r="BR1915" i="1"/>
  <c r="BS1915" i="1"/>
  <c r="BT1915" i="1"/>
  <c r="BU1915" i="1"/>
  <c r="BV1915" i="1"/>
  <c r="BW1915" i="1"/>
  <c r="CB1915" i="1"/>
  <c r="CN1915" i="1"/>
  <c r="CO1915" i="1"/>
  <c r="CP1915" i="1"/>
  <c r="CQ1915" i="1"/>
  <c r="CR1915" i="1"/>
  <c r="CS1915" i="1"/>
  <c r="CT1915" i="1"/>
  <c r="CU1915" i="1"/>
  <c r="CV1915" i="1"/>
  <c r="CW1915" i="1"/>
  <c r="CX1915" i="1"/>
  <c r="CY1915" i="1"/>
  <c r="CZ1915" i="1"/>
  <c r="DA1915" i="1"/>
  <c r="DB1915" i="1"/>
  <c r="DC1915" i="1"/>
  <c r="DD1915" i="1"/>
  <c r="DE1915" i="1"/>
  <c r="DF1915" i="1"/>
  <c r="DG1915" i="1"/>
  <c r="DH1915" i="1"/>
  <c r="DI1915" i="1"/>
  <c r="DJ1915" i="1"/>
  <c r="DK1915" i="1"/>
  <c r="DL1915" i="1"/>
  <c r="DM1915" i="1"/>
  <c r="DN1915" i="1"/>
  <c r="DO1915" i="1"/>
  <c r="DP1915" i="1"/>
  <c r="DQ1915" i="1"/>
  <c r="DR1915" i="1"/>
  <c r="DS1915" i="1"/>
  <c r="DT1915" i="1"/>
  <c r="DU1915" i="1"/>
  <c r="DV1915" i="1"/>
  <c r="DW1915" i="1"/>
  <c r="DX1915" i="1"/>
  <c r="DY1915" i="1"/>
  <c r="DZ1915" i="1"/>
  <c r="EA1915" i="1"/>
  <c r="EB1915" i="1"/>
  <c r="EC1915" i="1"/>
  <c r="ED1915" i="1"/>
  <c r="EE1915" i="1"/>
  <c r="EF1915" i="1"/>
  <c r="EG1915" i="1"/>
  <c r="EH1915" i="1"/>
  <c r="EI1915" i="1"/>
  <c r="EJ1915" i="1"/>
  <c r="EK1915" i="1"/>
  <c r="EL1915" i="1"/>
  <c r="EM1915" i="1"/>
  <c r="EN1915" i="1"/>
  <c r="EO1915" i="1"/>
  <c r="EP1915" i="1"/>
  <c r="EQ1915" i="1"/>
  <c r="ER1915" i="1"/>
  <c r="ES1915" i="1"/>
  <c r="ET1915" i="1"/>
  <c r="EU1915" i="1"/>
  <c r="EV1915" i="1"/>
  <c r="EW1915" i="1"/>
  <c r="EX1915" i="1"/>
  <c r="EY1915" i="1"/>
  <c r="EZ1915" i="1"/>
  <c r="FA1915" i="1"/>
  <c r="FB1915" i="1"/>
  <c r="FC1915" i="1"/>
  <c r="FD1915" i="1"/>
  <c r="FE1915" i="1"/>
  <c r="FF1915" i="1"/>
  <c r="FG1915" i="1"/>
  <c r="FH1915" i="1"/>
  <c r="FI1915" i="1"/>
  <c r="FJ1915" i="1"/>
  <c r="FK1915" i="1"/>
  <c r="FL1915" i="1"/>
  <c r="FM1915" i="1"/>
  <c r="FN1915" i="1"/>
  <c r="FO1915" i="1"/>
  <c r="FP1915" i="1"/>
  <c r="FQ1915" i="1"/>
  <c r="FR1915" i="1"/>
  <c r="FS1915" i="1"/>
  <c r="FT1915" i="1"/>
  <c r="FU1915" i="1"/>
  <c r="FV1915" i="1"/>
  <c r="FW1915" i="1"/>
  <c r="FX1915" i="1"/>
  <c r="FY1915" i="1"/>
  <c r="FZ1915" i="1"/>
  <c r="GA1915" i="1"/>
  <c r="GB1915" i="1"/>
  <c r="GC1915" i="1"/>
  <c r="GD1915" i="1"/>
  <c r="GE1915" i="1"/>
  <c r="GF1915" i="1"/>
  <c r="GG1915" i="1"/>
  <c r="GH1915" i="1"/>
  <c r="GI1915" i="1"/>
  <c r="GJ1915" i="1"/>
  <c r="GK1915" i="1"/>
  <c r="GL1915" i="1"/>
  <c r="GM1915" i="1"/>
  <c r="GN1915" i="1"/>
  <c r="GO1915" i="1"/>
  <c r="GP1915" i="1"/>
  <c r="GQ1915" i="1"/>
  <c r="GR1915" i="1"/>
  <c r="GS1915" i="1"/>
  <c r="GT1915" i="1"/>
  <c r="GU1915" i="1"/>
  <c r="GV1915" i="1"/>
  <c r="GW1915" i="1"/>
  <c r="GX1915" i="1"/>
  <c r="D1917" i="1"/>
  <c r="AC1917" i="1"/>
  <c r="AE1917" i="1"/>
  <c r="AF1917" i="1"/>
  <c r="AG1917" i="1"/>
  <c r="CU1917" i="1" s="1"/>
  <c r="T1917" i="1" s="1"/>
  <c r="AH1917" i="1"/>
  <c r="CV1917" i="1" s="1"/>
  <c r="U1917" i="1" s="1"/>
  <c r="AI1917" i="1"/>
  <c r="CW1917" i="1" s="1"/>
  <c r="V1917" i="1" s="1"/>
  <c r="AJ1917" i="1"/>
  <c r="CX1917" i="1" s="1"/>
  <c r="W1917" i="1" s="1"/>
  <c r="CQ1917" i="1"/>
  <c r="P1917" i="1" s="1"/>
  <c r="CR1917" i="1"/>
  <c r="Q1917" i="1" s="1"/>
  <c r="CT1917" i="1"/>
  <c r="S1917" i="1" s="1"/>
  <c r="FR1917" i="1"/>
  <c r="GL1917" i="1"/>
  <c r="GN1917" i="1"/>
  <c r="CB1920" i="1" s="1"/>
  <c r="AS1920" i="1" s="1"/>
  <c r="GO1917" i="1"/>
  <c r="GV1917" i="1"/>
  <c r="HC1917" i="1" s="1"/>
  <c r="GX1917" i="1" s="1"/>
  <c r="D1918" i="1"/>
  <c r="S1918" i="1"/>
  <c r="U1918" i="1"/>
  <c r="AC1918" i="1"/>
  <c r="AE1918" i="1"/>
  <c r="AF1918" i="1"/>
  <c r="CT1918" i="1" s="1"/>
  <c r="AG1918" i="1"/>
  <c r="CU1918" i="1" s="1"/>
  <c r="T1918" i="1" s="1"/>
  <c r="AH1918" i="1"/>
  <c r="AI1918" i="1"/>
  <c r="AJ1918" i="1"/>
  <c r="CV1918" i="1"/>
  <c r="CW1918" i="1"/>
  <c r="V1918" i="1" s="1"/>
  <c r="CX1918" i="1"/>
  <c r="W1918" i="1" s="1"/>
  <c r="FR1918" i="1"/>
  <c r="GL1918" i="1"/>
  <c r="GN1918" i="1"/>
  <c r="GO1918" i="1"/>
  <c r="CC1920" i="1" s="1"/>
  <c r="GV1918" i="1"/>
  <c r="HC1918" i="1" s="1"/>
  <c r="GX1918" i="1" s="1"/>
  <c r="B1920" i="1"/>
  <c r="B1915" i="1" s="1"/>
  <c r="C1920" i="1"/>
  <c r="C1915" i="1" s="1"/>
  <c r="D1920" i="1"/>
  <c r="D1915" i="1" s="1"/>
  <c r="F1920" i="1"/>
  <c r="F1915" i="1" s="1"/>
  <c r="G1920" i="1"/>
  <c r="BX1920" i="1"/>
  <c r="BY1920" i="1"/>
  <c r="CI1920" i="1" s="1"/>
  <c r="BZ1920" i="1"/>
  <c r="BZ1915" i="1" s="1"/>
  <c r="CK1920" i="1"/>
  <c r="CK1915" i="1" s="1"/>
  <c r="CL1920" i="1"/>
  <c r="CL1915" i="1" s="1"/>
  <c r="CM1920" i="1"/>
  <c r="CM1915" i="1" s="1"/>
  <c r="D1950" i="1"/>
  <c r="E1952" i="1"/>
  <c r="Z1952" i="1"/>
  <c r="AA1952" i="1"/>
  <c r="AM1952" i="1"/>
  <c r="AN1952" i="1"/>
  <c r="BE1952" i="1"/>
  <c r="BF1952" i="1"/>
  <c r="BG1952" i="1"/>
  <c r="BH1952" i="1"/>
  <c r="BI1952" i="1"/>
  <c r="BJ1952" i="1"/>
  <c r="BK1952" i="1"/>
  <c r="BL1952" i="1"/>
  <c r="BM1952" i="1"/>
  <c r="BN1952" i="1"/>
  <c r="BO1952" i="1"/>
  <c r="BP1952" i="1"/>
  <c r="BQ1952" i="1"/>
  <c r="BR1952" i="1"/>
  <c r="BS1952" i="1"/>
  <c r="BT1952" i="1"/>
  <c r="BU1952" i="1"/>
  <c r="BV1952" i="1"/>
  <c r="BW1952" i="1"/>
  <c r="CN1952" i="1"/>
  <c r="CO1952" i="1"/>
  <c r="CP1952" i="1"/>
  <c r="CQ1952" i="1"/>
  <c r="CR1952" i="1"/>
  <c r="CS1952" i="1"/>
  <c r="CT1952" i="1"/>
  <c r="CU1952" i="1"/>
  <c r="CV1952" i="1"/>
  <c r="CW1952" i="1"/>
  <c r="CX1952" i="1"/>
  <c r="CY1952" i="1"/>
  <c r="CZ1952" i="1"/>
  <c r="DA1952" i="1"/>
  <c r="DB1952" i="1"/>
  <c r="DC1952" i="1"/>
  <c r="DD1952" i="1"/>
  <c r="DE1952" i="1"/>
  <c r="DF1952" i="1"/>
  <c r="DG1952" i="1"/>
  <c r="DH1952" i="1"/>
  <c r="DI1952" i="1"/>
  <c r="DJ1952" i="1"/>
  <c r="DK1952" i="1"/>
  <c r="DL1952" i="1"/>
  <c r="DM1952" i="1"/>
  <c r="DN1952" i="1"/>
  <c r="DO1952" i="1"/>
  <c r="DP1952" i="1"/>
  <c r="DQ1952" i="1"/>
  <c r="DR1952" i="1"/>
  <c r="DS1952" i="1"/>
  <c r="DT1952" i="1"/>
  <c r="DU1952" i="1"/>
  <c r="DV1952" i="1"/>
  <c r="DW1952" i="1"/>
  <c r="DX1952" i="1"/>
  <c r="DY1952" i="1"/>
  <c r="DZ1952" i="1"/>
  <c r="EA1952" i="1"/>
  <c r="EB1952" i="1"/>
  <c r="EC1952" i="1"/>
  <c r="ED1952" i="1"/>
  <c r="EE1952" i="1"/>
  <c r="EF1952" i="1"/>
  <c r="EG1952" i="1"/>
  <c r="EH1952" i="1"/>
  <c r="EI1952" i="1"/>
  <c r="EJ1952" i="1"/>
  <c r="EK1952" i="1"/>
  <c r="EL1952" i="1"/>
  <c r="EM1952" i="1"/>
  <c r="EN1952" i="1"/>
  <c r="EO1952" i="1"/>
  <c r="EP1952" i="1"/>
  <c r="EQ1952" i="1"/>
  <c r="ER1952" i="1"/>
  <c r="ES1952" i="1"/>
  <c r="ET1952" i="1"/>
  <c r="EU1952" i="1"/>
  <c r="EV1952" i="1"/>
  <c r="EW1952" i="1"/>
  <c r="EX1952" i="1"/>
  <c r="EY1952" i="1"/>
  <c r="EZ1952" i="1"/>
  <c r="FA1952" i="1"/>
  <c r="FB1952" i="1"/>
  <c r="FC1952" i="1"/>
  <c r="FD1952" i="1"/>
  <c r="FE1952" i="1"/>
  <c r="FF1952" i="1"/>
  <c r="FG1952" i="1"/>
  <c r="FH1952" i="1"/>
  <c r="FI1952" i="1"/>
  <c r="FJ1952" i="1"/>
  <c r="FK1952" i="1"/>
  <c r="FL1952" i="1"/>
  <c r="FM1952" i="1"/>
  <c r="FN1952" i="1"/>
  <c r="FO1952" i="1"/>
  <c r="FP1952" i="1"/>
  <c r="FQ1952" i="1"/>
  <c r="FR1952" i="1"/>
  <c r="FS1952" i="1"/>
  <c r="FT1952" i="1"/>
  <c r="FU1952" i="1"/>
  <c r="FV1952" i="1"/>
  <c r="FW1952" i="1"/>
  <c r="FX1952" i="1"/>
  <c r="FY1952" i="1"/>
  <c r="FZ1952" i="1"/>
  <c r="GA1952" i="1"/>
  <c r="GB1952" i="1"/>
  <c r="GC1952" i="1"/>
  <c r="GD1952" i="1"/>
  <c r="GE1952" i="1"/>
  <c r="GF1952" i="1"/>
  <c r="GG1952" i="1"/>
  <c r="GH1952" i="1"/>
  <c r="GI1952" i="1"/>
  <c r="GJ1952" i="1"/>
  <c r="GK1952" i="1"/>
  <c r="GL1952" i="1"/>
  <c r="GM1952" i="1"/>
  <c r="GN1952" i="1"/>
  <c r="GO1952" i="1"/>
  <c r="GP1952" i="1"/>
  <c r="GQ1952" i="1"/>
  <c r="GR1952" i="1"/>
  <c r="GS1952" i="1"/>
  <c r="GT1952" i="1"/>
  <c r="GU1952" i="1"/>
  <c r="GV1952" i="1"/>
  <c r="GW1952" i="1"/>
  <c r="GX1952" i="1"/>
  <c r="D1954" i="1"/>
  <c r="V1954" i="1"/>
  <c r="AC1954" i="1"/>
  <c r="CQ1954" i="1" s="1"/>
  <c r="P1954" i="1" s="1"/>
  <c r="AD1954" i="1"/>
  <c r="AE1954" i="1"/>
  <c r="AF1954" i="1"/>
  <c r="AG1954" i="1"/>
  <c r="CU1954" i="1" s="1"/>
  <c r="T1954" i="1" s="1"/>
  <c r="AH1954" i="1"/>
  <c r="CV1954" i="1" s="1"/>
  <c r="U1954" i="1" s="1"/>
  <c r="AI1954" i="1"/>
  <c r="CW1954" i="1" s="1"/>
  <c r="AJ1954" i="1"/>
  <c r="CX1954" i="1" s="1"/>
  <c r="W1954" i="1" s="1"/>
  <c r="FR1954" i="1"/>
  <c r="GL1954" i="1"/>
  <c r="GN1954" i="1"/>
  <c r="GO1954" i="1"/>
  <c r="GV1954" i="1"/>
  <c r="HC1954" i="1" s="1"/>
  <c r="GX1954" i="1" s="1"/>
  <c r="D1955" i="1"/>
  <c r="AC1955" i="1"/>
  <c r="AD1955" i="1"/>
  <c r="AE1955" i="1"/>
  <c r="AF1955" i="1"/>
  <c r="AG1955" i="1"/>
  <c r="CU1955" i="1" s="1"/>
  <c r="T1955" i="1" s="1"/>
  <c r="AH1955" i="1"/>
  <c r="AI1955" i="1"/>
  <c r="AJ1955" i="1"/>
  <c r="CX1955" i="1" s="1"/>
  <c r="W1955" i="1" s="1"/>
  <c r="CS1955" i="1"/>
  <c r="CV1955" i="1"/>
  <c r="U1955" i="1" s="1"/>
  <c r="CW1955" i="1"/>
  <c r="V1955" i="1" s="1"/>
  <c r="FR1955" i="1"/>
  <c r="GL1955" i="1"/>
  <c r="GN1955" i="1"/>
  <c r="GO1955" i="1"/>
  <c r="GV1955" i="1"/>
  <c r="HC1955" i="1" s="1"/>
  <c r="GX1955" i="1" s="1"/>
  <c r="D1956" i="1"/>
  <c r="AC1956" i="1"/>
  <c r="CQ1956" i="1" s="1"/>
  <c r="P1956" i="1" s="1"/>
  <c r="AE1956" i="1"/>
  <c r="AF1956" i="1"/>
  <c r="AG1956" i="1"/>
  <c r="CU1956" i="1" s="1"/>
  <c r="T1956" i="1" s="1"/>
  <c r="AH1956" i="1"/>
  <c r="AI1956" i="1"/>
  <c r="CW1956" i="1" s="1"/>
  <c r="V1956" i="1" s="1"/>
  <c r="AJ1956" i="1"/>
  <c r="CX1956" i="1" s="1"/>
  <c r="W1956" i="1" s="1"/>
  <c r="CV1956" i="1"/>
  <c r="U1956" i="1" s="1"/>
  <c r="FR1956" i="1"/>
  <c r="GL1956" i="1"/>
  <c r="GN1956" i="1"/>
  <c r="GO1956" i="1"/>
  <c r="GV1956" i="1"/>
  <c r="HC1956" i="1"/>
  <c r="GX1956" i="1" s="1"/>
  <c r="D1957" i="1"/>
  <c r="P1957" i="1"/>
  <c r="AC1957" i="1"/>
  <c r="CQ1957" i="1" s="1"/>
  <c r="AE1957" i="1"/>
  <c r="AF1957" i="1"/>
  <c r="AG1957" i="1"/>
  <c r="AH1957" i="1"/>
  <c r="CV1957" i="1" s="1"/>
  <c r="U1957" i="1" s="1"/>
  <c r="AI1957" i="1"/>
  <c r="CW1957" i="1" s="1"/>
  <c r="V1957" i="1" s="1"/>
  <c r="AJ1957" i="1"/>
  <c r="CX1957" i="1" s="1"/>
  <c r="W1957" i="1" s="1"/>
  <c r="CU1957" i="1"/>
  <c r="T1957" i="1" s="1"/>
  <c r="FR1957" i="1"/>
  <c r="GL1957" i="1"/>
  <c r="GN1957" i="1"/>
  <c r="GO1957" i="1"/>
  <c r="GV1957" i="1"/>
  <c r="HC1957" i="1" s="1"/>
  <c r="GX1957" i="1" s="1"/>
  <c r="D1958" i="1"/>
  <c r="V1958" i="1"/>
  <c r="W1958" i="1"/>
  <c r="AC1958" i="1"/>
  <c r="AB1958" i="1" s="1"/>
  <c r="AD1958" i="1"/>
  <c r="AE1958" i="1"/>
  <c r="AF1958" i="1"/>
  <c r="AG1958" i="1"/>
  <c r="CU1958" i="1" s="1"/>
  <c r="T1958" i="1" s="1"/>
  <c r="AH1958" i="1"/>
  <c r="AI1958" i="1"/>
  <c r="CW1958" i="1" s="1"/>
  <c r="AJ1958" i="1"/>
  <c r="CX1958" i="1" s="1"/>
  <c r="CR1958" i="1"/>
  <c r="Q1958" i="1" s="1"/>
  <c r="CV1958" i="1"/>
  <c r="U1958" i="1" s="1"/>
  <c r="FR1958" i="1"/>
  <c r="GL1958" i="1"/>
  <c r="GN1958" i="1"/>
  <c r="GO1958" i="1"/>
  <c r="GV1958" i="1"/>
  <c r="HC1958" i="1" s="1"/>
  <c r="GX1958" i="1" s="1"/>
  <c r="B1960" i="1"/>
  <c r="B1952" i="1" s="1"/>
  <c r="C1960" i="1"/>
  <c r="C1952" i="1" s="1"/>
  <c r="D1960" i="1"/>
  <c r="D1952" i="1" s="1"/>
  <c r="F1960" i="1"/>
  <c r="F1952" i="1" s="1"/>
  <c r="G1960" i="1"/>
  <c r="BX1960" i="1"/>
  <c r="BY1960" i="1"/>
  <c r="BY1952" i="1" s="1"/>
  <c r="BZ1960" i="1"/>
  <c r="BZ1952" i="1" s="1"/>
  <c r="CK1960" i="1"/>
  <c r="CK1952" i="1" s="1"/>
  <c r="CL1960" i="1"/>
  <c r="CL1952" i="1" s="1"/>
  <c r="CM1960" i="1"/>
  <c r="CM1952" i="1" s="1"/>
  <c r="B1990" i="1"/>
  <c r="B1830" i="1" s="1"/>
  <c r="C1990" i="1"/>
  <c r="C1830" i="1" s="1"/>
  <c r="D1990" i="1"/>
  <c r="D1830" i="1" s="1"/>
  <c r="F1990" i="1"/>
  <c r="F1830" i="1" s="1"/>
  <c r="G1990" i="1"/>
  <c r="D2020" i="1"/>
  <c r="E2022" i="1"/>
  <c r="Z2022" i="1"/>
  <c r="AA2022" i="1"/>
  <c r="AB2022" i="1"/>
  <c r="AC2022" i="1"/>
  <c r="AD2022" i="1"/>
  <c r="AE2022" i="1"/>
  <c r="AF2022" i="1"/>
  <c r="AG2022" i="1"/>
  <c r="AH2022" i="1"/>
  <c r="AI2022" i="1"/>
  <c r="AJ2022" i="1"/>
  <c r="AK2022" i="1"/>
  <c r="AL2022" i="1"/>
  <c r="AM2022" i="1"/>
  <c r="AN2022" i="1"/>
  <c r="BE2022" i="1"/>
  <c r="BF2022" i="1"/>
  <c r="BG2022" i="1"/>
  <c r="BH2022" i="1"/>
  <c r="BI2022" i="1"/>
  <c r="BJ2022" i="1"/>
  <c r="BK2022" i="1"/>
  <c r="BL2022" i="1"/>
  <c r="BM2022" i="1"/>
  <c r="BN2022" i="1"/>
  <c r="BO2022" i="1"/>
  <c r="BP2022" i="1"/>
  <c r="BQ2022" i="1"/>
  <c r="BR2022" i="1"/>
  <c r="BS2022" i="1"/>
  <c r="BT2022" i="1"/>
  <c r="BU2022" i="1"/>
  <c r="BV2022" i="1"/>
  <c r="BW2022" i="1"/>
  <c r="BX2022" i="1"/>
  <c r="BY2022" i="1"/>
  <c r="BZ2022" i="1"/>
  <c r="CA2022" i="1"/>
  <c r="CB2022" i="1"/>
  <c r="CC2022" i="1"/>
  <c r="CD2022" i="1"/>
  <c r="CE2022" i="1"/>
  <c r="CF2022" i="1"/>
  <c r="CG2022" i="1"/>
  <c r="CH2022" i="1"/>
  <c r="CI2022" i="1"/>
  <c r="CJ2022" i="1"/>
  <c r="CK2022" i="1"/>
  <c r="CL2022" i="1"/>
  <c r="CM2022" i="1"/>
  <c r="CN2022" i="1"/>
  <c r="CO2022" i="1"/>
  <c r="CP2022" i="1"/>
  <c r="CQ2022" i="1"/>
  <c r="CR2022" i="1"/>
  <c r="CS2022" i="1"/>
  <c r="CT2022" i="1"/>
  <c r="CU2022" i="1"/>
  <c r="CV2022" i="1"/>
  <c r="CW2022" i="1"/>
  <c r="CX2022" i="1"/>
  <c r="CY2022" i="1"/>
  <c r="CZ2022" i="1"/>
  <c r="DA2022" i="1"/>
  <c r="DB2022" i="1"/>
  <c r="DC2022" i="1"/>
  <c r="DD2022" i="1"/>
  <c r="DE2022" i="1"/>
  <c r="DF2022" i="1"/>
  <c r="DG2022" i="1"/>
  <c r="DH2022" i="1"/>
  <c r="DI2022" i="1"/>
  <c r="DJ2022" i="1"/>
  <c r="DK2022" i="1"/>
  <c r="DL2022" i="1"/>
  <c r="DM2022" i="1"/>
  <c r="DN2022" i="1"/>
  <c r="DO2022" i="1"/>
  <c r="DP2022" i="1"/>
  <c r="DQ2022" i="1"/>
  <c r="DR2022" i="1"/>
  <c r="DS2022" i="1"/>
  <c r="DT2022" i="1"/>
  <c r="DU2022" i="1"/>
  <c r="DV2022" i="1"/>
  <c r="DW2022" i="1"/>
  <c r="DX2022" i="1"/>
  <c r="DY2022" i="1"/>
  <c r="DZ2022" i="1"/>
  <c r="EA2022" i="1"/>
  <c r="EB2022" i="1"/>
  <c r="EC2022" i="1"/>
  <c r="ED2022" i="1"/>
  <c r="EE2022" i="1"/>
  <c r="EF2022" i="1"/>
  <c r="EG2022" i="1"/>
  <c r="EH2022" i="1"/>
  <c r="EI2022" i="1"/>
  <c r="EJ2022" i="1"/>
  <c r="EK2022" i="1"/>
  <c r="EL2022" i="1"/>
  <c r="EM2022" i="1"/>
  <c r="EN2022" i="1"/>
  <c r="EO2022" i="1"/>
  <c r="EP2022" i="1"/>
  <c r="EQ2022" i="1"/>
  <c r="ER2022" i="1"/>
  <c r="ES2022" i="1"/>
  <c r="ET2022" i="1"/>
  <c r="EU2022" i="1"/>
  <c r="EV2022" i="1"/>
  <c r="EW2022" i="1"/>
  <c r="EX2022" i="1"/>
  <c r="EY2022" i="1"/>
  <c r="EZ2022" i="1"/>
  <c r="FA2022" i="1"/>
  <c r="FB2022" i="1"/>
  <c r="FC2022" i="1"/>
  <c r="FD2022" i="1"/>
  <c r="FE2022" i="1"/>
  <c r="FF2022" i="1"/>
  <c r="FG2022" i="1"/>
  <c r="FH2022" i="1"/>
  <c r="FI2022" i="1"/>
  <c r="FJ2022" i="1"/>
  <c r="FK2022" i="1"/>
  <c r="FL2022" i="1"/>
  <c r="FM2022" i="1"/>
  <c r="FN2022" i="1"/>
  <c r="FO2022" i="1"/>
  <c r="FP2022" i="1"/>
  <c r="FQ2022" i="1"/>
  <c r="FR2022" i="1"/>
  <c r="FS2022" i="1"/>
  <c r="FT2022" i="1"/>
  <c r="FU2022" i="1"/>
  <c r="FV2022" i="1"/>
  <c r="FW2022" i="1"/>
  <c r="FX2022" i="1"/>
  <c r="FY2022" i="1"/>
  <c r="FZ2022" i="1"/>
  <c r="GA2022" i="1"/>
  <c r="GB2022" i="1"/>
  <c r="GC2022" i="1"/>
  <c r="GD2022" i="1"/>
  <c r="GE2022" i="1"/>
  <c r="GF2022" i="1"/>
  <c r="GG2022" i="1"/>
  <c r="GH2022" i="1"/>
  <c r="GI2022" i="1"/>
  <c r="GJ2022" i="1"/>
  <c r="GK2022" i="1"/>
  <c r="GL2022" i="1"/>
  <c r="GM2022" i="1"/>
  <c r="GN2022" i="1"/>
  <c r="GO2022" i="1"/>
  <c r="GP2022" i="1"/>
  <c r="GQ2022" i="1"/>
  <c r="GR2022" i="1"/>
  <c r="GS2022" i="1"/>
  <c r="GT2022" i="1"/>
  <c r="GU2022" i="1"/>
  <c r="GV2022" i="1"/>
  <c r="GW2022" i="1"/>
  <c r="GX2022" i="1"/>
  <c r="D2024" i="1"/>
  <c r="E2026" i="1"/>
  <c r="Z2026" i="1"/>
  <c r="AA2026" i="1"/>
  <c r="AM2026" i="1"/>
  <c r="AN2026" i="1"/>
  <c r="BE2026" i="1"/>
  <c r="BF2026" i="1"/>
  <c r="BG2026" i="1"/>
  <c r="BH2026" i="1"/>
  <c r="BI2026" i="1"/>
  <c r="BJ2026" i="1"/>
  <c r="BK2026" i="1"/>
  <c r="BL2026" i="1"/>
  <c r="BM2026" i="1"/>
  <c r="BN2026" i="1"/>
  <c r="BO2026" i="1"/>
  <c r="BP2026" i="1"/>
  <c r="BQ2026" i="1"/>
  <c r="BR2026" i="1"/>
  <c r="BS2026" i="1"/>
  <c r="BT2026" i="1"/>
  <c r="BU2026" i="1"/>
  <c r="BV2026" i="1"/>
  <c r="BW2026" i="1"/>
  <c r="CN2026" i="1"/>
  <c r="CO2026" i="1"/>
  <c r="CP2026" i="1"/>
  <c r="CQ2026" i="1"/>
  <c r="CR2026" i="1"/>
  <c r="CS2026" i="1"/>
  <c r="CT2026" i="1"/>
  <c r="CU2026" i="1"/>
  <c r="CV2026" i="1"/>
  <c r="CW2026" i="1"/>
  <c r="CX2026" i="1"/>
  <c r="CY2026" i="1"/>
  <c r="CZ2026" i="1"/>
  <c r="DA2026" i="1"/>
  <c r="DB2026" i="1"/>
  <c r="DC2026" i="1"/>
  <c r="DD2026" i="1"/>
  <c r="DE2026" i="1"/>
  <c r="DF2026" i="1"/>
  <c r="DG2026" i="1"/>
  <c r="DH2026" i="1"/>
  <c r="DI2026" i="1"/>
  <c r="DJ2026" i="1"/>
  <c r="DK2026" i="1"/>
  <c r="DL2026" i="1"/>
  <c r="DM2026" i="1"/>
  <c r="DN2026" i="1"/>
  <c r="DO2026" i="1"/>
  <c r="DP2026" i="1"/>
  <c r="DQ2026" i="1"/>
  <c r="DR2026" i="1"/>
  <c r="DS2026" i="1"/>
  <c r="DT2026" i="1"/>
  <c r="DU2026" i="1"/>
  <c r="DV2026" i="1"/>
  <c r="DW2026" i="1"/>
  <c r="DX2026" i="1"/>
  <c r="DY2026" i="1"/>
  <c r="DZ2026" i="1"/>
  <c r="EA2026" i="1"/>
  <c r="EB2026" i="1"/>
  <c r="EC2026" i="1"/>
  <c r="ED2026" i="1"/>
  <c r="EE2026" i="1"/>
  <c r="EF2026" i="1"/>
  <c r="EG2026" i="1"/>
  <c r="EH2026" i="1"/>
  <c r="EI2026" i="1"/>
  <c r="EJ2026" i="1"/>
  <c r="EK2026" i="1"/>
  <c r="EL2026" i="1"/>
  <c r="EM2026" i="1"/>
  <c r="EN2026" i="1"/>
  <c r="EO2026" i="1"/>
  <c r="EP2026" i="1"/>
  <c r="EQ2026" i="1"/>
  <c r="ER2026" i="1"/>
  <c r="ES2026" i="1"/>
  <c r="ET2026" i="1"/>
  <c r="EU2026" i="1"/>
  <c r="EV2026" i="1"/>
  <c r="EW2026" i="1"/>
  <c r="EX2026" i="1"/>
  <c r="EY2026" i="1"/>
  <c r="EZ2026" i="1"/>
  <c r="FA2026" i="1"/>
  <c r="FB2026" i="1"/>
  <c r="FC2026" i="1"/>
  <c r="FD2026" i="1"/>
  <c r="FE2026" i="1"/>
  <c r="FF2026" i="1"/>
  <c r="FG2026" i="1"/>
  <c r="FH2026" i="1"/>
  <c r="FI2026" i="1"/>
  <c r="FJ2026" i="1"/>
  <c r="FK2026" i="1"/>
  <c r="FL2026" i="1"/>
  <c r="FM2026" i="1"/>
  <c r="FN2026" i="1"/>
  <c r="FO2026" i="1"/>
  <c r="FP2026" i="1"/>
  <c r="FQ2026" i="1"/>
  <c r="FR2026" i="1"/>
  <c r="FS2026" i="1"/>
  <c r="FT2026" i="1"/>
  <c r="FU2026" i="1"/>
  <c r="FV2026" i="1"/>
  <c r="FW2026" i="1"/>
  <c r="FX2026" i="1"/>
  <c r="FY2026" i="1"/>
  <c r="FZ2026" i="1"/>
  <c r="GA2026" i="1"/>
  <c r="GB2026" i="1"/>
  <c r="GC2026" i="1"/>
  <c r="GD2026" i="1"/>
  <c r="GE2026" i="1"/>
  <c r="GF2026" i="1"/>
  <c r="GG2026" i="1"/>
  <c r="GH2026" i="1"/>
  <c r="GI2026" i="1"/>
  <c r="GJ2026" i="1"/>
  <c r="GK2026" i="1"/>
  <c r="GL2026" i="1"/>
  <c r="GM2026" i="1"/>
  <c r="GN2026" i="1"/>
  <c r="GO2026" i="1"/>
  <c r="GP2026" i="1"/>
  <c r="GQ2026" i="1"/>
  <c r="GR2026" i="1"/>
  <c r="GS2026" i="1"/>
  <c r="GT2026" i="1"/>
  <c r="GU2026" i="1"/>
  <c r="GV2026" i="1"/>
  <c r="GW2026" i="1"/>
  <c r="GX2026" i="1"/>
  <c r="D2028" i="1"/>
  <c r="AC2028" i="1"/>
  <c r="CQ2028" i="1" s="1"/>
  <c r="P2028" i="1" s="1"/>
  <c r="AE2028" i="1"/>
  <c r="AF2028" i="1"/>
  <c r="AG2028" i="1"/>
  <c r="CU2028" i="1" s="1"/>
  <c r="T2028" i="1" s="1"/>
  <c r="AG2030" i="1" s="1"/>
  <c r="AH2028" i="1"/>
  <c r="CV2028" i="1" s="1"/>
  <c r="U2028" i="1" s="1"/>
  <c r="AI2028" i="1"/>
  <c r="CW2028" i="1" s="1"/>
  <c r="V2028" i="1" s="1"/>
  <c r="AI2030" i="1" s="1"/>
  <c r="AJ2028" i="1"/>
  <c r="CX2028" i="1" s="1"/>
  <c r="W2028" i="1" s="1"/>
  <c r="AJ2030" i="1" s="1"/>
  <c r="CR2028" i="1"/>
  <c r="Q2028" i="1" s="1"/>
  <c r="CS2028" i="1"/>
  <c r="CT2028" i="1"/>
  <c r="S2028" i="1" s="1"/>
  <c r="FR2028" i="1"/>
  <c r="BY2030" i="1" s="1"/>
  <c r="GL2028" i="1"/>
  <c r="BZ2030" i="1" s="1"/>
  <c r="GN2028" i="1"/>
  <c r="GO2028" i="1"/>
  <c r="CC2030" i="1" s="1"/>
  <c r="CC2026" i="1" s="1"/>
  <c r="GV2028" i="1"/>
  <c r="HC2028" i="1" s="1"/>
  <c r="GX2028" i="1" s="1"/>
  <c r="CJ2030" i="1" s="1"/>
  <c r="B2030" i="1"/>
  <c r="B2026" i="1" s="1"/>
  <c r="C2030" i="1"/>
  <c r="C2026" i="1" s="1"/>
  <c r="D2030" i="1"/>
  <c r="D2026" i="1" s="1"/>
  <c r="F2030" i="1"/>
  <c r="F2026" i="1" s="1"/>
  <c r="G2030" i="1"/>
  <c r="BX2030" i="1"/>
  <c r="BX2026" i="1" s="1"/>
  <c r="CB2030" i="1"/>
  <c r="CB2026" i="1" s="1"/>
  <c r="CK2030" i="1"/>
  <c r="BB2030" i="1" s="1"/>
  <c r="CL2030" i="1"/>
  <c r="CM2030" i="1"/>
  <c r="D2060" i="1"/>
  <c r="C2062" i="1"/>
  <c r="E2062" i="1"/>
  <c r="Z2062" i="1"/>
  <c r="AA2062" i="1"/>
  <c r="AM2062" i="1"/>
  <c r="AN2062" i="1"/>
  <c r="BE2062" i="1"/>
  <c r="BF2062" i="1"/>
  <c r="BG2062" i="1"/>
  <c r="BH2062" i="1"/>
  <c r="BI2062" i="1"/>
  <c r="BJ2062" i="1"/>
  <c r="BK2062" i="1"/>
  <c r="BL2062" i="1"/>
  <c r="BM2062" i="1"/>
  <c r="BN2062" i="1"/>
  <c r="BO2062" i="1"/>
  <c r="BP2062" i="1"/>
  <c r="BQ2062" i="1"/>
  <c r="BR2062" i="1"/>
  <c r="BS2062" i="1"/>
  <c r="BT2062" i="1"/>
  <c r="BU2062" i="1"/>
  <c r="BV2062" i="1"/>
  <c r="BW2062" i="1"/>
  <c r="CL2062" i="1"/>
  <c r="CN2062" i="1"/>
  <c r="CO2062" i="1"/>
  <c r="CP2062" i="1"/>
  <c r="CQ2062" i="1"/>
  <c r="CR2062" i="1"/>
  <c r="CS2062" i="1"/>
  <c r="CT2062" i="1"/>
  <c r="CU2062" i="1"/>
  <c r="CV2062" i="1"/>
  <c r="CW2062" i="1"/>
  <c r="CX2062" i="1"/>
  <c r="CY2062" i="1"/>
  <c r="CZ2062" i="1"/>
  <c r="DA2062" i="1"/>
  <c r="DB2062" i="1"/>
  <c r="DC2062" i="1"/>
  <c r="DD2062" i="1"/>
  <c r="DE2062" i="1"/>
  <c r="DF2062" i="1"/>
  <c r="DG2062" i="1"/>
  <c r="DH2062" i="1"/>
  <c r="DI2062" i="1"/>
  <c r="DJ2062" i="1"/>
  <c r="DK2062" i="1"/>
  <c r="DL2062" i="1"/>
  <c r="DM2062" i="1"/>
  <c r="DN2062" i="1"/>
  <c r="DO2062" i="1"/>
  <c r="DP2062" i="1"/>
  <c r="DQ2062" i="1"/>
  <c r="DR2062" i="1"/>
  <c r="DS2062" i="1"/>
  <c r="DT2062" i="1"/>
  <c r="DU2062" i="1"/>
  <c r="DV2062" i="1"/>
  <c r="DW2062" i="1"/>
  <c r="DX2062" i="1"/>
  <c r="DY2062" i="1"/>
  <c r="DZ2062" i="1"/>
  <c r="EA2062" i="1"/>
  <c r="EB2062" i="1"/>
  <c r="EC2062" i="1"/>
  <c r="ED2062" i="1"/>
  <c r="EE2062" i="1"/>
  <c r="EF2062" i="1"/>
  <c r="EG2062" i="1"/>
  <c r="EH2062" i="1"/>
  <c r="EI2062" i="1"/>
  <c r="EJ2062" i="1"/>
  <c r="EK2062" i="1"/>
  <c r="EL2062" i="1"/>
  <c r="EM2062" i="1"/>
  <c r="EN2062" i="1"/>
  <c r="EO2062" i="1"/>
  <c r="EP2062" i="1"/>
  <c r="EQ2062" i="1"/>
  <c r="ER2062" i="1"/>
  <c r="ES2062" i="1"/>
  <c r="ET2062" i="1"/>
  <c r="EU2062" i="1"/>
  <c r="EV2062" i="1"/>
  <c r="EW2062" i="1"/>
  <c r="EX2062" i="1"/>
  <c r="EY2062" i="1"/>
  <c r="EZ2062" i="1"/>
  <c r="FA2062" i="1"/>
  <c r="FB2062" i="1"/>
  <c r="FC2062" i="1"/>
  <c r="FD2062" i="1"/>
  <c r="FE2062" i="1"/>
  <c r="FF2062" i="1"/>
  <c r="FG2062" i="1"/>
  <c r="FH2062" i="1"/>
  <c r="FI2062" i="1"/>
  <c r="FJ2062" i="1"/>
  <c r="FK2062" i="1"/>
  <c r="FL2062" i="1"/>
  <c r="FM2062" i="1"/>
  <c r="FN2062" i="1"/>
  <c r="FO2062" i="1"/>
  <c r="FP2062" i="1"/>
  <c r="FQ2062" i="1"/>
  <c r="FR2062" i="1"/>
  <c r="FS2062" i="1"/>
  <c r="FT2062" i="1"/>
  <c r="FU2062" i="1"/>
  <c r="FV2062" i="1"/>
  <c r="FW2062" i="1"/>
  <c r="FX2062" i="1"/>
  <c r="FY2062" i="1"/>
  <c r="FZ2062" i="1"/>
  <c r="GA2062" i="1"/>
  <c r="GB2062" i="1"/>
  <c r="GC2062" i="1"/>
  <c r="GD2062" i="1"/>
  <c r="GE2062" i="1"/>
  <c r="GF2062" i="1"/>
  <c r="GG2062" i="1"/>
  <c r="GH2062" i="1"/>
  <c r="GI2062" i="1"/>
  <c r="GJ2062" i="1"/>
  <c r="GK2062" i="1"/>
  <c r="GL2062" i="1"/>
  <c r="GM2062" i="1"/>
  <c r="GN2062" i="1"/>
  <c r="GO2062" i="1"/>
  <c r="GP2062" i="1"/>
  <c r="GQ2062" i="1"/>
  <c r="GR2062" i="1"/>
  <c r="GS2062" i="1"/>
  <c r="GT2062" i="1"/>
  <c r="GU2062" i="1"/>
  <c r="GV2062" i="1"/>
  <c r="GW2062" i="1"/>
  <c r="GX2062" i="1"/>
  <c r="C2064" i="1"/>
  <c r="D2064" i="1"/>
  <c r="AC2064" i="1"/>
  <c r="CQ2064" i="1" s="1"/>
  <c r="P2064" i="1" s="1"/>
  <c r="AE2064" i="1"/>
  <c r="AF2064" i="1"/>
  <c r="AG2064" i="1"/>
  <c r="CU2064" i="1" s="1"/>
  <c r="T2064" i="1" s="1"/>
  <c r="AG2067" i="1" s="1"/>
  <c r="AH2064" i="1"/>
  <c r="AI2064" i="1"/>
  <c r="CW2064" i="1" s="1"/>
  <c r="V2064" i="1" s="1"/>
  <c r="AJ2064" i="1"/>
  <c r="CX2064" i="1" s="1"/>
  <c r="W2064" i="1" s="1"/>
  <c r="AJ2067" i="1" s="1"/>
  <c r="CV2064" i="1"/>
  <c r="U2064" i="1" s="1"/>
  <c r="FR2064" i="1"/>
  <c r="GL2064" i="1"/>
  <c r="GN2064" i="1"/>
  <c r="GO2064" i="1"/>
  <c r="GV2064" i="1"/>
  <c r="HC2064" i="1"/>
  <c r="GX2064" i="1" s="1"/>
  <c r="D2065" i="1"/>
  <c r="W2065" i="1"/>
  <c r="AC2065" i="1"/>
  <c r="CQ2065" i="1" s="1"/>
  <c r="P2065" i="1" s="1"/>
  <c r="AE2065" i="1"/>
  <c r="AF2065" i="1"/>
  <c r="AG2065" i="1"/>
  <c r="AH2065" i="1"/>
  <c r="CV2065" i="1" s="1"/>
  <c r="U2065" i="1" s="1"/>
  <c r="AI2065" i="1"/>
  <c r="CW2065" i="1" s="1"/>
  <c r="V2065" i="1" s="1"/>
  <c r="AJ2065" i="1"/>
  <c r="CR2065" i="1"/>
  <c r="Q2065" i="1" s="1"/>
  <c r="CT2065" i="1"/>
  <c r="S2065" i="1" s="1"/>
  <c r="CU2065" i="1"/>
  <c r="T2065" i="1" s="1"/>
  <c r="CX2065" i="1"/>
  <c r="FR2065" i="1"/>
  <c r="BY2067" i="1" s="1"/>
  <c r="GL2065" i="1"/>
  <c r="GN2065" i="1"/>
  <c r="GO2065" i="1"/>
  <c r="GV2065" i="1"/>
  <c r="HC2065" i="1"/>
  <c r="GX2065" i="1" s="1"/>
  <c r="B2067" i="1"/>
  <c r="B2062" i="1" s="1"/>
  <c r="C2067" i="1"/>
  <c r="D2067" i="1"/>
  <c r="D2062" i="1" s="1"/>
  <c r="F2067" i="1"/>
  <c r="F2062" i="1" s="1"/>
  <c r="G2067" i="1"/>
  <c r="BX2067" i="1"/>
  <c r="CB2067" i="1"/>
  <c r="CB2062" i="1" s="1"/>
  <c r="CC2067" i="1"/>
  <c r="CC2062" i="1" s="1"/>
  <c r="CK2067" i="1"/>
  <c r="CK2062" i="1" s="1"/>
  <c r="CL2067" i="1"/>
  <c r="BC2067" i="1" s="1"/>
  <c r="CM2067" i="1"/>
  <c r="B2097" i="1"/>
  <c r="B2022" i="1" s="1"/>
  <c r="C2097" i="1"/>
  <c r="C2022" i="1" s="1"/>
  <c r="D2097" i="1"/>
  <c r="D2022" i="1" s="1"/>
  <c r="F2097" i="1"/>
  <c r="F2022" i="1" s="1"/>
  <c r="G2097" i="1"/>
  <c r="D2127" i="1"/>
  <c r="E2129" i="1"/>
  <c r="Z2129" i="1"/>
  <c r="AA2129" i="1"/>
  <c r="AB2129" i="1"/>
  <c r="AC2129" i="1"/>
  <c r="AD2129" i="1"/>
  <c r="AE2129" i="1"/>
  <c r="AF2129" i="1"/>
  <c r="AG2129" i="1"/>
  <c r="AH2129" i="1"/>
  <c r="AI2129" i="1"/>
  <c r="AJ2129" i="1"/>
  <c r="AK2129" i="1"/>
  <c r="AL2129" i="1"/>
  <c r="AM2129" i="1"/>
  <c r="AN2129" i="1"/>
  <c r="BE2129" i="1"/>
  <c r="BF2129" i="1"/>
  <c r="BG2129" i="1"/>
  <c r="BH2129" i="1"/>
  <c r="BI2129" i="1"/>
  <c r="BJ2129" i="1"/>
  <c r="BK2129" i="1"/>
  <c r="BL2129" i="1"/>
  <c r="BM2129" i="1"/>
  <c r="BN2129" i="1"/>
  <c r="BO2129" i="1"/>
  <c r="BP2129" i="1"/>
  <c r="BQ2129" i="1"/>
  <c r="BR2129" i="1"/>
  <c r="BS2129" i="1"/>
  <c r="BT2129" i="1"/>
  <c r="BU2129" i="1"/>
  <c r="BV2129" i="1"/>
  <c r="BW2129" i="1"/>
  <c r="BX2129" i="1"/>
  <c r="BY2129" i="1"/>
  <c r="BZ2129" i="1"/>
  <c r="CA2129" i="1"/>
  <c r="CB2129" i="1"/>
  <c r="CC2129" i="1"/>
  <c r="CD2129" i="1"/>
  <c r="CE2129" i="1"/>
  <c r="CF2129" i="1"/>
  <c r="CG2129" i="1"/>
  <c r="CH2129" i="1"/>
  <c r="CI2129" i="1"/>
  <c r="CJ2129" i="1"/>
  <c r="CK2129" i="1"/>
  <c r="CL2129" i="1"/>
  <c r="CM2129" i="1"/>
  <c r="CN2129" i="1"/>
  <c r="CO2129" i="1"/>
  <c r="CP2129" i="1"/>
  <c r="CQ2129" i="1"/>
  <c r="CR2129" i="1"/>
  <c r="CS2129" i="1"/>
  <c r="CT2129" i="1"/>
  <c r="CU2129" i="1"/>
  <c r="CV2129" i="1"/>
  <c r="CW2129" i="1"/>
  <c r="CX2129" i="1"/>
  <c r="CY2129" i="1"/>
  <c r="CZ2129" i="1"/>
  <c r="DA2129" i="1"/>
  <c r="DB2129" i="1"/>
  <c r="DC2129" i="1"/>
  <c r="DD2129" i="1"/>
  <c r="DE2129" i="1"/>
  <c r="DF2129" i="1"/>
  <c r="DG2129" i="1"/>
  <c r="DH2129" i="1"/>
  <c r="DI2129" i="1"/>
  <c r="DJ2129" i="1"/>
  <c r="DK2129" i="1"/>
  <c r="DL2129" i="1"/>
  <c r="DM2129" i="1"/>
  <c r="DN2129" i="1"/>
  <c r="DO2129" i="1"/>
  <c r="DP2129" i="1"/>
  <c r="DQ2129" i="1"/>
  <c r="DR2129" i="1"/>
  <c r="DS2129" i="1"/>
  <c r="DT2129" i="1"/>
  <c r="DU2129" i="1"/>
  <c r="DV2129" i="1"/>
  <c r="DW2129" i="1"/>
  <c r="DX2129" i="1"/>
  <c r="DY2129" i="1"/>
  <c r="DZ2129" i="1"/>
  <c r="EA2129" i="1"/>
  <c r="EB2129" i="1"/>
  <c r="EC2129" i="1"/>
  <c r="ED2129" i="1"/>
  <c r="EE2129" i="1"/>
  <c r="EF2129" i="1"/>
  <c r="EG2129" i="1"/>
  <c r="EH2129" i="1"/>
  <c r="EI2129" i="1"/>
  <c r="EJ2129" i="1"/>
  <c r="EK2129" i="1"/>
  <c r="EL2129" i="1"/>
  <c r="EM2129" i="1"/>
  <c r="EN2129" i="1"/>
  <c r="EO2129" i="1"/>
  <c r="EP2129" i="1"/>
  <c r="EQ2129" i="1"/>
  <c r="ER2129" i="1"/>
  <c r="ES2129" i="1"/>
  <c r="ET2129" i="1"/>
  <c r="EU2129" i="1"/>
  <c r="EV2129" i="1"/>
  <c r="EW2129" i="1"/>
  <c r="EX2129" i="1"/>
  <c r="EY2129" i="1"/>
  <c r="EZ2129" i="1"/>
  <c r="FA2129" i="1"/>
  <c r="FB2129" i="1"/>
  <c r="FC2129" i="1"/>
  <c r="FD2129" i="1"/>
  <c r="FE2129" i="1"/>
  <c r="FF2129" i="1"/>
  <c r="FG2129" i="1"/>
  <c r="FH2129" i="1"/>
  <c r="FI2129" i="1"/>
  <c r="FJ2129" i="1"/>
  <c r="FK2129" i="1"/>
  <c r="FL2129" i="1"/>
  <c r="FM2129" i="1"/>
  <c r="FN2129" i="1"/>
  <c r="FO2129" i="1"/>
  <c r="FP2129" i="1"/>
  <c r="FQ2129" i="1"/>
  <c r="FR2129" i="1"/>
  <c r="FS2129" i="1"/>
  <c r="FT2129" i="1"/>
  <c r="FU2129" i="1"/>
  <c r="FV2129" i="1"/>
  <c r="FW2129" i="1"/>
  <c r="FX2129" i="1"/>
  <c r="FY2129" i="1"/>
  <c r="FZ2129" i="1"/>
  <c r="GA2129" i="1"/>
  <c r="GB2129" i="1"/>
  <c r="GC2129" i="1"/>
  <c r="GD2129" i="1"/>
  <c r="GE2129" i="1"/>
  <c r="GF2129" i="1"/>
  <c r="GG2129" i="1"/>
  <c r="GH2129" i="1"/>
  <c r="GI2129" i="1"/>
  <c r="GJ2129" i="1"/>
  <c r="GK2129" i="1"/>
  <c r="GL2129" i="1"/>
  <c r="GM2129" i="1"/>
  <c r="GN2129" i="1"/>
  <c r="GO2129" i="1"/>
  <c r="GP2129" i="1"/>
  <c r="GQ2129" i="1"/>
  <c r="GR2129" i="1"/>
  <c r="GS2129" i="1"/>
  <c r="GT2129" i="1"/>
  <c r="GU2129" i="1"/>
  <c r="GV2129" i="1"/>
  <c r="GW2129" i="1"/>
  <c r="GX2129" i="1"/>
  <c r="D2131" i="1"/>
  <c r="E2133" i="1"/>
  <c r="Z2133" i="1"/>
  <c r="AA2133" i="1"/>
  <c r="AM2133" i="1"/>
  <c r="AN2133" i="1"/>
  <c r="BE2133" i="1"/>
  <c r="BF2133" i="1"/>
  <c r="BG2133" i="1"/>
  <c r="BH2133" i="1"/>
  <c r="BI2133" i="1"/>
  <c r="BJ2133" i="1"/>
  <c r="BK2133" i="1"/>
  <c r="BL2133" i="1"/>
  <c r="BM2133" i="1"/>
  <c r="BN2133" i="1"/>
  <c r="BO2133" i="1"/>
  <c r="BP2133" i="1"/>
  <c r="BQ2133" i="1"/>
  <c r="BR2133" i="1"/>
  <c r="BS2133" i="1"/>
  <c r="BT2133" i="1"/>
  <c r="BU2133" i="1"/>
  <c r="BV2133" i="1"/>
  <c r="BW2133" i="1"/>
  <c r="CN2133" i="1"/>
  <c r="CO2133" i="1"/>
  <c r="CP2133" i="1"/>
  <c r="CQ2133" i="1"/>
  <c r="CR2133" i="1"/>
  <c r="CS2133" i="1"/>
  <c r="CT2133" i="1"/>
  <c r="CU2133" i="1"/>
  <c r="CV2133" i="1"/>
  <c r="CW2133" i="1"/>
  <c r="CX2133" i="1"/>
  <c r="CY2133" i="1"/>
  <c r="CZ2133" i="1"/>
  <c r="DA2133" i="1"/>
  <c r="DB2133" i="1"/>
  <c r="DC2133" i="1"/>
  <c r="DD2133" i="1"/>
  <c r="DE2133" i="1"/>
  <c r="DF2133" i="1"/>
  <c r="DG2133" i="1"/>
  <c r="DH2133" i="1"/>
  <c r="DI2133" i="1"/>
  <c r="DJ2133" i="1"/>
  <c r="DK2133" i="1"/>
  <c r="DL2133" i="1"/>
  <c r="DM2133" i="1"/>
  <c r="DN2133" i="1"/>
  <c r="DO2133" i="1"/>
  <c r="DP2133" i="1"/>
  <c r="DQ2133" i="1"/>
  <c r="DR2133" i="1"/>
  <c r="DS2133" i="1"/>
  <c r="DT2133" i="1"/>
  <c r="DU2133" i="1"/>
  <c r="DV2133" i="1"/>
  <c r="DW2133" i="1"/>
  <c r="DX2133" i="1"/>
  <c r="DY2133" i="1"/>
  <c r="DZ2133" i="1"/>
  <c r="EA2133" i="1"/>
  <c r="EB2133" i="1"/>
  <c r="EC2133" i="1"/>
  <c r="ED2133" i="1"/>
  <c r="EE2133" i="1"/>
  <c r="EF2133" i="1"/>
  <c r="EG2133" i="1"/>
  <c r="EH2133" i="1"/>
  <c r="EI2133" i="1"/>
  <c r="EJ2133" i="1"/>
  <c r="EK2133" i="1"/>
  <c r="EL2133" i="1"/>
  <c r="EM2133" i="1"/>
  <c r="EN2133" i="1"/>
  <c r="EO2133" i="1"/>
  <c r="EP2133" i="1"/>
  <c r="EQ2133" i="1"/>
  <c r="ER2133" i="1"/>
  <c r="ES2133" i="1"/>
  <c r="ET2133" i="1"/>
  <c r="EU2133" i="1"/>
  <c r="EV2133" i="1"/>
  <c r="EW2133" i="1"/>
  <c r="EX2133" i="1"/>
  <c r="EY2133" i="1"/>
  <c r="EZ2133" i="1"/>
  <c r="FA2133" i="1"/>
  <c r="FB2133" i="1"/>
  <c r="FC2133" i="1"/>
  <c r="FD2133" i="1"/>
  <c r="FE2133" i="1"/>
  <c r="FF2133" i="1"/>
  <c r="FG2133" i="1"/>
  <c r="FH2133" i="1"/>
  <c r="FI2133" i="1"/>
  <c r="FJ2133" i="1"/>
  <c r="FK2133" i="1"/>
  <c r="FL2133" i="1"/>
  <c r="FM2133" i="1"/>
  <c r="FN2133" i="1"/>
  <c r="FO2133" i="1"/>
  <c r="FP2133" i="1"/>
  <c r="FQ2133" i="1"/>
  <c r="FR2133" i="1"/>
  <c r="FS2133" i="1"/>
  <c r="FT2133" i="1"/>
  <c r="FU2133" i="1"/>
  <c r="FV2133" i="1"/>
  <c r="FW2133" i="1"/>
  <c r="FX2133" i="1"/>
  <c r="FY2133" i="1"/>
  <c r="FZ2133" i="1"/>
  <c r="GA2133" i="1"/>
  <c r="GB2133" i="1"/>
  <c r="GC2133" i="1"/>
  <c r="GD2133" i="1"/>
  <c r="GE2133" i="1"/>
  <c r="GF2133" i="1"/>
  <c r="GG2133" i="1"/>
  <c r="GH2133" i="1"/>
  <c r="GI2133" i="1"/>
  <c r="GJ2133" i="1"/>
  <c r="GK2133" i="1"/>
  <c r="GL2133" i="1"/>
  <c r="GM2133" i="1"/>
  <c r="GN2133" i="1"/>
  <c r="GO2133" i="1"/>
  <c r="GP2133" i="1"/>
  <c r="GQ2133" i="1"/>
  <c r="GR2133" i="1"/>
  <c r="GS2133" i="1"/>
  <c r="GT2133" i="1"/>
  <c r="GU2133" i="1"/>
  <c r="GV2133" i="1"/>
  <c r="GW2133" i="1"/>
  <c r="GX2133" i="1"/>
  <c r="D2135" i="1"/>
  <c r="AC2135" i="1"/>
  <c r="AD2135" i="1"/>
  <c r="AB2135" i="1" s="1"/>
  <c r="AE2135" i="1"/>
  <c r="AF2135" i="1"/>
  <c r="AG2135" i="1"/>
  <c r="CU2135" i="1" s="1"/>
  <c r="T2135" i="1" s="1"/>
  <c r="AH2135" i="1"/>
  <c r="CV2135" i="1" s="1"/>
  <c r="U2135" i="1" s="1"/>
  <c r="AI2135" i="1"/>
  <c r="CW2135" i="1" s="1"/>
  <c r="V2135" i="1" s="1"/>
  <c r="AJ2135" i="1"/>
  <c r="CQ2135" i="1"/>
  <c r="P2135" i="1" s="1"/>
  <c r="CR2135" i="1"/>
  <c r="Q2135" i="1" s="1"/>
  <c r="CS2135" i="1"/>
  <c r="CX2135" i="1"/>
  <c r="W2135" i="1" s="1"/>
  <c r="FR2135" i="1"/>
  <c r="GL2135" i="1"/>
  <c r="GN2135" i="1"/>
  <c r="GO2135" i="1"/>
  <c r="GV2135" i="1"/>
  <c r="HC2135" i="1" s="1"/>
  <c r="GX2135" i="1" s="1"/>
  <c r="D2136" i="1"/>
  <c r="AC2136" i="1"/>
  <c r="AD2136" i="1"/>
  <c r="AE2136" i="1"/>
  <c r="AF2136" i="1"/>
  <c r="AG2136" i="1"/>
  <c r="AH2136" i="1"/>
  <c r="CV2136" i="1" s="1"/>
  <c r="U2136" i="1" s="1"/>
  <c r="AI2136" i="1"/>
  <c r="CW2136" i="1" s="1"/>
  <c r="V2136" i="1" s="1"/>
  <c r="AJ2136" i="1"/>
  <c r="CX2136" i="1" s="1"/>
  <c r="W2136" i="1" s="1"/>
  <c r="CQ2136" i="1"/>
  <c r="P2136" i="1" s="1"/>
  <c r="CR2136" i="1"/>
  <c r="Q2136" i="1" s="1"/>
  <c r="CU2136" i="1"/>
  <c r="T2136" i="1" s="1"/>
  <c r="FR2136" i="1"/>
  <c r="GL2136" i="1"/>
  <c r="GN2136" i="1"/>
  <c r="CB2142" i="1" s="1"/>
  <c r="GO2136" i="1"/>
  <c r="GV2136" i="1"/>
  <c r="HC2136" i="1" s="1"/>
  <c r="GX2136" i="1" s="1"/>
  <c r="D2137" i="1"/>
  <c r="AC2137" i="1"/>
  <c r="CQ2137" i="1" s="1"/>
  <c r="P2137" i="1" s="1"/>
  <c r="AE2137" i="1"/>
  <c r="AF2137" i="1"/>
  <c r="AG2137" i="1"/>
  <c r="CU2137" i="1" s="1"/>
  <c r="T2137" i="1" s="1"/>
  <c r="AH2137" i="1"/>
  <c r="AI2137" i="1"/>
  <c r="AJ2137" i="1"/>
  <c r="CR2137" i="1"/>
  <c r="Q2137" i="1" s="1"/>
  <c r="CS2137" i="1"/>
  <c r="CV2137" i="1"/>
  <c r="U2137" i="1" s="1"/>
  <c r="CW2137" i="1"/>
  <c r="V2137" i="1" s="1"/>
  <c r="CX2137" i="1"/>
  <c r="W2137" i="1" s="1"/>
  <c r="FR2137" i="1"/>
  <c r="GL2137" i="1"/>
  <c r="GN2137" i="1"/>
  <c r="GO2137" i="1"/>
  <c r="GV2137" i="1"/>
  <c r="HC2137" i="1" s="1"/>
  <c r="GX2137" i="1" s="1"/>
  <c r="D2138" i="1"/>
  <c r="AC2138" i="1"/>
  <c r="AD2138" i="1"/>
  <c r="AE2138" i="1"/>
  <c r="AF2138" i="1"/>
  <c r="AG2138" i="1"/>
  <c r="AH2138" i="1"/>
  <c r="CV2138" i="1" s="1"/>
  <c r="U2138" i="1" s="1"/>
  <c r="AI2138" i="1"/>
  <c r="CW2138" i="1" s="1"/>
  <c r="V2138" i="1" s="1"/>
  <c r="AJ2138" i="1"/>
  <c r="CX2138" i="1" s="1"/>
  <c r="W2138" i="1" s="1"/>
  <c r="CQ2138" i="1"/>
  <c r="P2138" i="1" s="1"/>
  <c r="CS2138" i="1"/>
  <c r="CU2138" i="1"/>
  <c r="T2138" i="1" s="1"/>
  <c r="FR2138" i="1"/>
  <c r="GL2138" i="1"/>
  <c r="BZ2142" i="1" s="1"/>
  <c r="GN2138" i="1"/>
  <c r="GO2138" i="1"/>
  <c r="GV2138" i="1"/>
  <c r="HC2138" i="1" s="1"/>
  <c r="GX2138" i="1" s="1"/>
  <c r="D2139" i="1"/>
  <c r="AC2139" i="1"/>
  <c r="CQ2139" i="1" s="1"/>
  <c r="P2139" i="1" s="1"/>
  <c r="AE2139" i="1"/>
  <c r="AF2139" i="1"/>
  <c r="AG2139" i="1"/>
  <c r="CU2139" i="1" s="1"/>
  <c r="T2139" i="1" s="1"/>
  <c r="AH2139" i="1"/>
  <c r="CV2139" i="1" s="1"/>
  <c r="U2139" i="1" s="1"/>
  <c r="AI2139" i="1"/>
  <c r="AJ2139" i="1"/>
  <c r="CX2139" i="1" s="1"/>
  <c r="W2139" i="1" s="1"/>
  <c r="CT2139" i="1"/>
  <c r="S2139" i="1" s="1"/>
  <c r="CW2139" i="1"/>
  <c r="V2139" i="1" s="1"/>
  <c r="FR2139" i="1"/>
  <c r="GL2139" i="1"/>
  <c r="GN2139" i="1"/>
  <c r="GO2139" i="1"/>
  <c r="GV2139" i="1"/>
  <c r="HC2139" i="1"/>
  <c r="GX2139" i="1" s="1"/>
  <c r="D2140" i="1"/>
  <c r="AC2140" i="1"/>
  <c r="AD2140" i="1"/>
  <c r="AE2140" i="1"/>
  <c r="AF2140" i="1"/>
  <c r="AG2140" i="1"/>
  <c r="CU2140" i="1" s="1"/>
  <c r="T2140" i="1" s="1"/>
  <c r="AH2140" i="1"/>
  <c r="CV2140" i="1" s="1"/>
  <c r="U2140" i="1" s="1"/>
  <c r="AI2140" i="1"/>
  <c r="AJ2140" i="1"/>
  <c r="CQ2140" i="1"/>
  <c r="P2140" i="1" s="1"/>
  <c r="CW2140" i="1"/>
  <c r="V2140" i="1" s="1"/>
  <c r="CX2140" i="1"/>
  <c r="W2140" i="1" s="1"/>
  <c r="FR2140" i="1"/>
  <c r="GL2140" i="1"/>
  <c r="GN2140" i="1"/>
  <c r="GO2140" i="1"/>
  <c r="CC2142" i="1" s="1"/>
  <c r="GV2140" i="1"/>
  <c r="HC2140" i="1" s="1"/>
  <c r="GX2140" i="1" s="1"/>
  <c r="B2142" i="1"/>
  <c r="B2133" i="1" s="1"/>
  <c r="C2142" i="1"/>
  <c r="C2133" i="1" s="1"/>
  <c r="D2142" i="1"/>
  <c r="D2133" i="1" s="1"/>
  <c r="F2142" i="1"/>
  <c r="F2133" i="1" s="1"/>
  <c r="G2142" i="1"/>
  <c r="BX2142" i="1"/>
  <c r="AO2142" i="1" s="1"/>
  <c r="CK2142" i="1"/>
  <c r="BB2142" i="1" s="1"/>
  <c r="CL2142" i="1"/>
  <c r="BC2142" i="1" s="1"/>
  <c r="CM2142" i="1"/>
  <c r="BD2142" i="1" s="1"/>
  <c r="D2172" i="1"/>
  <c r="E2174" i="1"/>
  <c r="Z2174" i="1"/>
  <c r="AA2174" i="1"/>
  <c r="AM2174" i="1"/>
  <c r="AN2174" i="1"/>
  <c r="BE2174" i="1"/>
  <c r="BF2174" i="1"/>
  <c r="BG2174" i="1"/>
  <c r="BH2174" i="1"/>
  <c r="BI2174" i="1"/>
  <c r="BJ2174" i="1"/>
  <c r="BK2174" i="1"/>
  <c r="BL2174" i="1"/>
  <c r="BM2174" i="1"/>
  <c r="BN2174" i="1"/>
  <c r="BO2174" i="1"/>
  <c r="BP2174" i="1"/>
  <c r="BQ2174" i="1"/>
  <c r="BR2174" i="1"/>
  <c r="BS2174" i="1"/>
  <c r="BT2174" i="1"/>
  <c r="BU2174" i="1"/>
  <c r="BV2174" i="1"/>
  <c r="BW2174" i="1"/>
  <c r="CN2174" i="1"/>
  <c r="CO2174" i="1"/>
  <c r="CP2174" i="1"/>
  <c r="CQ2174" i="1"/>
  <c r="CR2174" i="1"/>
  <c r="CS2174" i="1"/>
  <c r="CT2174" i="1"/>
  <c r="CU2174" i="1"/>
  <c r="CV2174" i="1"/>
  <c r="CW2174" i="1"/>
  <c r="CX2174" i="1"/>
  <c r="CY2174" i="1"/>
  <c r="CZ2174" i="1"/>
  <c r="DA2174" i="1"/>
  <c r="DB2174" i="1"/>
  <c r="DC2174" i="1"/>
  <c r="DD2174" i="1"/>
  <c r="DE2174" i="1"/>
  <c r="DF2174" i="1"/>
  <c r="DG2174" i="1"/>
  <c r="DH2174" i="1"/>
  <c r="DI2174" i="1"/>
  <c r="DJ2174" i="1"/>
  <c r="DK2174" i="1"/>
  <c r="DL2174" i="1"/>
  <c r="DM2174" i="1"/>
  <c r="DN2174" i="1"/>
  <c r="DO2174" i="1"/>
  <c r="DP2174" i="1"/>
  <c r="DQ2174" i="1"/>
  <c r="DR2174" i="1"/>
  <c r="DS2174" i="1"/>
  <c r="DT2174" i="1"/>
  <c r="DU2174" i="1"/>
  <c r="DV2174" i="1"/>
  <c r="DW2174" i="1"/>
  <c r="DX2174" i="1"/>
  <c r="DY2174" i="1"/>
  <c r="DZ2174" i="1"/>
  <c r="EA2174" i="1"/>
  <c r="EB2174" i="1"/>
  <c r="EC2174" i="1"/>
  <c r="ED2174" i="1"/>
  <c r="EE2174" i="1"/>
  <c r="EF2174" i="1"/>
  <c r="EG2174" i="1"/>
  <c r="EH2174" i="1"/>
  <c r="EI2174" i="1"/>
  <c r="EJ2174" i="1"/>
  <c r="EK2174" i="1"/>
  <c r="EL2174" i="1"/>
  <c r="EM2174" i="1"/>
  <c r="EN2174" i="1"/>
  <c r="EO2174" i="1"/>
  <c r="EP2174" i="1"/>
  <c r="EQ2174" i="1"/>
  <c r="ER2174" i="1"/>
  <c r="ES2174" i="1"/>
  <c r="ET2174" i="1"/>
  <c r="EU2174" i="1"/>
  <c r="EV2174" i="1"/>
  <c r="EW2174" i="1"/>
  <c r="EX2174" i="1"/>
  <c r="EY2174" i="1"/>
  <c r="EZ2174" i="1"/>
  <c r="FA2174" i="1"/>
  <c r="FB2174" i="1"/>
  <c r="FC2174" i="1"/>
  <c r="FD2174" i="1"/>
  <c r="FE2174" i="1"/>
  <c r="FF2174" i="1"/>
  <c r="FG2174" i="1"/>
  <c r="FH2174" i="1"/>
  <c r="FI2174" i="1"/>
  <c r="FJ2174" i="1"/>
  <c r="FK2174" i="1"/>
  <c r="FL2174" i="1"/>
  <c r="FM2174" i="1"/>
  <c r="FN2174" i="1"/>
  <c r="FO2174" i="1"/>
  <c r="FP2174" i="1"/>
  <c r="FQ2174" i="1"/>
  <c r="FR2174" i="1"/>
  <c r="FS2174" i="1"/>
  <c r="FT2174" i="1"/>
  <c r="FU2174" i="1"/>
  <c r="FV2174" i="1"/>
  <c r="FW2174" i="1"/>
  <c r="FX2174" i="1"/>
  <c r="FY2174" i="1"/>
  <c r="FZ2174" i="1"/>
  <c r="GA2174" i="1"/>
  <c r="GB2174" i="1"/>
  <c r="GC2174" i="1"/>
  <c r="GD2174" i="1"/>
  <c r="GE2174" i="1"/>
  <c r="GF2174" i="1"/>
  <c r="GG2174" i="1"/>
  <c r="GH2174" i="1"/>
  <c r="GI2174" i="1"/>
  <c r="GJ2174" i="1"/>
  <c r="GK2174" i="1"/>
  <c r="GL2174" i="1"/>
  <c r="GM2174" i="1"/>
  <c r="GN2174" i="1"/>
  <c r="GO2174" i="1"/>
  <c r="GP2174" i="1"/>
  <c r="GQ2174" i="1"/>
  <c r="GR2174" i="1"/>
  <c r="GS2174" i="1"/>
  <c r="GT2174" i="1"/>
  <c r="GU2174" i="1"/>
  <c r="GV2174" i="1"/>
  <c r="GW2174" i="1"/>
  <c r="GX2174" i="1"/>
  <c r="D2176" i="1"/>
  <c r="AC2176" i="1"/>
  <c r="AE2176" i="1"/>
  <c r="AF2176" i="1"/>
  <c r="AG2176" i="1"/>
  <c r="CU2176" i="1" s="1"/>
  <c r="T2176" i="1" s="1"/>
  <c r="AH2176" i="1"/>
  <c r="CV2176" i="1" s="1"/>
  <c r="U2176" i="1" s="1"/>
  <c r="AI2176" i="1"/>
  <c r="CW2176" i="1" s="1"/>
  <c r="V2176" i="1" s="1"/>
  <c r="AJ2176" i="1"/>
  <c r="CX2176" i="1" s="1"/>
  <c r="W2176" i="1" s="1"/>
  <c r="CQ2176" i="1"/>
  <c r="P2176" i="1" s="1"/>
  <c r="CR2176" i="1"/>
  <c r="Q2176" i="1" s="1"/>
  <c r="FR2176" i="1"/>
  <c r="GL2176" i="1"/>
  <c r="GN2176" i="1"/>
  <c r="GO2176" i="1"/>
  <c r="GV2176" i="1"/>
  <c r="HC2176" i="1" s="1"/>
  <c r="GX2176" i="1" s="1"/>
  <c r="D2177" i="1"/>
  <c r="AC2177" i="1"/>
  <c r="CQ2177" i="1" s="1"/>
  <c r="P2177" i="1" s="1"/>
  <c r="AE2177" i="1"/>
  <c r="AF2177" i="1"/>
  <c r="AG2177" i="1"/>
  <c r="CU2177" i="1" s="1"/>
  <c r="T2177" i="1" s="1"/>
  <c r="AH2177" i="1"/>
  <c r="AI2177" i="1"/>
  <c r="AJ2177" i="1"/>
  <c r="CT2177" i="1"/>
  <c r="S2177" i="1" s="1"/>
  <c r="CV2177" i="1"/>
  <c r="U2177" i="1" s="1"/>
  <c r="CW2177" i="1"/>
  <c r="V2177" i="1" s="1"/>
  <c r="CX2177" i="1"/>
  <c r="W2177" i="1" s="1"/>
  <c r="CY2177" i="1"/>
  <c r="X2177" i="1" s="1"/>
  <c r="FR2177" i="1"/>
  <c r="GL2177" i="1"/>
  <c r="GN2177" i="1"/>
  <c r="GO2177" i="1"/>
  <c r="GV2177" i="1"/>
  <c r="HC2177" i="1" s="1"/>
  <c r="GX2177" i="1" s="1"/>
  <c r="D2178" i="1"/>
  <c r="AC2178" i="1"/>
  <c r="CQ2178" i="1" s="1"/>
  <c r="P2178" i="1" s="1"/>
  <c r="AE2178" i="1"/>
  <c r="AF2178" i="1"/>
  <c r="AG2178" i="1"/>
  <c r="CU2178" i="1" s="1"/>
  <c r="T2178" i="1" s="1"/>
  <c r="AH2178" i="1"/>
  <c r="AI2178" i="1"/>
  <c r="CW2178" i="1" s="1"/>
  <c r="V2178" i="1" s="1"/>
  <c r="AJ2178" i="1"/>
  <c r="CX2178" i="1" s="1"/>
  <c r="W2178" i="1" s="1"/>
  <c r="CV2178" i="1"/>
  <c r="U2178" i="1" s="1"/>
  <c r="FR2178" i="1"/>
  <c r="GL2178" i="1"/>
  <c r="GN2178" i="1"/>
  <c r="CB2181" i="1" s="1"/>
  <c r="GO2178" i="1"/>
  <c r="GV2178" i="1"/>
  <c r="HC2178" i="1" s="1"/>
  <c r="GX2178" i="1" s="1"/>
  <c r="D2179" i="1"/>
  <c r="AC2179" i="1"/>
  <c r="AB2179" i="1" s="1"/>
  <c r="AD2179" i="1"/>
  <c r="AE2179" i="1"/>
  <c r="AF2179" i="1"/>
  <c r="AG2179" i="1"/>
  <c r="AH2179" i="1"/>
  <c r="CV2179" i="1" s="1"/>
  <c r="U2179" i="1" s="1"/>
  <c r="AI2179" i="1"/>
  <c r="CW2179" i="1" s="1"/>
  <c r="V2179" i="1" s="1"/>
  <c r="AJ2179" i="1"/>
  <c r="CR2179" i="1"/>
  <c r="Q2179" i="1" s="1"/>
  <c r="CS2179" i="1"/>
  <c r="CT2179" i="1"/>
  <c r="S2179" i="1" s="1"/>
  <c r="CU2179" i="1"/>
  <c r="T2179" i="1" s="1"/>
  <c r="CX2179" i="1"/>
  <c r="W2179" i="1" s="1"/>
  <c r="FR2179" i="1"/>
  <c r="GL2179" i="1"/>
  <c r="GN2179" i="1"/>
  <c r="GO2179" i="1"/>
  <c r="GV2179" i="1"/>
  <c r="HC2179" i="1"/>
  <c r="GX2179" i="1" s="1"/>
  <c r="B2181" i="1"/>
  <c r="B2174" i="1" s="1"/>
  <c r="C2181" i="1"/>
  <c r="C2174" i="1" s="1"/>
  <c r="D2181" i="1"/>
  <c r="D2174" i="1" s="1"/>
  <c r="F2181" i="1"/>
  <c r="F2174" i="1" s="1"/>
  <c r="G2181" i="1"/>
  <c r="BX2181" i="1"/>
  <c r="CK2181" i="1"/>
  <c r="CK2174" i="1" s="1"/>
  <c r="CL2181" i="1"/>
  <c r="CL2174" i="1" s="1"/>
  <c r="CM2181" i="1"/>
  <c r="CM2174" i="1" s="1"/>
  <c r="D2211" i="1"/>
  <c r="E2213" i="1"/>
  <c r="Z2213" i="1"/>
  <c r="AA2213" i="1"/>
  <c r="AG2213" i="1"/>
  <c r="AM2213" i="1"/>
  <c r="AN2213" i="1"/>
  <c r="BE2213" i="1"/>
  <c r="BF2213" i="1"/>
  <c r="BG2213" i="1"/>
  <c r="BH2213" i="1"/>
  <c r="BI2213" i="1"/>
  <c r="BJ2213" i="1"/>
  <c r="BK2213" i="1"/>
  <c r="BL2213" i="1"/>
  <c r="BM2213" i="1"/>
  <c r="BN2213" i="1"/>
  <c r="BO2213" i="1"/>
  <c r="BP2213" i="1"/>
  <c r="BQ2213" i="1"/>
  <c r="BR2213" i="1"/>
  <c r="BS2213" i="1"/>
  <c r="BT2213" i="1"/>
  <c r="BU2213" i="1"/>
  <c r="BV2213" i="1"/>
  <c r="BW2213" i="1"/>
  <c r="CN2213" i="1"/>
  <c r="CO2213" i="1"/>
  <c r="CP2213" i="1"/>
  <c r="CQ2213" i="1"/>
  <c r="CR2213" i="1"/>
  <c r="CS2213" i="1"/>
  <c r="CT2213" i="1"/>
  <c r="CU2213" i="1"/>
  <c r="CV2213" i="1"/>
  <c r="CW2213" i="1"/>
  <c r="CX2213" i="1"/>
  <c r="CY2213" i="1"/>
  <c r="CZ2213" i="1"/>
  <c r="DA2213" i="1"/>
  <c r="DB2213" i="1"/>
  <c r="DC2213" i="1"/>
  <c r="DD2213" i="1"/>
  <c r="DE2213" i="1"/>
  <c r="DF2213" i="1"/>
  <c r="DG2213" i="1"/>
  <c r="DH2213" i="1"/>
  <c r="DI2213" i="1"/>
  <c r="DJ2213" i="1"/>
  <c r="DK2213" i="1"/>
  <c r="DL2213" i="1"/>
  <c r="DM2213" i="1"/>
  <c r="DN2213" i="1"/>
  <c r="DO2213" i="1"/>
  <c r="DP2213" i="1"/>
  <c r="DQ2213" i="1"/>
  <c r="DR2213" i="1"/>
  <c r="DS2213" i="1"/>
  <c r="DT2213" i="1"/>
  <c r="DU2213" i="1"/>
  <c r="DV2213" i="1"/>
  <c r="DW2213" i="1"/>
  <c r="DX2213" i="1"/>
  <c r="DY2213" i="1"/>
  <c r="DZ2213" i="1"/>
  <c r="EA2213" i="1"/>
  <c r="EB2213" i="1"/>
  <c r="EC2213" i="1"/>
  <c r="ED2213" i="1"/>
  <c r="EE2213" i="1"/>
  <c r="EF2213" i="1"/>
  <c r="EG2213" i="1"/>
  <c r="EH2213" i="1"/>
  <c r="EI2213" i="1"/>
  <c r="EJ2213" i="1"/>
  <c r="EK2213" i="1"/>
  <c r="EL2213" i="1"/>
  <c r="EM2213" i="1"/>
  <c r="EN2213" i="1"/>
  <c r="EO2213" i="1"/>
  <c r="EP2213" i="1"/>
  <c r="EQ2213" i="1"/>
  <c r="ER2213" i="1"/>
  <c r="ES2213" i="1"/>
  <c r="ET2213" i="1"/>
  <c r="EU2213" i="1"/>
  <c r="EV2213" i="1"/>
  <c r="EW2213" i="1"/>
  <c r="EX2213" i="1"/>
  <c r="EY2213" i="1"/>
  <c r="EZ2213" i="1"/>
  <c r="FA2213" i="1"/>
  <c r="FB2213" i="1"/>
  <c r="FC2213" i="1"/>
  <c r="FD2213" i="1"/>
  <c r="FE2213" i="1"/>
  <c r="FF2213" i="1"/>
  <c r="FG2213" i="1"/>
  <c r="FH2213" i="1"/>
  <c r="FI2213" i="1"/>
  <c r="FJ2213" i="1"/>
  <c r="FK2213" i="1"/>
  <c r="FL2213" i="1"/>
  <c r="FM2213" i="1"/>
  <c r="FN2213" i="1"/>
  <c r="FO2213" i="1"/>
  <c r="FP2213" i="1"/>
  <c r="FQ2213" i="1"/>
  <c r="FR2213" i="1"/>
  <c r="FS2213" i="1"/>
  <c r="FT2213" i="1"/>
  <c r="FU2213" i="1"/>
  <c r="FV2213" i="1"/>
  <c r="FW2213" i="1"/>
  <c r="FX2213" i="1"/>
  <c r="FY2213" i="1"/>
  <c r="FZ2213" i="1"/>
  <c r="GA2213" i="1"/>
  <c r="GB2213" i="1"/>
  <c r="GC2213" i="1"/>
  <c r="GD2213" i="1"/>
  <c r="GE2213" i="1"/>
  <c r="GF2213" i="1"/>
  <c r="GG2213" i="1"/>
  <c r="GH2213" i="1"/>
  <c r="GI2213" i="1"/>
  <c r="GJ2213" i="1"/>
  <c r="GK2213" i="1"/>
  <c r="GL2213" i="1"/>
  <c r="GM2213" i="1"/>
  <c r="GN2213" i="1"/>
  <c r="GO2213" i="1"/>
  <c r="GP2213" i="1"/>
  <c r="GQ2213" i="1"/>
  <c r="GR2213" i="1"/>
  <c r="GS2213" i="1"/>
  <c r="GT2213" i="1"/>
  <c r="GU2213" i="1"/>
  <c r="GV2213" i="1"/>
  <c r="GW2213" i="1"/>
  <c r="GX2213" i="1"/>
  <c r="D2215" i="1"/>
  <c r="P2215" i="1"/>
  <c r="Q2215" i="1"/>
  <c r="AC2215" i="1"/>
  <c r="AD2215" i="1"/>
  <c r="AE2215" i="1"/>
  <c r="AF2215" i="1"/>
  <c r="AG2215" i="1"/>
  <c r="AH2215" i="1"/>
  <c r="CV2215" i="1" s="1"/>
  <c r="U2215" i="1" s="1"/>
  <c r="AI2215" i="1"/>
  <c r="CW2215" i="1" s="1"/>
  <c r="V2215" i="1" s="1"/>
  <c r="AI2217" i="1" s="1"/>
  <c r="AJ2215" i="1"/>
  <c r="CX2215" i="1" s="1"/>
  <c r="W2215" i="1" s="1"/>
  <c r="AJ2217" i="1" s="1"/>
  <c r="CQ2215" i="1"/>
  <c r="CR2215" i="1"/>
  <c r="CU2215" i="1"/>
  <c r="T2215" i="1" s="1"/>
  <c r="AG2217" i="1" s="1"/>
  <c r="T2217" i="1" s="1"/>
  <c r="FR2215" i="1"/>
  <c r="BY2217" i="1" s="1"/>
  <c r="GL2215" i="1"/>
  <c r="BZ2217" i="1" s="1"/>
  <c r="GN2215" i="1"/>
  <c r="CB2217" i="1" s="1"/>
  <c r="AS2217" i="1" s="1"/>
  <c r="GO2215" i="1"/>
  <c r="CC2217" i="1" s="1"/>
  <c r="AT2217" i="1" s="1"/>
  <c r="GV2215" i="1"/>
  <c r="HC2215" i="1" s="1"/>
  <c r="GX2215" i="1" s="1"/>
  <c r="CJ2217" i="1" s="1"/>
  <c r="B2217" i="1"/>
  <c r="B2213" i="1" s="1"/>
  <c r="C2217" i="1"/>
  <c r="C2213" i="1" s="1"/>
  <c r="D2217" i="1"/>
  <c r="D2213" i="1" s="1"/>
  <c r="F2217" i="1"/>
  <c r="F2213" i="1" s="1"/>
  <c r="G2217" i="1"/>
  <c r="BX2217" i="1"/>
  <c r="AO2217" i="1" s="1"/>
  <c r="CK2217" i="1"/>
  <c r="CL2217" i="1"/>
  <c r="CL2213" i="1" s="1"/>
  <c r="CM2217" i="1"/>
  <c r="BD2217" i="1" s="1"/>
  <c r="D2247" i="1"/>
  <c r="D2249" i="1"/>
  <c r="E2249" i="1"/>
  <c r="Z2249" i="1"/>
  <c r="AA2249" i="1"/>
  <c r="AM2249" i="1"/>
  <c r="AN2249" i="1"/>
  <c r="BD2249" i="1"/>
  <c r="BE2249" i="1"/>
  <c r="BF2249" i="1"/>
  <c r="BG2249" i="1"/>
  <c r="BH2249" i="1"/>
  <c r="BI2249" i="1"/>
  <c r="BJ2249" i="1"/>
  <c r="BK2249" i="1"/>
  <c r="BL2249" i="1"/>
  <c r="BM2249" i="1"/>
  <c r="BN2249" i="1"/>
  <c r="BO2249" i="1"/>
  <c r="BP2249" i="1"/>
  <c r="BQ2249" i="1"/>
  <c r="BR2249" i="1"/>
  <c r="BS2249" i="1"/>
  <c r="BT2249" i="1"/>
  <c r="BU2249" i="1"/>
  <c r="BV2249" i="1"/>
  <c r="BW2249" i="1"/>
  <c r="CM2249" i="1"/>
  <c r="CN2249" i="1"/>
  <c r="CO2249" i="1"/>
  <c r="CP2249" i="1"/>
  <c r="CQ2249" i="1"/>
  <c r="CR2249" i="1"/>
  <c r="CS2249" i="1"/>
  <c r="CT2249" i="1"/>
  <c r="CU2249" i="1"/>
  <c r="CV2249" i="1"/>
  <c r="CW2249" i="1"/>
  <c r="CX2249" i="1"/>
  <c r="CY2249" i="1"/>
  <c r="CZ2249" i="1"/>
  <c r="DA2249" i="1"/>
  <c r="DB2249" i="1"/>
  <c r="DC2249" i="1"/>
  <c r="DD2249" i="1"/>
  <c r="DE2249" i="1"/>
  <c r="DF2249" i="1"/>
  <c r="DG2249" i="1"/>
  <c r="DH2249" i="1"/>
  <c r="DI2249" i="1"/>
  <c r="DJ2249" i="1"/>
  <c r="DK2249" i="1"/>
  <c r="DL2249" i="1"/>
  <c r="DM2249" i="1"/>
  <c r="DN2249" i="1"/>
  <c r="DO2249" i="1"/>
  <c r="DP2249" i="1"/>
  <c r="DQ2249" i="1"/>
  <c r="DR2249" i="1"/>
  <c r="DS2249" i="1"/>
  <c r="DT2249" i="1"/>
  <c r="DU2249" i="1"/>
  <c r="DV2249" i="1"/>
  <c r="DW2249" i="1"/>
  <c r="DX2249" i="1"/>
  <c r="DY2249" i="1"/>
  <c r="DZ2249" i="1"/>
  <c r="EA2249" i="1"/>
  <c r="EB2249" i="1"/>
  <c r="EC2249" i="1"/>
  <c r="ED2249" i="1"/>
  <c r="EE2249" i="1"/>
  <c r="EF2249" i="1"/>
  <c r="EG2249" i="1"/>
  <c r="EH2249" i="1"/>
  <c r="EI2249" i="1"/>
  <c r="EJ2249" i="1"/>
  <c r="EK2249" i="1"/>
  <c r="EL2249" i="1"/>
  <c r="EM2249" i="1"/>
  <c r="EN2249" i="1"/>
  <c r="EO2249" i="1"/>
  <c r="EP2249" i="1"/>
  <c r="EQ2249" i="1"/>
  <c r="ER2249" i="1"/>
  <c r="ES2249" i="1"/>
  <c r="ET2249" i="1"/>
  <c r="EU2249" i="1"/>
  <c r="EV2249" i="1"/>
  <c r="EW2249" i="1"/>
  <c r="EX2249" i="1"/>
  <c r="EY2249" i="1"/>
  <c r="EZ2249" i="1"/>
  <c r="FA2249" i="1"/>
  <c r="FB2249" i="1"/>
  <c r="FC2249" i="1"/>
  <c r="FD2249" i="1"/>
  <c r="FE2249" i="1"/>
  <c r="FF2249" i="1"/>
  <c r="FG2249" i="1"/>
  <c r="FH2249" i="1"/>
  <c r="FI2249" i="1"/>
  <c r="FJ2249" i="1"/>
  <c r="FK2249" i="1"/>
  <c r="FL2249" i="1"/>
  <c r="FM2249" i="1"/>
  <c r="FN2249" i="1"/>
  <c r="FO2249" i="1"/>
  <c r="FP2249" i="1"/>
  <c r="FQ2249" i="1"/>
  <c r="FR2249" i="1"/>
  <c r="FS2249" i="1"/>
  <c r="FT2249" i="1"/>
  <c r="FU2249" i="1"/>
  <c r="FV2249" i="1"/>
  <c r="FW2249" i="1"/>
  <c r="FX2249" i="1"/>
  <c r="FY2249" i="1"/>
  <c r="FZ2249" i="1"/>
  <c r="GA2249" i="1"/>
  <c r="GB2249" i="1"/>
  <c r="GC2249" i="1"/>
  <c r="GD2249" i="1"/>
  <c r="GE2249" i="1"/>
  <c r="GF2249" i="1"/>
  <c r="GG2249" i="1"/>
  <c r="GH2249" i="1"/>
  <c r="GI2249" i="1"/>
  <c r="GJ2249" i="1"/>
  <c r="GK2249" i="1"/>
  <c r="GL2249" i="1"/>
  <c r="GM2249" i="1"/>
  <c r="GN2249" i="1"/>
  <c r="GO2249" i="1"/>
  <c r="GP2249" i="1"/>
  <c r="GQ2249" i="1"/>
  <c r="GR2249" i="1"/>
  <c r="GS2249" i="1"/>
  <c r="GT2249" i="1"/>
  <c r="GU2249" i="1"/>
  <c r="GV2249" i="1"/>
  <c r="GW2249" i="1"/>
  <c r="GX2249" i="1"/>
  <c r="C2251" i="1"/>
  <c r="D2251" i="1"/>
  <c r="AC2251" i="1"/>
  <c r="AE2251" i="1"/>
  <c r="AF2251" i="1"/>
  <c r="AG2251" i="1"/>
  <c r="AH2251" i="1"/>
  <c r="AI2251" i="1"/>
  <c r="CW2251" i="1" s="1"/>
  <c r="V2251" i="1" s="1"/>
  <c r="AI2253" i="1" s="1"/>
  <c r="AJ2251" i="1"/>
  <c r="CX2251" i="1" s="1"/>
  <c r="W2251" i="1" s="1"/>
  <c r="AJ2253" i="1" s="1"/>
  <c r="CQ2251" i="1"/>
  <c r="P2251" i="1" s="1"/>
  <c r="AC2253" i="1" s="1"/>
  <c r="CS2251" i="1"/>
  <c r="CU2251" i="1"/>
  <c r="T2251" i="1" s="1"/>
  <c r="AG2253" i="1" s="1"/>
  <c r="CV2251" i="1"/>
  <c r="U2251" i="1" s="1"/>
  <c r="FR2251" i="1"/>
  <c r="BY2253" i="1" s="1"/>
  <c r="GL2251" i="1"/>
  <c r="BZ2253" i="1" s="1"/>
  <c r="GN2251" i="1"/>
  <c r="GO2251" i="1"/>
  <c r="GV2251" i="1"/>
  <c r="HC2251" i="1"/>
  <c r="GX2251" i="1" s="1"/>
  <c r="CJ2253" i="1" s="1"/>
  <c r="CJ2249" i="1" s="1"/>
  <c r="B2253" i="1"/>
  <c r="B2249" i="1" s="1"/>
  <c r="C2253" i="1"/>
  <c r="C2249" i="1" s="1"/>
  <c r="D2253" i="1"/>
  <c r="F2253" i="1"/>
  <c r="F2249" i="1" s="1"/>
  <c r="G2253" i="1"/>
  <c r="BX2253" i="1"/>
  <c r="BX2249" i="1" s="1"/>
  <c r="CB2253" i="1"/>
  <c r="CB2249" i="1" s="1"/>
  <c r="CC2253" i="1"/>
  <c r="CC2249" i="1" s="1"/>
  <c r="CK2253" i="1"/>
  <c r="CK2249" i="1" s="1"/>
  <c r="CL2253" i="1"/>
  <c r="CL2249" i="1" s="1"/>
  <c r="CM2253" i="1"/>
  <c r="BD2253" i="1" s="1"/>
  <c r="F2278" i="1" s="1"/>
  <c r="D2283" i="1"/>
  <c r="E2285" i="1"/>
  <c r="Z2285" i="1"/>
  <c r="AA2285" i="1"/>
  <c r="AM2285" i="1"/>
  <c r="AN2285" i="1"/>
  <c r="BE2285" i="1"/>
  <c r="BF2285" i="1"/>
  <c r="BG2285" i="1"/>
  <c r="BH2285" i="1"/>
  <c r="BI2285" i="1"/>
  <c r="BJ2285" i="1"/>
  <c r="BK2285" i="1"/>
  <c r="BL2285" i="1"/>
  <c r="BM2285" i="1"/>
  <c r="BN2285" i="1"/>
  <c r="BO2285" i="1"/>
  <c r="BP2285" i="1"/>
  <c r="BQ2285" i="1"/>
  <c r="BR2285" i="1"/>
  <c r="BS2285" i="1"/>
  <c r="BT2285" i="1"/>
  <c r="BU2285" i="1"/>
  <c r="BV2285" i="1"/>
  <c r="BW2285" i="1"/>
  <c r="CN2285" i="1"/>
  <c r="CO2285" i="1"/>
  <c r="CP2285" i="1"/>
  <c r="CQ2285" i="1"/>
  <c r="CR2285" i="1"/>
  <c r="CS2285" i="1"/>
  <c r="CT2285" i="1"/>
  <c r="CU2285" i="1"/>
  <c r="CV2285" i="1"/>
  <c r="CW2285" i="1"/>
  <c r="CX2285" i="1"/>
  <c r="CY2285" i="1"/>
  <c r="CZ2285" i="1"/>
  <c r="DA2285" i="1"/>
  <c r="DB2285" i="1"/>
  <c r="DC2285" i="1"/>
  <c r="DD2285" i="1"/>
  <c r="DE2285" i="1"/>
  <c r="DF2285" i="1"/>
  <c r="DG2285" i="1"/>
  <c r="DH2285" i="1"/>
  <c r="DI2285" i="1"/>
  <c r="DJ2285" i="1"/>
  <c r="DK2285" i="1"/>
  <c r="DL2285" i="1"/>
  <c r="DM2285" i="1"/>
  <c r="DN2285" i="1"/>
  <c r="DO2285" i="1"/>
  <c r="DP2285" i="1"/>
  <c r="DQ2285" i="1"/>
  <c r="DR2285" i="1"/>
  <c r="DS2285" i="1"/>
  <c r="DT2285" i="1"/>
  <c r="DU2285" i="1"/>
  <c r="DV2285" i="1"/>
  <c r="DW2285" i="1"/>
  <c r="DX2285" i="1"/>
  <c r="DY2285" i="1"/>
  <c r="DZ2285" i="1"/>
  <c r="EA2285" i="1"/>
  <c r="EB2285" i="1"/>
  <c r="EC2285" i="1"/>
  <c r="ED2285" i="1"/>
  <c r="EE2285" i="1"/>
  <c r="EF2285" i="1"/>
  <c r="EG2285" i="1"/>
  <c r="EH2285" i="1"/>
  <c r="EI2285" i="1"/>
  <c r="EJ2285" i="1"/>
  <c r="EK2285" i="1"/>
  <c r="EL2285" i="1"/>
  <c r="EM2285" i="1"/>
  <c r="EN2285" i="1"/>
  <c r="EO2285" i="1"/>
  <c r="EP2285" i="1"/>
  <c r="EQ2285" i="1"/>
  <c r="ER2285" i="1"/>
  <c r="ES2285" i="1"/>
  <c r="ET2285" i="1"/>
  <c r="EU2285" i="1"/>
  <c r="EV2285" i="1"/>
  <c r="EW2285" i="1"/>
  <c r="EX2285" i="1"/>
  <c r="EY2285" i="1"/>
  <c r="EZ2285" i="1"/>
  <c r="FA2285" i="1"/>
  <c r="FB2285" i="1"/>
  <c r="FC2285" i="1"/>
  <c r="FD2285" i="1"/>
  <c r="FE2285" i="1"/>
  <c r="FF2285" i="1"/>
  <c r="FG2285" i="1"/>
  <c r="FH2285" i="1"/>
  <c r="FI2285" i="1"/>
  <c r="FJ2285" i="1"/>
  <c r="FK2285" i="1"/>
  <c r="FL2285" i="1"/>
  <c r="FM2285" i="1"/>
  <c r="FN2285" i="1"/>
  <c r="FO2285" i="1"/>
  <c r="FP2285" i="1"/>
  <c r="FQ2285" i="1"/>
  <c r="FR2285" i="1"/>
  <c r="FS2285" i="1"/>
  <c r="FT2285" i="1"/>
  <c r="FU2285" i="1"/>
  <c r="FV2285" i="1"/>
  <c r="FW2285" i="1"/>
  <c r="FX2285" i="1"/>
  <c r="FY2285" i="1"/>
  <c r="FZ2285" i="1"/>
  <c r="GA2285" i="1"/>
  <c r="GB2285" i="1"/>
  <c r="GC2285" i="1"/>
  <c r="GD2285" i="1"/>
  <c r="GE2285" i="1"/>
  <c r="GF2285" i="1"/>
  <c r="GG2285" i="1"/>
  <c r="GH2285" i="1"/>
  <c r="GI2285" i="1"/>
  <c r="GJ2285" i="1"/>
  <c r="GK2285" i="1"/>
  <c r="GL2285" i="1"/>
  <c r="GM2285" i="1"/>
  <c r="GN2285" i="1"/>
  <c r="GO2285" i="1"/>
  <c r="GP2285" i="1"/>
  <c r="GQ2285" i="1"/>
  <c r="GR2285" i="1"/>
  <c r="GS2285" i="1"/>
  <c r="GT2285" i="1"/>
  <c r="GU2285" i="1"/>
  <c r="GV2285" i="1"/>
  <c r="GW2285" i="1"/>
  <c r="GX2285" i="1"/>
  <c r="D2287" i="1"/>
  <c r="P2287" i="1"/>
  <c r="AC2287" i="1"/>
  <c r="CQ2287" i="1" s="1"/>
  <c r="AE2287" i="1"/>
  <c r="AF2287" i="1"/>
  <c r="AG2287" i="1"/>
  <c r="AH2287" i="1"/>
  <c r="CV2287" i="1" s="1"/>
  <c r="U2287" i="1" s="1"/>
  <c r="AI2287" i="1"/>
  <c r="CW2287" i="1" s="1"/>
  <c r="V2287" i="1" s="1"/>
  <c r="AJ2287" i="1"/>
  <c r="CX2287" i="1" s="1"/>
  <c r="W2287" i="1" s="1"/>
  <c r="CU2287" i="1"/>
  <c r="T2287" i="1" s="1"/>
  <c r="FR2287" i="1"/>
  <c r="GL2287" i="1"/>
  <c r="GN2287" i="1"/>
  <c r="GO2287" i="1"/>
  <c r="GV2287" i="1"/>
  <c r="HC2287" i="1" s="1"/>
  <c r="GX2287" i="1" s="1"/>
  <c r="D2288" i="1"/>
  <c r="AC2288" i="1"/>
  <c r="AE2288" i="1"/>
  <c r="AF2288" i="1"/>
  <c r="AG2288" i="1"/>
  <c r="AH2288" i="1"/>
  <c r="CV2288" i="1" s="1"/>
  <c r="U2288" i="1" s="1"/>
  <c r="AI2288" i="1"/>
  <c r="CW2288" i="1" s="1"/>
  <c r="V2288" i="1" s="1"/>
  <c r="AJ2288" i="1"/>
  <c r="CU2288" i="1"/>
  <c r="T2288" i="1" s="1"/>
  <c r="CX2288" i="1"/>
  <c r="W2288" i="1" s="1"/>
  <c r="FR2288" i="1"/>
  <c r="GL2288" i="1"/>
  <c r="GN2288" i="1"/>
  <c r="GO2288" i="1"/>
  <c r="GV2288" i="1"/>
  <c r="HC2288" i="1" s="1"/>
  <c r="GX2288" i="1" s="1"/>
  <c r="D2289" i="1"/>
  <c r="AC2289" i="1"/>
  <c r="CQ2289" i="1" s="1"/>
  <c r="P2289" i="1" s="1"/>
  <c r="AE2289" i="1"/>
  <c r="AF2289" i="1"/>
  <c r="AG2289" i="1"/>
  <c r="CU2289" i="1" s="1"/>
  <c r="T2289" i="1" s="1"/>
  <c r="AH2289" i="1"/>
  <c r="CV2289" i="1" s="1"/>
  <c r="U2289" i="1" s="1"/>
  <c r="AI2289" i="1"/>
  <c r="AJ2289" i="1"/>
  <c r="CX2289" i="1" s="1"/>
  <c r="W2289" i="1" s="1"/>
  <c r="CS2289" i="1"/>
  <c r="CW2289" i="1"/>
  <c r="V2289" i="1" s="1"/>
  <c r="FR2289" i="1"/>
  <c r="GL2289" i="1"/>
  <c r="GN2289" i="1"/>
  <c r="CB2294" i="1" s="1"/>
  <c r="GO2289" i="1"/>
  <c r="GV2289" i="1"/>
  <c r="HC2289" i="1" s="1"/>
  <c r="GX2289" i="1"/>
  <c r="D2290" i="1"/>
  <c r="AC2290" i="1"/>
  <c r="CQ2290" i="1" s="1"/>
  <c r="P2290" i="1" s="1"/>
  <c r="AD2290" i="1"/>
  <c r="AE2290" i="1"/>
  <c r="AF2290" i="1"/>
  <c r="AG2290" i="1"/>
  <c r="CU2290" i="1" s="1"/>
  <c r="T2290" i="1" s="1"/>
  <c r="AH2290" i="1"/>
  <c r="CV2290" i="1" s="1"/>
  <c r="U2290" i="1" s="1"/>
  <c r="AI2290" i="1"/>
  <c r="CW2290" i="1" s="1"/>
  <c r="V2290" i="1" s="1"/>
  <c r="AJ2290" i="1"/>
  <c r="CT2290" i="1"/>
  <c r="S2290" i="1" s="1"/>
  <c r="CX2290" i="1"/>
  <c r="W2290" i="1" s="1"/>
  <c r="FR2290" i="1"/>
  <c r="GL2290" i="1"/>
  <c r="GN2290" i="1"/>
  <c r="GO2290" i="1"/>
  <c r="GV2290" i="1"/>
  <c r="HC2290" i="1"/>
  <c r="GX2290" i="1" s="1"/>
  <c r="D2291" i="1"/>
  <c r="P2291" i="1"/>
  <c r="W2291" i="1"/>
  <c r="AC2291" i="1"/>
  <c r="CQ2291" i="1" s="1"/>
  <c r="AE2291" i="1"/>
  <c r="AF2291" i="1"/>
  <c r="AG2291" i="1"/>
  <c r="CU2291" i="1" s="1"/>
  <c r="T2291" i="1" s="1"/>
  <c r="AH2291" i="1"/>
  <c r="AI2291" i="1"/>
  <c r="CW2291" i="1" s="1"/>
  <c r="V2291" i="1" s="1"/>
  <c r="AJ2291" i="1"/>
  <c r="CX2291" i="1" s="1"/>
  <c r="CV2291" i="1"/>
  <c r="U2291" i="1" s="1"/>
  <c r="FR2291" i="1"/>
  <c r="GL2291" i="1"/>
  <c r="GN2291" i="1"/>
  <c r="GO2291" i="1"/>
  <c r="GV2291" i="1"/>
  <c r="HC2291" i="1"/>
  <c r="GX2291" i="1" s="1"/>
  <c r="D2292" i="1"/>
  <c r="AC2292" i="1"/>
  <c r="CQ2292" i="1" s="1"/>
  <c r="P2292" i="1" s="1"/>
  <c r="AE2292" i="1"/>
  <c r="AF2292" i="1"/>
  <c r="AG2292" i="1"/>
  <c r="CU2292" i="1" s="1"/>
  <c r="T2292" i="1" s="1"/>
  <c r="AH2292" i="1"/>
  <c r="CV2292" i="1" s="1"/>
  <c r="U2292" i="1" s="1"/>
  <c r="AI2292" i="1"/>
  <c r="CW2292" i="1" s="1"/>
  <c r="V2292" i="1" s="1"/>
  <c r="AJ2292" i="1"/>
  <c r="CX2292" i="1" s="1"/>
  <c r="W2292" i="1" s="1"/>
  <c r="FR2292" i="1"/>
  <c r="GL2292" i="1"/>
  <c r="GN2292" i="1"/>
  <c r="GO2292" i="1"/>
  <c r="GV2292" i="1"/>
  <c r="HC2292" i="1" s="1"/>
  <c r="GX2292" i="1" s="1"/>
  <c r="B2294" i="1"/>
  <c r="B2285" i="1" s="1"/>
  <c r="C2294" i="1"/>
  <c r="C2285" i="1" s="1"/>
  <c r="D2294" i="1"/>
  <c r="D2285" i="1" s="1"/>
  <c r="F2294" i="1"/>
  <c r="F2285" i="1" s="1"/>
  <c r="G2294" i="1"/>
  <c r="BX2294" i="1"/>
  <c r="BX2285" i="1" s="1"/>
  <c r="CK2294" i="1"/>
  <c r="BB2294" i="1" s="1"/>
  <c r="CL2294" i="1"/>
  <c r="CL2285" i="1" s="1"/>
  <c r="CM2294" i="1"/>
  <c r="CM2285" i="1" s="1"/>
  <c r="D2324" i="1"/>
  <c r="C2326" i="1"/>
  <c r="E2326" i="1"/>
  <c r="F2326" i="1"/>
  <c r="Z2326" i="1"/>
  <c r="AA2326" i="1"/>
  <c r="AM2326" i="1"/>
  <c r="AN2326" i="1"/>
  <c r="BE2326" i="1"/>
  <c r="BF2326" i="1"/>
  <c r="BG2326" i="1"/>
  <c r="BH2326" i="1"/>
  <c r="BI2326" i="1"/>
  <c r="BJ2326" i="1"/>
  <c r="BK2326" i="1"/>
  <c r="BL2326" i="1"/>
  <c r="BM2326" i="1"/>
  <c r="BN2326" i="1"/>
  <c r="BO2326" i="1"/>
  <c r="BP2326" i="1"/>
  <c r="BQ2326" i="1"/>
  <c r="BR2326" i="1"/>
  <c r="BS2326" i="1"/>
  <c r="BT2326" i="1"/>
  <c r="BU2326" i="1"/>
  <c r="BV2326" i="1"/>
  <c r="BW2326" i="1"/>
  <c r="CN2326" i="1"/>
  <c r="CO2326" i="1"/>
  <c r="CP2326" i="1"/>
  <c r="CQ2326" i="1"/>
  <c r="CR2326" i="1"/>
  <c r="CS2326" i="1"/>
  <c r="CT2326" i="1"/>
  <c r="CU2326" i="1"/>
  <c r="CV2326" i="1"/>
  <c r="CW2326" i="1"/>
  <c r="CX2326" i="1"/>
  <c r="CY2326" i="1"/>
  <c r="CZ2326" i="1"/>
  <c r="DA2326" i="1"/>
  <c r="DB2326" i="1"/>
  <c r="DC2326" i="1"/>
  <c r="DD2326" i="1"/>
  <c r="DE2326" i="1"/>
  <c r="DF2326" i="1"/>
  <c r="DG2326" i="1"/>
  <c r="DH2326" i="1"/>
  <c r="DI2326" i="1"/>
  <c r="DJ2326" i="1"/>
  <c r="DK2326" i="1"/>
  <c r="DL2326" i="1"/>
  <c r="DM2326" i="1"/>
  <c r="DN2326" i="1"/>
  <c r="DO2326" i="1"/>
  <c r="DP2326" i="1"/>
  <c r="DQ2326" i="1"/>
  <c r="DR2326" i="1"/>
  <c r="DS2326" i="1"/>
  <c r="DT2326" i="1"/>
  <c r="DU2326" i="1"/>
  <c r="DV2326" i="1"/>
  <c r="DW2326" i="1"/>
  <c r="DX2326" i="1"/>
  <c r="DY2326" i="1"/>
  <c r="DZ2326" i="1"/>
  <c r="EA2326" i="1"/>
  <c r="EB2326" i="1"/>
  <c r="EC2326" i="1"/>
  <c r="ED2326" i="1"/>
  <c r="EE2326" i="1"/>
  <c r="EF2326" i="1"/>
  <c r="EG2326" i="1"/>
  <c r="EH2326" i="1"/>
  <c r="EI2326" i="1"/>
  <c r="EJ2326" i="1"/>
  <c r="EK2326" i="1"/>
  <c r="EL2326" i="1"/>
  <c r="EM2326" i="1"/>
  <c r="EN2326" i="1"/>
  <c r="EO2326" i="1"/>
  <c r="EP2326" i="1"/>
  <c r="EQ2326" i="1"/>
  <c r="ER2326" i="1"/>
  <c r="ES2326" i="1"/>
  <c r="ET2326" i="1"/>
  <c r="EU2326" i="1"/>
  <c r="EV2326" i="1"/>
  <c r="EW2326" i="1"/>
  <c r="EX2326" i="1"/>
  <c r="EY2326" i="1"/>
  <c r="EZ2326" i="1"/>
  <c r="FA2326" i="1"/>
  <c r="FB2326" i="1"/>
  <c r="FC2326" i="1"/>
  <c r="FD2326" i="1"/>
  <c r="FE2326" i="1"/>
  <c r="FF2326" i="1"/>
  <c r="FG2326" i="1"/>
  <c r="FH2326" i="1"/>
  <c r="FI2326" i="1"/>
  <c r="FJ2326" i="1"/>
  <c r="FK2326" i="1"/>
  <c r="FL2326" i="1"/>
  <c r="FM2326" i="1"/>
  <c r="FN2326" i="1"/>
  <c r="FO2326" i="1"/>
  <c r="FP2326" i="1"/>
  <c r="FQ2326" i="1"/>
  <c r="FR2326" i="1"/>
  <c r="FS2326" i="1"/>
  <c r="FT2326" i="1"/>
  <c r="FU2326" i="1"/>
  <c r="FV2326" i="1"/>
  <c r="FW2326" i="1"/>
  <c r="FX2326" i="1"/>
  <c r="FY2326" i="1"/>
  <c r="FZ2326" i="1"/>
  <c r="GA2326" i="1"/>
  <c r="GB2326" i="1"/>
  <c r="GC2326" i="1"/>
  <c r="GD2326" i="1"/>
  <c r="GE2326" i="1"/>
  <c r="GF2326" i="1"/>
  <c r="GG2326" i="1"/>
  <c r="GH2326" i="1"/>
  <c r="GI2326" i="1"/>
  <c r="GJ2326" i="1"/>
  <c r="GK2326" i="1"/>
  <c r="GL2326" i="1"/>
  <c r="GM2326" i="1"/>
  <c r="GN2326" i="1"/>
  <c r="GO2326" i="1"/>
  <c r="GP2326" i="1"/>
  <c r="GQ2326" i="1"/>
  <c r="GR2326" i="1"/>
  <c r="GS2326" i="1"/>
  <c r="GT2326" i="1"/>
  <c r="GU2326" i="1"/>
  <c r="GV2326" i="1"/>
  <c r="GW2326" i="1"/>
  <c r="GX2326" i="1"/>
  <c r="D2328" i="1"/>
  <c r="U2328" i="1"/>
  <c r="AC2328" i="1"/>
  <c r="CQ2328" i="1" s="1"/>
  <c r="P2328" i="1" s="1"/>
  <c r="AE2328" i="1"/>
  <c r="AD2328" i="1" s="1"/>
  <c r="AF2328" i="1"/>
  <c r="AG2328" i="1"/>
  <c r="CU2328" i="1" s="1"/>
  <c r="T2328" i="1" s="1"/>
  <c r="AH2328" i="1"/>
  <c r="CV2328" i="1" s="1"/>
  <c r="AI2328" i="1"/>
  <c r="CW2328" i="1" s="1"/>
  <c r="V2328" i="1" s="1"/>
  <c r="AJ2328" i="1"/>
  <c r="CX2328" i="1" s="1"/>
  <c r="W2328" i="1" s="1"/>
  <c r="CR2328" i="1"/>
  <c r="Q2328" i="1" s="1"/>
  <c r="CS2328" i="1"/>
  <c r="CT2328" i="1"/>
  <c r="S2328" i="1" s="1"/>
  <c r="FR2328" i="1"/>
  <c r="GL2328" i="1"/>
  <c r="GN2328" i="1"/>
  <c r="CB2332" i="1" s="1"/>
  <c r="CB2326" i="1" s="1"/>
  <c r="GO2328" i="1"/>
  <c r="GV2328" i="1"/>
  <c r="HC2328" i="1" s="1"/>
  <c r="GX2328" i="1" s="1"/>
  <c r="D2329" i="1"/>
  <c r="AC2329" i="1"/>
  <c r="CQ2329" i="1" s="1"/>
  <c r="P2329" i="1" s="1"/>
  <c r="AE2329" i="1"/>
  <c r="AF2329" i="1"/>
  <c r="AG2329" i="1"/>
  <c r="CU2329" i="1" s="1"/>
  <c r="T2329" i="1" s="1"/>
  <c r="AH2329" i="1"/>
  <c r="CV2329" i="1" s="1"/>
  <c r="U2329" i="1" s="1"/>
  <c r="AI2329" i="1"/>
  <c r="CW2329" i="1" s="1"/>
  <c r="V2329" i="1" s="1"/>
  <c r="AJ2329" i="1"/>
  <c r="CX2329" i="1" s="1"/>
  <c r="W2329" i="1" s="1"/>
  <c r="CT2329" i="1"/>
  <c r="S2329" i="1" s="1"/>
  <c r="FR2329" i="1"/>
  <c r="GL2329" i="1"/>
  <c r="GN2329" i="1"/>
  <c r="GO2329" i="1"/>
  <c r="GV2329" i="1"/>
  <c r="HC2329" i="1"/>
  <c r="GX2329" i="1" s="1"/>
  <c r="D2330" i="1"/>
  <c r="AC2330" i="1"/>
  <c r="AE2330" i="1"/>
  <c r="AF2330" i="1"/>
  <c r="AG2330" i="1"/>
  <c r="AH2330" i="1"/>
  <c r="CV2330" i="1" s="1"/>
  <c r="U2330" i="1" s="1"/>
  <c r="AI2330" i="1"/>
  <c r="CW2330" i="1" s="1"/>
  <c r="V2330" i="1" s="1"/>
  <c r="AJ2330" i="1"/>
  <c r="CX2330" i="1" s="1"/>
  <c r="W2330" i="1" s="1"/>
  <c r="CQ2330" i="1"/>
  <c r="P2330" i="1" s="1"/>
  <c r="CS2330" i="1"/>
  <c r="CT2330" i="1"/>
  <c r="S2330" i="1" s="1"/>
  <c r="CU2330" i="1"/>
  <c r="T2330" i="1" s="1"/>
  <c r="FR2330" i="1"/>
  <c r="BY2332" i="1" s="1"/>
  <c r="GL2330" i="1"/>
  <c r="GN2330" i="1"/>
  <c r="GO2330" i="1"/>
  <c r="GV2330" i="1"/>
  <c r="HC2330" i="1" s="1"/>
  <c r="GX2330" i="1" s="1"/>
  <c r="B2332" i="1"/>
  <c r="B2326" i="1" s="1"/>
  <c r="C2332" i="1"/>
  <c r="D2332" i="1"/>
  <c r="D2326" i="1" s="1"/>
  <c r="F2332" i="1"/>
  <c r="G2332" i="1"/>
  <c r="BX2332" i="1"/>
  <c r="BX2326" i="1" s="1"/>
  <c r="CC2332" i="1"/>
  <c r="CC2326" i="1" s="1"/>
  <c r="CK2332" i="1"/>
  <c r="BB2332" i="1" s="1"/>
  <c r="CL2332" i="1"/>
  <c r="BC2332" i="1" s="1"/>
  <c r="CM2332" i="1"/>
  <c r="BD2332" i="1" s="1"/>
  <c r="B2362" i="1"/>
  <c r="B2129" i="1" s="1"/>
  <c r="C2362" i="1"/>
  <c r="C2129" i="1" s="1"/>
  <c r="D2362" i="1"/>
  <c r="D2129" i="1" s="1"/>
  <c r="F2362" i="1"/>
  <c r="F2129" i="1" s="1"/>
  <c r="G2362" i="1"/>
  <c r="D2392" i="1"/>
  <c r="E2394" i="1"/>
  <c r="Z2394" i="1"/>
  <c r="AA2394" i="1"/>
  <c r="AB2394" i="1"/>
  <c r="AC2394" i="1"/>
  <c r="AD2394" i="1"/>
  <c r="AE2394" i="1"/>
  <c r="AF2394" i="1"/>
  <c r="AG2394" i="1"/>
  <c r="AH2394" i="1"/>
  <c r="AI2394" i="1"/>
  <c r="AJ2394" i="1"/>
  <c r="AK2394" i="1"/>
  <c r="AL2394" i="1"/>
  <c r="AM2394" i="1"/>
  <c r="AN2394" i="1"/>
  <c r="BE2394" i="1"/>
  <c r="BF2394" i="1"/>
  <c r="BG2394" i="1"/>
  <c r="BH2394" i="1"/>
  <c r="BI2394" i="1"/>
  <c r="BJ2394" i="1"/>
  <c r="BK2394" i="1"/>
  <c r="BL2394" i="1"/>
  <c r="BM2394" i="1"/>
  <c r="BN2394" i="1"/>
  <c r="BO2394" i="1"/>
  <c r="BP2394" i="1"/>
  <c r="BQ2394" i="1"/>
  <c r="BR2394" i="1"/>
  <c r="BS2394" i="1"/>
  <c r="BT2394" i="1"/>
  <c r="BU2394" i="1"/>
  <c r="BV2394" i="1"/>
  <c r="BW2394" i="1"/>
  <c r="BX2394" i="1"/>
  <c r="BY2394" i="1"/>
  <c r="BZ2394" i="1"/>
  <c r="CA2394" i="1"/>
  <c r="CB2394" i="1"/>
  <c r="CC2394" i="1"/>
  <c r="CD2394" i="1"/>
  <c r="CE2394" i="1"/>
  <c r="CF2394" i="1"/>
  <c r="CG2394" i="1"/>
  <c r="CH2394" i="1"/>
  <c r="CI2394" i="1"/>
  <c r="CJ2394" i="1"/>
  <c r="CK2394" i="1"/>
  <c r="CL2394" i="1"/>
  <c r="CM2394" i="1"/>
  <c r="CN2394" i="1"/>
  <c r="CO2394" i="1"/>
  <c r="CP2394" i="1"/>
  <c r="CQ2394" i="1"/>
  <c r="CR2394" i="1"/>
  <c r="CS2394" i="1"/>
  <c r="CT2394" i="1"/>
  <c r="CU2394" i="1"/>
  <c r="CV2394" i="1"/>
  <c r="CW2394" i="1"/>
  <c r="CX2394" i="1"/>
  <c r="CY2394" i="1"/>
  <c r="CZ2394" i="1"/>
  <c r="DA2394" i="1"/>
  <c r="DB2394" i="1"/>
  <c r="DC2394" i="1"/>
  <c r="DD2394" i="1"/>
  <c r="DE2394" i="1"/>
  <c r="DF2394" i="1"/>
  <c r="DG2394" i="1"/>
  <c r="DH2394" i="1"/>
  <c r="DI2394" i="1"/>
  <c r="DJ2394" i="1"/>
  <c r="DK2394" i="1"/>
  <c r="DL2394" i="1"/>
  <c r="DM2394" i="1"/>
  <c r="DN2394" i="1"/>
  <c r="DO2394" i="1"/>
  <c r="DP2394" i="1"/>
  <c r="DQ2394" i="1"/>
  <c r="DR2394" i="1"/>
  <c r="DS2394" i="1"/>
  <c r="DT2394" i="1"/>
  <c r="DU2394" i="1"/>
  <c r="DV2394" i="1"/>
  <c r="DW2394" i="1"/>
  <c r="DX2394" i="1"/>
  <c r="DY2394" i="1"/>
  <c r="DZ2394" i="1"/>
  <c r="EA2394" i="1"/>
  <c r="EB2394" i="1"/>
  <c r="EC2394" i="1"/>
  <c r="ED2394" i="1"/>
  <c r="EE2394" i="1"/>
  <c r="EF2394" i="1"/>
  <c r="EG2394" i="1"/>
  <c r="EH2394" i="1"/>
  <c r="EI2394" i="1"/>
  <c r="EJ2394" i="1"/>
  <c r="EK2394" i="1"/>
  <c r="EL2394" i="1"/>
  <c r="EM2394" i="1"/>
  <c r="EN2394" i="1"/>
  <c r="EO2394" i="1"/>
  <c r="EP2394" i="1"/>
  <c r="EQ2394" i="1"/>
  <c r="ER2394" i="1"/>
  <c r="ES2394" i="1"/>
  <c r="ET2394" i="1"/>
  <c r="EU2394" i="1"/>
  <c r="EV2394" i="1"/>
  <c r="EW2394" i="1"/>
  <c r="EX2394" i="1"/>
  <c r="EY2394" i="1"/>
  <c r="EZ2394" i="1"/>
  <c r="FA2394" i="1"/>
  <c r="FB2394" i="1"/>
  <c r="FC2394" i="1"/>
  <c r="FD2394" i="1"/>
  <c r="FE2394" i="1"/>
  <c r="FF2394" i="1"/>
  <c r="FG2394" i="1"/>
  <c r="FH2394" i="1"/>
  <c r="FI2394" i="1"/>
  <c r="FJ2394" i="1"/>
  <c r="FK2394" i="1"/>
  <c r="FL2394" i="1"/>
  <c r="FM2394" i="1"/>
  <c r="FN2394" i="1"/>
  <c r="FO2394" i="1"/>
  <c r="FP2394" i="1"/>
  <c r="FQ2394" i="1"/>
  <c r="FR2394" i="1"/>
  <c r="FS2394" i="1"/>
  <c r="FT2394" i="1"/>
  <c r="FU2394" i="1"/>
  <c r="FV2394" i="1"/>
  <c r="FW2394" i="1"/>
  <c r="FX2394" i="1"/>
  <c r="FY2394" i="1"/>
  <c r="FZ2394" i="1"/>
  <c r="GA2394" i="1"/>
  <c r="GB2394" i="1"/>
  <c r="GC2394" i="1"/>
  <c r="GD2394" i="1"/>
  <c r="GE2394" i="1"/>
  <c r="GF2394" i="1"/>
  <c r="GG2394" i="1"/>
  <c r="GH2394" i="1"/>
  <c r="GI2394" i="1"/>
  <c r="GJ2394" i="1"/>
  <c r="GK2394" i="1"/>
  <c r="GL2394" i="1"/>
  <c r="GM2394" i="1"/>
  <c r="GN2394" i="1"/>
  <c r="GO2394" i="1"/>
  <c r="GP2394" i="1"/>
  <c r="GQ2394" i="1"/>
  <c r="GR2394" i="1"/>
  <c r="GS2394" i="1"/>
  <c r="GT2394" i="1"/>
  <c r="GU2394" i="1"/>
  <c r="GV2394" i="1"/>
  <c r="GW2394" i="1"/>
  <c r="GX2394" i="1"/>
  <c r="D2396" i="1"/>
  <c r="E2398" i="1"/>
  <c r="Z2398" i="1"/>
  <c r="AA2398" i="1"/>
  <c r="AM2398" i="1"/>
  <c r="AN2398" i="1"/>
  <c r="BE2398" i="1"/>
  <c r="BF2398" i="1"/>
  <c r="BG2398" i="1"/>
  <c r="BH2398" i="1"/>
  <c r="BI2398" i="1"/>
  <c r="BJ2398" i="1"/>
  <c r="BK2398" i="1"/>
  <c r="BL2398" i="1"/>
  <c r="BM2398" i="1"/>
  <c r="BN2398" i="1"/>
  <c r="BO2398" i="1"/>
  <c r="BP2398" i="1"/>
  <c r="BQ2398" i="1"/>
  <c r="BR2398" i="1"/>
  <c r="BS2398" i="1"/>
  <c r="BT2398" i="1"/>
  <c r="BU2398" i="1"/>
  <c r="BV2398" i="1"/>
  <c r="BW2398" i="1"/>
  <c r="CN2398" i="1"/>
  <c r="CO2398" i="1"/>
  <c r="CP2398" i="1"/>
  <c r="CQ2398" i="1"/>
  <c r="CR2398" i="1"/>
  <c r="CS2398" i="1"/>
  <c r="CT2398" i="1"/>
  <c r="CU2398" i="1"/>
  <c r="CV2398" i="1"/>
  <c r="CW2398" i="1"/>
  <c r="CX2398" i="1"/>
  <c r="CY2398" i="1"/>
  <c r="CZ2398" i="1"/>
  <c r="DA2398" i="1"/>
  <c r="DB2398" i="1"/>
  <c r="DC2398" i="1"/>
  <c r="DD2398" i="1"/>
  <c r="DE2398" i="1"/>
  <c r="DF2398" i="1"/>
  <c r="DG2398" i="1"/>
  <c r="DH2398" i="1"/>
  <c r="DI2398" i="1"/>
  <c r="DJ2398" i="1"/>
  <c r="DK2398" i="1"/>
  <c r="DL2398" i="1"/>
  <c r="DM2398" i="1"/>
  <c r="DN2398" i="1"/>
  <c r="DO2398" i="1"/>
  <c r="DP2398" i="1"/>
  <c r="DQ2398" i="1"/>
  <c r="DR2398" i="1"/>
  <c r="DS2398" i="1"/>
  <c r="DT2398" i="1"/>
  <c r="DU2398" i="1"/>
  <c r="DV2398" i="1"/>
  <c r="DW2398" i="1"/>
  <c r="DX2398" i="1"/>
  <c r="DY2398" i="1"/>
  <c r="DZ2398" i="1"/>
  <c r="EA2398" i="1"/>
  <c r="EB2398" i="1"/>
  <c r="EC2398" i="1"/>
  <c r="ED2398" i="1"/>
  <c r="EE2398" i="1"/>
  <c r="EF2398" i="1"/>
  <c r="EG2398" i="1"/>
  <c r="EH2398" i="1"/>
  <c r="EI2398" i="1"/>
  <c r="EJ2398" i="1"/>
  <c r="EK2398" i="1"/>
  <c r="EL2398" i="1"/>
  <c r="EM2398" i="1"/>
  <c r="EN2398" i="1"/>
  <c r="EO2398" i="1"/>
  <c r="EP2398" i="1"/>
  <c r="EQ2398" i="1"/>
  <c r="ER2398" i="1"/>
  <c r="ES2398" i="1"/>
  <c r="ET2398" i="1"/>
  <c r="EU2398" i="1"/>
  <c r="EV2398" i="1"/>
  <c r="EW2398" i="1"/>
  <c r="EX2398" i="1"/>
  <c r="EY2398" i="1"/>
  <c r="EZ2398" i="1"/>
  <c r="FA2398" i="1"/>
  <c r="FB2398" i="1"/>
  <c r="FC2398" i="1"/>
  <c r="FD2398" i="1"/>
  <c r="FE2398" i="1"/>
  <c r="FF2398" i="1"/>
  <c r="FG2398" i="1"/>
  <c r="FH2398" i="1"/>
  <c r="FI2398" i="1"/>
  <c r="FJ2398" i="1"/>
  <c r="FK2398" i="1"/>
  <c r="FL2398" i="1"/>
  <c r="FM2398" i="1"/>
  <c r="FN2398" i="1"/>
  <c r="FO2398" i="1"/>
  <c r="FP2398" i="1"/>
  <c r="FQ2398" i="1"/>
  <c r="FR2398" i="1"/>
  <c r="FS2398" i="1"/>
  <c r="FT2398" i="1"/>
  <c r="FU2398" i="1"/>
  <c r="FV2398" i="1"/>
  <c r="FW2398" i="1"/>
  <c r="FX2398" i="1"/>
  <c r="FY2398" i="1"/>
  <c r="FZ2398" i="1"/>
  <c r="GA2398" i="1"/>
  <c r="GB2398" i="1"/>
  <c r="GC2398" i="1"/>
  <c r="GD2398" i="1"/>
  <c r="GE2398" i="1"/>
  <c r="GF2398" i="1"/>
  <c r="GG2398" i="1"/>
  <c r="GH2398" i="1"/>
  <c r="GI2398" i="1"/>
  <c r="GJ2398" i="1"/>
  <c r="GK2398" i="1"/>
  <c r="GL2398" i="1"/>
  <c r="GM2398" i="1"/>
  <c r="GN2398" i="1"/>
  <c r="GO2398" i="1"/>
  <c r="GP2398" i="1"/>
  <c r="GQ2398" i="1"/>
  <c r="GR2398" i="1"/>
  <c r="GS2398" i="1"/>
  <c r="GT2398" i="1"/>
  <c r="GU2398" i="1"/>
  <c r="GV2398" i="1"/>
  <c r="GW2398" i="1"/>
  <c r="GX2398" i="1"/>
  <c r="D2400" i="1"/>
  <c r="U2400" i="1"/>
  <c r="AC2400" i="1"/>
  <c r="CQ2400" i="1" s="1"/>
  <c r="P2400" i="1" s="1"/>
  <c r="AE2400" i="1"/>
  <c r="AF2400" i="1"/>
  <c r="AG2400" i="1"/>
  <c r="CU2400" i="1" s="1"/>
  <c r="T2400" i="1" s="1"/>
  <c r="AH2400" i="1"/>
  <c r="AI2400" i="1"/>
  <c r="AJ2400" i="1"/>
  <c r="CX2400" i="1" s="1"/>
  <c r="W2400" i="1" s="1"/>
  <c r="CS2400" i="1"/>
  <c r="CV2400" i="1"/>
  <c r="CW2400" i="1"/>
  <c r="V2400" i="1" s="1"/>
  <c r="FR2400" i="1"/>
  <c r="GL2400" i="1"/>
  <c r="GN2400" i="1"/>
  <c r="GO2400" i="1"/>
  <c r="GV2400" i="1"/>
  <c r="HC2400" i="1"/>
  <c r="GX2400" i="1" s="1"/>
  <c r="D2401" i="1"/>
  <c r="AC2401" i="1"/>
  <c r="CQ2401" i="1" s="1"/>
  <c r="P2401" i="1" s="1"/>
  <c r="AE2401" i="1"/>
  <c r="AF2401" i="1"/>
  <c r="AG2401" i="1"/>
  <c r="CU2401" i="1" s="1"/>
  <c r="T2401" i="1" s="1"/>
  <c r="AH2401" i="1"/>
  <c r="CV2401" i="1" s="1"/>
  <c r="U2401" i="1" s="1"/>
  <c r="AI2401" i="1"/>
  <c r="AJ2401" i="1"/>
  <c r="CW2401" i="1"/>
  <c r="V2401" i="1" s="1"/>
  <c r="CX2401" i="1"/>
  <c r="W2401" i="1" s="1"/>
  <c r="FR2401" i="1"/>
  <c r="GL2401" i="1"/>
  <c r="GN2401" i="1"/>
  <c r="GO2401" i="1"/>
  <c r="GV2401" i="1"/>
  <c r="HC2401" i="1" s="1"/>
  <c r="GX2401" i="1" s="1"/>
  <c r="D2402" i="1"/>
  <c r="AC2402" i="1"/>
  <c r="CQ2402" i="1" s="1"/>
  <c r="P2402" i="1" s="1"/>
  <c r="AE2402" i="1"/>
  <c r="AF2402" i="1"/>
  <c r="AG2402" i="1"/>
  <c r="CU2402" i="1" s="1"/>
  <c r="T2402" i="1" s="1"/>
  <c r="AH2402" i="1"/>
  <c r="CV2402" i="1" s="1"/>
  <c r="U2402" i="1" s="1"/>
  <c r="AI2402" i="1"/>
  <c r="CW2402" i="1" s="1"/>
  <c r="V2402" i="1" s="1"/>
  <c r="AJ2402" i="1"/>
  <c r="CX2402" i="1" s="1"/>
  <c r="W2402" i="1" s="1"/>
  <c r="CR2402" i="1"/>
  <c r="Q2402" i="1" s="1"/>
  <c r="FR2402" i="1"/>
  <c r="GL2402" i="1"/>
  <c r="GN2402" i="1"/>
  <c r="GO2402" i="1"/>
  <c r="GV2402" i="1"/>
  <c r="HC2402" i="1" s="1"/>
  <c r="GX2402" i="1" s="1"/>
  <c r="D2403" i="1"/>
  <c r="AC2403" i="1"/>
  <c r="CQ2403" i="1" s="1"/>
  <c r="P2403" i="1" s="1"/>
  <c r="AD2403" i="1"/>
  <c r="AB2403" i="1" s="1"/>
  <c r="AE2403" i="1"/>
  <c r="AF2403" i="1"/>
  <c r="AG2403" i="1"/>
  <c r="AH2403" i="1"/>
  <c r="CV2403" i="1" s="1"/>
  <c r="U2403" i="1" s="1"/>
  <c r="AI2403" i="1"/>
  <c r="CW2403" i="1" s="1"/>
  <c r="V2403" i="1" s="1"/>
  <c r="AJ2403" i="1"/>
  <c r="CX2403" i="1" s="1"/>
  <c r="W2403" i="1" s="1"/>
  <c r="CU2403" i="1"/>
  <c r="T2403" i="1" s="1"/>
  <c r="FR2403" i="1"/>
  <c r="GL2403" i="1"/>
  <c r="BZ2407" i="1" s="1"/>
  <c r="GN2403" i="1"/>
  <c r="GO2403" i="1"/>
  <c r="GV2403" i="1"/>
  <c r="HC2403" i="1" s="1"/>
  <c r="GX2403" i="1" s="1"/>
  <c r="D2404" i="1"/>
  <c r="AC2404" i="1"/>
  <c r="CQ2404" i="1" s="1"/>
  <c r="P2404" i="1" s="1"/>
  <c r="AE2404" i="1"/>
  <c r="AF2404" i="1"/>
  <c r="AG2404" i="1"/>
  <c r="CU2404" i="1" s="1"/>
  <c r="T2404" i="1" s="1"/>
  <c r="AH2404" i="1"/>
  <c r="CV2404" i="1" s="1"/>
  <c r="U2404" i="1" s="1"/>
  <c r="AI2404" i="1"/>
  <c r="CW2404" i="1" s="1"/>
  <c r="V2404" i="1" s="1"/>
  <c r="AJ2404" i="1"/>
  <c r="CX2404" i="1" s="1"/>
  <c r="W2404" i="1" s="1"/>
  <c r="FR2404" i="1"/>
  <c r="GL2404" i="1"/>
  <c r="GN2404" i="1"/>
  <c r="GO2404" i="1"/>
  <c r="GV2404" i="1"/>
  <c r="HC2404" i="1"/>
  <c r="GX2404" i="1" s="1"/>
  <c r="D2405" i="1"/>
  <c r="V2405" i="1"/>
  <c r="AC2405" i="1"/>
  <c r="CQ2405" i="1" s="1"/>
  <c r="P2405" i="1" s="1"/>
  <c r="AE2405" i="1"/>
  <c r="AF2405" i="1"/>
  <c r="AG2405" i="1"/>
  <c r="CU2405" i="1" s="1"/>
  <c r="T2405" i="1" s="1"/>
  <c r="AH2405" i="1"/>
  <c r="CV2405" i="1" s="1"/>
  <c r="U2405" i="1" s="1"/>
  <c r="AI2405" i="1"/>
  <c r="CW2405" i="1" s="1"/>
  <c r="AJ2405" i="1"/>
  <c r="CX2405" i="1" s="1"/>
  <c r="W2405" i="1" s="1"/>
  <c r="FR2405" i="1"/>
  <c r="GL2405" i="1"/>
  <c r="GN2405" i="1"/>
  <c r="GO2405" i="1"/>
  <c r="GV2405" i="1"/>
  <c r="HC2405" i="1" s="1"/>
  <c r="GX2405" i="1" s="1"/>
  <c r="B2407" i="1"/>
  <c r="B2398" i="1" s="1"/>
  <c r="C2407" i="1"/>
  <c r="C2398" i="1" s="1"/>
  <c r="D2407" i="1"/>
  <c r="D2398" i="1" s="1"/>
  <c r="F2407" i="1"/>
  <c r="F2398" i="1" s="1"/>
  <c r="G2407" i="1"/>
  <c r="BX2407" i="1"/>
  <c r="AO2407" i="1" s="1"/>
  <c r="CK2407" i="1"/>
  <c r="BB2407" i="1" s="1"/>
  <c r="CL2407" i="1"/>
  <c r="BC2407" i="1" s="1"/>
  <c r="CM2407" i="1"/>
  <c r="BD2407" i="1" s="1"/>
  <c r="D2437" i="1"/>
  <c r="E2439" i="1"/>
  <c r="Z2439" i="1"/>
  <c r="AA2439" i="1"/>
  <c r="AM2439" i="1"/>
  <c r="AN2439" i="1"/>
  <c r="BE2439" i="1"/>
  <c r="BF2439" i="1"/>
  <c r="BG2439" i="1"/>
  <c r="BH2439" i="1"/>
  <c r="BI2439" i="1"/>
  <c r="BJ2439" i="1"/>
  <c r="BK2439" i="1"/>
  <c r="BL2439" i="1"/>
  <c r="BM2439" i="1"/>
  <c r="BN2439" i="1"/>
  <c r="BO2439" i="1"/>
  <c r="BP2439" i="1"/>
  <c r="BQ2439" i="1"/>
  <c r="BR2439" i="1"/>
  <c r="BS2439" i="1"/>
  <c r="BT2439" i="1"/>
  <c r="BU2439" i="1"/>
  <c r="BV2439" i="1"/>
  <c r="BW2439" i="1"/>
  <c r="CN2439" i="1"/>
  <c r="CO2439" i="1"/>
  <c r="CP2439" i="1"/>
  <c r="CQ2439" i="1"/>
  <c r="CR2439" i="1"/>
  <c r="CS2439" i="1"/>
  <c r="CT2439" i="1"/>
  <c r="CU2439" i="1"/>
  <c r="CV2439" i="1"/>
  <c r="CW2439" i="1"/>
  <c r="CX2439" i="1"/>
  <c r="CY2439" i="1"/>
  <c r="CZ2439" i="1"/>
  <c r="DA2439" i="1"/>
  <c r="DB2439" i="1"/>
  <c r="DC2439" i="1"/>
  <c r="DD2439" i="1"/>
  <c r="DE2439" i="1"/>
  <c r="DF2439" i="1"/>
  <c r="DG2439" i="1"/>
  <c r="DH2439" i="1"/>
  <c r="DI2439" i="1"/>
  <c r="DJ2439" i="1"/>
  <c r="DK2439" i="1"/>
  <c r="DL2439" i="1"/>
  <c r="DM2439" i="1"/>
  <c r="DN2439" i="1"/>
  <c r="DO2439" i="1"/>
  <c r="DP2439" i="1"/>
  <c r="DQ2439" i="1"/>
  <c r="DR2439" i="1"/>
  <c r="DS2439" i="1"/>
  <c r="DT2439" i="1"/>
  <c r="DU2439" i="1"/>
  <c r="DV2439" i="1"/>
  <c r="DW2439" i="1"/>
  <c r="DX2439" i="1"/>
  <c r="DY2439" i="1"/>
  <c r="DZ2439" i="1"/>
  <c r="EA2439" i="1"/>
  <c r="EB2439" i="1"/>
  <c r="EC2439" i="1"/>
  <c r="ED2439" i="1"/>
  <c r="EE2439" i="1"/>
  <c r="EF2439" i="1"/>
  <c r="EG2439" i="1"/>
  <c r="EH2439" i="1"/>
  <c r="EI2439" i="1"/>
  <c r="EJ2439" i="1"/>
  <c r="EK2439" i="1"/>
  <c r="EL2439" i="1"/>
  <c r="EM2439" i="1"/>
  <c r="EN2439" i="1"/>
  <c r="EO2439" i="1"/>
  <c r="EP2439" i="1"/>
  <c r="EQ2439" i="1"/>
  <c r="ER2439" i="1"/>
  <c r="ES2439" i="1"/>
  <c r="ET2439" i="1"/>
  <c r="EU2439" i="1"/>
  <c r="EV2439" i="1"/>
  <c r="EW2439" i="1"/>
  <c r="EX2439" i="1"/>
  <c r="EY2439" i="1"/>
  <c r="EZ2439" i="1"/>
  <c r="FA2439" i="1"/>
  <c r="FB2439" i="1"/>
  <c r="FC2439" i="1"/>
  <c r="FD2439" i="1"/>
  <c r="FE2439" i="1"/>
  <c r="FF2439" i="1"/>
  <c r="FG2439" i="1"/>
  <c r="FH2439" i="1"/>
  <c r="FI2439" i="1"/>
  <c r="FJ2439" i="1"/>
  <c r="FK2439" i="1"/>
  <c r="FL2439" i="1"/>
  <c r="FM2439" i="1"/>
  <c r="FN2439" i="1"/>
  <c r="FO2439" i="1"/>
  <c r="FP2439" i="1"/>
  <c r="FQ2439" i="1"/>
  <c r="FR2439" i="1"/>
  <c r="FS2439" i="1"/>
  <c r="FT2439" i="1"/>
  <c r="FU2439" i="1"/>
  <c r="FV2439" i="1"/>
  <c r="FW2439" i="1"/>
  <c r="FX2439" i="1"/>
  <c r="FY2439" i="1"/>
  <c r="FZ2439" i="1"/>
  <c r="GA2439" i="1"/>
  <c r="GB2439" i="1"/>
  <c r="GC2439" i="1"/>
  <c r="GD2439" i="1"/>
  <c r="GE2439" i="1"/>
  <c r="GF2439" i="1"/>
  <c r="GG2439" i="1"/>
  <c r="GH2439" i="1"/>
  <c r="GI2439" i="1"/>
  <c r="GJ2439" i="1"/>
  <c r="GK2439" i="1"/>
  <c r="GL2439" i="1"/>
  <c r="GM2439" i="1"/>
  <c r="GN2439" i="1"/>
  <c r="GO2439" i="1"/>
  <c r="GP2439" i="1"/>
  <c r="GQ2439" i="1"/>
  <c r="GR2439" i="1"/>
  <c r="GS2439" i="1"/>
  <c r="GT2439" i="1"/>
  <c r="GU2439" i="1"/>
  <c r="GV2439" i="1"/>
  <c r="GW2439" i="1"/>
  <c r="GX2439" i="1"/>
  <c r="D2441" i="1"/>
  <c r="AC2441" i="1"/>
  <c r="AE2441" i="1"/>
  <c r="AF2441" i="1"/>
  <c r="AG2441" i="1"/>
  <c r="CU2441" i="1" s="1"/>
  <c r="T2441" i="1" s="1"/>
  <c r="AH2441" i="1"/>
  <c r="AI2441" i="1"/>
  <c r="CW2441" i="1" s="1"/>
  <c r="V2441" i="1" s="1"/>
  <c r="AJ2441" i="1"/>
  <c r="CS2441" i="1"/>
  <c r="CV2441" i="1"/>
  <c r="U2441" i="1" s="1"/>
  <c r="CX2441" i="1"/>
  <c r="W2441" i="1" s="1"/>
  <c r="AJ2445" i="1" s="1"/>
  <c r="FR2441" i="1"/>
  <c r="BY2445" i="1" s="1"/>
  <c r="GL2441" i="1"/>
  <c r="GN2441" i="1"/>
  <c r="GO2441" i="1"/>
  <c r="GV2441" i="1"/>
  <c r="HC2441" i="1" s="1"/>
  <c r="GX2441" i="1" s="1"/>
  <c r="D2442" i="1"/>
  <c r="AC2442" i="1"/>
  <c r="CQ2442" i="1" s="1"/>
  <c r="P2442" i="1" s="1"/>
  <c r="AE2442" i="1"/>
  <c r="AD2442" i="1" s="1"/>
  <c r="AF2442" i="1"/>
  <c r="AG2442" i="1"/>
  <c r="CU2442" i="1" s="1"/>
  <c r="T2442" i="1" s="1"/>
  <c r="AH2442" i="1"/>
  <c r="CV2442" i="1" s="1"/>
  <c r="U2442" i="1" s="1"/>
  <c r="AI2442" i="1"/>
  <c r="CW2442" i="1" s="1"/>
  <c r="V2442" i="1" s="1"/>
  <c r="AJ2442" i="1"/>
  <c r="CX2442" i="1" s="1"/>
  <c r="W2442" i="1" s="1"/>
  <c r="CR2442" i="1"/>
  <c r="Q2442" i="1" s="1"/>
  <c r="CS2442" i="1"/>
  <c r="CT2442" i="1"/>
  <c r="S2442" i="1" s="1"/>
  <c r="FR2442" i="1"/>
  <c r="GL2442" i="1"/>
  <c r="BZ2445" i="1" s="1"/>
  <c r="GN2442" i="1"/>
  <c r="CB2445" i="1" s="1"/>
  <c r="GO2442" i="1"/>
  <c r="GV2442" i="1"/>
  <c r="HC2442" i="1" s="1"/>
  <c r="GX2442" i="1" s="1"/>
  <c r="D2443" i="1"/>
  <c r="AC2443" i="1"/>
  <c r="CQ2443" i="1" s="1"/>
  <c r="P2443" i="1" s="1"/>
  <c r="AE2443" i="1"/>
  <c r="AF2443" i="1"/>
  <c r="AG2443" i="1"/>
  <c r="AH2443" i="1"/>
  <c r="AI2443" i="1"/>
  <c r="CW2443" i="1" s="1"/>
  <c r="V2443" i="1" s="1"/>
  <c r="AJ2443" i="1"/>
  <c r="CX2443" i="1" s="1"/>
  <c r="W2443" i="1" s="1"/>
  <c r="CT2443" i="1"/>
  <c r="S2443" i="1" s="1"/>
  <c r="CU2443" i="1"/>
  <c r="T2443" i="1" s="1"/>
  <c r="CV2443" i="1"/>
  <c r="U2443" i="1" s="1"/>
  <c r="FR2443" i="1"/>
  <c r="GL2443" i="1"/>
  <c r="GN2443" i="1"/>
  <c r="GO2443" i="1"/>
  <c r="CC2445" i="1" s="1"/>
  <c r="AT2445" i="1" s="1"/>
  <c r="GV2443" i="1"/>
  <c r="HC2443" i="1"/>
  <c r="GX2443" i="1" s="1"/>
  <c r="B2445" i="1"/>
  <c r="B2439" i="1" s="1"/>
  <c r="C2445" i="1"/>
  <c r="C2439" i="1" s="1"/>
  <c r="D2445" i="1"/>
  <c r="D2439" i="1" s="1"/>
  <c r="F2445" i="1"/>
  <c r="F2439" i="1" s="1"/>
  <c r="G2445" i="1"/>
  <c r="BX2445" i="1"/>
  <c r="AO2445" i="1" s="1"/>
  <c r="CK2445" i="1"/>
  <c r="CK2439" i="1" s="1"/>
  <c r="CL2445" i="1"/>
  <c r="CL2439" i="1" s="1"/>
  <c r="CM2445" i="1"/>
  <c r="CM2439" i="1" s="1"/>
  <c r="B2475" i="1"/>
  <c r="B2394" i="1" s="1"/>
  <c r="C2475" i="1"/>
  <c r="C2394" i="1" s="1"/>
  <c r="D2475" i="1"/>
  <c r="D2394" i="1" s="1"/>
  <c r="F2475" i="1"/>
  <c r="F2394" i="1" s="1"/>
  <c r="G2475" i="1"/>
  <c r="D2505" i="1"/>
  <c r="E2507" i="1"/>
  <c r="Z2507" i="1"/>
  <c r="AA2507" i="1"/>
  <c r="AB2507" i="1"/>
  <c r="AC2507" i="1"/>
  <c r="AD2507" i="1"/>
  <c r="AE2507" i="1"/>
  <c r="AF2507" i="1"/>
  <c r="AG2507" i="1"/>
  <c r="AH2507" i="1"/>
  <c r="AI2507" i="1"/>
  <c r="AJ2507" i="1"/>
  <c r="AK2507" i="1"/>
  <c r="AL2507" i="1"/>
  <c r="AM2507" i="1"/>
  <c r="AN2507" i="1"/>
  <c r="BE2507" i="1"/>
  <c r="BF2507" i="1"/>
  <c r="BG2507" i="1"/>
  <c r="BH2507" i="1"/>
  <c r="BI2507" i="1"/>
  <c r="BJ2507" i="1"/>
  <c r="BK2507" i="1"/>
  <c r="BL2507" i="1"/>
  <c r="BM2507" i="1"/>
  <c r="BN2507" i="1"/>
  <c r="BO2507" i="1"/>
  <c r="BP2507" i="1"/>
  <c r="BQ2507" i="1"/>
  <c r="BR2507" i="1"/>
  <c r="BS2507" i="1"/>
  <c r="BT2507" i="1"/>
  <c r="BU2507" i="1"/>
  <c r="BV2507" i="1"/>
  <c r="BW2507" i="1"/>
  <c r="BX2507" i="1"/>
  <c r="BY2507" i="1"/>
  <c r="BZ2507" i="1"/>
  <c r="CA2507" i="1"/>
  <c r="CB2507" i="1"/>
  <c r="CC2507" i="1"/>
  <c r="CD2507" i="1"/>
  <c r="CE2507" i="1"/>
  <c r="CF2507" i="1"/>
  <c r="CG2507" i="1"/>
  <c r="CH2507" i="1"/>
  <c r="CI2507" i="1"/>
  <c r="CJ2507" i="1"/>
  <c r="CK2507" i="1"/>
  <c r="CL2507" i="1"/>
  <c r="CM2507" i="1"/>
  <c r="CN2507" i="1"/>
  <c r="CO2507" i="1"/>
  <c r="CP2507" i="1"/>
  <c r="CQ2507" i="1"/>
  <c r="CR2507" i="1"/>
  <c r="CS2507" i="1"/>
  <c r="CT2507" i="1"/>
  <c r="CU2507" i="1"/>
  <c r="CV2507" i="1"/>
  <c r="CW2507" i="1"/>
  <c r="CX2507" i="1"/>
  <c r="CY2507" i="1"/>
  <c r="CZ2507" i="1"/>
  <c r="DA2507" i="1"/>
  <c r="DB2507" i="1"/>
  <c r="DC2507" i="1"/>
  <c r="DD2507" i="1"/>
  <c r="DE2507" i="1"/>
  <c r="DF2507" i="1"/>
  <c r="DG2507" i="1"/>
  <c r="DH2507" i="1"/>
  <c r="DI2507" i="1"/>
  <c r="DJ2507" i="1"/>
  <c r="DK2507" i="1"/>
  <c r="DL2507" i="1"/>
  <c r="DM2507" i="1"/>
  <c r="DN2507" i="1"/>
  <c r="DO2507" i="1"/>
  <c r="DP2507" i="1"/>
  <c r="DQ2507" i="1"/>
  <c r="DR2507" i="1"/>
  <c r="DS2507" i="1"/>
  <c r="DT2507" i="1"/>
  <c r="DU2507" i="1"/>
  <c r="DV2507" i="1"/>
  <c r="DW2507" i="1"/>
  <c r="DX2507" i="1"/>
  <c r="DY2507" i="1"/>
  <c r="DZ2507" i="1"/>
  <c r="EA2507" i="1"/>
  <c r="EB2507" i="1"/>
  <c r="EC2507" i="1"/>
  <c r="ED2507" i="1"/>
  <c r="EE2507" i="1"/>
  <c r="EF2507" i="1"/>
  <c r="EG2507" i="1"/>
  <c r="EH2507" i="1"/>
  <c r="EI2507" i="1"/>
  <c r="EJ2507" i="1"/>
  <c r="EK2507" i="1"/>
  <c r="EL2507" i="1"/>
  <c r="EM2507" i="1"/>
  <c r="EN2507" i="1"/>
  <c r="EO2507" i="1"/>
  <c r="EP2507" i="1"/>
  <c r="EQ2507" i="1"/>
  <c r="ER2507" i="1"/>
  <c r="ES2507" i="1"/>
  <c r="ET2507" i="1"/>
  <c r="EU2507" i="1"/>
  <c r="EV2507" i="1"/>
  <c r="EW2507" i="1"/>
  <c r="EX2507" i="1"/>
  <c r="EY2507" i="1"/>
  <c r="EZ2507" i="1"/>
  <c r="FA2507" i="1"/>
  <c r="FB2507" i="1"/>
  <c r="FC2507" i="1"/>
  <c r="FD2507" i="1"/>
  <c r="FE2507" i="1"/>
  <c r="FF2507" i="1"/>
  <c r="FG2507" i="1"/>
  <c r="FH2507" i="1"/>
  <c r="FI2507" i="1"/>
  <c r="FJ2507" i="1"/>
  <c r="FK2507" i="1"/>
  <c r="FL2507" i="1"/>
  <c r="FM2507" i="1"/>
  <c r="FN2507" i="1"/>
  <c r="FO2507" i="1"/>
  <c r="FP2507" i="1"/>
  <c r="FQ2507" i="1"/>
  <c r="FR2507" i="1"/>
  <c r="FS2507" i="1"/>
  <c r="FT2507" i="1"/>
  <c r="FU2507" i="1"/>
  <c r="FV2507" i="1"/>
  <c r="FW2507" i="1"/>
  <c r="FX2507" i="1"/>
  <c r="FY2507" i="1"/>
  <c r="FZ2507" i="1"/>
  <c r="GA2507" i="1"/>
  <c r="GB2507" i="1"/>
  <c r="GC2507" i="1"/>
  <c r="GD2507" i="1"/>
  <c r="GE2507" i="1"/>
  <c r="GF2507" i="1"/>
  <c r="GG2507" i="1"/>
  <c r="GH2507" i="1"/>
  <c r="GI2507" i="1"/>
  <c r="GJ2507" i="1"/>
  <c r="GK2507" i="1"/>
  <c r="GL2507" i="1"/>
  <c r="GM2507" i="1"/>
  <c r="GN2507" i="1"/>
  <c r="GO2507" i="1"/>
  <c r="GP2507" i="1"/>
  <c r="GQ2507" i="1"/>
  <c r="GR2507" i="1"/>
  <c r="GS2507" i="1"/>
  <c r="GT2507" i="1"/>
  <c r="GU2507" i="1"/>
  <c r="GV2507" i="1"/>
  <c r="GW2507" i="1"/>
  <c r="GX2507" i="1"/>
  <c r="D2509" i="1"/>
  <c r="E2511" i="1"/>
  <c r="Z2511" i="1"/>
  <c r="AA2511" i="1"/>
  <c r="AM2511" i="1"/>
  <c r="AN2511" i="1"/>
  <c r="BE2511" i="1"/>
  <c r="BF2511" i="1"/>
  <c r="BG2511" i="1"/>
  <c r="BH2511" i="1"/>
  <c r="BI2511" i="1"/>
  <c r="BJ2511" i="1"/>
  <c r="BK2511" i="1"/>
  <c r="BL2511" i="1"/>
  <c r="BM2511" i="1"/>
  <c r="BN2511" i="1"/>
  <c r="BO2511" i="1"/>
  <c r="BP2511" i="1"/>
  <c r="BQ2511" i="1"/>
  <c r="BR2511" i="1"/>
  <c r="BS2511" i="1"/>
  <c r="BT2511" i="1"/>
  <c r="BU2511" i="1"/>
  <c r="BV2511" i="1"/>
  <c r="BW2511" i="1"/>
  <c r="CN2511" i="1"/>
  <c r="CO2511" i="1"/>
  <c r="CP2511" i="1"/>
  <c r="CQ2511" i="1"/>
  <c r="CR2511" i="1"/>
  <c r="CS2511" i="1"/>
  <c r="CT2511" i="1"/>
  <c r="CU2511" i="1"/>
  <c r="CV2511" i="1"/>
  <c r="CW2511" i="1"/>
  <c r="CX2511" i="1"/>
  <c r="CY2511" i="1"/>
  <c r="CZ2511" i="1"/>
  <c r="DA2511" i="1"/>
  <c r="DB2511" i="1"/>
  <c r="DC2511" i="1"/>
  <c r="DD2511" i="1"/>
  <c r="DE2511" i="1"/>
  <c r="DF2511" i="1"/>
  <c r="DG2511" i="1"/>
  <c r="DH2511" i="1"/>
  <c r="DI2511" i="1"/>
  <c r="DJ2511" i="1"/>
  <c r="DK2511" i="1"/>
  <c r="DL2511" i="1"/>
  <c r="DM2511" i="1"/>
  <c r="DN2511" i="1"/>
  <c r="DO2511" i="1"/>
  <c r="DP2511" i="1"/>
  <c r="DQ2511" i="1"/>
  <c r="DR2511" i="1"/>
  <c r="DS2511" i="1"/>
  <c r="DT2511" i="1"/>
  <c r="DU2511" i="1"/>
  <c r="DV2511" i="1"/>
  <c r="DW2511" i="1"/>
  <c r="DX2511" i="1"/>
  <c r="DY2511" i="1"/>
  <c r="DZ2511" i="1"/>
  <c r="EA2511" i="1"/>
  <c r="EB2511" i="1"/>
  <c r="EC2511" i="1"/>
  <c r="ED2511" i="1"/>
  <c r="EE2511" i="1"/>
  <c r="EF2511" i="1"/>
  <c r="EG2511" i="1"/>
  <c r="EH2511" i="1"/>
  <c r="EI2511" i="1"/>
  <c r="EJ2511" i="1"/>
  <c r="EK2511" i="1"/>
  <c r="EL2511" i="1"/>
  <c r="EM2511" i="1"/>
  <c r="EN2511" i="1"/>
  <c r="EO2511" i="1"/>
  <c r="EP2511" i="1"/>
  <c r="EQ2511" i="1"/>
  <c r="ER2511" i="1"/>
  <c r="ES2511" i="1"/>
  <c r="ET2511" i="1"/>
  <c r="EU2511" i="1"/>
  <c r="EV2511" i="1"/>
  <c r="EW2511" i="1"/>
  <c r="EX2511" i="1"/>
  <c r="EY2511" i="1"/>
  <c r="EZ2511" i="1"/>
  <c r="FA2511" i="1"/>
  <c r="FB2511" i="1"/>
  <c r="FC2511" i="1"/>
  <c r="FD2511" i="1"/>
  <c r="FE2511" i="1"/>
  <c r="FF2511" i="1"/>
  <c r="FG2511" i="1"/>
  <c r="FH2511" i="1"/>
  <c r="FI2511" i="1"/>
  <c r="FJ2511" i="1"/>
  <c r="FK2511" i="1"/>
  <c r="FL2511" i="1"/>
  <c r="FM2511" i="1"/>
  <c r="FN2511" i="1"/>
  <c r="FO2511" i="1"/>
  <c r="FP2511" i="1"/>
  <c r="FQ2511" i="1"/>
  <c r="FR2511" i="1"/>
  <c r="FS2511" i="1"/>
  <c r="FT2511" i="1"/>
  <c r="FU2511" i="1"/>
  <c r="FV2511" i="1"/>
  <c r="FW2511" i="1"/>
  <c r="FX2511" i="1"/>
  <c r="FY2511" i="1"/>
  <c r="FZ2511" i="1"/>
  <c r="GA2511" i="1"/>
  <c r="GB2511" i="1"/>
  <c r="GC2511" i="1"/>
  <c r="GD2511" i="1"/>
  <c r="GE2511" i="1"/>
  <c r="GF2511" i="1"/>
  <c r="GG2511" i="1"/>
  <c r="GH2511" i="1"/>
  <c r="GI2511" i="1"/>
  <c r="GJ2511" i="1"/>
  <c r="GK2511" i="1"/>
  <c r="GL2511" i="1"/>
  <c r="GM2511" i="1"/>
  <c r="GN2511" i="1"/>
  <c r="GO2511" i="1"/>
  <c r="GP2511" i="1"/>
  <c r="GQ2511" i="1"/>
  <c r="GR2511" i="1"/>
  <c r="GS2511" i="1"/>
  <c r="GT2511" i="1"/>
  <c r="GU2511" i="1"/>
  <c r="GV2511" i="1"/>
  <c r="GW2511" i="1"/>
  <c r="GX2511" i="1"/>
  <c r="D2513" i="1"/>
  <c r="AC2513" i="1"/>
  <c r="AE2513" i="1"/>
  <c r="AF2513" i="1"/>
  <c r="AG2513" i="1"/>
  <c r="AH2513" i="1"/>
  <c r="AI2513" i="1"/>
  <c r="CW2513" i="1" s="1"/>
  <c r="V2513" i="1" s="1"/>
  <c r="AJ2513" i="1"/>
  <c r="CX2513" i="1" s="1"/>
  <c r="W2513" i="1" s="1"/>
  <c r="CQ2513" i="1"/>
  <c r="P2513" i="1" s="1"/>
  <c r="CU2513" i="1"/>
  <c r="T2513" i="1" s="1"/>
  <c r="CV2513" i="1"/>
  <c r="U2513" i="1" s="1"/>
  <c r="FR2513" i="1"/>
  <c r="GL2513" i="1"/>
  <c r="GN2513" i="1"/>
  <c r="GO2513" i="1"/>
  <c r="GV2513" i="1"/>
  <c r="HC2513" i="1" s="1"/>
  <c r="GX2513" i="1" s="1"/>
  <c r="D2514" i="1"/>
  <c r="AC2514" i="1"/>
  <c r="AE2514" i="1"/>
  <c r="CS2514" i="1" s="1"/>
  <c r="AF2514" i="1"/>
  <c r="AG2514" i="1"/>
  <c r="CU2514" i="1" s="1"/>
  <c r="T2514" i="1" s="1"/>
  <c r="AH2514" i="1"/>
  <c r="CV2514" i="1" s="1"/>
  <c r="U2514" i="1" s="1"/>
  <c r="AI2514" i="1"/>
  <c r="AJ2514" i="1"/>
  <c r="CQ2514" i="1"/>
  <c r="P2514" i="1" s="1"/>
  <c r="CR2514" i="1"/>
  <c r="Q2514" i="1" s="1"/>
  <c r="CW2514" i="1"/>
  <c r="V2514" i="1" s="1"/>
  <c r="CX2514" i="1"/>
  <c r="W2514" i="1" s="1"/>
  <c r="FR2514" i="1"/>
  <c r="GL2514" i="1"/>
  <c r="GN2514" i="1"/>
  <c r="GO2514" i="1"/>
  <c r="GV2514" i="1"/>
  <c r="HC2514" i="1" s="1"/>
  <c r="GX2514" i="1" s="1"/>
  <c r="D2515" i="1"/>
  <c r="AC2515" i="1"/>
  <c r="AE2515" i="1"/>
  <c r="AF2515" i="1"/>
  <c r="AG2515" i="1"/>
  <c r="AH2515" i="1"/>
  <c r="CV2515" i="1" s="1"/>
  <c r="U2515" i="1" s="1"/>
  <c r="AI2515" i="1"/>
  <c r="CW2515" i="1" s="1"/>
  <c r="V2515" i="1" s="1"/>
  <c r="AJ2515" i="1"/>
  <c r="CX2515" i="1" s="1"/>
  <c r="W2515" i="1" s="1"/>
  <c r="CQ2515" i="1"/>
  <c r="P2515" i="1" s="1"/>
  <c r="CR2515" i="1"/>
  <c r="Q2515" i="1" s="1"/>
  <c r="CU2515" i="1"/>
  <c r="T2515" i="1" s="1"/>
  <c r="FR2515" i="1"/>
  <c r="GL2515" i="1"/>
  <c r="GN2515" i="1"/>
  <c r="GO2515" i="1"/>
  <c r="GV2515" i="1"/>
  <c r="HC2515" i="1" s="1"/>
  <c r="GX2515" i="1" s="1"/>
  <c r="D2516" i="1"/>
  <c r="AC2516" i="1"/>
  <c r="CQ2516" i="1" s="1"/>
  <c r="P2516" i="1" s="1"/>
  <c r="AE2516" i="1"/>
  <c r="AF2516" i="1"/>
  <c r="CT2516" i="1" s="1"/>
  <c r="S2516" i="1" s="1"/>
  <c r="AG2516" i="1"/>
  <c r="CU2516" i="1" s="1"/>
  <c r="T2516" i="1" s="1"/>
  <c r="AH2516" i="1"/>
  <c r="CV2516" i="1" s="1"/>
  <c r="U2516" i="1" s="1"/>
  <c r="AI2516" i="1"/>
  <c r="CW2516" i="1" s="1"/>
  <c r="V2516" i="1" s="1"/>
  <c r="AJ2516" i="1"/>
  <c r="CR2516" i="1"/>
  <c r="Q2516" i="1" s="1"/>
  <c r="CS2516" i="1"/>
  <c r="CX2516" i="1"/>
  <c r="W2516" i="1" s="1"/>
  <c r="FR2516" i="1"/>
  <c r="GL2516" i="1"/>
  <c r="GN2516" i="1"/>
  <c r="GO2516" i="1"/>
  <c r="GV2516" i="1"/>
  <c r="HC2516" i="1" s="1"/>
  <c r="GX2516" i="1" s="1"/>
  <c r="D2517" i="1"/>
  <c r="AC2517" i="1"/>
  <c r="CQ2517" i="1" s="1"/>
  <c r="P2517" i="1" s="1"/>
  <c r="AE2517" i="1"/>
  <c r="AD2517" i="1" s="1"/>
  <c r="AB2517" i="1" s="1"/>
  <c r="AF2517" i="1"/>
  <c r="AG2517" i="1"/>
  <c r="CU2517" i="1" s="1"/>
  <c r="T2517" i="1" s="1"/>
  <c r="AH2517" i="1"/>
  <c r="AI2517" i="1"/>
  <c r="CW2517" i="1" s="1"/>
  <c r="V2517" i="1" s="1"/>
  <c r="AJ2517" i="1"/>
  <c r="CX2517" i="1" s="1"/>
  <c r="W2517" i="1" s="1"/>
  <c r="CR2517" i="1"/>
  <c r="Q2517" i="1" s="1"/>
  <c r="CS2517" i="1"/>
  <c r="CT2517" i="1"/>
  <c r="S2517" i="1" s="1"/>
  <c r="CV2517" i="1"/>
  <c r="U2517" i="1" s="1"/>
  <c r="FR2517" i="1"/>
  <c r="GL2517" i="1"/>
  <c r="GN2517" i="1"/>
  <c r="CB2522" i="1" s="1"/>
  <c r="CB2511" i="1" s="1"/>
  <c r="GO2517" i="1"/>
  <c r="GV2517" i="1"/>
  <c r="HC2517" i="1"/>
  <c r="GX2517" i="1" s="1"/>
  <c r="D2518" i="1"/>
  <c r="AC2518" i="1"/>
  <c r="AE2518" i="1"/>
  <c r="AF2518" i="1"/>
  <c r="AG2518" i="1"/>
  <c r="CU2518" i="1" s="1"/>
  <c r="T2518" i="1" s="1"/>
  <c r="AH2518" i="1"/>
  <c r="CV2518" i="1" s="1"/>
  <c r="U2518" i="1" s="1"/>
  <c r="AI2518" i="1"/>
  <c r="CW2518" i="1" s="1"/>
  <c r="V2518" i="1" s="1"/>
  <c r="AJ2518" i="1"/>
  <c r="CQ2518" i="1"/>
  <c r="P2518" i="1" s="1"/>
  <c r="CT2518" i="1"/>
  <c r="S2518" i="1" s="1"/>
  <c r="CY2518" i="1" s="1"/>
  <c r="X2518" i="1" s="1"/>
  <c r="CX2518" i="1"/>
  <c r="W2518" i="1" s="1"/>
  <c r="FR2518" i="1"/>
  <c r="GL2518" i="1"/>
  <c r="GN2518" i="1"/>
  <c r="GO2518" i="1"/>
  <c r="GV2518" i="1"/>
  <c r="HC2518" i="1"/>
  <c r="GX2518" i="1" s="1"/>
  <c r="D2519" i="1"/>
  <c r="AC2519" i="1"/>
  <c r="AE2519" i="1"/>
  <c r="AF2519" i="1"/>
  <c r="AG2519" i="1"/>
  <c r="AH2519" i="1"/>
  <c r="AI2519" i="1"/>
  <c r="CW2519" i="1" s="1"/>
  <c r="V2519" i="1" s="1"/>
  <c r="AJ2519" i="1"/>
  <c r="CQ2519" i="1"/>
  <c r="P2519" i="1" s="1"/>
  <c r="CT2519" i="1"/>
  <c r="S2519" i="1" s="1"/>
  <c r="CU2519" i="1"/>
  <c r="T2519" i="1" s="1"/>
  <c r="CV2519" i="1"/>
  <c r="U2519" i="1" s="1"/>
  <c r="CX2519" i="1"/>
  <c r="W2519" i="1" s="1"/>
  <c r="FR2519" i="1"/>
  <c r="GL2519" i="1"/>
  <c r="GN2519" i="1"/>
  <c r="GO2519" i="1"/>
  <c r="GV2519" i="1"/>
  <c r="HC2519" i="1" s="1"/>
  <c r="GX2519" i="1" s="1"/>
  <c r="D2520" i="1"/>
  <c r="AC2520" i="1"/>
  <c r="CQ2520" i="1" s="1"/>
  <c r="P2520" i="1" s="1"/>
  <c r="AD2520" i="1"/>
  <c r="AE2520" i="1"/>
  <c r="AF2520" i="1"/>
  <c r="AG2520" i="1"/>
  <c r="AH2520" i="1"/>
  <c r="CV2520" i="1" s="1"/>
  <c r="U2520" i="1" s="1"/>
  <c r="AI2520" i="1"/>
  <c r="CW2520" i="1" s="1"/>
  <c r="V2520" i="1" s="1"/>
  <c r="AJ2520" i="1"/>
  <c r="CS2520" i="1"/>
  <c r="CT2520" i="1"/>
  <c r="S2520" i="1" s="1"/>
  <c r="CU2520" i="1"/>
  <c r="T2520" i="1" s="1"/>
  <c r="CX2520" i="1"/>
  <c r="W2520" i="1" s="1"/>
  <c r="FR2520" i="1"/>
  <c r="GL2520" i="1"/>
  <c r="GN2520" i="1"/>
  <c r="GO2520" i="1"/>
  <c r="GV2520" i="1"/>
  <c r="HC2520" i="1" s="1"/>
  <c r="GX2520" i="1" s="1"/>
  <c r="B2522" i="1"/>
  <c r="B2511" i="1" s="1"/>
  <c r="C2522" i="1"/>
  <c r="C2511" i="1" s="1"/>
  <c r="D2522" i="1"/>
  <c r="D2511" i="1" s="1"/>
  <c r="F2522" i="1"/>
  <c r="F2511" i="1" s="1"/>
  <c r="G2522" i="1"/>
  <c r="BX2522" i="1"/>
  <c r="BX2511" i="1" s="1"/>
  <c r="CK2522" i="1"/>
  <c r="BB2522" i="1" s="1"/>
  <c r="CL2522" i="1"/>
  <c r="CL2511" i="1" s="1"/>
  <c r="CM2522" i="1"/>
  <c r="CM2511" i="1" s="1"/>
  <c r="D2552" i="1"/>
  <c r="C2554" i="1"/>
  <c r="E2554" i="1"/>
  <c r="Z2554" i="1"/>
  <c r="AA2554" i="1"/>
  <c r="AM2554" i="1"/>
  <c r="AN2554" i="1"/>
  <c r="BE2554" i="1"/>
  <c r="BF2554" i="1"/>
  <c r="BG2554" i="1"/>
  <c r="BH2554" i="1"/>
  <c r="BI2554" i="1"/>
  <c r="BJ2554" i="1"/>
  <c r="BK2554" i="1"/>
  <c r="BL2554" i="1"/>
  <c r="BM2554" i="1"/>
  <c r="BN2554" i="1"/>
  <c r="BO2554" i="1"/>
  <c r="BP2554" i="1"/>
  <c r="BQ2554" i="1"/>
  <c r="BR2554" i="1"/>
  <c r="BS2554" i="1"/>
  <c r="BT2554" i="1"/>
  <c r="BU2554" i="1"/>
  <c r="BV2554" i="1"/>
  <c r="BW2554" i="1"/>
  <c r="BX2554" i="1"/>
  <c r="CN2554" i="1"/>
  <c r="CO2554" i="1"/>
  <c r="CP2554" i="1"/>
  <c r="CQ2554" i="1"/>
  <c r="CR2554" i="1"/>
  <c r="CS2554" i="1"/>
  <c r="CT2554" i="1"/>
  <c r="CU2554" i="1"/>
  <c r="CV2554" i="1"/>
  <c r="CW2554" i="1"/>
  <c r="CX2554" i="1"/>
  <c r="CY2554" i="1"/>
  <c r="CZ2554" i="1"/>
  <c r="DA2554" i="1"/>
  <c r="DB2554" i="1"/>
  <c r="DC2554" i="1"/>
  <c r="DD2554" i="1"/>
  <c r="DE2554" i="1"/>
  <c r="DF2554" i="1"/>
  <c r="DG2554" i="1"/>
  <c r="DH2554" i="1"/>
  <c r="DI2554" i="1"/>
  <c r="DJ2554" i="1"/>
  <c r="DK2554" i="1"/>
  <c r="DL2554" i="1"/>
  <c r="DM2554" i="1"/>
  <c r="DN2554" i="1"/>
  <c r="DO2554" i="1"/>
  <c r="DP2554" i="1"/>
  <c r="DQ2554" i="1"/>
  <c r="DR2554" i="1"/>
  <c r="DS2554" i="1"/>
  <c r="DT2554" i="1"/>
  <c r="DU2554" i="1"/>
  <c r="DV2554" i="1"/>
  <c r="DW2554" i="1"/>
  <c r="DX2554" i="1"/>
  <c r="DY2554" i="1"/>
  <c r="DZ2554" i="1"/>
  <c r="EA2554" i="1"/>
  <c r="EB2554" i="1"/>
  <c r="EC2554" i="1"/>
  <c r="ED2554" i="1"/>
  <c r="EE2554" i="1"/>
  <c r="EF2554" i="1"/>
  <c r="EG2554" i="1"/>
  <c r="EH2554" i="1"/>
  <c r="EI2554" i="1"/>
  <c r="EJ2554" i="1"/>
  <c r="EK2554" i="1"/>
  <c r="EL2554" i="1"/>
  <c r="EM2554" i="1"/>
  <c r="EN2554" i="1"/>
  <c r="EO2554" i="1"/>
  <c r="EP2554" i="1"/>
  <c r="EQ2554" i="1"/>
  <c r="ER2554" i="1"/>
  <c r="ES2554" i="1"/>
  <c r="ET2554" i="1"/>
  <c r="EU2554" i="1"/>
  <c r="EV2554" i="1"/>
  <c r="EW2554" i="1"/>
  <c r="EX2554" i="1"/>
  <c r="EY2554" i="1"/>
  <c r="EZ2554" i="1"/>
  <c r="FA2554" i="1"/>
  <c r="FB2554" i="1"/>
  <c r="FC2554" i="1"/>
  <c r="FD2554" i="1"/>
  <c r="FE2554" i="1"/>
  <c r="FF2554" i="1"/>
  <c r="FG2554" i="1"/>
  <c r="FH2554" i="1"/>
  <c r="FI2554" i="1"/>
  <c r="FJ2554" i="1"/>
  <c r="FK2554" i="1"/>
  <c r="FL2554" i="1"/>
  <c r="FM2554" i="1"/>
  <c r="FN2554" i="1"/>
  <c r="FO2554" i="1"/>
  <c r="FP2554" i="1"/>
  <c r="FQ2554" i="1"/>
  <c r="FR2554" i="1"/>
  <c r="FS2554" i="1"/>
  <c r="FT2554" i="1"/>
  <c r="FU2554" i="1"/>
  <c r="FV2554" i="1"/>
  <c r="FW2554" i="1"/>
  <c r="FX2554" i="1"/>
  <c r="FY2554" i="1"/>
  <c r="FZ2554" i="1"/>
  <c r="GA2554" i="1"/>
  <c r="GB2554" i="1"/>
  <c r="GC2554" i="1"/>
  <c r="GD2554" i="1"/>
  <c r="GE2554" i="1"/>
  <c r="GF2554" i="1"/>
  <c r="GG2554" i="1"/>
  <c r="GH2554" i="1"/>
  <c r="GI2554" i="1"/>
  <c r="GJ2554" i="1"/>
  <c r="GK2554" i="1"/>
  <c r="GL2554" i="1"/>
  <c r="GM2554" i="1"/>
  <c r="GN2554" i="1"/>
  <c r="GO2554" i="1"/>
  <c r="GP2554" i="1"/>
  <c r="GQ2554" i="1"/>
  <c r="GR2554" i="1"/>
  <c r="GS2554" i="1"/>
  <c r="GT2554" i="1"/>
  <c r="GU2554" i="1"/>
  <c r="GV2554" i="1"/>
  <c r="GW2554" i="1"/>
  <c r="GX2554" i="1"/>
  <c r="D2556" i="1"/>
  <c r="T2556" i="1"/>
  <c r="AC2556" i="1"/>
  <c r="AE2556" i="1"/>
  <c r="AF2556" i="1"/>
  <c r="AG2556" i="1"/>
  <c r="CU2556" i="1" s="1"/>
  <c r="AH2556" i="1"/>
  <c r="CV2556" i="1" s="1"/>
  <c r="U2556" i="1" s="1"/>
  <c r="AI2556" i="1"/>
  <c r="CW2556" i="1" s="1"/>
  <c r="V2556" i="1" s="1"/>
  <c r="AI2559" i="1" s="1"/>
  <c r="AJ2556" i="1"/>
  <c r="CX2556" i="1" s="1"/>
  <c r="W2556" i="1" s="1"/>
  <c r="AJ2559" i="1" s="1"/>
  <c r="CQ2556" i="1"/>
  <c r="P2556" i="1" s="1"/>
  <c r="CR2556" i="1"/>
  <c r="Q2556" i="1" s="1"/>
  <c r="AD2559" i="1" s="1"/>
  <c r="CS2556" i="1"/>
  <c r="CT2556" i="1"/>
  <c r="S2556" i="1" s="1"/>
  <c r="FR2556" i="1"/>
  <c r="BY2559" i="1" s="1"/>
  <c r="GL2556" i="1"/>
  <c r="GN2556" i="1"/>
  <c r="CB2559" i="1" s="1"/>
  <c r="GO2556" i="1"/>
  <c r="CC2559" i="1" s="1"/>
  <c r="GV2556" i="1"/>
  <c r="HC2556" i="1" s="1"/>
  <c r="GX2556" i="1" s="1"/>
  <c r="D2557" i="1"/>
  <c r="U2557" i="1"/>
  <c r="AC2557" i="1"/>
  <c r="CQ2557" i="1" s="1"/>
  <c r="P2557" i="1" s="1"/>
  <c r="AE2557" i="1"/>
  <c r="AF2557" i="1"/>
  <c r="AG2557" i="1"/>
  <c r="CU2557" i="1" s="1"/>
  <c r="T2557" i="1" s="1"/>
  <c r="AH2557" i="1"/>
  <c r="CV2557" i="1" s="1"/>
  <c r="AI2557" i="1"/>
  <c r="CW2557" i="1" s="1"/>
  <c r="V2557" i="1" s="1"/>
  <c r="AJ2557" i="1"/>
  <c r="CX2557" i="1" s="1"/>
  <c r="W2557" i="1" s="1"/>
  <c r="CR2557" i="1"/>
  <c r="Q2557" i="1" s="1"/>
  <c r="CS2557" i="1"/>
  <c r="FR2557" i="1"/>
  <c r="GL2557" i="1"/>
  <c r="BZ2559" i="1" s="1"/>
  <c r="BZ2554" i="1" s="1"/>
  <c r="GN2557" i="1"/>
  <c r="GO2557" i="1"/>
  <c r="GV2557" i="1"/>
  <c r="HC2557" i="1" s="1"/>
  <c r="GX2557" i="1" s="1"/>
  <c r="B2559" i="1"/>
  <c r="B2554" i="1" s="1"/>
  <c r="C2559" i="1"/>
  <c r="D2559" i="1"/>
  <c r="D2554" i="1" s="1"/>
  <c r="F2559" i="1"/>
  <c r="F2554" i="1" s="1"/>
  <c r="G2559" i="1"/>
  <c r="BX2559" i="1"/>
  <c r="CK2559" i="1"/>
  <c r="BB2559" i="1" s="1"/>
  <c r="CL2559" i="1"/>
  <c r="BC2559" i="1" s="1"/>
  <c r="CM2559" i="1"/>
  <c r="B2589" i="1"/>
  <c r="B2507" i="1" s="1"/>
  <c r="C2589" i="1"/>
  <c r="C2507" i="1" s="1"/>
  <c r="D2589" i="1"/>
  <c r="D2507" i="1" s="1"/>
  <c r="F2589" i="1"/>
  <c r="F2507" i="1" s="1"/>
  <c r="G2589" i="1"/>
  <c r="D2619" i="1"/>
  <c r="E2621" i="1"/>
  <c r="Z2621" i="1"/>
  <c r="AA2621" i="1"/>
  <c r="AM2621" i="1"/>
  <c r="AN2621" i="1"/>
  <c r="BE2621" i="1"/>
  <c r="BF2621" i="1"/>
  <c r="BG2621" i="1"/>
  <c r="BH2621" i="1"/>
  <c r="BI2621" i="1"/>
  <c r="BJ2621" i="1"/>
  <c r="BK2621" i="1"/>
  <c r="BL2621" i="1"/>
  <c r="BM2621" i="1"/>
  <c r="BN2621" i="1"/>
  <c r="BO2621" i="1"/>
  <c r="BP2621" i="1"/>
  <c r="BQ2621" i="1"/>
  <c r="BR2621" i="1"/>
  <c r="BS2621" i="1"/>
  <c r="BT2621" i="1"/>
  <c r="BU2621" i="1"/>
  <c r="BV2621" i="1"/>
  <c r="BW2621" i="1"/>
  <c r="CL2621" i="1"/>
  <c r="CN2621" i="1"/>
  <c r="CO2621" i="1"/>
  <c r="CP2621" i="1"/>
  <c r="CQ2621" i="1"/>
  <c r="CR2621" i="1"/>
  <c r="CS2621" i="1"/>
  <c r="CT2621" i="1"/>
  <c r="CU2621" i="1"/>
  <c r="CV2621" i="1"/>
  <c r="CW2621" i="1"/>
  <c r="CX2621" i="1"/>
  <c r="CY2621" i="1"/>
  <c r="CZ2621" i="1"/>
  <c r="DA2621" i="1"/>
  <c r="DB2621" i="1"/>
  <c r="DC2621" i="1"/>
  <c r="DD2621" i="1"/>
  <c r="DE2621" i="1"/>
  <c r="DF2621" i="1"/>
  <c r="DG2621" i="1"/>
  <c r="DH2621" i="1"/>
  <c r="DI2621" i="1"/>
  <c r="DJ2621" i="1"/>
  <c r="DK2621" i="1"/>
  <c r="DL2621" i="1"/>
  <c r="DM2621" i="1"/>
  <c r="DN2621" i="1"/>
  <c r="DO2621" i="1"/>
  <c r="DP2621" i="1"/>
  <c r="DQ2621" i="1"/>
  <c r="DR2621" i="1"/>
  <c r="DS2621" i="1"/>
  <c r="DT2621" i="1"/>
  <c r="DU2621" i="1"/>
  <c r="DV2621" i="1"/>
  <c r="DW2621" i="1"/>
  <c r="DX2621" i="1"/>
  <c r="DY2621" i="1"/>
  <c r="DZ2621" i="1"/>
  <c r="EA2621" i="1"/>
  <c r="EB2621" i="1"/>
  <c r="EC2621" i="1"/>
  <c r="ED2621" i="1"/>
  <c r="EE2621" i="1"/>
  <c r="EF2621" i="1"/>
  <c r="EG2621" i="1"/>
  <c r="EH2621" i="1"/>
  <c r="EI2621" i="1"/>
  <c r="EJ2621" i="1"/>
  <c r="EK2621" i="1"/>
  <c r="EL2621" i="1"/>
  <c r="EM2621" i="1"/>
  <c r="EN2621" i="1"/>
  <c r="EO2621" i="1"/>
  <c r="EP2621" i="1"/>
  <c r="EQ2621" i="1"/>
  <c r="ER2621" i="1"/>
  <c r="ES2621" i="1"/>
  <c r="ET2621" i="1"/>
  <c r="EU2621" i="1"/>
  <c r="EV2621" i="1"/>
  <c r="EW2621" i="1"/>
  <c r="EX2621" i="1"/>
  <c r="EY2621" i="1"/>
  <c r="EZ2621" i="1"/>
  <c r="FA2621" i="1"/>
  <c r="FB2621" i="1"/>
  <c r="FC2621" i="1"/>
  <c r="FD2621" i="1"/>
  <c r="FE2621" i="1"/>
  <c r="FF2621" i="1"/>
  <c r="FG2621" i="1"/>
  <c r="FH2621" i="1"/>
  <c r="FI2621" i="1"/>
  <c r="FJ2621" i="1"/>
  <c r="FK2621" i="1"/>
  <c r="FL2621" i="1"/>
  <c r="FM2621" i="1"/>
  <c r="FN2621" i="1"/>
  <c r="FO2621" i="1"/>
  <c r="FP2621" i="1"/>
  <c r="FQ2621" i="1"/>
  <c r="FR2621" i="1"/>
  <c r="FS2621" i="1"/>
  <c r="FT2621" i="1"/>
  <c r="FU2621" i="1"/>
  <c r="FV2621" i="1"/>
  <c r="FW2621" i="1"/>
  <c r="FX2621" i="1"/>
  <c r="FY2621" i="1"/>
  <c r="FZ2621" i="1"/>
  <c r="GA2621" i="1"/>
  <c r="GB2621" i="1"/>
  <c r="GC2621" i="1"/>
  <c r="GD2621" i="1"/>
  <c r="GE2621" i="1"/>
  <c r="GF2621" i="1"/>
  <c r="GG2621" i="1"/>
  <c r="GH2621" i="1"/>
  <c r="GI2621" i="1"/>
  <c r="GJ2621" i="1"/>
  <c r="GK2621" i="1"/>
  <c r="GL2621" i="1"/>
  <c r="GM2621" i="1"/>
  <c r="GN2621" i="1"/>
  <c r="GO2621" i="1"/>
  <c r="GP2621" i="1"/>
  <c r="GQ2621" i="1"/>
  <c r="GR2621" i="1"/>
  <c r="GS2621" i="1"/>
  <c r="GT2621" i="1"/>
  <c r="GU2621" i="1"/>
  <c r="GV2621" i="1"/>
  <c r="GW2621" i="1"/>
  <c r="GX2621" i="1"/>
  <c r="U2623" i="1"/>
  <c r="AH2625" i="1" s="1"/>
  <c r="AE2623" i="1"/>
  <c r="AD2623" i="1" s="1"/>
  <c r="AF2623" i="1"/>
  <c r="AG2623" i="1"/>
  <c r="CU2623" i="1" s="1"/>
  <c r="T2623" i="1" s="1"/>
  <c r="AG2625" i="1" s="1"/>
  <c r="AH2623" i="1"/>
  <c r="CV2623" i="1" s="1"/>
  <c r="AI2623" i="1"/>
  <c r="CW2623" i="1" s="1"/>
  <c r="V2623" i="1" s="1"/>
  <c r="AI2625" i="1" s="1"/>
  <c r="AJ2623" i="1"/>
  <c r="CX2623" i="1" s="1"/>
  <c r="W2623" i="1" s="1"/>
  <c r="AJ2625" i="1" s="1"/>
  <c r="FR2623" i="1"/>
  <c r="BY2625" i="1" s="1"/>
  <c r="AP2625" i="1" s="1"/>
  <c r="GL2623" i="1"/>
  <c r="BZ2625" i="1" s="1"/>
  <c r="CG2625" i="1" s="1"/>
  <c r="GO2623" i="1"/>
  <c r="CC2625" i="1" s="1"/>
  <c r="GP2623" i="1"/>
  <c r="CD2625" i="1" s="1"/>
  <c r="GV2623" i="1"/>
  <c r="HC2623" i="1" s="1"/>
  <c r="GX2623" i="1" s="1"/>
  <c r="CJ2625" i="1" s="1"/>
  <c r="B2625" i="1"/>
  <c r="B2621" i="1" s="1"/>
  <c r="C2625" i="1"/>
  <c r="C2621" i="1" s="1"/>
  <c r="D2625" i="1"/>
  <c r="D2621" i="1" s="1"/>
  <c r="F2625" i="1"/>
  <c r="F2621" i="1" s="1"/>
  <c r="G2625" i="1"/>
  <c r="BX2625" i="1"/>
  <c r="BX2621" i="1" s="1"/>
  <c r="CK2625" i="1"/>
  <c r="CL2625" i="1"/>
  <c r="BC2625" i="1" s="1"/>
  <c r="CM2625" i="1"/>
  <c r="BD2625" i="1" s="1"/>
  <c r="B2655" i="1"/>
  <c r="B22" i="1" s="1"/>
  <c r="C2655" i="1"/>
  <c r="C22" i="1" s="1"/>
  <c r="D2655" i="1"/>
  <c r="D22" i="1" s="1"/>
  <c r="F2655" i="1"/>
  <c r="F22" i="1" s="1"/>
  <c r="G2655" i="1"/>
  <c r="B2685" i="1"/>
  <c r="B18" i="1" s="1"/>
  <c r="C2685" i="1"/>
  <c r="C18" i="1" s="1"/>
  <c r="D2685" i="1"/>
  <c r="D18" i="1" s="1"/>
  <c r="F2685" i="1"/>
  <c r="F18" i="1" s="1"/>
  <c r="G2685" i="1"/>
  <c r="F12" i="6"/>
  <c r="G12" i="6"/>
  <c r="CY12" i="6"/>
  <c r="K1640" i="7" l="1"/>
  <c r="K1629" i="10"/>
  <c r="R1862" i="10"/>
  <c r="J1864" i="10" s="1"/>
  <c r="R1873" i="7"/>
  <c r="J1875" i="7" s="1"/>
  <c r="AH608" i="1"/>
  <c r="K663" i="10"/>
  <c r="K674" i="7"/>
  <c r="J1130" i="10"/>
  <c r="J1141" i="7"/>
  <c r="GK1319" i="1"/>
  <c r="J826" i="7"/>
  <c r="J815" i="10"/>
  <c r="CZ2556" i="1"/>
  <c r="Y2556" i="1" s="1"/>
  <c r="J1897" i="7"/>
  <c r="J1886" i="10"/>
  <c r="CY2556" i="1"/>
  <c r="X2556" i="1" s="1"/>
  <c r="K1288" i="7"/>
  <c r="K1277" i="10"/>
  <c r="K1839" i="10"/>
  <c r="K1850" i="7"/>
  <c r="CY1655" i="1"/>
  <c r="X1655" i="1" s="1"/>
  <c r="J1335" i="10"/>
  <c r="J1346" i="7"/>
  <c r="R1655" i="1"/>
  <c r="GK1655" i="1" s="1"/>
  <c r="V1345" i="7"/>
  <c r="V1334" i="10"/>
  <c r="K826" i="10"/>
  <c r="K837" i="7"/>
  <c r="AH1285" i="1"/>
  <c r="U1285" i="1" s="1"/>
  <c r="K1120" i="10"/>
  <c r="K1131" i="7"/>
  <c r="G1009" i="1"/>
  <c r="AF1048" i="10"/>
  <c r="A1048" i="10"/>
  <c r="AF1059" i="7"/>
  <c r="A1059" i="7"/>
  <c r="BC608" i="1"/>
  <c r="BC749" i="1" s="1"/>
  <c r="CL599" i="1"/>
  <c r="J217" i="10"/>
  <c r="J228" i="7"/>
  <c r="U159" i="10"/>
  <c r="U170" i="7"/>
  <c r="CR155" i="1"/>
  <c r="Q155" i="1" s="1"/>
  <c r="K126" i="7"/>
  <c r="K115" i="10"/>
  <c r="K1860" i="10"/>
  <c r="K1871" i="7"/>
  <c r="K1854" i="10"/>
  <c r="K1865" i="7"/>
  <c r="K1805" i="10"/>
  <c r="K1816" i="7"/>
  <c r="G2398" i="1"/>
  <c r="A1794" i="10"/>
  <c r="A1805" i="7"/>
  <c r="R1642" i="7"/>
  <c r="J1644" i="7" s="1"/>
  <c r="R1631" i="10"/>
  <c r="J1633" i="10" s="1"/>
  <c r="BC1883" i="1"/>
  <c r="CL1874" i="1"/>
  <c r="U1426" i="7"/>
  <c r="U1415" i="10"/>
  <c r="CS1838" i="1"/>
  <c r="CR1838" i="1"/>
  <c r="Q1838" i="1" s="1"/>
  <c r="CF1695" i="1"/>
  <c r="CR1618" i="1"/>
  <c r="Q1618" i="1" s="1"/>
  <c r="U1325" i="7"/>
  <c r="U1314" i="10"/>
  <c r="AD1618" i="1"/>
  <c r="S1296" i="10"/>
  <c r="S1307" i="7"/>
  <c r="Q1296" i="10"/>
  <c r="Q1307" i="7"/>
  <c r="CT1615" i="1"/>
  <c r="S1615" i="1" s="1"/>
  <c r="K1217" i="10"/>
  <c r="K1228" i="7"/>
  <c r="A1123" i="10"/>
  <c r="A1134" i="7"/>
  <c r="G1281" i="1"/>
  <c r="AH1137" i="1"/>
  <c r="K1026" i="7"/>
  <c r="K1015" i="10"/>
  <c r="R941" i="1"/>
  <c r="V877" i="10"/>
  <c r="J885" i="10" s="1"/>
  <c r="V888" i="7"/>
  <c r="J896" i="7" s="1"/>
  <c r="BD646" i="1"/>
  <c r="BD640" i="1" s="1"/>
  <c r="AD117" i="1"/>
  <c r="U135" i="10"/>
  <c r="U146" i="7"/>
  <c r="CS117" i="1"/>
  <c r="K1889" i="10"/>
  <c r="K1900" i="7"/>
  <c r="CZ2517" i="1"/>
  <c r="Y2517" i="1" s="1"/>
  <c r="J1868" i="7"/>
  <c r="J1857" i="10"/>
  <c r="R2441" i="1"/>
  <c r="V1798" i="10"/>
  <c r="J1804" i="10" s="1"/>
  <c r="V1809" i="7"/>
  <c r="J1815" i="7" s="1"/>
  <c r="J1483" i="10"/>
  <c r="J1494" i="7"/>
  <c r="BB1883" i="1"/>
  <c r="CK1874" i="1"/>
  <c r="AD1838" i="1"/>
  <c r="CY1616" i="1"/>
  <c r="X1616" i="1" s="1"/>
  <c r="J1303" i="10"/>
  <c r="J1314" i="7"/>
  <c r="V1296" i="10"/>
  <c r="V1307" i="7"/>
  <c r="R1615" i="1"/>
  <c r="GK1615" i="1" s="1"/>
  <c r="K1157" i="7"/>
  <c r="K1146" i="10"/>
  <c r="CT1206" i="1"/>
  <c r="S1206" i="1" s="1"/>
  <c r="S1060" i="10"/>
  <c r="S1071" i="7"/>
  <c r="Q1060" i="10"/>
  <c r="Q1071" i="7"/>
  <c r="U1032" i="10"/>
  <c r="U1043" i="7"/>
  <c r="CS1134" i="1"/>
  <c r="Q925" i="10"/>
  <c r="S936" i="7"/>
  <c r="S925" i="10"/>
  <c r="Q936" i="7"/>
  <c r="BC646" i="1"/>
  <c r="J607" i="10"/>
  <c r="J618" i="7"/>
  <c r="BB296" i="1"/>
  <c r="F309" i="1" s="1"/>
  <c r="CK284" i="1"/>
  <c r="CS287" i="1"/>
  <c r="U372" i="10"/>
  <c r="U383" i="7"/>
  <c r="AD287" i="1"/>
  <c r="CZ237" i="1"/>
  <c r="Y237" i="1" s="1"/>
  <c r="J264" i="10"/>
  <c r="J275" i="7"/>
  <c r="BC119" i="1"/>
  <c r="CL108" i="1"/>
  <c r="AD1766" i="1"/>
  <c r="AB1766" i="1" s="1"/>
  <c r="U1387" i="10"/>
  <c r="U1398" i="7"/>
  <c r="BD1620" i="1"/>
  <c r="CM1610" i="1"/>
  <c r="CC1620" i="1"/>
  <c r="CC1610" i="1" s="1"/>
  <c r="R1273" i="10"/>
  <c r="J1275" i="10" s="1"/>
  <c r="R1284" i="7"/>
  <c r="J1286" i="7" s="1"/>
  <c r="AU1385" i="1"/>
  <c r="J1154" i="7"/>
  <c r="J1143" i="10"/>
  <c r="S903" i="10"/>
  <c r="Q903" i="10"/>
  <c r="Q914" i="7"/>
  <c r="S914" i="7"/>
  <c r="CT944" i="1"/>
  <c r="S944" i="1" s="1"/>
  <c r="CT788" i="1"/>
  <c r="S788" i="1" s="1"/>
  <c r="S767" i="10"/>
  <c r="Q767" i="10"/>
  <c r="S778" i="7"/>
  <c r="Q778" i="7"/>
  <c r="U726" i="10"/>
  <c r="U737" i="7"/>
  <c r="T619" i="10"/>
  <c r="J622" i="10" s="1"/>
  <c r="T630" i="7"/>
  <c r="J633" i="7" s="1"/>
  <c r="CG415" i="1"/>
  <c r="BZ407" i="1"/>
  <c r="U496" i="7"/>
  <c r="U485" i="10"/>
  <c r="AD371" i="1"/>
  <c r="CR371" i="1"/>
  <c r="Q371" i="1" s="1"/>
  <c r="CS371" i="1"/>
  <c r="CP294" i="1"/>
  <c r="O294" i="1" s="1"/>
  <c r="GM294" i="1" s="1"/>
  <c r="GP294" i="1" s="1"/>
  <c r="J423" i="10"/>
  <c r="J434" i="7"/>
  <c r="Q400" i="10"/>
  <c r="S400" i="10"/>
  <c r="S411" i="7"/>
  <c r="Q411" i="7"/>
  <c r="K178" i="10"/>
  <c r="K189" i="7"/>
  <c r="AB156" i="1"/>
  <c r="CP2516" i="1"/>
  <c r="O2516" i="1" s="1"/>
  <c r="G2213" i="1"/>
  <c r="A1664" i="10"/>
  <c r="A1675" i="7"/>
  <c r="AD2217" i="1"/>
  <c r="J1656" i="10"/>
  <c r="J1667" i="7"/>
  <c r="CT2138" i="1"/>
  <c r="S2138" i="1" s="1"/>
  <c r="S1599" i="10"/>
  <c r="S1610" i="7"/>
  <c r="Q1610" i="7"/>
  <c r="Q1599" i="10"/>
  <c r="AQ1960" i="1"/>
  <c r="AQ1952" i="1" s="1"/>
  <c r="S1518" i="7"/>
  <c r="Q1518" i="7"/>
  <c r="S1507" i="10"/>
  <c r="Q1507" i="10"/>
  <c r="CT1955" i="1"/>
  <c r="S1955" i="1" s="1"/>
  <c r="AH1658" i="1"/>
  <c r="AH1652" i="1" s="1"/>
  <c r="K1343" i="7"/>
  <c r="K1332" i="10"/>
  <c r="CL1610" i="1"/>
  <c r="BC1620" i="1"/>
  <c r="K1075" i="7"/>
  <c r="K1064" i="10"/>
  <c r="K1042" i="10"/>
  <c r="K1053" i="7"/>
  <c r="K935" i="10"/>
  <c r="K946" i="7"/>
  <c r="CR944" i="1"/>
  <c r="Q944" i="1" s="1"/>
  <c r="U903" i="10"/>
  <c r="U914" i="7"/>
  <c r="CB375" i="1"/>
  <c r="K151" i="10"/>
  <c r="K162" i="7"/>
  <c r="AO108" i="1"/>
  <c r="F123" i="1"/>
  <c r="AH2067" i="1"/>
  <c r="K1562" i="10"/>
  <c r="K1573" i="7"/>
  <c r="AD829" i="1"/>
  <c r="AB829" i="1" s="1"/>
  <c r="CY1918" i="1"/>
  <c r="X1918" i="1" s="1"/>
  <c r="J1490" i="10"/>
  <c r="J1501" i="7"/>
  <c r="CT2292" i="1"/>
  <c r="S2292" i="1" s="1"/>
  <c r="Q1712" i="10"/>
  <c r="S1712" i="10"/>
  <c r="S1723" i="7"/>
  <c r="Q1723" i="7"/>
  <c r="G2022" i="1"/>
  <c r="AF1586" i="7"/>
  <c r="A1586" i="7"/>
  <c r="AF1575" i="10"/>
  <c r="A1575" i="10"/>
  <c r="J944" i="10"/>
  <c r="J955" i="7"/>
  <c r="K1845" i="10"/>
  <c r="K1856" i="7"/>
  <c r="CS2292" i="1"/>
  <c r="U1712" i="10"/>
  <c r="U1723" i="7"/>
  <c r="CR2292" i="1"/>
  <c r="Q2292" i="1" s="1"/>
  <c r="AD2292" i="1"/>
  <c r="CR1130" i="1"/>
  <c r="Q1130" i="1" s="1"/>
  <c r="CP1130" i="1" s="1"/>
  <c r="O1130" i="1" s="1"/>
  <c r="U1005" i="10"/>
  <c r="U1016" i="7"/>
  <c r="AD1130" i="1"/>
  <c r="AH870" i="1"/>
  <c r="K844" i="10"/>
  <c r="K855" i="7"/>
  <c r="CP829" i="1"/>
  <c r="O829" i="1" s="1"/>
  <c r="K719" i="10"/>
  <c r="K730" i="7"/>
  <c r="AD1880" i="1"/>
  <c r="AB1880" i="1" s="1"/>
  <c r="U1476" i="7"/>
  <c r="U1465" i="10"/>
  <c r="J1243" i="10"/>
  <c r="J1254" i="7"/>
  <c r="K1211" i="10"/>
  <c r="K1222" i="7"/>
  <c r="CY488" i="1"/>
  <c r="X488" i="1" s="1"/>
  <c r="J582" i="10"/>
  <c r="J593" i="7"/>
  <c r="CE1768" i="1"/>
  <c r="CF1768" i="1"/>
  <c r="AW1768" i="1" s="1"/>
  <c r="AD1323" i="1"/>
  <c r="CM902" i="1"/>
  <c r="BD907" i="1"/>
  <c r="BD902" i="1" s="1"/>
  <c r="CS606" i="1"/>
  <c r="U689" i="10"/>
  <c r="U700" i="7"/>
  <c r="CR606" i="1"/>
  <c r="Q606" i="1" s="1"/>
  <c r="K132" i="7"/>
  <c r="K121" i="10"/>
  <c r="J1848" i="10"/>
  <c r="J1859" i="7"/>
  <c r="CC2294" i="1"/>
  <c r="CT2176" i="1"/>
  <c r="S2176" i="1" s="1"/>
  <c r="S1622" i="10"/>
  <c r="Q1622" i="10"/>
  <c r="S1633" i="7"/>
  <c r="Q1633" i="7"/>
  <c r="CK108" i="1"/>
  <c r="BB119" i="1"/>
  <c r="J1819" i="7"/>
  <c r="J1808" i="10"/>
  <c r="AQ1021" i="1"/>
  <c r="K707" i="10"/>
  <c r="K718" i="7"/>
  <c r="AD526" i="1"/>
  <c r="U624" i="7"/>
  <c r="U613" i="10"/>
  <c r="CS526" i="1"/>
  <c r="K471" i="10"/>
  <c r="K482" i="7"/>
  <c r="A429" i="10"/>
  <c r="A440" i="7"/>
  <c r="G284" i="1"/>
  <c r="J1874" i="7"/>
  <c r="J1863" i="10"/>
  <c r="CZ2518" i="1"/>
  <c r="Y2518" i="1" s="1"/>
  <c r="V1818" i="7"/>
  <c r="V1807" i="10"/>
  <c r="R2442" i="1"/>
  <c r="GK2442" i="1" s="1"/>
  <c r="J1742" i="7"/>
  <c r="J1731" i="10"/>
  <c r="J1326" i="10"/>
  <c r="J1337" i="7"/>
  <c r="CZ1654" i="1"/>
  <c r="Y1654" i="1" s="1"/>
  <c r="CT1135" i="1"/>
  <c r="S1135" i="1" s="1"/>
  <c r="S1049" i="7"/>
  <c r="Q1038" i="10"/>
  <c r="Q1049" i="7"/>
  <c r="S1038" i="10"/>
  <c r="A956" i="10"/>
  <c r="A967" i="7"/>
  <c r="G1013" i="1"/>
  <c r="K782" i="7"/>
  <c r="K771" i="10"/>
  <c r="J587" i="7"/>
  <c r="J576" i="10"/>
  <c r="G195" i="1"/>
  <c r="A259" i="10"/>
  <c r="A270" i="7"/>
  <c r="K48" i="10"/>
  <c r="K59" i="7"/>
  <c r="U1798" i="10"/>
  <c r="U1809" i="7"/>
  <c r="AD2441" i="1"/>
  <c r="CR2441" i="1"/>
  <c r="Q2441" i="1" s="1"/>
  <c r="AD2030" i="1"/>
  <c r="J1557" i="7"/>
  <c r="J1546" i="10"/>
  <c r="CQ1955" i="1"/>
  <c r="P1955" i="1" s="1"/>
  <c r="AB1955" i="1"/>
  <c r="K1191" i="10"/>
  <c r="K1202" i="7"/>
  <c r="BZ1431" i="1"/>
  <c r="F1396" i="1"/>
  <c r="AP1385" i="1"/>
  <c r="R1208" i="1"/>
  <c r="GK1208" i="1" s="1"/>
  <c r="V1072" i="10"/>
  <c r="V1083" i="7"/>
  <c r="CC1211" i="1"/>
  <c r="AT1211" i="1" s="1"/>
  <c r="CR1135" i="1"/>
  <c r="Q1135" i="1" s="1"/>
  <c r="CP1135" i="1" s="1"/>
  <c r="O1135" i="1" s="1"/>
  <c r="U1049" i="7"/>
  <c r="U1038" i="10"/>
  <c r="BD785" i="1"/>
  <c r="F820" i="1"/>
  <c r="AB793" i="1"/>
  <c r="P789" i="1"/>
  <c r="AF766" i="7"/>
  <c r="A766" i="7"/>
  <c r="A755" i="10"/>
  <c r="AF755" i="10"/>
  <c r="G595" i="1"/>
  <c r="AH719" i="1"/>
  <c r="K749" i="10"/>
  <c r="K760" i="7"/>
  <c r="CT368" i="1"/>
  <c r="S368" i="1" s="1"/>
  <c r="CP368" i="1" s="1"/>
  <c r="O368" i="1" s="1"/>
  <c r="S467" i="10"/>
  <c r="Q467" i="10"/>
  <c r="S478" i="7"/>
  <c r="Q478" i="7"/>
  <c r="AD246" i="1"/>
  <c r="U330" i="10"/>
  <c r="U341" i="7"/>
  <c r="CS246" i="1"/>
  <c r="CR246" i="1"/>
  <c r="Q246" i="1" s="1"/>
  <c r="CP246" i="1" s="1"/>
  <c r="O246" i="1" s="1"/>
  <c r="U225" i="10"/>
  <c r="U236" i="7"/>
  <c r="R161" i="1"/>
  <c r="GK161" i="1" s="1"/>
  <c r="V215" i="7"/>
  <c r="V204" i="10"/>
  <c r="BB2625" i="1"/>
  <c r="CK2621" i="1"/>
  <c r="J901" i="7"/>
  <c r="J890" i="10"/>
  <c r="CR2405" i="1"/>
  <c r="Q2405" i="1" s="1"/>
  <c r="U1787" i="10"/>
  <c r="U1798" i="7"/>
  <c r="AD2405" i="1"/>
  <c r="AB2405" i="1" s="1"/>
  <c r="K1608" i="7"/>
  <c r="K1597" i="10"/>
  <c r="F1867" i="1"/>
  <c r="BD1834" i="1"/>
  <c r="CT1614" i="1"/>
  <c r="S1614" i="1" s="1"/>
  <c r="Q1296" i="7"/>
  <c r="Q1285" i="10"/>
  <c r="S1296" i="7"/>
  <c r="S1285" i="10"/>
  <c r="AJ2522" i="1"/>
  <c r="V1593" i="10"/>
  <c r="V1604" i="7"/>
  <c r="R2137" i="1"/>
  <c r="GK2137" i="1" s="1"/>
  <c r="U1285" i="10"/>
  <c r="U1296" i="7"/>
  <c r="CR1614" i="1"/>
  <c r="Q1614" i="1" s="1"/>
  <c r="G1243" i="1"/>
  <c r="A1111" i="10"/>
  <c r="A1122" i="7"/>
  <c r="J1635" i="7"/>
  <c r="J1624" i="10"/>
  <c r="R831" i="1"/>
  <c r="GK831" i="1" s="1"/>
  <c r="V828" i="10"/>
  <c r="V839" i="7"/>
  <c r="J1724" i="10"/>
  <c r="J1735" i="7"/>
  <c r="R2517" i="1"/>
  <c r="GK2517" i="1" s="1"/>
  <c r="V1856" i="10"/>
  <c r="V1867" i="7"/>
  <c r="J1701" i="10"/>
  <c r="J1712" i="7"/>
  <c r="CB2174" i="1"/>
  <c r="AS2181" i="1"/>
  <c r="J1606" i="10"/>
  <c r="J1617" i="7"/>
  <c r="J1545" i="10"/>
  <c r="J1556" i="7"/>
  <c r="U1242" i="10"/>
  <c r="U1253" i="7"/>
  <c r="BZ375" i="1"/>
  <c r="AH1842" i="1"/>
  <c r="U1842" i="1" s="1"/>
  <c r="K1407" i="10"/>
  <c r="K1418" i="7"/>
  <c r="K941" i="10"/>
  <c r="K952" i="7"/>
  <c r="CP792" i="1"/>
  <c r="O792" i="1" s="1"/>
  <c r="K1872" i="10"/>
  <c r="K1883" i="7"/>
  <c r="AD2400" i="1"/>
  <c r="AB2400" i="1" s="1"/>
  <c r="U1754" i="10"/>
  <c r="U1765" i="7"/>
  <c r="CR2400" i="1"/>
  <c r="Q2400" i="1" s="1"/>
  <c r="BZ2332" i="1"/>
  <c r="J1725" i="10"/>
  <c r="J1736" i="7"/>
  <c r="K1641" i="10"/>
  <c r="K1652" i="7"/>
  <c r="K1431" i="10"/>
  <c r="K1442" i="7"/>
  <c r="CR1839" i="1"/>
  <c r="Q1839" i="1" s="1"/>
  <c r="U1432" i="7"/>
  <c r="U1421" i="10"/>
  <c r="AI1658" i="1"/>
  <c r="BD1323" i="1"/>
  <c r="CM1317" i="1"/>
  <c r="U1066" i="10"/>
  <c r="U1077" i="7"/>
  <c r="AO785" i="1"/>
  <c r="CM678" i="1"/>
  <c r="BD683" i="1"/>
  <c r="CT531" i="1"/>
  <c r="S531" i="1" s="1"/>
  <c r="S643" i="10"/>
  <c r="Q643" i="10"/>
  <c r="S654" i="7"/>
  <c r="Q654" i="7"/>
  <c r="K586" i="10"/>
  <c r="K597" i="7"/>
  <c r="K477" i="10"/>
  <c r="K488" i="7"/>
  <c r="Q263" i="10"/>
  <c r="S274" i="7"/>
  <c r="Q274" i="7"/>
  <c r="S263" i="10"/>
  <c r="CT69" i="1"/>
  <c r="S69" i="1" s="1"/>
  <c r="S55" i="7"/>
  <c r="Q55" i="7"/>
  <c r="S44" i="10"/>
  <c r="Q44" i="10"/>
  <c r="CB1834" i="1"/>
  <c r="AS1842" i="1"/>
  <c r="CS1503" i="1"/>
  <c r="U1224" i="10"/>
  <c r="U1235" i="7"/>
  <c r="CR1503" i="1"/>
  <c r="Q1503" i="1" s="1"/>
  <c r="AD1505" i="1" s="1"/>
  <c r="BD1285" i="1"/>
  <c r="CM1281" i="1"/>
  <c r="K1716" i="10"/>
  <c r="K1727" i="7"/>
  <c r="K1505" i="7"/>
  <c r="K1494" i="10"/>
  <c r="AD1655" i="1"/>
  <c r="U1334" i="10"/>
  <c r="U1345" i="7"/>
  <c r="CP2405" i="1"/>
  <c r="O2405" i="1" s="1"/>
  <c r="T1147" i="7"/>
  <c r="J1150" i="7" s="1"/>
  <c r="T1136" i="10"/>
  <c r="J1139" i="10" s="1"/>
  <c r="CT1954" i="1"/>
  <c r="S1954" i="1" s="1"/>
  <c r="Q1501" i="10"/>
  <c r="S1501" i="10"/>
  <c r="S1512" i="7"/>
  <c r="Q1512" i="7"/>
  <c r="R1766" i="1"/>
  <c r="V1387" i="10"/>
  <c r="V1398" i="7"/>
  <c r="CS1765" i="1"/>
  <c r="U1392" i="7"/>
  <c r="U1381" i="10"/>
  <c r="R113" i="1"/>
  <c r="GK113" i="1" s="1"/>
  <c r="V111" i="10"/>
  <c r="V122" i="7"/>
  <c r="K1514" i="10"/>
  <c r="K1525" i="7"/>
  <c r="AI947" i="1"/>
  <c r="U421" i="10"/>
  <c r="U432" i="7"/>
  <c r="AD294" i="1"/>
  <c r="AB294" i="1" s="1"/>
  <c r="G1053" i="1"/>
  <c r="A982" i="10"/>
  <c r="A993" i="7"/>
  <c r="CT2441" i="1"/>
  <c r="S2441" i="1" s="1"/>
  <c r="S1798" i="10"/>
  <c r="Q1798" i="10"/>
  <c r="S1809" i="7"/>
  <c r="Q1809" i="7"/>
  <c r="U1723" i="10"/>
  <c r="U1734" i="7"/>
  <c r="G2062" i="1"/>
  <c r="A1583" i="7"/>
  <c r="A1572" i="10"/>
  <c r="V1555" i="7"/>
  <c r="J1561" i="7" s="1"/>
  <c r="V1544" i="10"/>
  <c r="J1550" i="10" s="1"/>
  <c r="R2028" i="1"/>
  <c r="AD1540" i="1"/>
  <c r="J1091" i="10"/>
  <c r="J1102" i="7"/>
  <c r="AH2559" i="1"/>
  <c r="K1895" i="10"/>
  <c r="K1906" i="7"/>
  <c r="S1781" i="10"/>
  <c r="Q1781" i="10"/>
  <c r="S1792" i="7"/>
  <c r="Q1792" i="7"/>
  <c r="CT2404" i="1"/>
  <c r="S2404" i="1" s="1"/>
  <c r="CC2407" i="1"/>
  <c r="CC2398" i="1" s="1"/>
  <c r="K1735" i="10"/>
  <c r="K1746" i="7"/>
  <c r="K1683" i="10"/>
  <c r="K1694" i="7"/>
  <c r="AD1839" i="1"/>
  <c r="CR1655" i="1"/>
  <c r="Q1655" i="1" s="1"/>
  <c r="CT1541" i="1"/>
  <c r="S1541" i="1" s="1"/>
  <c r="S1251" i="10"/>
  <c r="Q1251" i="10"/>
  <c r="S1262" i="7"/>
  <c r="Q1262" i="7"/>
  <c r="CJ1469" i="1"/>
  <c r="CJ1463" i="1" s="1"/>
  <c r="CL1317" i="1"/>
  <c r="BC1323" i="1"/>
  <c r="BC1317" i="1" s="1"/>
  <c r="AD1207" i="1"/>
  <c r="K998" i="10"/>
  <c r="K1009" i="7"/>
  <c r="AG1096" i="1"/>
  <c r="AG1091" i="1" s="1"/>
  <c r="K967" i="10"/>
  <c r="K978" i="7"/>
  <c r="CM785" i="1"/>
  <c r="AD531" i="1"/>
  <c r="AB531" i="1" s="1"/>
  <c r="U643" i="10"/>
  <c r="U654" i="7"/>
  <c r="CR531" i="1"/>
  <c r="Q531" i="1" s="1"/>
  <c r="U494" i="10"/>
  <c r="U505" i="7"/>
  <c r="T365" i="10"/>
  <c r="J369" i="10" s="1"/>
  <c r="T376" i="7"/>
  <c r="J380" i="7" s="1"/>
  <c r="AO252" i="1"/>
  <c r="F256" i="1" s="1"/>
  <c r="BX235" i="1"/>
  <c r="K284" i="10"/>
  <c r="K295" i="7"/>
  <c r="T243" i="10"/>
  <c r="J248" i="10" s="1"/>
  <c r="T254" i="7"/>
  <c r="J259" i="7" s="1"/>
  <c r="CR1247" i="1"/>
  <c r="Q1247" i="1" s="1"/>
  <c r="U1104" i="10"/>
  <c r="U1115" i="7"/>
  <c r="AS870" i="1"/>
  <c r="CB865" i="1"/>
  <c r="E773" i="10"/>
  <c r="D136" i="9"/>
  <c r="E784" i="7"/>
  <c r="C774" i="10"/>
  <c r="E135" i="8"/>
  <c r="C785" i="7"/>
  <c r="BX785" i="1"/>
  <c r="U619" i="10"/>
  <c r="U630" i="7"/>
  <c r="AD527" i="1"/>
  <c r="CS527" i="1"/>
  <c r="S543" i="7"/>
  <c r="Q543" i="7"/>
  <c r="S532" i="10"/>
  <c r="Q532" i="10"/>
  <c r="CT412" i="1"/>
  <c r="S412" i="1" s="1"/>
  <c r="AF415" i="1" s="1"/>
  <c r="K273" i="10"/>
  <c r="K284" i="7"/>
  <c r="K220" i="7"/>
  <c r="K209" i="10"/>
  <c r="K83" i="10"/>
  <c r="K94" i="7"/>
  <c r="K1475" i="10"/>
  <c r="K1486" i="7"/>
  <c r="Q1334" i="10"/>
  <c r="S1334" i="10"/>
  <c r="Q1345" i="7"/>
  <c r="S1345" i="7"/>
  <c r="CZ409" i="1"/>
  <c r="Y409" i="1" s="1"/>
  <c r="J512" i="10"/>
  <c r="J523" i="7"/>
  <c r="CY409" i="1"/>
  <c r="X409" i="1" s="1"/>
  <c r="K553" i="10"/>
  <c r="K564" i="7"/>
  <c r="S1787" i="10"/>
  <c r="S1798" i="7"/>
  <c r="Q1798" i="7"/>
  <c r="Q1787" i="10"/>
  <c r="CT2405" i="1"/>
  <c r="S2405" i="1" s="1"/>
  <c r="G1727" i="1"/>
  <c r="A1377" i="10"/>
  <c r="A1388" i="7"/>
  <c r="CP1613" i="1"/>
  <c r="O1613" i="1" s="1"/>
  <c r="AO1091" i="1"/>
  <c r="F1100" i="1"/>
  <c r="R905" i="1"/>
  <c r="GK905" i="1" s="1"/>
  <c r="V876" i="7"/>
  <c r="V865" i="10"/>
  <c r="K322" i="10"/>
  <c r="K333" i="7"/>
  <c r="V1127" i="10"/>
  <c r="J1133" i="10" s="1"/>
  <c r="V1138" i="7"/>
  <c r="J1144" i="7" s="1"/>
  <c r="A1001" i="10"/>
  <c r="A1012" i="7"/>
  <c r="G1091" i="1"/>
  <c r="K192" i="10"/>
  <c r="K203" i="7"/>
  <c r="U129" i="10"/>
  <c r="U140" i="7"/>
  <c r="CR116" i="1"/>
  <c r="Q116" i="1" s="1"/>
  <c r="CP116" i="1" s="1"/>
  <c r="O116" i="1" s="1"/>
  <c r="AH34" i="1"/>
  <c r="K31" i="10"/>
  <c r="K42" i="7"/>
  <c r="K1505" i="10"/>
  <c r="K1516" i="7"/>
  <c r="CP1655" i="1"/>
  <c r="O1655" i="1" s="1"/>
  <c r="CY1613" i="1"/>
  <c r="X1613" i="1" s="1"/>
  <c r="J1291" i="7"/>
  <c r="J1280" i="10"/>
  <c r="J1129" i="10"/>
  <c r="J1140" i="7"/>
  <c r="J860" i="10"/>
  <c r="J871" i="7"/>
  <c r="K635" i="10"/>
  <c r="K646" i="7"/>
  <c r="CZ294" i="1"/>
  <c r="Y294" i="1" s="1"/>
  <c r="J433" i="7"/>
  <c r="J422" i="10"/>
  <c r="CY294" i="1"/>
  <c r="X294" i="1" s="1"/>
  <c r="K391" i="10"/>
  <c r="K402" i="7"/>
  <c r="CT2136" i="1"/>
  <c r="S2136" i="1" s="1"/>
  <c r="CY2136" i="1" s="1"/>
  <c r="X2136" i="1" s="1"/>
  <c r="Q1587" i="10"/>
  <c r="S1587" i="10"/>
  <c r="S1598" i="7"/>
  <c r="Q1598" i="7"/>
  <c r="A1508" i="7"/>
  <c r="A1497" i="10"/>
  <c r="G1915" i="1"/>
  <c r="K1442" i="10"/>
  <c r="K1453" i="7"/>
  <c r="CT1130" i="1"/>
  <c r="S1130" i="1" s="1"/>
  <c r="S1005" i="10"/>
  <c r="S1016" i="7"/>
  <c r="Q1005" i="10"/>
  <c r="Q1016" i="7"/>
  <c r="V421" i="10"/>
  <c r="V432" i="7"/>
  <c r="R294" i="1"/>
  <c r="GK294" i="1" s="1"/>
  <c r="R110" i="1"/>
  <c r="GK110" i="1" s="1"/>
  <c r="V90" i="10"/>
  <c r="V101" i="7"/>
  <c r="G2621" i="1"/>
  <c r="A1919" i="7"/>
  <c r="A1908" i="10"/>
  <c r="R2556" i="1"/>
  <c r="V1885" i="10"/>
  <c r="V1896" i="7"/>
  <c r="AH1249" i="1"/>
  <c r="K1096" i="10"/>
  <c r="K1107" i="7"/>
  <c r="CZ1015" i="1"/>
  <c r="Y1015" i="1" s="1"/>
  <c r="J937" i="7"/>
  <c r="J926" i="10"/>
  <c r="K870" i="10"/>
  <c r="K881" i="7"/>
  <c r="CY410" i="1"/>
  <c r="X410" i="1" s="1"/>
  <c r="J529" i="7"/>
  <c r="J518" i="10"/>
  <c r="CZ410" i="1"/>
  <c r="Y410" i="1" s="1"/>
  <c r="J401" i="10"/>
  <c r="J412" i="7"/>
  <c r="CT2288" i="1"/>
  <c r="S2288" i="1" s="1"/>
  <c r="S1685" i="10"/>
  <c r="S1696" i="7"/>
  <c r="Q1696" i="7"/>
  <c r="Q1685" i="10"/>
  <c r="K1318" i="10"/>
  <c r="K1329" i="7"/>
  <c r="CY1320" i="1"/>
  <c r="X1320" i="1" s="1"/>
  <c r="J1137" i="10"/>
  <c r="J1148" i="7"/>
  <c r="Q659" i="10"/>
  <c r="S659" i="10"/>
  <c r="S670" i="7"/>
  <c r="Q670" i="7"/>
  <c r="CT601" i="1"/>
  <c r="S601" i="1" s="1"/>
  <c r="CP601" i="1" s="1"/>
  <c r="O601" i="1" s="1"/>
  <c r="U1696" i="7"/>
  <c r="U1685" i="10"/>
  <c r="CR2288" i="1"/>
  <c r="Q2288" i="1" s="1"/>
  <c r="CS2288" i="1"/>
  <c r="AD2288" i="1"/>
  <c r="K1300" i="10"/>
  <c r="K1311" i="7"/>
  <c r="K1036" i="10"/>
  <c r="K1047" i="7"/>
  <c r="V1723" i="10"/>
  <c r="V1734" i="7"/>
  <c r="R2328" i="1"/>
  <c r="GK2328" i="1" s="1"/>
  <c r="AH1768" i="1"/>
  <c r="U1768" i="1" s="1"/>
  <c r="K1385" i="10"/>
  <c r="K1396" i="7"/>
  <c r="CK2213" i="1"/>
  <c r="BB2217" i="1"/>
  <c r="CP1839" i="1"/>
  <c r="O1839" i="1" s="1"/>
  <c r="S1387" i="10"/>
  <c r="Q1387" i="10"/>
  <c r="S1398" i="7"/>
  <c r="Q1398" i="7"/>
  <c r="CT1766" i="1"/>
  <c r="S1766" i="1" s="1"/>
  <c r="A1264" i="10"/>
  <c r="A1275" i="7"/>
  <c r="G1537" i="1"/>
  <c r="CT1131" i="1"/>
  <c r="S1131" i="1" s="1"/>
  <c r="S1022" i="7"/>
  <c r="Q1022" i="7"/>
  <c r="S1011" i="10"/>
  <c r="Q1011" i="10"/>
  <c r="K776" i="7"/>
  <c r="K765" i="10"/>
  <c r="CQ290" i="1"/>
  <c r="P290" i="1" s="1"/>
  <c r="AB290" i="1"/>
  <c r="K127" i="10"/>
  <c r="K138" i="7"/>
  <c r="K1833" i="10"/>
  <c r="K1844" i="7"/>
  <c r="K1635" i="10"/>
  <c r="K1646" i="7"/>
  <c r="BX1952" i="1"/>
  <c r="AO1960" i="1"/>
  <c r="AO1952" i="1" s="1"/>
  <c r="CG1960" i="1"/>
  <c r="AX1960" i="1" s="1"/>
  <c r="AX1952" i="1" s="1"/>
  <c r="J1566" i="10"/>
  <c r="J1577" i="7"/>
  <c r="K1531" i="7"/>
  <c r="K1520" i="10"/>
  <c r="AI1620" i="1"/>
  <c r="CT2623" i="1"/>
  <c r="S2623" i="1" s="1"/>
  <c r="S1905" i="10"/>
  <c r="Q1905" i="10"/>
  <c r="S1916" i="7"/>
  <c r="Q1916" i="7"/>
  <c r="CY2519" i="1"/>
  <c r="X2519" i="1" s="1"/>
  <c r="J1880" i="7"/>
  <c r="J1869" i="10"/>
  <c r="CZ2519" i="1"/>
  <c r="Y2519" i="1" s="1"/>
  <c r="CT2513" i="1"/>
  <c r="S2513" i="1" s="1"/>
  <c r="S1840" i="7"/>
  <c r="S1829" i="10"/>
  <c r="Q1829" i="10"/>
  <c r="Q1840" i="7"/>
  <c r="K1775" i="7"/>
  <c r="K1764" i="10"/>
  <c r="CR2177" i="1"/>
  <c r="Q2177" i="1" s="1"/>
  <c r="U1642" i="7"/>
  <c r="U1631" i="10"/>
  <c r="AD2177" i="1"/>
  <c r="AB1839" i="1"/>
  <c r="AT1469" i="1"/>
  <c r="CC1463" i="1"/>
  <c r="CG2559" i="1"/>
  <c r="CP2519" i="1"/>
  <c r="O2519" i="1" s="1"/>
  <c r="AD2513" i="1"/>
  <c r="AB2513" i="1" s="1"/>
  <c r="U1829" i="10"/>
  <c r="U1840" i="7"/>
  <c r="K1817" i="10"/>
  <c r="K1828" i="7"/>
  <c r="K1769" i="7"/>
  <c r="K1758" i="10"/>
  <c r="CS1880" i="1"/>
  <c r="CS1614" i="1"/>
  <c r="CR412" i="1"/>
  <c r="Q412" i="1" s="1"/>
  <c r="U532" i="10"/>
  <c r="U543" i="7"/>
  <c r="CS412" i="1"/>
  <c r="K483" i="10"/>
  <c r="K494" i="7"/>
  <c r="J278" i="10"/>
  <c r="J289" i="7"/>
  <c r="DF5" i="3"/>
  <c r="DJ5" i="3" s="1"/>
  <c r="DH5" i="3"/>
  <c r="DI5" i="3"/>
  <c r="BY2294" i="1"/>
  <c r="CC2213" i="1"/>
  <c r="BZ2067" i="1"/>
  <c r="BZ2062" i="1" s="1"/>
  <c r="BD2030" i="1"/>
  <c r="CM2026" i="1"/>
  <c r="Q1544" i="10"/>
  <c r="S1544" i="10"/>
  <c r="Q1555" i="7"/>
  <c r="S1555" i="7"/>
  <c r="CR1880" i="1"/>
  <c r="Q1880" i="1" s="1"/>
  <c r="J1369" i="7"/>
  <c r="J1358" i="10"/>
  <c r="BZ1544" i="1"/>
  <c r="BZ1537" i="1" s="1"/>
  <c r="BZ1323" i="1"/>
  <c r="CI1323" i="1" s="1"/>
  <c r="CZ1209" i="1"/>
  <c r="Y1209" i="1" s="1"/>
  <c r="J1079" i="10"/>
  <c r="J1090" i="7"/>
  <c r="CY1209" i="1"/>
  <c r="X1209" i="1" s="1"/>
  <c r="K1076" i="10"/>
  <c r="K1087" i="7"/>
  <c r="V960" i="10"/>
  <c r="J966" i="10" s="1"/>
  <c r="V971" i="7"/>
  <c r="J977" i="7" s="1"/>
  <c r="R1055" i="1"/>
  <c r="AH907" i="1"/>
  <c r="AH902" i="1" s="1"/>
  <c r="K863" i="10"/>
  <c r="K874" i="7"/>
  <c r="AO870" i="1"/>
  <c r="AG608" i="1"/>
  <c r="CT528" i="1"/>
  <c r="S528" i="1" s="1"/>
  <c r="Q625" i="10"/>
  <c r="S625" i="10"/>
  <c r="S636" i="7"/>
  <c r="Q636" i="7"/>
  <c r="GK525" i="1"/>
  <c r="AD412" i="1"/>
  <c r="K316" i="10"/>
  <c r="K327" i="7"/>
  <c r="K109" i="10"/>
  <c r="K120" i="7"/>
  <c r="S90" i="7"/>
  <c r="Q90" i="7"/>
  <c r="S79" i="10"/>
  <c r="Q79" i="10"/>
  <c r="CT74" i="1"/>
  <c r="S74" i="1" s="1"/>
  <c r="R32" i="1"/>
  <c r="V37" i="7"/>
  <c r="V26" i="10"/>
  <c r="S1427" i="10"/>
  <c r="Q1438" i="7"/>
  <c r="S1438" i="7"/>
  <c r="Q1427" i="10"/>
  <c r="CT1840" i="1"/>
  <c r="S1840" i="1" s="1"/>
  <c r="J1359" i="10"/>
  <c r="J1370" i="7"/>
  <c r="J1073" i="10"/>
  <c r="J1084" i="7"/>
  <c r="U813" i="10"/>
  <c r="U824" i="7"/>
  <c r="CS829" i="1"/>
  <c r="R644" i="1"/>
  <c r="GK644" i="1" s="1"/>
  <c r="V726" i="7"/>
  <c r="V715" i="10"/>
  <c r="AH296" i="1"/>
  <c r="K370" i="10"/>
  <c r="K381" i="7"/>
  <c r="S129" i="10"/>
  <c r="Q140" i="7"/>
  <c r="S140" i="7"/>
  <c r="Q129" i="10"/>
  <c r="CT116" i="1"/>
  <c r="S116" i="1" s="1"/>
  <c r="DH19" i="3"/>
  <c r="DI19" i="3"/>
  <c r="DJ19" i="3" s="1"/>
  <c r="DF19" i="3"/>
  <c r="DG19" i="3"/>
  <c r="BX1834" i="1"/>
  <c r="AO1842" i="1"/>
  <c r="K1283" i="10"/>
  <c r="K1294" i="7"/>
  <c r="K1205" i="10"/>
  <c r="K1216" i="7"/>
  <c r="K901" i="10"/>
  <c r="K912" i="7"/>
  <c r="T828" i="10"/>
  <c r="J831" i="10" s="1"/>
  <c r="T839" i="7"/>
  <c r="J842" i="7" s="1"/>
  <c r="V393" i="10"/>
  <c r="V404" i="7"/>
  <c r="R2514" i="1"/>
  <c r="GK2514" i="1" s="1"/>
  <c r="V1846" i="7"/>
  <c r="V1835" i="10"/>
  <c r="S342" i="10"/>
  <c r="Q342" i="10"/>
  <c r="S353" i="7"/>
  <c r="Q353" i="7"/>
  <c r="CT248" i="1"/>
  <c r="S248" i="1" s="1"/>
  <c r="R2516" i="1"/>
  <c r="V1858" i="7"/>
  <c r="J1864" i="7" s="1"/>
  <c r="V1847" i="10"/>
  <c r="J1853" i="10" s="1"/>
  <c r="CT1880" i="1"/>
  <c r="S1880" i="1" s="1"/>
  <c r="Q1465" i="10"/>
  <c r="S1465" i="10"/>
  <c r="Q1476" i="7"/>
  <c r="S1476" i="7"/>
  <c r="AD1614" i="1"/>
  <c r="K1041" i="7"/>
  <c r="K1030" i="10"/>
  <c r="CT830" i="1"/>
  <c r="S830" i="1" s="1"/>
  <c r="Q822" i="10"/>
  <c r="S822" i="10"/>
  <c r="S833" i="7"/>
  <c r="Q833" i="7"/>
  <c r="J557" i="10"/>
  <c r="J568" i="7"/>
  <c r="J1849" i="10"/>
  <c r="J1860" i="7"/>
  <c r="K741" i="7"/>
  <c r="K730" i="10"/>
  <c r="AH683" i="1"/>
  <c r="AH678" i="1" s="1"/>
  <c r="S689" i="10"/>
  <c r="Q689" i="10"/>
  <c r="S700" i="7"/>
  <c r="Q700" i="7"/>
  <c r="CT606" i="1"/>
  <c r="S606" i="1" s="1"/>
  <c r="K465" i="10"/>
  <c r="K476" i="7"/>
  <c r="U386" i="10"/>
  <c r="U397" i="7"/>
  <c r="CQ248" i="1"/>
  <c r="P248" i="1" s="1"/>
  <c r="R2289" i="1"/>
  <c r="GK2289" i="1" s="1"/>
  <c r="V1694" i="10"/>
  <c r="V1705" i="7"/>
  <c r="R1876" i="1"/>
  <c r="V1438" i="10"/>
  <c r="V1449" i="7"/>
  <c r="R1540" i="1"/>
  <c r="V1242" i="10"/>
  <c r="J1248" i="10" s="1"/>
  <c r="V1253" i="7"/>
  <c r="J1259" i="7" s="1"/>
  <c r="CY867" i="1"/>
  <c r="X867" i="1" s="1"/>
  <c r="J852" i="7"/>
  <c r="J841" i="10"/>
  <c r="V1507" i="10"/>
  <c r="J1513" i="10" s="1"/>
  <c r="V1518" i="7"/>
  <c r="J1524" i="7" s="1"/>
  <c r="R1955" i="1"/>
  <c r="R1877" i="1"/>
  <c r="GK1877" i="1" s="1"/>
  <c r="V1455" i="7"/>
  <c r="V1444" i="10"/>
  <c r="CT1618" i="1"/>
  <c r="S1618" i="1" s="1"/>
  <c r="Q1325" i="7"/>
  <c r="Q1314" i="10"/>
  <c r="S1325" i="7"/>
  <c r="S1314" i="10"/>
  <c r="J1244" i="10"/>
  <c r="J1255" i="7"/>
  <c r="R2400" i="1"/>
  <c r="V1754" i="10"/>
  <c r="V1765" i="7"/>
  <c r="K1081" i="7"/>
  <c r="K1070" i="10"/>
  <c r="CT680" i="1"/>
  <c r="S680" i="1" s="1"/>
  <c r="Q726" i="10"/>
  <c r="S726" i="10"/>
  <c r="S737" i="7"/>
  <c r="Q737" i="7"/>
  <c r="A722" i="10"/>
  <c r="A733" i="7"/>
  <c r="G640" i="1"/>
  <c r="DG6" i="3"/>
  <c r="DF6" i="3"/>
  <c r="DI6" i="3"/>
  <c r="DJ6" i="3" s="1"/>
  <c r="G2285" i="1"/>
  <c r="A1719" i="10"/>
  <c r="A1730" i="7"/>
  <c r="AD2176" i="1"/>
  <c r="U1633" i="7"/>
  <c r="U1622" i="10"/>
  <c r="CS2176" i="1"/>
  <c r="Q1723" i="10"/>
  <c r="S1734" i="7"/>
  <c r="Q1734" i="7"/>
  <c r="S1723" i="10"/>
  <c r="K1811" i="10"/>
  <c r="K1822" i="7"/>
  <c r="AD2404" i="1"/>
  <c r="U1792" i="7"/>
  <c r="U1781" i="10"/>
  <c r="CS2404" i="1"/>
  <c r="AH2030" i="1"/>
  <c r="K1551" i="10"/>
  <c r="K1562" i="7"/>
  <c r="R1425" i="1"/>
  <c r="GK1425" i="1" s="1"/>
  <c r="V1163" i="10"/>
  <c r="V1174" i="7"/>
  <c r="CS2623" i="1"/>
  <c r="U1905" i="10"/>
  <c r="U1916" i="7"/>
  <c r="CR2623" i="1"/>
  <c r="Q2623" i="1" s="1"/>
  <c r="AD2625" i="1" s="1"/>
  <c r="J1738" i="10"/>
  <c r="J1749" i="7"/>
  <c r="K1585" i="10"/>
  <c r="K1596" i="7"/>
  <c r="Q1459" i="10"/>
  <c r="S1470" i="7"/>
  <c r="Q1470" i="7"/>
  <c r="S1459" i="10"/>
  <c r="CT1879" i="1"/>
  <c r="S1879" i="1" s="1"/>
  <c r="Q1325" i="10"/>
  <c r="Q1336" i="7"/>
  <c r="S1336" i="7"/>
  <c r="S1325" i="10"/>
  <c r="AH833" i="1"/>
  <c r="AH827" i="1" s="1"/>
  <c r="K820" i="10"/>
  <c r="K831" i="7"/>
  <c r="K799" i="7"/>
  <c r="K788" i="10"/>
  <c r="CP527" i="1"/>
  <c r="O527" i="1" s="1"/>
  <c r="CY32" i="1"/>
  <c r="X32" i="1" s="1"/>
  <c r="J38" i="7"/>
  <c r="J27" i="10"/>
  <c r="AF34" i="1"/>
  <c r="AF30" i="1" s="1"/>
  <c r="G2554" i="1"/>
  <c r="A1898" i="10"/>
  <c r="A1909" i="7"/>
  <c r="K1791" i="10"/>
  <c r="K1802" i="7"/>
  <c r="CT2401" i="1"/>
  <c r="S2401" i="1" s="1"/>
  <c r="Q1760" i="10"/>
  <c r="S1771" i="7"/>
  <c r="Q1771" i="7"/>
  <c r="S1760" i="10"/>
  <c r="G2129" i="1"/>
  <c r="A1759" i="7"/>
  <c r="AF1748" i="10"/>
  <c r="A1748" i="10"/>
  <c r="AF1759" i="7"/>
  <c r="AB2623" i="1"/>
  <c r="CQ2623" i="1"/>
  <c r="P2623" i="1" s="1"/>
  <c r="J1875" i="10"/>
  <c r="J1886" i="7"/>
  <c r="CC2522" i="1"/>
  <c r="CC2511" i="1" s="1"/>
  <c r="CS2401" i="1"/>
  <c r="U1760" i="10"/>
  <c r="U1771" i="7"/>
  <c r="CR2401" i="1"/>
  <c r="Q2401" i="1" s="1"/>
  <c r="BC2030" i="1"/>
  <c r="CL2026" i="1"/>
  <c r="AD2028" i="1"/>
  <c r="AB2028" i="1" s="1"/>
  <c r="U1544" i="10"/>
  <c r="U1555" i="7"/>
  <c r="GK1878" i="1"/>
  <c r="J1453" i="10"/>
  <c r="J1464" i="7"/>
  <c r="AG1658" i="1"/>
  <c r="CS1613" i="1"/>
  <c r="U1279" i="10"/>
  <c r="U1290" i="7"/>
  <c r="CR1613" i="1"/>
  <c r="Q1613" i="1" s="1"/>
  <c r="S784" i="10"/>
  <c r="Q784" i="10"/>
  <c r="S795" i="7"/>
  <c r="Q795" i="7"/>
  <c r="CT790" i="1"/>
  <c r="S790" i="1" s="1"/>
  <c r="CS528" i="1"/>
  <c r="U625" i="10"/>
  <c r="U636" i="7"/>
  <c r="AD528" i="1"/>
  <c r="K542" i="10"/>
  <c r="K553" i="7"/>
  <c r="CB2407" i="1"/>
  <c r="AG2294" i="1"/>
  <c r="AG2285" i="1" s="1"/>
  <c r="S1668" i="10"/>
  <c r="S1679" i="7"/>
  <c r="Q1668" i="10"/>
  <c r="Q1679" i="7"/>
  <c r="CC2181" i="1"/>
  <c r="CC2174" i="1" s="1"/>
  <c r="CZ2177" i="1"/>
  <c r="Y2177" i="1" s="1"/>
  <c r="J1632" i="10"/>
  <c r="J1643" i="7"/>
  <c r="G1952" i="1"/>
  <c r="A1546" i="7"/>
  <c r="A1535" i="10"/>
  <c r="R1881" i="1"/>
  <c r="GK1881" i="1" s="1"/>
  <c r="V1471" i="10"/>
  <c r="V1482" i="7"/>
  <c r="K1391" i="10"/>
  <c r="K1402" i="7"/>
  <c r="CR1612" i="1"/>
  <c r="Q1612" i="1" s="1"/>
  <c r="U1273" i="10"/>
  <c r="U1284" i="7"/>
  <c r="G1501" i="1"/>
  <c r="A1232" i="10"/>
  <c r="A1243" i="7"/>
  <c r="G1199" i="1"/>
  <c r="A1152" i="10"/>
  <c r="AF1152" i="10"/>
  <c r="AF1163" i="7"/>
  <c r="A1163" i="7"/>
  <c r="S1126" i="7"/>
  <c r="Q1126" i="7"/>
  <c r="S1115" i="10"/>
  <c r="Q1115" i="10"/>
  <c r="CT1283" i="1"/>
  <c r="S1283" i="1" s="1"/>
  <c r="AO1249" i="1"/>
  <c r="BX1243" i="1"/>
  <c r="AD1206" i="1"/>
  <c r="U1060" i="10"/>
  <c r="U1071" i="7"/>
  <c r="K1009" i="10"/>
  <c r="K1020" i="7"/>
  <c r="K907" i="10"/>
  <c r="K918" i="7"/>
  <c r="AD943" i="1"/>
  <c r="U908" i="7"/>
  <c r="U897" i="10"/>
  <c r="CT789" i="1"/>
  <c r="S789" i="1" s="1"/>
  <c r="S773" i="10"/>
  <c r="Q784" i="7"/>
  <c r="Q773" i="10"/>
  <c r="S784" i="7"/>
  <c r="U767" i="10"/>
  <c r="U778" i="7"/>
  <c r="AJ683" i="1"/>
  <c r="CK640" i="1"/>
  <c r="BB646" i="1"/>
  <c r="CC533" i="1"/>
  <c r="CB415" i="1"/>
  <c r="CB407" i="1" s="1"/>
  <c r="R373" i="1"/>
  <c r="GK373" i="1" s="1"/>
  <c r="V500" i="10"/>
  <c r="V511" i="7"/>
  <c r="J452" i="10"/>
  <c r="J463" i="7"/>
  <c r="CP291" i="1"/>
  <c r="O291" i="1" s="1"/>
  <c r="J402" i="10"/>
  <c r="J413" i="7"/>
  <c r="J388" i="10"/>
  <c r="J399" i="7"/>
  <c r="T286" i="7"/>
  <c r="J293" i="7" s="1"/>
  <c r="T275" i="10"/>
  <c r="J282" i="10" s="1"/>
  <c r="AI203" i="1"/>
  <c r="CV20" i="3"/>
  <c r="CX20" i="3"/>
  <c r="CT2400" i="1"/>
  <c r="S2400" i="1" s="1"/>
  <c r="CZ2400" i="1" s="1"/>
  <c r="Y2400" i="1" s="1"/>
  <c r="S1754" i="10"/>
  <c r="Q1754" i="10"/>
  <c r="Q1765" i="7"/>
  <c r="S1765" i="7"/>
  <c r="U1679" i="10"/>
  <c r="U1690" i="7"/>
  <c r="S1421" i="10"/>
  <c r="Q1432" i="7"/>
  <c r="Q1421" i="10"/>
  <c r="S1432" i="7"/>
  <c r="U1614" i="1"/>
  <c r="AH1620" i="1" s="1"/>
  <c r="Q1279" i="10"/>
  <c r="Q1290" i="7"/>
  <c r="S1279" i="10"/>
  <c r="S1290" i="7"/>
  <c r="CR1429" i="1"/>
  <c r="Q1429" i="1" s="1"/>
  <c r="CP1429" i="1" s="1"/>
  <c r="O1429" i="1" s="1"/>
  <c r="U1187" i="10"/>
  <c r="U1198" i="7"/>
  <c r="AD1429" i="1"/>
  <c r="AB1429" i="1" s="1"/>
  <c r="CS1429" i="1"/>
  <c r="CR1283" i="1"/>
  <c r="Q1283" i="1" s="1"/>
  <c r="AD1285" i="1" s="1"/>
  <c r="U1115" i="10"/>
  <c r="U1126" i="7"/>
  <c r="BD1243" i="1"/>
  <c r="F1274" i="1"/>
  <c r="S1032" i="10"/>
  <c r="Q1032" i="10"/>
  <c r="S1043" i="7"/>
  <c r="Q1043" i="7"/>
  <c r="R1016" i="1"/>
  <c r="GK1016" i="1" s="1"/>
  <c r="V931" i="10"/>
  <c r="V942" i="7"/>
  <c r="CS789" i="1"/>
  <c r="U773" i="10"/>
  <c r="U784" i="7"/>
  <c r="CR789" i="1"/>
  <c r="Q789" i="1" s="1"/>
  <c r="CB608" i="1"/>
  <c r="CB599" i="1" s="1"/>
  <c r="CB533" i="1"/>
  <c r="CT449" i="1"/>
  <c r="S449" i="1" s="1"/>
  <c r="S560" i="7"/>
  <c r="Q549" i="10"/>
  <c r="Q560" i="7"/>
  <c r="S549" i="10"/>
  <c r="CS413" i="1"/>
  <c r="U538" i="10"/>
  <c r="U549" i="7"/>
  <c r="CR413" i="1"/>
  <c r="Q413" i="1" s="1"/>
  <c r="CP413" i="1" s="1"/>
  <c r="O413" i="1" s="1"/>
  <c r="CT372" i="1"/>
  <c r="S372" i="1" s="1"/>
  <c r="S494" i="10"/>
  <c r="Q494" i="10"/>
  <c r="S505" i="7"/>
  <c r="Q505" i="7"/>
  <c r="U461" i="10"/>
  <c r="U472" i="7"/>
  <c r="AD367" i="1"/>
  <c r="CR367" i="1"/>
  <c r="Q367" i="1" s="1"/>
  <c r="CS367" i="1"/>
  <c r="CL284" i="1"/>
  <c r="BC296" i="1"/>
  <c r="K426" i="10"/>
  <c r="K437" i="7"/>
  <c r="S312" i="10"/>
  <c r="Q312" i="10"/>
  <c r="Q323" i="7"/>
  <c r="S323" i="7"/>
  <c r="K232" i="10"/>
  <c r="K243" i="7"/>
  <c r="U113" i="7"/>
  <c r="U102" i="10"/>
  <c r="CR112" i="1"/>
  <c r="Q112" i="1" s="1"/>
  <c r="G2394" i="1"/>
  <c r="AF1823" i="10"/>
  <c r="A1823" i="10"/>
  <c r="AF1834" i="7"/>
  <c r="A1834" i="7"/>
  <c r="CR1055" i="1"/>
  <c r="Q1055" i="1" s="1"/>
  <c r="U971" i="7"/>
  <c r="U960" i="10"/>
  <c r="J702" i="10"/>
  <c r="J713" i="7"/>
  <c r="V593" i="10"/>
  <c r="J601" i="10" s="1"/>
  <c r="V604" i="7"/>
  <c r="J612" i="7" s="1"/>
  <c r="CS451" i="1"/>
  <c r="U562" i="10"/>
  <c r="U573" i="7"/>
  <c r="V517" i="10"/>
  <c r="V528" i="7"/>
  <c r="CK362" i="1"/>
  <c r="BB375" i="1"/>
  <c r="BB362" i="1" s="1"/>
  <c r="CZ249" i="1"/>
  <c r="Y249" i="1" s="1"/>
  <c r="J360" i="7"/>
  <c r="J349" i="10"/>
  <c r="CY249" i="1"/>
  <c r="X249" i="1" s="1"/>
  <c r="CT244" i="1"/>
  <c r="S244" i="1" s="1"/>
  <c r="Q318" i="10"/>
  <c r="S318" i="10"/>
  <c r="S329" i="7"/>
  <c r="Q329" i="7"/>
  <c r="CZ115" i="1"/>
  <c r="Y115" i="1" s="1"/>
  <c r="J124" i="10"/>
  <c r="J135" i="7"/>
  <c r="CY115" i="1"/>
  <c r="X115" i="1" s="1"/>
  <c r="CT113" i="1"/>
  <c r="S113" i="1" s="1"/>
  <c r="Q111" i="10"/>
  <c r="S111" i="10"/>
  <c r="S122" i="7"/>
  <c r="Q122" i="7"/>
  <c r="K42" i="10"/>
  <c r="K53" i="7"/>
  <c r="DF10" i="3"/>
  <c r="DH10" i="3"/>
  <c r="R2557" i="1"/>
  <c r="GK2557" i="1" s="1"/>
  <c r="V1891" i="10"/>
  <c r="V1902" i="7"/>
  <c r="K1877" i="7"/>
  <c r="K1866" i="10"/>
  <c r="S1858" i="7"/>
  <c r="Q1847" i="10"/>
  <c r="S1847" i="10"/>
  <c r="Q1858" i="7"/>
  <c r="CT2514" i="1"/>
  <c r="S2514" i="1" s="1"/>
  <c r="S1835" i="10"/>
  <c r="S1846" i="7"/>
  <c r="Q1846" i="7"/>
  <c r="Q1835" i="10"/>
  <c r="J1825" i="7"/>
  <c r="J1814" i="10"/>
  <c r="AB2441" i="1"/>
  <c r="J1739" i="10"/>
  <c r="J1750" i="7"/>
  <c r="CR2329" i="1"/>
  <c r="Q2329" i="1" s="1"/>
  <c r="U1730" i="10"/>
  <c r="U1741" i="7"/>
  <c r="J1644" i="10"/>
  <c r="J1655" i="7"/>
  <c r="CP2177" i="1"/>
  <c r="O2177" i="1" s="1"/>
  <c r="A1554" i="10"/>
  <c r="A1565" i="7"/>
  <c r="G2026" i="1"/>
  <c r="U1516" i="10"/>
  <c r="U1527" i="7"/>
  <c r="V1450" i="10"/>
  <c r="J1456" i="10" s="1"/>
  <c r="V1461" i="7"/>
  <c r="J1467" i="7" s="1"/>
  <c r="CT1836" i="1"/>
  <c r="S1836" i="1" s="1"/>
  <c r="Q1403" i="10"/>
  <c r="Q1414" i="7"/>
  <c r="S1403" i="10"/>
  <c r="S1414" i="7"/>
  <c r="V1368" i="7"/>
  <c r="V1357" i="10"/>
  <c r="S1313" i="7"/>
  <c r="S1302" i="10"/>
  <c r="Q1302" i="10"/>
  <c r="Q1313" i="7"/>
  <c r="AB1540" i="1"/>
  <c r="AH1431" i="1"/>
  <c r="K1167" i="10"/>
  <c r="K1178" i="7"/>
  <c r="CS1321" i="1"/>
  <c r="U1142" i="10"/>
  <c r="U1153" i="7"/>
  <c r="CR1321" i="1"/>
  <c r="Q1321" i="1" s="1"/>
  <c r="CP1321" i="1" s="1"/>
  <c r="O1321" i="1" s="1"/>
  <c r="CJ1249" i="1"/>
  <c r="AD1055" i="1"/>
  <c r="AB1055" i="1" s="1"/>
  <c r="K832" i="10"/>
  <c r="K843" i="7"/>
  <c r="CB640" i="1"/>
  <c r="AS646" i="1"/>
  <c r="K669" i="10"/>
  <c r="K680" i="7"/>
  <c r="J598" i="10"/>
  <c r="J609" i="7"/>
  <c r="K579" i="10"/>
  <c r="K590" i="7"/>
  <c r="CC415" i="1"/>
  <c r="K541" i="7"/>
  <c r="K530" i="10"/>
  <c r="K515" i="10"/>
  <c r="K526" i="7"/>
  <c r="CC375" i="1"/>
  <c r="BY375" i="1"/>
  <c r="K405" i="10"/>
  <c r="K416" i="7"/>
  <c r="J385" i="7"/>
  <c r="J374" i="10"/>
  <c r="K328" i="10"/>
  <c r="K339" i="7"/>
  <c r="U318" i="10"/>
  <c r="U329" i="7"/>
  <c r="R243" i="10"/>
  <c r="J247" i="10" s="1"/>
  <c r="R254" i="7"/>
  <c r="J258" i="7" s="1"/>
  <c r="U146" i="10"/>
  <c r="U157" i="7"/>
  <c r="CS153" i="1"/>
  <c r="AD153" i="1"/>
  <c r="V123" i="10"/>
  <c r="V134" i="7"/>
  <c r="R115" i="1"/>
  <c r="GK115" i="1" s="1"/>
  <c r="CV16" i="3"/>
  <c r="CX16" i="3"/>
  <c r="AD2514" i="1"/>
  <c r="U1835" i="10"/>
  <c r="U1846" i="7"/>
  <c r="G1830" i="1"/>
  <c r="A1538" i="10"/>
  <c r="AF1538" i="10"/>
  <c r="A1549" i="7"/>
  <c r="AF1549" i="7"/>
  <c r="CP1693" i="1"/>
  <c r="O1693" i="1" s="1"/>
  <c r="CT292" i="1"/>
  <c r="S292" i="1" s="1"/>
  <c r="S407" i="10"/>
  <c r="Q418" i="7"/>
  <c r="S418" i="7"/>
  <c r="Q407" i="10"/>
  <c r="G2507" i="1"/>
  <c r="AF1901" i="10"/>
  <c r="A1901" i="10"/>
  <c r="A1912" i="7"/>
  <c r="AF1912" i="7"/>
  <c r="Q1862" i="10"/>
  <c r="Q1873" i="7"/>
  <c r="S1862" i="10"/>
  <c r="S1873" i="7"/>
  <c r="AD2402" i="1"/>
  <c r="AB2402" i="1" s="1"/>
  <c r="U1777" i="7"/>
  <c r="U1766" i="10"/>
  <c r="CS2402" i="1"/>
  <c r="K1710" i="10"/>
  <c r="K1721" i="7"/>
  <c r="AD2289" i="1"/>
  <c r="U1694" i="10"/>
  <c r="U1705" i="7"/>
  <c r="CR2289" i="1"/>
  <c r="Q2289" i="1" s="1"/>
  <c r="CP2289" i="1" s="1"/>
  <c r="O2289" i="1" s="1"/>
  <c r="CP1878" i="1"/>
  <c r="O1878" i="1" s="1"/>
  <c r="E1285" i="10"/>
  <c r="C1286" i="10"/>
  <c r="E1296" i="7"/>
  <c r="E217" i="8"/>
  <c r="D218" i="9"/>
  <c r="C1297" i="7"/>
  <c r="BC715" i="1"/>
  <c r="F735" i="1"/>
  <c r="S234" i="10"/>
  <c r="S245" i="7"/>
  <c r="Q245" i="7"/>
  <c r="Q234" i="10"/>
  <c r="CT199" i="1"/>
  <c r="S199" i="1" s="1"/>
  <c r="Q1868" i="10"/>
  <c r="S1879" i="7"/>
  <c r="Q1879" i="7"/>
  <c r="S1868" i="10"/>
  <c r="CR2518" i="1"/>
  <c r="Q2518" i="1" s="1"/>
  <c r="U1862" i="10"/>
  <c r="U1873" i="7"/>
  <c r="AB2516" i="1"/>
  <c r="CP2402" i="1"/>
  <c r="O2402" i="1" s="1"/>
  <c r="K1742" i="10"/>
  <c r="K1753" i="7"/>
  <c r="S1700" i="10"/>
  <c r="Q1700" i="10"/>
  <c r="Q1711" i="7"/>
  <c r="S1711" i="7"/>
  <c r="AD2139" i="1"/>
  <c r="AB2139" i="1" s="1"/>
  <c r="U1605" i="10"/>
  <c r="U1616" i="7"/>
  <c r="CS2139" i="1"/>
  <c r="BD2067" i="1"/>
  <c r="CM2062" i="1"/>
  <c r="CR2064" i="1"/>
  <c r="Q2064" i="1" s="1"/>
  <c r="AD2067" i="1" s="1"/>
  <c r="U1569" i="7"/>
  <c r="U1558" i="10"/>
  <c r="CT1957" i="1"/>
  <c r="S1957" i="1" s="1"/>
  <c r="S1522" i="10"/>
  <c r="Q1522" i="10"/>
  <c r="S1533" i="7"/>
  <c r="Q1533" i="7"/>
  <c r="CJ1960" i="1"/>
  <c r="CJ1952" i="1" s="1"/>
  <c r="AB1616" i="1"/>
  <c r="CQ1616" i="1"/>
  <c r="P1616" i="1" s="1"/>
  <c r="CP1616" i="1" s="1"/>
  <c r="O1616" i="1" s="1"/>
  <c r="AH1505" i="1"/>
  <c r="K1229" i="10"/>
  <c r="K1240" i="7"/>
  <c r="S1207" i="10"/>
  <c r="Q1218" i="7"/>
  <c r="Q1207" i="10"/>
  <c r="S1218" i="7"/>
  <c r="CT1466" i="1"/>
  <c r="S1466" i="1" s="1"/>
  <c r="CP1466" i="1" s="1"/>
  <c r="O1466" i="1" s="1"/>
  <c r="R1427" i="1"/>
  <c r="GK1427" i="1" s="1"/>
  <c r="V1175" i="10"/>
  <c r="V1186" i="7"/>
  <c r="G1317" i="1"/>
  <c r="A1149" i="10"/>
  <c r="A1160" i="7"/>
  <c r="CP1209" i="1"/>
  <c r="O1209" i="1" s="1"/>
  <c r="K1024" i="10"/>
  <c r="K1035" i="7"/>
  <c r="K800" i="10"/>
  <c r="K811" i="7"/>
  <c r="GX789" i="1"/>
  <c r="BB719" i="1"/>
  <c r="CK715" i="1"/>
  <c r="BY533" i="1"/>
  <c r="AP533" i="1" s="1"/>
  <c r="AP522" i="1" s="1"/>
  <c r="K602" i="10"/>
  <c r="K613" i="7"/>
  <c r="CR487" i="1"/>
  <c r="Q487" i="1" s="1"/>
  <c r="U574" i="10"/>
  <c r="U585" i="7"/>
  <c r="CS487" i="1"/>
  <c r="AO447" i="1"/>
  <c r="U484" i="7"/>
  <c r="U473" i="10"/>
  <c r="AD369" i="1"/>
  <c r="CZ365" i="1"/>
  <c r="Y365" i="1" s="1"/>
  <c r="J445" i="10"/>
  <c r="J456" i="7"/>
  <c r="K395" i="7"/>
  <c r="K384" i="10"/>
  <c r="J342" i="7"/>
  <c r="J331" i="10"/>
  <c r="Q286" i="10"/>
  <c r="S286" i="10"/>
  <c r="S297" i="7"/>
  <c r="Q297" i="7"/>
  <c r="CT240" i="1"/>
  <c r="J206" i="10"/>
  <c r="J217" i="7"/>
  <c r="S180" i="10"/>
  <c r="Q180" i="10"/>
  <c r="S191" i="7"/>
  <c r="Q191" i="7"/>
  <c r="CT158" i="1"/>
  <c r="K1728" i="10"/>
  <c r="K1739" i="7"/>
  <c r="S1516" i="10"/>
  <c r="Q1516" i="10"/>
  <c r="Q1527" i="7"/>
  <c r="S1527" i="7"/>
  <c r="CT1956" i="1"/>
  <c r="S1956" i="1" s="1"/>
  <c r="CP1840" i="1"/>
  <c r="O1840" i="1" s="1"/>
  <c r="R1132" i="1"/>
  <c r="V1017" i="10"/>
  <c r="J1023" i="10" s="1"/>
  <c r="V1028" i="7"/>
  <c r="J1034" i="7" s="1"/>
  <c r="G18" i="1"/>
  <c r="A1914" i="10"/>
  <c r="AF1925" i="7"/>
  <c r="AF1914" i="10"/>
  <c r="S1856" i="10"/>
  <c r="Q1856" i="10"/>
  <c r="S1867" i="7"/>
  <c r="Q1867" i="7"/>
  <c r="CT2178" i="1"/>
  <c r="S2178" i="1" s="1"/>
  <c r="S1637" i="10"/>
  <c r="Q1637" i="10"/>
  <c r="S1648" i="7"/>
  <c r="Q1648" i="7"/>
  <c r="J1452" i="10"/>
  <c r="J1463" i="7"/>
  <c r="Q1078" i="10"/>
  <c r="S1078" i="10"/>
  <c r="Q1089" i="7"/>
  <c r="S1089" i="7"/>
  <c r="CT1056" i="1"/>
  <c r="S1056" i="1" s="1"/>
  <c r="Q969" i="10"/>
  <c r="S969" i="10"/>
  <c r="S980" i="7"/>
  <c r="Q980" i="7"/>
  <c r="AO599" i="1"/>
  <c r="F612" i="1"/>
  <c r="R455" i="7"/>
  <c r="J457" i="7" s="1"/>
  <c r="R444" i="10"/>
  <c r="J446" i="10" s="1"/>
  <c r="U1807" i="10"/>
  <c r="U1818" i="7"/>
  <c r="K1790" i="7"/>
  <c r="K1779" i="10"/>
  <c r="CR2178" i="1"/>
  <c r="Q2178" i="1" s="1"/>
  <c r="AD2181" i="1" s="1"/>
  <c r="U1637" i="10"/>
  <c r="U1648" i="7"/>
  <c r="AH1920" i="1"/>
  <c r="AH1915" i="1" s="1"/>
  <c r="K1487" i="10"/>
  <c r="K1498" i="7"/>
  <c r="BZ1883" i="1"/>
  <c r="CG1883" i="1" s="1"/>
  <c r="K1179" i="10"/>
  <c r="K1190" i="7"/>
  <c r="AD1208" i="1"/>
  <c r="U1072" i="10"/>
  <c r="U1083" i="7"/>
  <c r="J848" i="10"/>
  <c r="J859" i="7"/>
  <c r="S744" i="10"/>
  <c r="Q744" i="10"/>
  <c r="S755" i="7"/>
  <c r="Q755" i="7"/>
  <c r="CT717" i="1"/>
  <c r="S717" i="1" s="1"/>
  <c r="V604" i="10"/>
  <c r="J610" i="10" s="1"/>
  <c r="V615" i="7"/>
  <c r="J621" i="7" s="1"/>
  <c r="S1874" i="10"/>
  <c r="S1885" i="7"/>
  <c r="Q1874" i="10"/>
  <c r="Q1885" i="7"/>
  <c r="CR2519" i="1"/>
  <c r="Q2519" i="1" s="1"/>
  <c r="U1868" i="10"/>
  <c r="U1879" i="7"/>
  <c r="CP2517" i="1"/>
  <c r="O2517" i="1" s="1"/>
  <c r="GM2517" i="1" s="1"/>
  <c r="GP2517" i="1" s="1"/>
  <c r="CP2442" i="1"/>
  <c r="O2442" i="1" s="1"/>
  <c r="S1772" i="10"/>
  <c r="S1783" i="7"/>
  <c r="Q1772" i="10"/>
  <c r="Q1783" i="7"/>
  <c r="CT2403" i="1"/>
  <c r="S2403" i="1" s="1"/>
  <c r="CR2290" i="1"/>
  <c r="Q2290" i="1" s="1"/>
  <c r="CP2290" i="1" s="1"/>
  <c r="O2290" i="1" s="1"/>
  <c r="U1700" i="10"/>
  <c r="U1711" i="7"/>
  <c r="CT1877" i="1"/>
  <c r="S1877" i="1" s="1"/>
  <c r="Q1444" i="10"/>
  <c r="S1444" i="10"/>
  <c r="S1455" i="7"/>
  <c r="Q1455" i="7"/>
  <c r="CT1837" i="1"/>
  <c r="S1837" i="1" s="1"/>
  <c r="Q1409" i="10"/>
  <c r="S1420" i="7"/>
  <c r="Q1420" i="7"/>
  <c r="S1409" i="10"/>
  <c r="BD1731" i="1"/>
  <c r="F1756" i="1" s="1"/>
  <c r="CM1727" i="1"/>
  <c r="AH1731" i="1"/>
  <c r="K1374" i="10"/>
  <c r="K1385" i="7"/>
  <c r="K1373" i="7"/>
  <c r="K1362" i="10"/>
  <c r="K1355" i="10"/>
  <c r="K1366" i="7"/>
  <c r="K1312" i="10"/>
  <c r="K1323" i="7"/>
  <c r="S1257" i="10"/>
  <c r="Q1257" i="10"/>
  <c r="Q1268" i="7"/>
  <c r="S1268" i="7"/>
  <c r="CT1542" i="1"/>
  <c r="S1542" i="1" s="1"/>
  <c r="AD1466" i="1"/>
  <c r="AB1466" i="1" s="1"/>
  <c r="U1207" i="10"/>
  <c r="U1218" i="7"/>
  <c r="CS1466" i="1"/>
  <c r="R1428" i="1"/>
  <c r="GK1428" i="1" s="1"/>
  <c r="V1181" i="10"/>
  <c r="V1192" i="7"/>
  <c r="AB1425" i="1"/>
  <c r="CC1323" i="1"/>
  <c r="CC1317" i="1" s="1"/>
  <c r="CT1245" i="1"/>
  <c r="S1245" i="1" s="1"/>
  <c r="S1089" i="10"/>
  <c r="S1100" i="7"/>
  <c r="Q1100" i="7"/>
  <c r="Q1089" i="10"/>
  <c r="BC1059" i="1"/>
  <c r="CL1053" i="1"/>
  <c r="K906" i="7"/>
  <c r="K895" i="10"/>
  <c r="Q839" i="10"/>
  <c r="S839" i="10"/>
  <c r="S850" i="7"/>
  <c r="Q850" i="7"/>
  <c r="BB833" i="1"/>
  <c r="CK827" i="1"/>
  <c r="CT791" i="1"/>
  <c r="S791" i="1" s="1"/>
  <c r="CP791" i="1" s="1"/>
  <c r="O791" i="1" s="1"/>
  <c r="Q790" i="10"/>
  <c r="S801" i="7"/>
  <c r="Q801" i="7"/>
  <c r="S790" i="10"/>
  <c r="K681" i="10"/>
  <c r="K692" i="7"/>
  <c r="A570" i="10"/>
  <c r="A581" i="7"/>
  <c r="V444" i="10"/>
  <c r="V455" i="7"/>
  <c r="R365" i="1"/>
  <c r="GK365" i="1" s="1"/>
  <c r="Q348" i="10"/>
  <c r="S348" i="10"/>
  <c r="S359" i="7"/>
  <c r="Q359" i="7"/>
  <c r="AG203" i="1"/>
  <c r="U180" i="10"/>
  <c r="U191" i="7"/>
  <c r="CU1" i="3"/>
  <c r="E40" i="8"/>
  <c r="D41" i="9"/>
  <c r="E146" i="10"/>
  <c r="E157" i="7"/>
  <c r="C147" i="10"/>
  <c r="C158" i="7"/>
  <c r="BZ76" i="1"/>
  <c r="BZ66" i="1" s="1"/>
  <c r="K1781" i="7"/>
  <c r="K1770" i="10"/>
  <c r="S1730" i="10"/>
  <c r="Q1730" i="10"/>
  <c r="Q1741" i="7"/>
  <c r="S1741" i="7"/>
  <c r="K1709" i="7"/>
  <c r="K1698" i="10"/>
  <c r="J1462" i="7"/>
  <c r="J1451" i="10"/>
  <c r="G1419" i="1"/>
  <c r="A1267" i="10"/>
  <c r="AF1278" i="7"/>
  <c r="AF1267" i="10"/>
  <c r="A1278" i="7"/>
  <c r="K1082" i="10"/>
  <c r="K1093" i="7"/>
  <c r="CP2140" i="1"/>
  <c r="O2140" i="1" s="1"/>
  <c r="K1526" i="10"/>
  <c r="K1537" i="7"/>
  <c r="Q1072" i="10"/>
  <c r="S1072" i="10"/>
  <c r="S1083" i="7"/>
  <c r="Q1083" i="7"/>
  <c r="CR529" i="1"/>
  <c r="Q529" i="1" s="1"/>
  <c r="CP529" i="1" s="1"/>
  <c r="O529" i="1" s="1"/>
  <c r="U642" i="7"/>
  <c r="U631" i="10"/>
  <c r="U1856" i="10"/>
  <c r="U1867" i="7"/>
  <c r="CJ2181" i="1"/>
  <c r="Q1605" i="10"/>
  <c r="S1605" i="10"/>
  <c r="S1616" i="7"/>
  <c r="Q1616" i="7"/>
  <c r="K1532" i="10"/>
  <c r="K1543" i="7"/>
  <c r="K1261" i="10"/>
  <c r="K1272" i="7"/>
  <c r="CS1209" i="1"/>
  <c r="U1078" i="10"/>
  <c r="U1089" i="7"/>
  <c r="AB1131" i="1"/>
  <c r="CR941" i="1"/>
  <c r="Q941" i="1" s="1"/>
  <c r="U888" i="7"/>
  <c r="U877" i="10"/>
  <c r="AD941" i="1"/>
  <c r="AB941" i="1" s="1"/>
  <c r="CY831" i="1"/>
  <c r="X831" i="1" s="1"/>
  <c r="J840" i="7"/>
  <c r="J829" i="10"/>
  <c r="G362" i="1"/>
  <c r="A507" i="10"/>
  <c r="A518" i="7"/>
  <c r="S1885" i="10"/>
  <c r="Q1885" i="10"/>
  <c r="S1896" i="7"/>
  <c r="Q1896" i="7"/>
  <c r="CR2520" i="1"/>
  <c r="Q2520" i="1" s="1"/>
  <c r="CP2520" i="1" s="1"/>
  <c r="O2520" i="1" s="1"/>
  <c r="U1874" i="10"/>
  <c r="U1885" i="7"/>
  <c r="U1783" i="7"/>
  <c r="U1772" i="10"/>
  <c r="CR2403" i="1"/>
  <c r="Q2403" i="1" s="1"/>
  <c r="CS2403" i="1"/>
  <c r="S1748" i="7"/>
  <c r="S1737" i="10"/>
  <c r="Q1737" i="10"/>
  <c r="Q1748" i="7"/>
  <c r="AH2253" i="1"/>
  <c r="K1672" i="10"/>
  <c r="K1683" i="7"/>
  <c r="K1647" i="10"/>
  <c r="K1658" i="7"/>
  <c r="BY2142" i="1"/>
  <c r="CC1960" i="1"/>
  <c r="CC1883" i="1"/>
  <c r="K1457" i="10"/>
  <c r="K1468" i="7"/>
  <c r="CR1877" i="1"/>
  <c r="Q1877" i="1" s="1"/>
  <c r="U1444" i="10"/>
  <c r="U1455" i="7"/>
  <c r="CR1837" i="1"/>
  <c r="Q1837" i="1" s="1"/>
  <c r="U1409" i="10"/>
  <c r="U1420" i="7"/>
  <c r="CS1837" i="1"/>
  <c r="BX1652" i="1"/>
  <c r="AO1658" i="1"/>
  <c r="GX1614" i="1"/>
  <c r="CB1544" i="1"/>
  <c r="BX1463" i="1"/>
  <c r="CT1426" i="1"/>
  <c r="S1426" i="1" s="1"/>
  <c r="CY1426" i="1" s="1"/>
  <c r="X1426" i="1" s="1"/>
  <c r="Q1169" i="10"/>
  <c r="S1169" i="10"/>
  <c r="Q1180" i="7"/>
  <c r="S1180" i="7"/>
  <c r="CB1323" i="1"/>
  <c r="AG1249" i="1"/>
  <c r="U1089" i="10"/>
  <c r="U1100" i="7"/>
  <c r="CS1245" i="1"/>
  <c r="BY1211" i="1"/>
  <c r="CT1132" i="1"/>
  <c r="S1132" i="1" s="1"/>
  <c r="S1028" i="7"/>
  <c r="Q1028" i="7"/>
  <c r="Q1017" i="10"/>
  <c r="S1017" i="10"/>
  <c r="AI1096" i="1"/>
  <c r="AI1091" i="1" s="1"/>
  <c r="CT1057" i="1"/>
  <c r="S1057" i="1" s="1"/>
  <c r="Q975" i="10"/>
  <c r="S975" i="10"/>
  <c r="S986" i="7"/>
  <c r="Q986" i="7"/>
  <c r="CB947" i="1"/>
  <c r="AS947" i="1" s="1"/>
  <c r="K851" i="10"/>
  <c r="K862" i="7"/>
  <c r="CS867" i="1"/>
  <c r="U850" i="7"/>
  <c r="U839" i="10"/>
  <c r="CR791" i="1"/>
  <c r="Q791" i="1" s="1"/>
  <c r="U790" i="10"/>
  <c r="U801" i="7"/>
  <c r="CS791" i="1"/>
  <c r="A751" i="7"/>
  <c r="A740" i="10"/>
  <c r="U711" i="7"/>
  <c r="U700" i="10"/>
  <c r="K675" i="10"/>
  <c r="K686" i="7"/>
  <c r="K617" i="10"/>
  <c r="K628" i="7"/>
  <c r="K611" i="10"/>
  <c r="K622" i="7"/>
  <c r="BX447" i="1"/>
  <c r="J497" i="7"/>
  <c r="J486" i="10"/>
  <c r="CT370" i="1"/>
  <c r="S370" i="1" s="1"/>
  <c r="S479" i="10"/>
  <c r="Q479" i="10"/>
  <c r="Q490" i="7"/>
  <c r="S490" i="7"/>
  <c r="U438" i="10"/>
  <c r="U449" i="7"/>
  <c r="CT288" i="1"/>
  <c r="S288" i="1" s="1"/>
  <c r="S379" i="10"/>
  <c r="Q379" i="10"/>
  <c r="S390" i="7"/>
  <c r="Q390" i="7"/>
  <c r="U359" i="7"/>
  <c r="U348" i="10"/>
  <c r="CY242" i="1"/>
  <c r="X242" i="1" s="1"/>
  <c r="J318" i="7"/>
  <c r="J307" i="10"/>
  <c r="CQ240" i="1"/>
  <c r="J229" i="7"/>
  <c r="J218" i="10"/>
  <c r="CK151" i="1"/>
  <c r="BB163" i="1"/>
  <c r="BB151" i="1" s="1"/>
  <c r="CT154" i="1"/>
  <c r="S154" i="1" s="1"/>
  <c r="S153" i="10"/>
  <c r="Q153" i="10"/>
  <c r="Q164" i="7"/>
  <c r="S164" i="7"/>
  <c r="K100" i="10"/>
  <c r="K111" i="7"/>
  <c r="AB72" i="1"/>
  <c r="CQ72" i="1"/>
  <c r="P72" i="1" s="1"/>
  <c r="CV1" i="3"/>
  <c r="V1874" i="10"/>
  <c r="V1885" i="7"/>
  <c r="R2330" i="1"/>
  <c r="GK2330" i="1" s="1"/>
  <c r="V1748" i="7"/>
  <c r="V1737" i="10"/>
  <c r="J1495" i="7"/>
  <c r="J1484" i="10"/>
  <c r="CR1876" i="1"/>
  <c r="Q1876" i="1" s="1"/>
  <c r="AD1883" i="1" s="1"/>
  <c r="U1438" i="10"/>
  <c r="U1449" i="7"/>
  <c r="A1394" i="10"/>
  <c r="A1405" i="7"/>
  <c r="AD1615" i="1"/>
  <c r="AB1615" i="1" s="1"/>
  <c r="U1307" i="7"/>
  <c r="U1296" i="10"/>
  <c r="CR1615" i="1"/>
  <c r="Q1615" i="1" s="1"/>
  <c r="CP1615" i="1" s="1"/>
  <c r="O1615" i="1" s="1"/>
  <c r="R1426" i="1"/>
  <c r="GK1426" i="1" s="1"/>
  <c r="V1169" i="10"/>
  <c r="V1180" i="7"/>
  <c r="AD2516" i="1"/>
  <c r="U1858" i="7"/>
  <c r="U1847" i="10"/>
  <c r="Q1807" i="10"/>
  <c r="S1807" i="10"/>
  <c r="S1818" i="7"/>
  <c r="Q1818" i="7"/>
  <c r="R2179" i="1"/>
  <c r="GK2179" i="1" s="1"/>
  <c r="V1643" i="10"/>
  <c r="V1654" i="7"/>
  <c r="CS1616" i="1"/>
  <c r="U1313" i="7"/>
  <c r="U1302" i="10"/>
  <c r="K924" i="7"/>
  <c r="K913" i="10"/>
  <c r="R603" i="1"/>
  <c r="GK603" i="1" s="1"/>
  <c r="V682" i="7"/>
  <c r="V671" i="10"/>
  <c r="AC490" i="1"/>
  <c r="J583" i="10"/>
  <c r="J594" i="7"/>
  <c r="R245" i="1"/>
  <c r="GK245" i="1" s="1"/>
  <c r="V335" i="7"/>
  <c r="V324" i="10"/>
  <c r="K185" i="10"/>
  <c r="K196" i="7"/>
  <c r="K1889" i="7"/>
  <c r="K1878" i="10"/>
  <c r="AG2559" i="1"/>
  <c r="U1885" i="10"/>
  <c r="U1896" i="7"/>
  <c r="BY2407" i="1"/>
  <c r="CI2407" i="1" s="1"/>
  <c r="AD2330" i="1"/>
  <c r="AB2330" i="1" s="1"/>
  <c r="U1748" i="7"/>
  <c r="U1737" i="10"/>
  <c r="CT2140" i="1"/>
  <c r="S2140" i="1" s="1"/>
  <c r="S1611" i="10"/>
  <c r="Q1611" i="10"/>
  <c r="S1622" i="7"/>
  <c r="Q1622" i="7"/>
  <c r="K1569" i="10"/>
  <c r="K1580" i="7"/>
  <c r="CB1960" i="1"/>
  <c r="S1369" i="10"/>
  <c r="Q1369" i="10"/>
  <c r="S1380" i="7"/>
  <c r="Q1380" i="7"/>
  <c r="CT1729" i="1"/>
  <c r="S1729" i="1" s="1"/>
  <c r="Q1357" i="10"/>
  <c r="S1357" i="10"/>
  <c r="Q1368" i="7"/>
  <c r="S1368" i="7"/>
  <c r="BC1658" i="1"/>
  <c r="F1674" i="1" s="1"/>
  <c r="CM1652" i="1"/>
  <c r="CT1617" i="1"/>
  <c r="S1617" i="1" s="1"/>
  <c r="S1319" i="7"/>
  <c r="Q1319" i="7"/>
  <c r="S1308" i="10"/>
  <c r="Q1308" i="10"/>
  <c r="CK1537" i="1"/>
  <c r="BB1544" i="1"/>
  <c r="AD1426" i="1"/>
  <c r="U1169" i="10"/>
  <c r="U1180" i="7"/>
  <c r="CT1246" i="1"/>
  <c r="S1246" i="1" s="1"/>
  <c r="S1098" i="10"/>
  <c r="Q1098" i="10"/>
  <c r="S1109" i="7"/>
  <c r="Q1109" i="7"/>
  <c r="CR1132" i="1"/>
  <c r="Q1132" i="1" s="1"/>
  <c r="CP1132" i="1" s="1"/>
  <c r="O1132" i="1" s="1"/>
  <c r="U1028" i="7"/>
  <c r="U1017" i="10"/>
  <c r="R1094" i="1"/>
  <c r="V993" i="10"/>
  <c r="V1004" i="7"/>
  <c r="AH1096" i="1"/>
  <c r="U1096" i="1" s="1"/>
  <c r="K991" i="10"/>
  <c r="K1002" i="7"/>
  <c r="U937" i="10"/>
  <c r="U948" i="7"/>
  <c r="CS1017" i="1"/>
  <c r="BB947" i="1"/>
  <c r="CK939" i="1"/>
  <c r="CR792" i="1"/>
  <c r="Q792" i="1" s="1"/>
  <c r="U796" i="10"/>
  <c r="U807" i="7"/>
  <c r="CS792" i="1"/>
  <c r="K713" i="10"/>
  <c r="K724" i="7"/>
  <c r="G358" i="1"/>
  <c r="A653" i="10"/>
  <c r="AF664" i="7"/>
  <c r="A664" i="7"/>
  <c r="AF653" i="10"/>
  <c r="J614" i="10"/>
  <c r="J625" i="7"/>
  <c r="U528" i="7"/>
  <c r="U517" i="10"/>
  <c r="S324" i="10"/>
  <c r="Q324" i="10"/>
  <c r="S335" i="7"/>
  <c r="Q335" i="7"/>
  <c r="CT245" i="1"/>
  <c r="S245" i="1" s="1"/>
  <c r="K267" i="7"/>
  <c r="K256" i="10"/>
  <c r="AD154" i="1"/>
  <c r="U153" i="10"/>
  <c r="U164" i="7"/>
  <c r="CR154" i="1"/>
  <c r="Q154" i="1" s="1"/>
  <c r="AG119" i="1"/>
  <c r="S84" i="7"/>
  <c r="S73" i="10"/>
  <c r="Q73" i="10"/>
  <c r="Q84" i="7"/>
  <c r="CT73" i="1"/>
  <c r="S73" i="1" s="1"/>
  <c r="R69" i="1"/>
  <c r="GK69" i="1" s="1"/>
  <c r="V44" i="10"/>
  <c r="V55" i="7"/>
  <c r="AD68" i="1"/>
  <c r="U49" i="7"/>
  <c r="U38" i="10"/>
  <c r="CR68" i="1"/>
  <c r="Q68" i="1" s="1"/>
  <c r="CS68" i="1"/>
  <c r="BD2559" i="1"/>
  <c r="F2584" i="1" s="1"/>
  <c r="CM2554" i="1"/>
  <c r="CT2557" i="1"/>
  <c r="S2557" i="1" s="1"/>
  <c r="S1891" i="10"/>
  <c r="Q1891" i="10"/>
  <c r="S1902" i="7"/>
  <c r="Q1902" i="7"/>
  <c r="AD2556" i="1"/>
  <c r="AB2556" i="1" s="1"/>
  <c r="Q1706" i="10"/>
  <c r="S1706" i="10"/>
  <c r="S1717" i="7"/>
  <c r="Q1717" i="7"/>
  <c r="CT2291" i="1"/>
  <c r="S2291" i="1" s="1"/>
  <c r="AB2290" i="1"/>
  <c r="CT2251" i="1"/>
  <c r="S2251" i="1" s="1"/>
  <c r="CR2140" i="1"/>
  <c r="Q2140" i="1" s="1"/>
  <c r="U1611" i="10"/>
  <c r="U1622" i="7"/>
  <c r="Q1450" i="10"/>
  <c r="S1461" i="7"/>
  <c r="Q1461" i="7"/>
  <c r="S1450" i="10"/>
  <c r="AB1877" i="1"/>
  <c r="K1419" i="10"/>
  <c r="K1430" i="7"/>
  <c r="AB1837" i="1"/>
  <c r="G1606" i="1"/>
  <c r="AF1397" i="10"/>
  <c r="AF1408" i="7"/>
  <c r="A1408" i="7"/>
  <c r="A1397" i="10"/>
  <c r="U1357" i="10"/>
  <c r="U1368" i="7"/>
  <c r="BB1658" i="1"/>
  <c r="F1671" i="1" s="1"/>
  <c r="K1108" i="10"/>
  <c r="K1119" i="7"/>
  <c r="CR1246" i="1"/>
  <c r="Q1246" i="1" s="1"/>
  <c r="U1098" i="10"/>
  <c r="U1109" i="7"/>
  <c r="CS1246" i="1"/>
  <c r="A1085" i="10"/>
  <c r="A1096" i="7"/>
  <c r="S1054" i="10"/>
  <c r="S1065" i="7"/>
  <c r="Q1065" i="7"/>
  <c r="Q1054" i="10"/>
  <c r="CT1205" i="1"/>
  <c r="S1205" i="1" s="1"/>
  <c r="CT1133" i="1"/>
  <c r="S1133" i="1" s="1"/>
  <c r="S1026" i="10"/>
  <c r="Q1026" i="10"/>
  <c r="Q1037" i="7"/>
  <c r="S1037" i="7"/>
  <c r="AD1132" i="1"/>
  <c r="AB1132" i="1" s="1"/>
  <c r="AD1017" i="1"/>
  <c r="AB1017" i="1" s="1"/>
  <c r="CS942" i="1"/>
  <c r="U888" i="10"/>
  <c r="U899" i="7"/>
  <c r="AD942" i="1"/>
  <c r="BD870" i="1"/>
  <c r="F895" i="1" s="1"/>
  <c r="CM865" i="1"/>
  <c r="AD792" i="1"/>
  <c r="AB792" i="1" s="1"/>
  <c r="BZ795" i="1"/>
  <c r="CG795" i="1" s="1"/>
  <c r="CT603" i="1"/>
  <c r="S603" i="1" s="1"/>
  <c r="S671" i="10"/>
  <c r="S682" i="7"/>
  <c r="Q682" i="7"/>
  <c r="Q671" i="10"/>
  <c r="Q637" i="10"/>
  <c r="S637" i="10"/>
  <c r="S648" i="7"/>
  <c r="Q648" i="7"/>
  <c r="CT530" i="1"/>
  <c r="S530" i="1" s="1"/>
  <c r="CT525" i="1"/>
  <c r="S525" i="1" s="1"/>
  <c r="S615" i="7"/>
  <c r="Q604" i="10"/>
  <c r="S604" i="10"/>
  <c r="Q615" i="7"/>
  <c r="U523" i="10"/>
  <c r="U534" i="7"/>
  <c r="CR411" i="1"/>
  <c r="Q411" i="1" s="1"/>
  <c r="AD411" i="1"/>
  <c r="K419" i="10"/>
  <c r="K430" i="7"/>
  <c r="R393" i="10"/>
  <c r="J396" i="10" s="1"/>
  <c r="R404" i="7"/>
  <c r="J407" i="7" s="1"/>
  <c r="J366" i="7"/>
  <c r="J355" i="10"/>
  <c r="CQ200" i="1"/>
  <c r="P200" i="1" s="1"/>
  <c r="AB200" i="1"/>
  <c r="S158" i="1"/>
  <c r="C181" i="10"/>
  <c r="E191" i="7"/>
  <c r="E45" i="8"/>
  <c r="D46" i="9"/>
  <c r="C192" i="7"/>
  <c r="E180" i="10"/>
  <c r="K175" i="7"/>
  <c r="K164" i="10"/>
  <c r="CP115" i="1"/>
  <c r="O115" i="1" s="1"/>
  <c r="GM115" i="1" s="1"/>
  <c r="GP115" i="1" s="1"/>
  <c r="Q107" i="7"/>
  <c r="S96" i="10"/>
  <c r="Q96" i="10"/>
  <c r="S107" i="7"/>
  <c r="CT111" i="1"/>
  <c r="S111" i="1" s="1"/>
  <c r="CY111" i="1" s="1"/>
  <c r="X111" i="1" s="1"/>
  <c r="CS73" i="1"/>
  <c r="U84" i="7"/>
  <c r="U73" i="10"/>
  <c r="CR73" i="1"/>
  <c r="Q73" i="1" s="1"/>
  <c r="DG18" i="3"/>
  <c r="DF18" i="3"/>
  <c r="DJ18" i="3" s="1"/>
  <c r="AD2291" i="1"/>
  <c r="AB2291" i="1" s="1"/>
  <c r="U1706" i="10"/>
  <c r="U1717" i="7"/>
  <c r="BZ1652" i="1"/>
  <c r="AQ1658" i="1"/>
  <c r="AQ1652" i="1" s="1"/>
  <c r="AB1246" i="1"/>
  <c r="CT1134" i="1"/>
  <c r="S1134" i="1" s="1"/>
  <c r="CQ1094" i="1"/>
  <c r="P1094" i="1" s="1"/>
  <c r="J987" i="10"/>
  <c r="J998" i="7"/>
  <c r="CP1057" i="1"/>
  <c r="O1057" i="1" s="1"/>
  <c r="R1019" i="1"/>
  <c r="GK1019" i="1" s="1"/>
  <c r="V960" i="7"/>
  <c r="V949" i="10"/>
  <c r="Q943" i="10"/>
  <c r="Q954" i="7"/>
  <c r="S954" i="7"/>
  <c r="S943" i="10"/>
  <c r="BD939" i="1"/>
  <c r="F972" i="1"/>
  <c r="CR943" i="1"/>
  <c r="Q943" i="1" s="1"/>
  <c r="AD947" i="1" s="1"/>
  <c r="AB942" i="1"/>
  <c r="CQ942" i="1"/>
  <c r="P942" i="1" s="1"/>
  <c r="CZ904" i="1"/>
  <c r="Y904" i="1" s="1"/>
  <c r="J870" i="7"/>
  <c r="J859" i="10"/>
  <c r="A752" i="10"/>
  <c r="A763" i="7"/>
  <c r="G715" i="1"/>
  <c r="CJ683" i="1"/>
  <c r="Q720" i="7"/>
  <c r="Q709" i="10"/>
  <c r="S709" i="10"/>
  <c r="S720" i="7"/>
  <c r="CT643" i="1"/>
  <c r="S643" i="1" s="1"/>
  <c r="CS530" i="1"/>
  <c r="U637" i="10"/>
  <c r="U648" i="7"/>
  <c r="CR530" i="1"/>
  <c r="Q530" i="1" s="1"/>
  <c r="CP530" i="1" s="1"/>
  <c r="O530" i="1" s="1"/>
  <c r="CY527" i="1"/>
  <c r="X527" i="1" s="1"/>
  <c r="J620" i="10"/>
  <c r="J631" i="7"/>
  <c r="CP411" i="1"/>
  <c r="O411" i="1" s="1"/>
  <c r="K448" i="10"/>
  <c r="K459" i="7"/>
  <c r="CY286" i="1"/>
  <c r="X286" i="1" s="1"/>
  <c r="J377" i="7"/>
  <c r="J366" i="10"/>
  <c r="K304" i="10"/>
  <c r="K315" i="7"/>
  <c r="K223" i="10"/>
  <c r="K234" i="7"/>
  <c r="G151" i="1"/>
  <c r="A223" i="7"/>
  <c r="A212" i="10"/>
  <c r="K144" i="7"/>
  <c r="K133" i="10"/>
  <c r="U96" i="10"/>
  <c r="U107" i="7"/>
  <c r="CS111" i="1"/>
  <c r="CP2401" i="1"/>
  <c r="O2401" i="1" s="1"/>
  <c r="K1344" i="10"/>
  <c r="K1355" i="7"/>
  <c r="CS1541" i="1"/>
  <c r="U1251" i="10"/>
  <c r="U1262" i="7"/>
  <c r="CR1541" i="1"/>
  <c r="Q1541" i="1" s="1"/>
  <c r="K805" i="7"/>
  <c r="K794" i="10"/>
  <c r="CT2515" i="1"/>
  <c r="S2515" i="1" s="1"/>
  <c r="S1841" i="10"/>
  <c r="Q1841" i="10"/>
  <c r="S1852" i="7"/>
  <c r="Q1852" i="7"/>
  <c r="CT2402" i="1"/>
  <c r="S2402" i="1" s="1"/>
  <c r="S1766" i="10"/>
  <c r="Q1777" i="7"/>
  <c r="Q1766" i="10"/>
  <c r="S1777" i="7"/>
  <c r="J1732" i="10"/>
  <c r="J1743" i="7"/>
  <c r="CT2289" i="1"/>
  <c r="S2289" i="1" s="1"/>
  <c r="Q1694" i="10"/>
  <c r="S1694" i="10"/>
  <c r="S1705" i="7"/>
  <c r="Q1705" i="7"/>
  <c r="J1565" i="10"/>
  <c r="J1576" i="7"/>
  <c r="U1403" i="10"/>
  <c r="U1414" i="7"/>
  <c r="CR1836" i="1"/>
  <c r="Q1836" i="1" s="1"/>
  <c r="CS1836" i="1"/>
  <c r="CI1505" i="1"/>
  <c r="BY1501" i="1"/>
  <c r="CT941" i="1"/>
  <c r="S941" i="1" s="1"/>
  <c r="S877" i="10"/>
  <c r="Q877" i="10"/>
  <c r="S888" i="7"/>
  <c r="Q888" i="7"/>
  <c r="R411" i="1"/>
  <c r="V534" i="7"/>
  <c r="J540" i="7" s="1"/>
  <c r="V523" i="10"/>
  <c r="J529" i="10" s="1"/>
  <c r="K358" i="10"/>
  <c r="K369" i="7"/>
  <c r="CY239" i="1"/>
  <c r="X239" i="1" s="1"/>
  <c r="J288" i="7"/>
  <c r="J277" i="10"/>
  <c r="K105" i="7"/>
  <c r="K94" i="10"/>
  <c r="CS2515" i="1"/>
  <c r="U1841" i="10"/>
  <c r="U1852" i="7"/>
  <c r="CT2064" i="1"/>
  <c r="S2064" i="1" s="1"/>
  <c r="S1569" i="7"/>
  <c r="Q1558" i="10"/>
  <c r="S1558" i="10"/>
  <c r="Q1569" i="7"/>
  <c r="BY2181" i="1"/>
  <c r="U1891" i="10"/>
  <c r="U1902" i="7"/>
  <c r="G2511" i="1"/>
  <c r="A1881" i="10"/>
  <c r="A1892" i="7"/>
  <c r="R2520" i="1"/>
  <c r="GK2520" i="1" s="1"/>
  <c r="K1785" i="10"/>
  <c r="K1796" i="7"/>
  <c r="R2251" i="1"/>
  <c r="V1668" i="10"/>
  <c r="V1679" i="7"/>
  <c r="CT2215" i="1"/>
  <c r="S2215" i="1" s="1"/>
  <c r="S1654" i="10"/>
  <c r="Q1654" i="10"/>
  <c r="Q1665" i="7"/>
  <c r="S1665" i="7"/>
  <c r="BZ2181" i="1"/>
  <c r="BZ2174" i="1" s="1"/>
  <c r="AB2140" i="1"/>
  <c r="R2135" i="1"/>
  <c r="V1581" i="10"/>
  <c r="V1592" i="7"/>
  <c r="Q1489" i="10"/>
  <c r="Q1500" i="7"/>
  <c r="S1500" i="7"/>
  <c r="S1489" i="10"/>
  <c r="K1463" i="10"/>
  <c r="K1474" i="7"/>
  <c r="U1450" i="10"/>
  <c r="U1461" i="7"/>
  <c r="AD1878" i="1"/>
  <c r="AB1878" i="1" s="1"/>
  <c r="G1652" i="1"/>
  <c r="A1347" i="10"/>
  <c r="A1358" i="7"/>
  <c r="J1274" i="10"/>
  <c r="J1285" i="7"/>
  <c r="CZ1612" i="1"/>
  <c r="Y1612" i="1" s="1"/>
  <c r="BC1505" i="1"/>
  <c r="CL1501" i="1"/>
  <c r="A1220" i="10"/>
  <c r="A1231" i="7"/>
  <c r="CR1206" i="1"/>
  <c r="Q1206" i="1" s="1"/>
  <c r="AD2557" i="1"/>
  <c r="AB2557" i="1" s="1"/>
  <c r="G2174" i="1"/>
  <c r="A1650" i="10"/>
  <c r="A1661" i="7"/>
  <c r="AD2065" i="1"/>
  <c r="AB2065" i="1" s="1"/>
  <c r="U1575" i="7"/>
  <c r="U1564" i="10"/>
  <c r="CS2065" i="1"/>
  <c r="U1539" i="7"/>
  <c r="U1528" i="10"/>
  <c r="CS1958" i="1"/>
  <c r="CR1918" i="1"/>
  <c r="Q1918" i="1" s="1"/>
  <c r="AD1920" i="1" s="1"/>
  <c r="Q1920" i="1" s="1"/>
  <c r="U1500" i="7"/>
  <c r="U1489" i="10"/>
  <c r="CT1839" i="1"/>
  <c r="S1839" i="1" s="1"/>
  <c r="CT1765" i="1"/>
  <c r="S1765" i="1" s="1"/>
  <c r="CZ1765" i="1" s="1"/>
  <c r="Y1765" i="1" s="1"/>
  <c r="S1381" i="10"/>
  <c r="Q1381" i="10"/>
  <c r="Q1392" i="7"/>
  <c r="S1392" i="7"/>
  <c r="AC1731" i="1"/>
  <c r="J1382" i="7"/>
  <c r="J1371" i="10"/>
  <c r="Q1224" i="10"/>
  <c r="S1224" i="10"/>
  <c r="Q1235" i="7"/>
  <c r="S1235" i="7"/>
  <c r="CT1503" i="1"/>
  <c r="S1503" i="1" s="1"/>
  <c r="K1185" i="10"/>
  <c r="K1196" i="7"/>
  <c r="CT1247" i="1"/>
  <c r="S1247" i="1" s="1"/>
  <c r="Q1104" i="10"/>
  <c r="S1104" i="10"/>
  <c r="S1115" i="7"/>
  <c r="Q1115" i="7"/>
  <c r="CS1093" i="1"/>
  <c r="U986" i="10"/>
  <c r="U997" i="7"/>
  <c r="CR1018" i="1"/>
  <c r="Q1018" i="1" s="1"/>
  <c r="U943" i="10"/>
  <c r="U954" i="7"/>
  <c r="K929" i="10"/>
  <c r="K940" i="7"/>
  <c r="A916" i="10"/>
  <c r="A927" i="7"/>
  <c r="R904" i="1"/>
  <c r="V858" i="10"/>
  <c r="V869" i="7"/>
  <c r="J727" i="7"/>
  <c r="J716" i="10"/>
  <c r="CR643" i="1"/>
  <c r="Q643" i="1" s="1"/>
  <c r="U720" i="7"/>
  <c r="U709" i="10"/>
  <c r="K629" i="10"/>
  <c r="K640" i="7"/>
  <c r="J539" i="10"/>
  <c r="J550" i="7"/>
  <c r="CY413" i="1"/>
  <c r="X413" i="1" s="1"/>
  <c r="CZ413" i="1"/>
  <c r="Y413" i="1" s="1"/>
  <c r="AB411" i="1"/>
  <c r="K498" i="10"/>
  <c r="K509" i="7"/>
  <c r="AI375" i="1"/>
  <c r="CT293" i="1"/>
  <c r="S293" i="1" s="1"/>
  <c r="S414" i="10"/>
  <c r="S425" i="7"/>
  <c r="Q414" i="10"/>
  <c r="Q425" i="7"/>
  <c r="CZ290" i="1"/>
  <c r="Y290" i="1" s="1"/>
  <c r="J405" i="7"/>
  <c r="J394" i="10"/>
  <c r="CT243" i="1"/>
  <c r="S243" i="1" s="1"/>
  <c r="K267" i="10"/>
  <c r="K278" i="7"/>
  <c r="AD111" i="1"/>
  <c r="AB111" i="1" s="1"/>
  <c r="CQ73" i="1"/>
  <c r="P73" i="1" s="1"/>
  <c r="AB73" i="1"/>
  <c r="G2133" i="1"/>
  <c r="A1618" i="10"/>
  <c r="A1629" i="7"/>
  <c r="S1528" i="10"/>
  <c r="Q1528" i="10"/>
  <c r="S1539" i="7"/>
  <c r="Q1539" i="7"/>
  <c r="AD1957" i="1"/>
  <c r="U1522" i="10"/>
  <c r="U1533" i="7"/>
  <c r="U1518" i="7"/>
  <c r="U1507" i="10"/>
  <c r="CR1954" i="1"/>
  <c r="Q1954" i="1" s="1"/>
  <c r="U1501" i="10"/>
  <c r="U1512" i="7"/>
  <c r="K1448" i="10"/>
  <c r="K1459" i="7"/>
  <c r="CT1876" i="1"/>
  <c r="S1876" i="1" s="1"/>
  <c r="S1438" i="10"/>
  <c r="S1449" i="7"/>
  <c r="Q1449" i="7"/>
  <c r="Q1438" i="10"/>
  <c r="K1425" i="10"/>
  <c r="K1436" i="7"/>
  <c r="CT1838" i="1"/>
  <c r="S1838" i="1" s="1"/>
  <c r="S1415" i="10"/>
  <c r="Q1415" i="10"/>
  <c r="S1426" i="7"/>
  <c r="Q1426" i="7"/>
  <c r="K1424" i="7"/>
  <c r="K1413" i="10"/>
  <c r="U1380" i="7"/>
  <c r="U1369" i="10"/>
  <c r="AD1617" i="1"/>
  <c r="U1319" i="7"/>
  <c r="U1308" i="10"/>
  <c r="Q1273" i="10"/>
  <c r="S1284" i="7"/>
  <c r="S1273" i="10"/>
  <c r="Q1284" i="7"/>
  <c r="U1257" i="10"/>
  <c r="U1268" i="7"/>
  <c r="CT1207" i="1"/>
  <c r="S1207" i="1" s="1"/>
  <c r="S1066" i="10"/>
  <c r="Q1066" i="10"/>
  <c r="S1077" i="7"/>
  <c r="Q1077" i="7"/>
  <c r="U1026" i="10"/>
  <c r="U1037" i="7"/>
  <c r="U1011" i="10"/>
  <c r="U1022" i="7"/>
  <c r="U975" i="10"/>
  <c r="U986" i="7"/>
  <c r="AD1056" i="1"/>
  <c r="U969" i="10"/>
  <c r="U980" i="7"/>
  <c r="Q888" i="10"/>
  <c r="S888" i="10"/>
  <c r="Q899" i="7"/>
  <c r="S899" i="7"/>
  <c r="CT829" i="1"/>
  <c r="S829" i="1" s="1"/>
  <c r="S824" i="7"/>
  <c r="Q824" i="7"/>
  <c r="S813" i="10"/>
  <c r="Q813" i="10"/>
  <c r="AD790" i="1"/>
  <c r="AB790" i="1" s="1"/>
  <c r="U784" i="10"/>
  <c r="U795" i="7"/>
  <c r="CT642" i="1"/>
  <c r="S642" i="1" s="1"/>
  <c r="S700" i="10"/>
  <c r="Q700" i="10"/>
  <c r="S711" i="7"/>
  <c r="Q711" i="7"/>
  <c r="G599" i="1"/>
  <c r="A696" i="10"/>
  <c r="A707" i="7"/>
  <c r="BY608" i="1"/>
  <c r="BY599" i="1" s="1"/>
  <c r="K634" i="7"/>
  <c r="K623" i="10"/>
  <c r="AI490" i="1"/>
  <c r="U451" i="1"/>
  <c r="Q538" i="10"/>
  <c r="Q549" i="7"/>
  <c r="S538" i="10"/>
  <c r="S549" i="7"/>
  <c r="K398" i="10"/>
  <c r="K409" i="7"/>
  <c r="CM195" i="1"/>
  <c r="BD203" i="1"/>
  <c r="CR201" i="1"/>
  <c r="Q201" i="1" s="1"/>
  <c r="CP201" i="1" s="1"/>
  <c r="O201" i="1" s="1"/>
  <c r="U252" i="10"/>
  <c r="U263" i="7"/>
  <c r="AD201" i="1"/>
  <c r="AB201" i="1" s="1"/>
  <c r="CS201" i="1"/>
  <c r="CS200" i="1"/>
  <c r="U243" i="10"/>
  <c r="U254" i="7"/>
  <c r="AD200" i="1"/>
  <c r="S215" i="7"/>
  <c r="Q215" i="7"/>
  <c r="Q204" i="10"/>
  <c r="S204" i="10"/>
  <c r="V158" i="1"/>
  <c r="AI163" i="1" s="1"/>
  <c r="U173" i="10"/>
  <c r="U184" i="7"/>
  <c r="CS157" i="1"/>
  <c r="P156" i="1"/>
  <c r="CP156" i="1" s="1"/>
  <c r="O156" i="1" s="1"/>
  <c r="C167" i="10"/>
  <c r="E166" i="10"/>
  <c r="C178" i="7"/>
  <c r="E177" i="7"/>
  <c r="D44" i="9"/>
  <c r="E43" i="8"/>
  <c r="W153" i="1"/>
  <c r="AJ163" i="1" s="1"/>
  <c r="K150" i="7"/>
  <c r="K139" i="10"/>
  <c r="J52" i="10"/>
  <c r="J63" i="7"/>
  <c r="CR1879" i="1"/>
  <c r="Q1879" i="1" s="1"/>
  <c r="U1470" i="7"/>
  <c r="U1459" i="10"/>
  <c r="CR1840" i="1"/>
  <c r="Q1840" i="1" s="1"/>
  <c r="U1427" i="10"/>
  <c r="U1438" i="7"/>
  <c r="BY1842" i="1"/>
  <c r="G1690" i="1"/>
  <c r="A1365" i="10"/>
  <c r="A1376" i="7"/>
  <c r="CT1692" i="1"/>
  <c r="S1692" i="1" s="1"/>
  <c r="Q1351" i="10"/>
  <c r="S1351" i="10"/>
  <c r="Q1362" i="7"/>
  <c r="S1362" i="7"/>
  <c r="CT1656" i="1"/>
  <c r="S1656" i="1" s="1"/>
  <c r="S1340" i="10"/>
  <c r="S1351" i="7"/>
  <c r="Q1351" i="7"/>
  <c r="Q1340" i="10"/>
  <c r="K1338" i="10"/>
  <c r="K1349" i="7"/>
  <c r="CR1654" i="1"/>
  <c r="Q1654" i="1" s="1"/>
  <c r="U1325" i="10"/>
  <c r="U1336" i="7"/>
  <c r="CB1620" i="1"/>
  <c r="CB1610" i="1" s="1"/>
  <c r="K1173" i="10"/>
  <c r="K1184" i="7"/>
  <c r="CT1425" i="1"/>
  <c r="S1425" i="1" s="1"/>
  <c r="Q1163" i="10"/>
  <c r="S1163" i="10"/>
  <c r="S1174" i="7"/>
  <c r="Q1174" i="7"/>
  <c r="AB1208" i="1"/>
  <c r="AG1211" i="1"/>
  <c r="T1211" i="1" s="1"/>
  <c r="CP1134" i="1"/>
  <c r="O1134" i="1" s="1"/>
  <c r="BY907" i="1"/>
  <c r="CL865" i="1"/>
  <c r="BC870" i="1"/>
  <c r="F886" i="1" s="1"/>
  <c r="CT868" i="1"/>
  <c r="S868" i="1" s="1"/>
  <c r="Q846" i="10"/>
  <c r="S846" i="10"/>
  <c r="S857" i="7"/>
  <c r="Q857" i="7"/>
  <c r="S828" i="10"/>
  <c r="Q828" i="10"/>
  <c r="S839" i="7"/>
  <c r="Q839" i="7"/>
  <c r="AB643" i="1"/>
  <c r="CQ643" i="1"/>
  <c r="P643" i="1" s="1"/>
  <c r="CP643" i="1" s="1"/>
  <c r="O643" i="1" s="1"/>
  <c r="CQ525" i="1"/>
  <c r="P525" i="1" s="1"/>
  <c r="F466" i="1"/>
  <c r="BB447" i="1"/>
  <c r="C563" i="10"/>
  <c r="E573" i="7"/>
  <c r="E562" i="10"/>
  <c r="E101" i="8"/>
  <c r="C574" i="7"/>
  <c r="D102" i="9"/>
  <c r="Q354" i="10"/>
  <c r="S365" i="7"/>
  <c r="Q365" i="7"/>
  <c r="S354" i="10"/>
  <c r="K340" i="10"/>
  <c r="K351" i="7"/>
  <c r="Q216" i="10"/>
  <c r="S216" i="10"/>
  <c r="S227" i="7"/>
  <c r="Q227" i="7"/>
  <c r="G108" i="1"/>
  <c r="A142" i="10"/>
  <c r="A153" i="7"/>
  <c r="S1631" i="10"/>
  <c r="Q1631" i="10"/>
  <c r="S1642" i="7"/>
  <c r="Q1642" i="7"/>
  <c r="AB2176" i="1"/>
  <c r="R2138" i="1"/>
  <c r="GK2138" i="1" s="1"/>
  <c r="V1599" i="10"/>
  <c r="V1610" i="7"/>
  <c r="CG2067" i="1"/>
  <c r="CG2062" i="1" s="1"/>
  <c r="Q1575" i="7"/>
  <c r="S1564" i="10"/>
  <c r="Q1564" i="10"/>
  <c r="S1575" i="7"/>
  <c r="K1469" i="10"/>
  <c r="K1480" i="7"/>
  <c r="G1834" i="1"/>
  <c r="A1434" i="10"/>
  <c r="A1445" i="7"/>
  <c r="U1351" i="10"/>
  <c r="U1362" i="7"/>
  <c r="U1351" i="7"/>
  <c r="U1340" i="10"/>
  <c r="AD1654" i="1"/>
  <c r="AB1654" i="1" s="1"/>
  <c r="G1610" i="1"/>
  <c r="A1321" i="10"/>
  <c r="A1332" i="7"/>
  <c r="K1249" i="10"/>
  <c r="K1260" i="7"/>
  <c r="BZ1469" i="1"/>
  <c r="CG1469" i="1" s="1"/>
  <c r="AJ1431" i="1"/>
  <c r="W1431" i="1" s="1"/>
  <c r="U1163" i="10"/>
  <c r="U1174" i="7"/>
  <c r="K1140" i="10"/>
  <c r="K1151" i="7"/>
  <c r="K1134" i="10"/>
  <c r="K1145" i="7"/>
  <c r="BZ1249" i="1"/>
  <c r="CI1249" i="1" s="1"/>
  <c r="G1128" i="1"/>
  <c r="A1045" i="10"/>
  <c r="A1056" i="7"/>
  <c r="CY1094" i="1"/>
  <c r="X1094" i="1" s="1"/>
  <c r="J994" i="10"/>
  <c r="J1005" i="7"/>
  <c r="CC1059" i="1"/>
  <c r="J950" i="10"/>
  <c r="J961" i="7"/>
  <c r="CT1017" i="1"/>
  <c r="S1017" i="1" s="1"/>
  <c r="CP1017" i="1" s="1"/>
  <c r="O1017" i="1" s="1"/>
  <c r="Q937" i="10"/>
  <c r="S937" i="10"/>
  <c r="S948" i="7"/>
  <c r="Q948" i="7"/>
  <c r="CC947" i="1"/>
  <c r="AT947" i="1" s="1"/>
  <c r="F965" i="1" s="1"/>
  <c r="CS868" i="1"/>
  <c r="U846" i="10"/>
  <c r="U857" i="7"/>
  <c r="CU13" i="3"/>
  <c r="E839" i="10"/>
  <c r="D146" i="9"/>
  <c r="C840" i="10"/>
  <c r="C851" i="7"/>
  <c r="E850" i="7"/>
  <c r="E145" i="8"/>
  <c r="BY795" i="1"/>
  <c r="BY785" i="1" s="1"/>
  <c r="BD719" i="1"/>
  <c r="CM715" i="1"/>
  <c r="CT602" i="1"/>
  <c r="S602" i="1" s="1"/>
  <c r="S665" i="10"/>
  <c r="Q676" i="7"/>
  <c r="Q665" i="10"/>
  <c r="S676" i="7"/>
  <c r="AB601" i="1"/>
  <c r="AD488" i="1"/>
  <c r="AB488" i="1" s="1"/>
  <c r="U581" i="10"/>
  <c r="U592" i="7"/>
  <c r="CR488" i="1"/>
  <c r="Q488" i="1" s="1"/>
  <c r="CP488" i="1" s="1"/>
  <c r="O488" i="1" s="1"/>
  <c r="CS488" i="1"/>
  <c r="Q485" i="10"/>
  <c r="S496" i="7"/>
  <c r="S485" i="10"/>
  <c r="Q496" i="7"/>
  <c r="K442" i="10"/>
  <c r="K453" i="7"/>
  <c r="AH375" i="1"/>
  <c r="S393" i="10"/>
  <c r="Q393" i="10"/>
  <c r="S404" i="7"/>
  <c r="Q404" i="7"/>
  <c r="CT289" i="1"/>
  <c r="S289" i="1" s="1"/>
  <c r="Q386" i="10"/>
  <c r="S386" i="10"/>
  <c r="Q397" i="7"/>
  <c r="S397" i="7"/>
  <c r="J367" i="10"/>
  <c r="J378" i="7"/>
  <c r="CS250" i="1"/>
  <c r="U354" i="10"/>
  <c r="U365" i="7"/>
  <c r="AD250" i="1"/>
  <c r="Q275" i="10"/>
  <c r="S275" i="10"/>
  <c r="Q286" i="7"/>
  <c r="S286" i="7"/>
  <c r="CT238" i="1"/>
  <c r="S238" i="1" s="1"/>
  <c r="S280" i="7"/>
  <c r="Q280" i="7"/>
  <c r="S269" i="10"/>
  <c r="Q269" i="10"/>
  <c r="AB237" i="1"/>
  <c r="CS197" i="1"/>
  <c r="U216" i="10"/>
  <c r="U227" i="7"/>
  <c r="AD197" i="1"/>
  <c r="Q187" i="10"/>
  <c r="S187" i="10"/>
  <c r="Q198" i="7"/>
  <c r="S198" i="7"/>
  <c r="CT159" i="1"/>
  <c r="S159" i="1" s="1"/>
  <c r="K157" i="10"/>
  <c r="K168" i="7"/>
  <c r="P153" i="1"/>
  <c r="CP153" i="1" s="1"/>
  <c r="O153" i="1" s="1"/>
  <c r="R114" i="1"/>
  <c r="GK114" i="1" s="1"/>
  <c r="V117" i="10"/>
  <c r="V128" i="7"/>
  <c r="Q1813" i="10"/>
  <c r="S1813" i="10"/>
  <c r="Q1824" i="7"/>
  <c r="S1824" i="7"/>
  <c r="G2326" i="1"/>
  <c r="A1756" i="7"/>
  <c r="A1745" i="10"/>
  <c r="BZ2294" i="1"/>
  <c r="AH2217" i="1"/>
  <c r="K1661" i="10"/>
  <c r="K1672" i="7"/>
  <c r="K1614" i="7"/>
  <c r="K1603" i="10"/>
  <c r="K1602" i="7"/>
  <c r="K1591" i="10"/>
  <c r="CT2135" i="1"/>
  <c r="S2135" i="1" s="1"/>
  <c r="Q1581" i="10"/>
  <c r="S1592" i="7"/>
  <c r="Q1592" i="7"/>
  <c r="S1581" i="10"/>
  <c r="AJ1920" i="1"/>
  <c r="CT1881" i="1"/>
  <c r="S1881" i="1" s="1"/>
  <c r="S1471" i="10"/>
  <c r="Q1471" i="10"/>
  <c r="Q1482" i="7"/>
  <c r="S1482" i="7"/>
  <c r="AI1544" i="1"/>
  <c r="CT1428" i="1"/>
  <c r="S1428" i="1" s="1"/>
  <c r="CY1428" i="1" s="1"/>
  <c r="X1428" i="1" s="1"/>
  <c r="Q1192" i="7"/>
  <c r="S1181" i="10"/>
  <c r="S1192" i="7"/>
  <c r="Q1181" i="10"/>
  <c r="CT1427" i="1"/>
  <c r="S1427" i="1" s="1"/>
  <c r="CP1427" i="1" s="1"/>
  <c r="O1427" i="1" s="1"/>
  <c r="Q1186" i="7"/>
  <c r="S1175" i="10"/>
  <c r="Q1175" i="10"/>
  <c r="S1186" i="7"/>
  <c r="K1102" i="10"/>
  <c r="K1113" i="7"/>
  <c r="K1058" i="10"/>
  <c r="K1069" i="7"/>
  <c r="A854" i="10"/>
  <c r="A865" i="7"/>
  <c r="GX867" i="1"/>
  <c r="CJ870" i="1" s="1"/>
  <c r="S715" i="10"/>
  <c r="Q715" i="10"/>
  <c r="S726" i="7"/>
  <c r="Q726" i="7"/>
  <c r="AC415" i="1"/>
  <c r="BD375" i="1"/>
  <c r="BD362" i="1" s="1"/>
  <c r="CM362" i="1"/>
  <c r="K412" i="10"/>
  <c r="K423" i="7"/>
  <c r="CT247" i="1"/>
  <c r="S247" i="1" s="1"/>
  <c r="Q336" i="10"/>
  <c r="S336" i="10"/>
  <c r="S347" i="7"/>
  <c r="Q347" i="7"/>
  <c r="R199" i="1"/>
  <c r="V234" i="10"/>
  <c r="J240" i="10" s="1"/>
  <c r="V245" i="7"/>
  <c r="J251" i="7" s="1"/>
  <c r="G66" i="1"/>
  <c r="A97" i="7"/>
  <c r="A86" i="10"/>
  <c r="R71" i="1"/>
  <c r="GK71" i="1" s="1"/>
  <c r="V72" i="7"/>
  <c r="V61" i="10"/>
  <c r="BY76" i="1"/>
  <c r="CR2443" i="1"/>
  <c r="Q2443" i="1" s="1"/>
  <c r="U1813" i="10"/>
  <c r="U1824" i="7"/>
  <c r="CT2287" i="1"/>
  <c r="S2287" i="1" s="1"/>
  <c r="AF2294" i="1" s="1"/>
  <c r="Q1679" i="10"/>
  <c r="Q1690" i="7"/>
  <c r="S1679" i="10"/>
  <c r="S1690" i="7"/>
  <c r="U1581" i="10"/>
  <c r="U1592" i="7"/>
  <c r="AI1920" i="1"/>
  <c r="AI1915" i="1" s="1"/>
  <c r="G1874" i="1"/>
  <c r="A1478" i="10"/>
  <c r="A1489" i="7"/>
  <c r="U1482" i="7"/>
  <c r="U1471" i="10"/>
  <c r="CB1883" i="1"/>
  <c r="CL1727" i="1"/>
  <c r="K1251" i="7"/>
  <c r="K1240" i="10"/>
  <c r="CT1429" i="1"/>
  <c r="S1429" i="1" s="1"/>
  <c r="S1187" i="10"/>
  <c r="Q1187" i="10"/>
  <c r="Q1198" i="7"/>
  <c r="S1198" i="7"/>
  <c r="U1181" i="10"/>
  <c r="U1192" i="7"/>
  <c r="U1175" i="10"/>
  <c r="U1186" i="7"/>
  <c r="CB1211" i="1"/>
  <c r="BZ1137" i="1"/>
  <c r="CG1137" i="1" s="1"/>
  <c r="K886" i="10"/>
  <c r="K897" i="7"/>
  <c r="AD904" i="1"/>
  <c r="AB904" i="1" s="1"/>
  <c r="U869" i="7"/>
  <c r="U858" i="10"/>
  <c r="K737" i="10"/>
  <c r="K748" i="7"/>
  <c r="AD644" i="1"/>
  <c r="AB644" i="1" s="1"/>
  <c r="U715" i="10"/>
  <c r="U726" i="7"/>
  <c r="CR604" i="1"/>
  <c r="Q604" i="1" s="1"/>
  <c r="CP604" i="1" s="1"/>
  <c r="O604" i="1" s="1"/>
  <c r="U677" i="10"/>
  <c r="U688" i="7"/>
  <c r="AD604" i="1"/>
  <c r="AB604" i="1" s="1"/>
  <c r="CS604" i="1"/>
  <c r="AB527" i="1"/>
  <c r="CL362" i="1"/>
  <c r="BC375" i="1"/>
  <c r="K504" i="10"/>
  <c r="K515" i="7"/>
  <c r="R368" i="1"/>
  <c r="GK368" i="1" s="1"/>
  <c r="V467" i="10"/>
  <c r="V478" i="7"/>
  <c r="K459" i="10"/>
  <c r="K470" i="7"/>
  <c r="S376" i="7"/>
  <c r="S365" i="10"/>
  <c r="Q365" i="10"/>
  <c r="Q376" i="7"/>
  <c r="J247" i="7"/>
  <c r="J236" i="10"/>
  <c r="K202" i="10"/>
  <c r="K213" i="7"/>
  <c r="W156" i="1"/>
  <c r="AI119" i="1"/>
  <c r="CX17" i="3"/>
  <c r="CV17" i="3"/>
  <c r="G2249" i="1"/>
  <c r="A1675" i="10"/>
  <c r="A1686" i="7"/>
  <c r="AD2251" i="1"/>
  <c r="AB2251" i="1" s="1"/>
  <c r="U1668" i="10"/>
  <c r="U1679" i="7"/>
  <c r="CS2215" i="1"/>
  <c r="U1665" i="7"/>
  <c r="U1654" i="10"/>
  <c r="CR2138" i="1"/>
  <c r="Q2138" i="1" s="1"/>
  <c r="CP2138" i="1" s="1"/>
  <c r="O2138" i="1" s="1"/>
  <c r="U1610" i="7"/>
  <c r="U1599" i="10"/>
  <c r="CT2137" i="1"/>
  <c r="S2137" i="1" s="1"/>
  <c r="Q1593" i="10"/>
  <c r="S1593" i="10"/>
  <c r="S1604" i="7"/>
  <c r="Q1604" i="7"/>
  <c r="CS2136" i="1"/>
  <c r="U1587" i="10"/>
  <c r="U1598" i="7"/>
  <c r="CS1957" i="1"/>
  <c r="CR1955" i="1"/>
  <c r="Q1955" i="1" s="1"/>
  <c r="AG1920" i="1"/>
  <c r="AB1881" i="1"/>
  <c r="BY1620" i="1"/>
  <c r="CT1539" i="1"/>
  <c r="S1539" i="1" s="1"/>
  <c r="S1236" i="10"/>
  <c r="Q1236" i="10"/>
  <c r="Q1247" i="7"/>
  <c r="S1247" i="7"/>
  <c r="G1423" i="1"/>
  <c r="A1194" i="10"/>
  <c r="A1205" i="7"/>
  <c r="AB1428" i="1"/>
  <c r="Q1136" i="10"/>
  <c r="S1147" i="7"/>
  <c r="Q1147" i="7"/>
  <c r="S1136" i="10"/>
  <c r="CT1319" i="1"/>
  <c r="S1319" i="1" s="1"/>
  <c r="S1127" i="10"/>
  <c r="Q1127" i="10"/>
  <c r="S1138" i="7"/>
  <c r="Q1138" i="7"/>
  <c r="U1054" i="10"/>
  <c r="U1065" i="7"/>
  <c r="CS1133" i="1"/>
  <c r="CS1131" i="1"/>
  <c r="CS1056" i="1"/>
  <c r="BY1021" i="1"/>
  <c r="AI833" i="1"/>
  <c r="AI827" i="1" s="1"/>
  <c r="J803" i="10"/>
  <c r="J814" i="7"/>
  <c r="CY793" i="1"/>
  <c r="X793" i="1" s="1"/>
  <c r="CZ793" i="1"/>
  <c r="Y793" i="1" s="1"/>
  <c r="CT787" i="1"/>
  <c r="S787" i="1" s="1"/>
  <c r="Q761" i="10"/>
  <c r="S761" i="10"/>
  <c r="Q772" i="7"/>
  <c r="S772" i="7"/>
  <c r="CR717" i="1"/>
  <c r="Q717" i="1" s="1"/>
  <c r="AD719" i="1" s="1"/>
  <c r="Q719" i="1" s="1"/>
  <c r="U744" i="10"/>
  <c r="U755" i="7"/>
  <c r="CT681" i="1"/>
  <c r="S681" i="1" s="1"/>
  <c r="S732" i="10"/>
  <c r="S743" i="7"/>
  <c r="Q743" i="7"/>
  <c r="Q732" i="10"/>
  <c r="CC490" i="1"/>
  <c r="CT373" i="1"/>
  <c r="S373" i="1" s="1"/>
  <c r="CP373" i="1" s="1"/>
  <c r="O373" i="1" s="1"/>
  <c r="S500" i="10"/>
  <c r="Q500" i="10"/>
  <c r="S511" i="7"/>
  <c r="Q511" i="7"/>
  <c r="T473" i="10"/>
  <c r="J476" i="10" s="1"/>
  <c r="T484" i="7"/>
  <c r="J487" i="7" s="1"/>
  <c r="CS292" i="1"/>
  <c r="U407" i="10"/>
  <c r="U418" i="7"/>
  <c r="CR292" i="1"/>
  <c r="Q292" i="1" s="1"/>
  <c r="CP292" i="1" s="1"/>
  <c r="O292" i="1" s="1"/>
  <c r="K334" i="10"/>
  <c r="K345" i="7"/>
  <c r="E275" i="10"/>
  <c r="C276" i="10"/>
  <c r="C287" i="7"/>
  <c r="D59" i="9"/>
  <c r="E286" i="7"/>
  <c r="E58" i="8"/>
  <c r="K261" i="7"/>
  <c r="K250" i="10"/>
  <c r="S194" i="10"/>
  <c r="Q194" i="10"/>
  <c r="S205" i="7"/>
  <c r="Q205" i="7"/>
  <c r="CT160" i="1"/>
  <c r="S160" i="1" s="1"/>
  <c r="U156" i="1"/>
  <c r="G22" i="1"/>
  <c r="A1911" i="10"/>
  <c r="G2439" i="1"/>
  <c r="A1820" i="10"/>
  <c r="A1831" i="7"/>
  <c r="K1703" i="7"/>
  <c r="K1692" i="10"/>
  <c r="CG2181" i="1"/>
  <c r="S1643" i="10"/>
  <c r="Q1643" i="10"/>
  <c r="S1654" i="7"/>
  <c r="Q1654" i="7"/>
  <c r="K1609" i="10"/>
  <c r="K1620" i="7"/>
  <c r="AB2138" i="1"/>
  <c r="U1593" i="10"/>
  <c r="U1604" i="7"/>
  <c r="CT1958" i="1"/>
  <c r="S1958" i="1" s="1"/>
  <c r="CR1957" i="1"/>
  <c r="Q1957" i="1" s="1"/>
  <c r="CP1957" i="1" s="1"/>
  <c r="O1957" i="1" s="1"/>
  <c r="CS1954" i="1"/>
  <c r="Q1482" i="10"/>
  <c r="S1482" i="10"/>
  <c r="S1493" i="7"/>
  <c r="Q1493" i="7"/>
  <c r="CS1729" i="1"/>
  <c r="K1306" i="10"/>
  <c r="K1317" i="7"/>
  <c r="CS1542" i="1"/>
  <c r="K1266" i="7"/>
  <c r="K1255" i="10"/>
  <c r="CS1539" i="1"/>
  <c r="U1247" i="7"/>
  <c r="U1236" i="10"/>
  <c r="CT1467" i="1"/>
  <c r="S1467" i="1" s="1"/>
  <c r="S1213" i="10"/>
  <c r="Q1213" i="10"/>
  <c r="S1224" i="7"/>
  <c r="Q1224" i="7"/>
  <c r="CT1465" i="1"/>
  <c r="S1465" i="1" s="1"/>
  <c r="S1198" i="10"/>
  <c r="Q1198" i="10"/>
  <c r="S1209" i="7"/>
  <c r="Q1209" i="7"/>
  <c r="CS1320" i="1"/>
  <c r="U1136" i="10"/>
  <c r="U1147" i="7"/>
  <c r="U1127" i="10"/>
  <c r="U1138" i="7"/>
  <c r="CR1133" i="1"/>
  <c r="Q1133" i="1" s="1"/>
  <c r="CR1131" i="1"/>
  <c r="Q1131" i="1" s="1"/>
  <c r="CP1131" i="1" s="1"/>
  <c r="O1131" i="1" s="1"/>
  <c r="J988" i="10"/>
  <c r="J999" i="7"/>
  <c r="CS1057" i="1"/>
  <c r="CR1056" i="1"/>
  <c r="Q1056" i="1" s="1"/>
  <c r="CP1056" i="1" s="1"/>
  <c r="O1056" i="1" s="1"/>
  <c r="BB1021" i="1"/>
  <c r="CK1013" i="1"/>
  <c r="CT945" i="1"/>
  <c r="S945" i="1" s="1"/>
  <c r="CY945" i="1" s="1"/>
  <c r="X945" i="1" s="1"/>
  <c r="S909" i="10"/>
  <c r="Q909" i="10"/>
  <c r="Q920" i="7"/>
  <c r="S920" i="7"/>
  <c r="CK902" i="1"/>
  <c r="BB907" i="1"/>
  <c r="BB902" i="1" s="1"/>
  <c r="CT905" i="1"/>
  <c r="S905" i="1" s="1"/>
  <c r="S865" i="10"/>
  <c r="S876" i="7"/>
  <c r="Q876" i="7"/>
  <c r="Q865" i="10"/>
  <c r="CZ792" i="1"/>
  <c r="Y792" i="1" s="1"/>
  <c r="J797" i="10"/>
  <c r="J808" i="7"/>
  <c r="AP719" i="1"/>
  <c r="F728" i="1" s="1"/>
  <c r="U732" i="10"/>
  <c r="U743" i="7"/>
  <c r="BZ533" i="1"/>
  <c r="CI533" i="1" s="1"/>
  <c r="CB490" i="1"/>
  <c r="V555" i="10"/>
  <c r="V566" i="7"/>
  <c r="U511" i="7"/>
  <c r="U500" i="10"/>
  <c r="AD373" i="1"/>
  <c r="AB373" i="1" s="1"/>
  <c r="CR366" i="1"/>
  <c r="Q366" i="1" s="1"/>
  <c r="U450" i="10"/>
  <c r="U461" i="7"/>
  <c r="AD366" i="1"/>
  <c r="AB366" i="1" s="1"/>
  <c r="CS366" i="1"/>
  <c r="Q455" i="7"/>
  <c r="S444" i="10"/>
  <c r="Q444" i="10"/>
  <c r="S455" i="7"/>
  <c r="CT241" i="1"/>
  <c r="S241" i="1" s="1"/>
  <c r="S308" i="7"/>
  <c r="Q308" i="7"/>
  <c r="Q297" i="10"/>
  <c r="S297" i="10"/>
  <c r="J244" i="10"/>
  <c r="J255" i="7"/>
  <c r="T156" i="1"/>
  <c r="AG163" i="1" s="1"/>
  <c r="CT110" i="1"/>
  <c r="S110" i="1" s="1"/>
  <c r="S90" i="10"/>
  <c r="Q90" i="10"/>
  <c r="S101" i="7"/>
  <c r="Q101" i="7"/>
  <c r="Q26" i="10"/>
  <c r="S26" i="10"/>
  <c r="S37" i="7"/>
  <c r="Q37" i="7"/>
  <c r="BX2439" i="1"/>
  <c r="K1715" i="7"/>
  <c r="K1704" i="10"/>
  <c r="U1654" i="7"/>
  <c r="U1643" i="10"/>
  <c r="K1626" i="7"/>
  <c r="K1615" i="10"/>
  <c r="AD2137" i="1"/>
  <c r="AB2137" i="1" s="1"/>
  <c r="AB2136" i="1"/>
  <c r="AD1917" i="1"/>
  <c r="AB1917" i="1" s="1"/>
  <c r="U1493" i="7"/>
  <c r="U1482" i="10"/>
  <c r="BZ1842" i="1"/>
  <c r="CI1842" i="1" s="1"/>
  <c r="AG1768" i="1"/>
  <c r="CR1729" i="1"/>
  <c r="Q1729" i="1" s="1"/>
  <c r="AD1731" i="1" s="1"/>
  <c r="S1242" i="10"/>
  <c r="Q1242" i="10"/>
  <c r="Q1253" i="7"/>
  <c r="S1253" i="7"/>
  <c r="AD1539" i="1"/>
  <c r="CG1505" i="1"/>
  <c r="U1213" i="10"/>
  <c r="U1224" i="7"/>
  <c r="AD1465" i="1"/>
  <c r="AB1465" i="1" s="1"/>
  <c r="U1198" i="10"/>
  <c r="U1209" i="7"/>
  <c r="G1385" i="1"/>
  <c r="AF1157" i="10"/>
  <c r="A1157" i="10"/>
  <c r="AF1168" i="7"/>
  <c r="A1168" i="7"/>
  <c r="S1142" i="10"/>
  <c r="Q1142" i="10"/>
  <c r="S1153" i="7"/>
  <c r="Q1153" i="7"/>
  <c r="AD1320" i="1"/>
  <c r="AB1320" i="1" s="1"/>
  <c r="AD1319" i="1"/>
  <c r="BD1059" i="1"/>
  <c r="BD1053" i="1" s="1"/>
  <c r="CM1053" i="1"/>
  <c r="CR1057" i="1"/>
  <c r="Q1057" i="1" s="1"/>
  <c r="CP1019" i="1"/>
  <c r="O1019" i="1" s="1"/>
  <c r="AD945" i="1"/>
  <c r="AB945" i="1" s="1"/>
  <c r="U909" i="10"/>
  <c r="U920" i="7"/>
  <c r="CS945" i="1"/>
  <c r="CT942" i="1"/>
  <c r="S942" i="1" s="1"/>
  <c r="CZ942" i="1" s="1"/>
  <c r="Y942" i="1" s="1"/>
  <c r="CR905" i="1"/>
  <c r="Q905" i="1" s="1"/>
  <c r="CP905" i="1" s="1"/>
  <c r="O905" i="1" s="1"/>
  <c r="U865" i="10"/>
  <c r="U876" i="7"/>
  <c r="J734" i="10"/>
  <c r="J745" i="7"/>
  <c r="CC646" i="1"/>
  <c r="K547" i="7"/>
  <c r="K536" i="10"/>
  <c r="CT411" i="1"/>
  <c r="S411" i="1" s="1"/>
  <c r="Q523" i="10"/>
  <c r="S523" i="10"/>
  <c r="S534" i="7"/>
  <c r="Q534" i="7"/>
  <c r="S517" i="10"/>
  <c r="Q517" i="10"/>
  <c r="S528" i="7"/>
  <c r="Q528" i="7"/>
  <c r="CP366" i="1"/>
  <c r="O366" i="1" s="1"/>
  <c r="J466" i="7"/>
  <c r="J455" i="10"/>
  <c r="U444" i="10"/>
  <c r="U455" i="7"/>
  <c r="K346" i="10"/>
  <c r="K357" i="7"/>
  <c r="CR200" i="1"/>
  <c r="Q200" i="1" s="1"/>
  <c r="K252" i="7"/>
  <c r="K241" i="10"/>
  <c r="CT161" i="1"/>
  <c r="S161" i="1" s="1"/>
  <c r="CR157" i="1"/>
  <c r="Q157" i="1" s="1"/>
  <c r="CT156" i="1"/>
  <c r="S156" i="1" s="1"/>
  <c r="S166" i="10"/>
  <c r="Q166" i="10"/>
  <c r="Q177" i="7"/>
  <c r="S177" i="7"/>
  <c r="CT155" i="1"/>
  <c r="S155" i="1" s="1"/>
  <c r="Q159" i="10"/>
  <c r="S159" i="10"/>
  <c r="S170" i="7"/>
  <c r="Q170" i="7"/>
  <c r="GX153" i="1"/>
  <c r="S123" i="10"/>
  <c r="Q123" i="10"/>
  <c r="S134" i="7"/>
  <c r="Q134" i="7"/>
  <c r="U101" i="7"/>
  <c r="U90" i="10"/>
  <c r="AD110" i="1"/>
  <c r="CR72" i="1"/>
  <c r="Q72" i="1" s="1"/>
  <c r="U67" i="10"/>
  <c r="U78" i="7"/>
  <c r="CS72" i="1"/>
  <c r="CG34" i="1"/>
  <c r="G407" i="1"/>
  <c r="A545" i="10"/>
  <c r="A556" i="7"/>
  <c r="K521" i="10"/>
  <c r="K532" i="7"/>
  <c r="K503" i="7"/>
  <c r="K492" i="10"/>
  <c r="CY369" i="1"/>
  <c r="X369" i="1" s="1"/>
  <c r="J474" i="10"/>
  <c r="J485" i="7"/>
  <c r="J409" i="10"/>
  <c r="J420" i="7"/>
  <c r="K352" i="10"/>
  <c r="K363" i="7"/>
  <c r="AD248" i="1"/>
  <c r="AB248" i="1" s="1"/>
  <c r="U342" i="10"/>
  <c r="U353" i="7"/>
  <c r="U335" i="7"/>
  <c r="U324" i="10"/>
  <c r="V286" i="7"/>
  <c r="J294" i="7" s="1"/>
  <c r="V275" i="10"/>
  <c r="J283" i="10" s="1"/>
  <c r="U194" i="10"/>
  <c r="U205" i="7"/>
  <c r="AD159" i="1"/>
  <c r="AB159" i="1" s="1"/>
  <c r="U198" i="7"/>
  <c r="U187" i="10"/>
  <c r="Q173" i="10"/>
  <c r="S184" i="7"/>
  <c r="Q184" i="7"/>
  <c r="S173" i="10"/>
  <c r="CR156" i="1"/>
  <c r="Q156" i="1" s="1"/>
  <c r="U166" i="10"/>
  <c r="U177" i="7"/>
  <c r="CT153" i="1"/>
  <c r="S153" i="1" s="1"/>
  <c r="S146" i="10"/>
  <c r="Q146" i="10"/>
  <c r="S157" i="7"/>
  <c r="Q157" i="7"/>
  <c r="Q113" i="7"/>
  <c r="Q102" i="10"/>
  <c r="S102" i="10"/>
  <c r="S113" i="7"/>
  <c r="CR74" i="1"/>
  <c r="Q74" i="1" s="1"/>
  <c r="U79" i="10"/>
  <c r="U90" i="7"/>
  <c r="CT1016" i="1"/>
  <c r="S1016" i="1" s="1"/>
  <c r="Q931" i="10"/>
  <c r="S931" i="10"/>
  <c r="Q942" i="7"/>
  <c r="S942" i="7"/>
  <c r="U925" i="10"/>
  <c r="U936" i="7"/>
  <c r="BZ947" i="1"/>
  <c r="J867" i="10"/>
  <c r="J878" i="7"/>
  <c r="V833" i="7"/>
  <c r="V822" i="10"/>
  <c r="CJ795" i="1"/>
  <c r="BA795" i="1" s="1"/>
  <c r="J689" i="7"/>
  <c r="J678" i="10"/>
  <c r="CR525" i="1"/>
  <c r="Q525" i="1" s="1"/>
  <c r="U604" i="10"/>
  <c r="U615" i="7"/>
  <c r="Q593" i="10"/>
  <c r="Q604" i="7"/>
  <c r="S604" i="7"/>
  <c r="S593" i="10"/>
  <c r="BZ453" i="1"/>
  <c r="CI453" i="1" s="1"/>
  <c r="Q511" i="10"/>
  <c r="S522" i="7"/>
  <c r="Q522" i="7"/>
  <c r="S511" i="10"/>
  <c r="U478" i="7"/>
  <c r="U467" i="10"/>
  <c r="U414" i="10"/>
  <c r="U425" i="7"/>
  <c r="AI296" i="1"/>
  <c r="AI284" i="1" s="1"/>
  <c r="AD286" i="1"/>
  <c r="AB286" i="1" s="1"/>
  <c r="U365" i="10"/>
  <c r="U376" i="7"/>
  <c r="K295" i="10"/>
  <c r="K306" i="7"/>
  <c r="AD161" i="1"/>
  <c r="AB161" i="1" s="1"/>
  <c r="U215" i="7"/>
  <c r="U204" i="10"/>
  <c r="J161" i="10"/>
  <c r="J172" i="7"/>
  <c r="CR115" i="1"/>
  <c r="Q115" i="1" s="1"/>
  <c r="U134" i="7"/>
  <c r="U123" i="10"/>
  <c r="CT114" i="1"/>
  <c r="S114" i="1" s="1"/>
  <c r="S117" i="10"/>
  <c r="Q117" i="10"/>
  <c r="Q128" i="7"/>
  <c r="S128" i="7"/>
  <c r="CR113" i="1"/>
  <c r="Q113" i="1" s="1"/>
  <c r="U111" i="10"/>
  <c r="U122" i="7"/>
  <c r="J64" i="7"/>
  <c r="J53" i="10"/>
  <c r="AD32" i="1"/>
  <c r="AB32" i="1" s="1"/>
  <c r="U26" i="10"/>
  <c r="U37" i="7"/>
  <c r="BY1059" i="1"/>
  <c r="AP1059" i="1" s="1"/>
  <c r="K953" i="10"/>
  <c r="K964" i="7"/>
  <c r="K947" i="10"/>
  <c r="K958" i="7"/>
  <c r="CR1016" i="1"/>
  <c r="Q1016" i="1" s="1"/>
  <c r="U931" i="10"/>
  <c r="U942" i="7"/>
  <c r="AJ947" i="1"/>
  <c r="AJ939" i="1" s="1"/>
  <c r="S869" i="7"/>
  <c r="Q869" i="7"/>
  <c r="Q858" i="10"/>
  <c r="S858" i="10"/>
  <c r="V659" i="10"/>
  <c r="V670" i="7"/>
  <c r="CT529" i="1"/>
  <c r="S529" i="1" s="1"/>
  <c r="CY529" i="1" s="1"/>
  <c r="X529" i="1" s="1"/>
  <c r="Q631" i="10"/>
  <c r="S631" i="10"/>
  <c r="S642" i="7"/>
  <c r="Q642" i="7"/>
  <c r="S619" i="10"/>
  <c r="Q619" i="10"/>
  <c r="Q630" i="7"/>
  <c r="S630" i="7"/>
  <c r="AD525" i="1"/>
  <c r="AB525" i="1" s="1"/>
  <c r="CR524" i="1"/>
  <c r="Q524" i="1" s="1"/>
  <c r="U593" i="10"/>
  <c r="U604" i="7"/>
  <c r="K560" i="10"/>
  <c r="K571" i="7"/>
  <c r="CS409" i="1"/>
  <c r="U522" i="7"/>
  <c r="U511" i="10"/>
  <c r="S473" i="10"/>
  <c r="Q473" i="10"/>
  <c r="S484" i="7"/>
  <c r="Q484" i="7"/>
  <c r="AD368" i="1"/>
  <c r="AB368" i="1" s="1"/>
  <c r="CT367" i="1"/>
  <c r="S367" i="1" s="1"/>
  <c r="AF375" i="1" s="1"/>
  <c r="Q461" i="10"/>
  <c r="S472" i="7"/>
  <c r="S461" i="10"/>
  <c r="Q472" i="7"/>
  <c r="Q461" i="7"/>
  <c r="Q450" i="10"/>
  <c r="S450" i="10"/>
  <c r="S461" i="7"/>
  <c r="CT364" i="1"/>
  <c r="S364" i="1" s="1"/>
  <c r="Q449" i="7"/>
  <c r="S438" i="10"/>
  <c r="Q438" i="10"/>
  <c r="S449" i="7"/>
  <c r="S421" i="10"/>
  <c r="Q421" i="10"/>
  <c r="Q432" i="7"/>
  <c r="S432" i="7"/>
  <c r="BY296" i="1"/>
  <c r="BY284" i="1" s="1"/>
  <c r="K377" i="10"/>
  <c r="K388" i="7"/>
  <c r="G235" i="1"/>
  <c r="A361" i="10"/>
  <c r="A372" i="7"/>
  <c r="AB250" i="1"/>
  <c r="K321" i="7"/>
  <c r="K310" i="10"/>
  <c r="CT201" i="1"/>
  <c r="S201" i="1" s="1"/>
  <c r="S252" i="10"/>
  <c r="S263" i="7"/>
  <c r="Q252" i="10"/>
  <c r="Q263" i="7"/>
  <c r="CT198" i="1"/>
  <c r="S198" i="1" s="1"/>
  <c r="AF203" i="1" s="1"/>
  <c r="S203" i="1" s="1"/>
  <c r="Q225" i="10"/>
  <c r="S225" i="10"/>
  <c r="S236" i="7"/>
  <c r="Q236" i="7"/>
  <c r="CT117" i="1"/>
  <c r="S117" i="1" s="1"/>
  <c r="S135" i="10"/>
  <c r="Q135" i="10"/>
  <c r="Q146" i="7"/>
  <c r="S146" i="7"/>
  <c r="AD115" i="1"/>
  <c r="AB115" i="1" s="1"/>
  <c r="CR114" i="1"/>
  <c r="Q114" i="1" s="1"/>
  <c r="U117" i="10"/>
  <c r="U128" i="7"/>
  <c r="AB110" i="1"/>
  <c r="CB76" i="1"/>
  <c r="K65" i="10"/>
  <c r="K76" i="7"/>
  <c r="CT68" i="1"/>
  <c r="S68" i="1" s="1"/>
  <c r="S49" i="7"/>
  <c r="S38" i="10"/>
  <c r="Q38" i="10"/>
  <c r="Q49" i="7"/>
  <c r="G30" i="1"/>
  <c r="A34" i="10"/>
  <c r="A45" i="7"/>
  <c r="K687" i="10"/>
  <c r="K698" i="7"/>
  <c r="K647" i="10"/>
  <c r="K658" i="7"/>
  <c r="K641" i="10"/>
  <c r="K652" i="7"/>
  <c r="S613" i="10"/>
  <c r="S624" i="7"/>
  <c r="Q624" i="7"/>
  <c r="Q613" i="10"/>
  <c r="AD370" i="1"/>
  <c r="AB370" i="1" s="1"/>
  <c r="U479" i="10"/>
  <c r="U490" i="7"/>
  <c r="CT287" i="1"/>
  <c r="S287" i="1" s="1"/>
  <c r="Q372" i="10"/>
  <c r="S372" i="10"/>
  <c r="S383" i="7"/>
  <c r="Q383" i="7"/>
  <c r="V306" i="10"/>
  <c r="V317" i="7"/>
  <c r="AD240" i="1"/>
  <c r="AB240" i="1" s="1"/>
  <c r="U286" i="10"/>
  <c r="U297" i="7"/>
  <c r="U275" i="10"/>
  <c r="U286" i="7"/>
  <c r="CS237" i="1"/>
  <c r="U274" i="7"/>
  <c r="U263" i="10"/>
  <c r="Q243" i="10"/>
  <c r="S243" i="10"/>
  <c r="Q254" i="7"/>
  <c r="S254" i="7"/>
  <c r="C188" i="10"/>
  <c r="D47" i="9"/>
  <c r="E187" i="10"/>
  <c r="E46" i="8"/>
  <c r="E198" i="7"/>
  <c r="C199" i="7"/>
  <c r="U70" i="1"/>
  <c r="DH8" i="3"/>
  <c r="U280" i="7"/>
  <c r="U269" i="10"/>
  <c r="AD199" i="1"/>
  <c r="U234" i="10"/>
  <c r="U245" i="7"/>
  <c r="CJ203" i="1"/>
  <c r="BA203" i="1" s="1"/>
  <c r="BA195" i="1" s="1"/>
  <c r="GX158" i="1"/>
  <c r="K88" i="7"/>
  <c r="K77" i="10"/>
  <c r="K71" i="10"/>
  <c r="K82" i="7"/>
  <c r="Q50" i="10"/>
  <c r="S61" i="7"/>
  <c r="Q61" i="7"/>
  <c r="S50" i="10"/>
  <c r="CR69" i="1"/>
  <c r="Q69" i="1" s="1"/>
  <c r="CP69" i="1" s="1"/>
  <c r="O69" i="1" s="1"/>
  <c r="U44" i="10"/>
  <c r="U55" i="7"/>
  <c r="CC203" i="1"/>
  <c r="AD70" i="1"/>
  <c r="U61" i="7"/>
  <c r="U50" i="10"/>
  <c r="AD69" i="1"/>
  <c r="AB69" i="1" s="1"/>
  <c r="S986" i="10"/>
  <c r="Q986" i="10"/>
  <c r="S997" i="7"/>
  <c r="Q997" i="7"/>
  <c r="CT943" i="1"/>
  <c r="S943" i="1" s="1"/>
  <c r="CZ943" i="1" s="1"/>
  <c r="Y943" i="1" s="1"/>
  <c r="S897" i="10"/>
  <c r="Q897" i="10"/>
  <c r="S908" i="7"/>
  <c r="Q908" i="7"/>
  <c r="U822" i="10"/>
  <c r="U833" i="7"/>
  <c r="K806" i="10"/>
  <c r="K817" i="7"/>
  <c r="W789" i="1"/>
  <c r="AJ795" i="1" s="1"/>
  <c r="CC683" i="1"/>
  <c r="AT683" i="1" s="1"/>
  <c r="S677" i="10"/>
  <c r="Q677" i="10"/>
  <c r="S688" i="7"/>
  <c r="Q688" i="7"/>
  <c r="BD533" i="1"/>
  <c r="CP531" i="1"/>
  <c r="O531" i="1" s="1"/>
  <c r="W524" i="1"/>
  <c r="AJ533" i="1" s="1"/>
  <c r="AJ522" i="1" s="1"/>
  <c r="E106" i="8"/>
  <c r="E593" i="10"/>
  <c r="D107" i="9"/>
  <c r="C594" i="10"/>
  <c r="E604" i="7"/>
  <c r="C605" i="7"/>
  <c r="S581" i="10"/>
  <c r="Q581" i="10"/>
  <c r="S592" i="7"/>
  <c r="Q592" i="7"/>
  <c r="CT487" i="1"/>
  <c r="S487" i="1" s="1"/>
  <c r="Q574" i="10"/>
  <c r="S574" i="10"/>
  <c r="S585" i="7"/>
  <c r="Q585" i="7"/>
  <c r="V451" i="1"/>
  <c r="AI453" i="1" s="1"/>
  <c r="AG453" i="1"/>
  <c r="G26" i="1"/>
  <c r="AF432" i="10"/>
  <c r="A432" i="10"/>
  <c r="A443" i="7"/>
  <c r="AF443" i="7"/>
  <c r="Q240" i="1"/>
  <c r="E286" i="10"/>
  <c r="E297" i="7"/>
  <c r="C287" i="10"/>
  <c r="D60" i="9"/>
  <c r="C298" i="7"/>
  <c r="E59" i="8"/>
  <c r="P70" i="1"/>
  <c r="CB163" i="1"/>
  <c r="S993" i="10"/>
  <c r="Q993" i="10"/>
  <c r="S1004" i="7"/>
  <c r="Q1004" i="7"/>
  <c r="K990" i="7"/>
  <c r="K979" i="10"/>
  <c r="AH1059" i="1"/>
  <c r="K973" i="10"/>
  <c r="K984" i="7"/>
  <c r="S949" i="10"/>
  <c r="S960" i="7"/>
  <c r="Q960" i="7"/>
  <c r="Q949" i="10"/>
  <c r="CL1013" i="1"/>
  <c r="G781" i="1"/>
  <c r="AF930" i="7"/>
  <c r="A930" i="7"/>
  <c r="AF919" i="10"/>
  <c r="A919" i="10"/>
  <c r="G902" i="1"/>
  <c r="A873" i="10"/>
  <c r="A884" i="7"/>
  <c r="CJ907" i="1"/>
  <c r="BA907" i="1" s="1"/>
  <c r="BY870" i="1"/>
  <c r="BY865" i="1" s="1"/>
  <c r="CR831" i="1"/>
  <c r="Q831" i="1" s="1"/>
  <c r="AD833" i="1" s="1"/>
  <c r="U828" i="10"/>
  <c r="U839" i="7"/>
  <c r="Q802" i="10"/>
  <c r="Q813" i="7"/>
  <c r="S802" i="10"/>
  <c r="S813" i="7"/>
  <c r="U789" i="1"/>
  <c r="AD787" i="1"/>
  <c r="AB787" i="1" s="1"/>
  <c r="U761" i="10"/>
  <c r="U772" i="7"/>
  <c r="BZ683" i="1"/>
  <c r="BZ678" i="1" s="1"/>
  <c r="CT605" i="1"/>
  <c r="S605" i="1" s="1"/>
  <c r="Q683" i="10"/>
  <c r="S683" i="10"/>
  <c r="Q694" i="7"/>
  <c r="S694" i="7"/>
  <c r="U671" i="10"/>
  <c r="U682" i="7"/>
  <c r="CS602" i="1"/>
  <c r="U665" i="10"/>
  <c r="U676" i="7"/>
  <c r="U659" i="10"/>
  <c r="U670" i="7"/>
  <c r="A650" i="10"/>
  <c r="A661" i="7"/>
  <c r="G485" i="1"/>
  <c r="A589" i="10"/>
  <c r="A600" i="7"/>
  <c r="CT450" i="1"/>
  <c r="S450" i="1" s="1"/>
  <c r="Q555" i="10"/>
  <c r="S555" i="10"/>
  <c r="Q566" i="7"/>
  <c r="S566" i="7"/>
  <c r="U560" i="7"/>
  <c r="U549" i="10"/>
  <c r="C451" i="10"/>
  <c r="D85" i="9"/>
  <c r="E461" i="7"/>
  <c r="E84" i="8"/>
  <c r="C462" i="7"/>
  <c r="E450" i="10"/>
  <c r="AD288" i="1"/>
  <c r="AB288" i="1" s="1"/>
  <c r="U390" i="7"/>
  <c r="U379" i="10"/>
  <c r="Q306" i="10"/>
  <c r="Q317" i="7"/>
  <c r="S306" i="10"/>
  <c r="S317" i="7"/>
  <c r="U308" i="7"/>
  <c r="U297" i="10"/>
  <c r="GX239" i="1"/>
  <c r="R239" i="1"/>
  <c r="BZ163" i="1"/>
  <c r="BZ151" i="1" s="1"/>
  <c r="BZ119" i="1"/>
  <c r="BZ108" i="1" s="1"/>
  <c r="CC119" i="1"/>
  <c r="AT119" i="1" s="1"/>
  <c r="CT71" i="1"/>
  <c r="S71" i="1" s="1"/>
  <c r="S72" i="7"/>
  <c r="Q72" i="7"/>
  <c r="S61" i="10"/>
  <c r="Q61" i="10"/>
  <c r="C51" i="10"/>
  <c r="E50" i="10"/>
  <c r="E25" i="8"/>
  <c r="D26" i="9"/>
  <c r="C62" i="7"/>
  <c r="E61" i="7"/>
  <c r="AD1094" i="1"/>
  <c r="AB1094" i="1" s="1"/>
  <c r="U993" i="10"/>
  <c r="U1004" i="7"/>
  <c r="Q960" i="10"/>
  <c r="Q971" i="7"/>
  <c r="S971" i="7"/>
  <c r="S960" i="10"/>
  <c r="AD1019" i="1"/>
  <c r="U960" i="7"/>
  <c r="U949" i="10"/>
  <c r="C878" i="10"/>
  <c r="C889" i="7"/>
  <c r="E877" i="10"/>
  <c r="E888" i="7"/>
  <c r="D152" i="9"/>
  <c r="E151" i="8"/>
  <c r="G827" i="1"/>
  <c r="A835" i="10"/>
  <c r="A846" i="7"/>
  <c r="AD831" i="1"/>
  <c r="AB831" i="1" s="1"/>
  <c r="G785" i="1"/>
  <c r="A809" i="10"/>
  <c r="A820" i="7"/>
  <c r="CS793" i="1"/>
  <c r="U802" i="10"/>
  <c r="U813" i="7"/>
  <c r="S796" i="10"/>
  <c r="S807" i="7"/>
  <c r="Q807" i="7"/>
  <c r="Q796" i="10"/>
  <c r="T789" i="1"/>
  <c r="AI683" i="1"/>
  <c r="V683" i="1" s="1"/>
  <c r="K693" i="10"/>
  <c r="K704" i="7"/>
  <c r="U683" i="10"/>
  <c r="U694" i="7"/>
  <c r="AD603" i="1"/>
  <c r="AB603" i="1" s="1"/>
  <c r="AD602" i="1"/>
  <c r="AD601" i="1"/>
  <c r="CT451" i="1"/>
  <c r="S451" i="1" s="1"/>
  <c r="S562" i="10"/>
  <c r="Q562" i="10"/>
  <c r="Q573" i="7"/>
  <c r="S573" i="7"/>
  <c r="U555" i="10"/>
  <c r="U566" i="7"/>
  <c r="J381" i="10"/>
  <c r="J392" i="7"/>
  <c r="CS248" i="1"/>
  <c r="U306" i="10"/>
  <c r="U317" i="7"/>
  <c r="CC252" i="1"/>
  <c r="CS159" i="1"/>
  <c r="AD71" i="1"/>
  <c r="U61" i="10"/>
  <c r="U72" i="7"/>
  <c r="CB252" i="1"/>
  <c r="CB235" i="1" s="1"/>
  <c r="CR159" i="1"/>
  <c r="Q159" i="1" s="1"/>
  <c r="CT157" i="1"/>
  <c r="S157" i="1" s="1"/>
  <c r="CT112" i="1"/>
  <c r="S112" i="1" s="1"/>
  <c r="AD291" i="1"/>
  <c r="AB291" i="1" s="1"/>
  <c r="U400" i="10"/>
  <c r="U411" i="7"/>
  <c r="CR290" i="1"/>
  <c r="Q290" i="1" s="1"/>
  <c r="U393" i="10"/>
  <c r="U404" i="7"/>
  <c r="U347" i="7"/>
  <c r="U336" i="10"/>
  <c r="Q330" i="10"/>
  <c r="Q341" i="7"/>
  <c r="S330" i="10"/>
  <c r="S341" i="7"/>
  <c r="U323" i="7"/>
  <c r="U312" i="10"/>
  <c r="W158" i="1"/>
  <c r="CT72" i="1"/>
  <c r="S72" i="1" s="1"/>
  <c r="S78" i="7"/>
  <c r="Q78" i="7"/>
  <c r="S67" i="10"/>
  <c r="Q67" i="10"/>
  <c r="CJ2621" i="1"/>
  <c r="BA2625" i="1"/>
  <c r="AD2554" i="1"/>
  <c r="Q2559" i="1"/>
  <c r="BB2511" i="1"/>
  <c r="BB2589" i="1"/>
  <c r="F2535" i="1"/>
  <c r="AU2625" i="1"/>
  <c r="CD2621" i="1"/>
  <c r="AH2621" i="1"/>
  <c r="U2625" i="1"/>
  <c r="AC2559" i="1"/>
  <c r="CP2556" i="1"/>
  <c r="O2556" i="1" s="1"/>
  <c r="CZ2520" i="1"/>
  <c r="Y2520" i="1" s="1"/>
  <c r="CY2520" i="1"/>
  <c r="X2520" i="1" s="1"/>
  <c r="AT2625" i="1"/>
  <c r="CC2621" i="1"/>
  <c r="W2559" i="1"/>
  <c r="AJ2554" i="1"/>
  <c r="AH2554" i="1"/>
  <c r="U2559" i="1"/>
  <c r="V2625" i="1"/>
  <c r="AI2621" i="1"/>
  <c r="F2650" i="1"/>
  <c r="BD2621" i="1"/>
  <c r="CJ2559" i="1"/>
  <c r="BC2621" i="1"/>
  <c r="F2641" i="1"/>
  <c r="AT2559" i="1"/>
  <c r="CC2554" i="1"/>
  <c r="AD2621" i="1"/>
  <c r="Q2625" i="1"/>
  <c r="BD2554" i="1"/>
  <c r="AS2559" i="1"/>
  <c r="CB2554" i="1"/>
  <c r="W2522" i="1"/>
  <c r="AJ2511" i="1"/>
  <c r="AX2625" i="1"/>
  <c r="CG2621" i="1"/>
  <c r="AH2522" i="1"/>
  <c r="CP2557" i="1"/>
  <c r="O2557" i="1" s="1"/>
  <c r="BY2554" i="1"/>
  <c r="CI2559" i="1"/>
  <c r="AP2559" i="1"/>
  <c r="AX2559" i="1"/>
  <c r="CG2554" i="1"/>
  <c r="AI2554" i="1"/>
  <c r="V2559" i="1"/>
  <c r="BB2621" i="1"/>
  <c r="F2638" i="1"/>
  <c r="AP2621" i="1"/>
  <c r="F2634" i="1"/>
  <c r="BC2554" i="1"/>
  <c r="F2575" i="1"/>
  <c r="AC2625" i="1"/>
  <c r="CP2623" i="1"/>
  <c r="O2623" i="1" s="1"/>
  <c r="F2572" i="1"/>
  <c r="BB2554" i="1"/>
  <c r="AG2621" i="1"/>
  <c r="T2625" i="1"/>
  <c r="AG2554" i="1"/>
  <c r="T2559" i="1"/>
  <c r="W2625" i="1"/>
  <c r="AJ2621" i="1"/>
  <c r="CY2623" i="1"/>
  <c r="X2623" i="1" s="1"/>
  <c r="AF2625" i="1"/>
  <c r="CZ2623" i="1"/>
  <c r="Y2623" i="1" s="1"/>
  <c r="AF2559" i="1"/>
  <c r="GK2556" i="1"/>
  <c r="AE2559" i="1"/>
  <c r="AQ2625" i="1"/>
  <c r="W2445" i="1"/>
  <c r="AJ2439" i="1"/>
  <c r="AH2407" i="1"/>
  <c r="AT2294" i="1"/>
  <c r="CC2285" i="1"/>
  <c r="CY2516" i="1"/>
  <c r="X2516" i="1" s="1"/>
  <c r="CZ2516" i="1"/>
  <c r="Y2516" i="1" s="1"/>
  <c r="BY2398" i="1"/>
  <c r="BY2285" i="1"/>
  <c r="AP2294" i="1"/>
  <c r="CI2294" i="1"/>
  <c r="AO2625" i="1"/>
  <c r="AB2520" i="1"/>
  <c r="CJ2522" i="1"/>
  <c r="GK2441" i="1"/>
  <c r="AH2332" i="1"/>
  <c r="CZ2328" i="1"/>
  <c r="Y2328" i="1" s="1"/>
  <c r="AF2332" i="1"/>
  <c r="CY2328" i="1"/>
  <c r="X2328" i="1" s="1"/>
  <c r="BB2285" i="1"/>
  <c r="F2307" i="1"/>
  <c r="AQ2294" i="1"/>
  <c r="BZ2285" i="1"/>
  <c r="AJ2294" i="1"/>
  <c r="CP2443" i="1"/>
  <c r="O2443" i="1" s="1"/>
  <c r="AD2445" i="1"/>
  <c r="CY2404" i="1"/>
  <c r="X2404" i="1" s="1"/>
  <c r="CZ2404" i="1"/>
  <c r="Y2404" i="1" s="1"/>
  <c r="AQ2407" i="1"/>
  <c r="BZ2398" i="1"/>
  <c r="CG2407" i="1"/>
  <c r="AI2407" i="1"/>
  <c r="CL2554" i="1"/>
  <c r="AT2522" i="1"/>
  <c r="AD2519" i="1"/>
  <c r="AB2519" i="1" s="1"/>
  <c r="AD2518" i="1"/>
  <c r="AB2518" i="1" s="1"/>
  <c r="CY2517" i="1"/>
  <c r="X2517" i="1" s="1"/>
  <c r="AI2294" i="1"/>
  <c r="AG2249" i="1"/>
  <c r="T2253" i="1"/>
  <c r="AO2559" i="1"/>
  <c r="CK2554" i="1"/>
  <c r="CG2522" i="1"/>
  <c r="AS2522" i="1"/>
  <c r="AI2445" i="1"/>
  <c r="CY2402" i="1"/>
  <c r="X2402" i="1" s="1"/>
  <c r="CZ2402" i="1"/>
  <c r="Y2402" i="1" s="1"/>
  <c r="GK2400" i="1"/>
  <c r="AO2522" i="1"/>
  <c r="CY2515" i="1"/>
  <c r="X2515" i="1" s="1"/>
  <c r="CZ2515" i="1"/>
  <c r="Y2515" i="1" s="1"/>
  <c r="BZ2522" i="1"/>
  <c r="CP2329" i="1"/>
  <c r="O2329" i="1" s="1"/>
  <c r="CI2625" i="1"/>
  <c r="BZ2621" i="1"/>
  <c r="BY2522" i="1"/>
  <c r="CK2511" i="1"/>
  <c r="AG2445" i="1"/>
  <c r="CZ2403" i="1"/>
  <c r="Y2403" i="1" s="1"/>
  <c r="CP2400" i="1"/>
  <c r="O2400" i="1" s="1"/>
  <c r="AC2407" i="1"/>
  <c r="CE2253" i="1"/>
  <c r="AC2249" i="1"/>
  <c r="CF2253" i="1"/>
  <c r="CH2253" i="1"/>
  <c r="P2253" i="1"/>
  <c r="BY2621" i="1"/>
  <c r="AS2445" i="1"/>
  <c r="CB2439" i="1"/>
  <c r="CY2441" i="1"/>
  <c r="X2441" i="1" s="1"/>
  <c r="AS2407" i="1"/>
  <c r="CB2398" i="1"/>
  <c r="CY2401" i="1"/>
  <c r="X2401" i="1" s="1"/>
  <c r="CJ2332" i="1"/>
  <c r="CY2292" i="1"/>
  <c r="X2292" i="1" s="1"/>
  <c r="CZ2292" i="1"/>
  <c r="Y2292" i="1" s="1"/>
  <c r="AH2294" i="1"/>
  <c r="CP2518" i="1"/>
  <c r="O2518" i="1" s="1"/>
  <c r="AG2522" i="1"/>
  <c r="F2463" i="1"/>
  <c r="AT2439" i="1"/>
  <c r="AQ2445" i="1"/>
  <c r="BZ2439" i="1"/>
  <c r="CG2445" i="1"/>
  <c r="BZ2326" i="1"/>
  <c r="AQ2332" i="1"/>
  <c r="AS2294" i="1"/>
  <c r="CB2285" i="1"/>
  <c r="AI2249" i="1"/>
  <c r="V2253" i="1"/>
  <c r="CM2621" i="1"/>
  <c r="CS2519" i="1"/>
  <c r="AO2439" i="1"/>
  <c r="F2449" i="1"/>
  <c r="F2357" i="1"/>
  <c r="BD2326" i="1"/>
  <c r="CI2332" i="1"/>
  <c r="AP2332" i="1"/>
  <c r="BY2326" i="1"/>
  <c r="CZ2290" i="1"/>
  <c r="Y2290" i="1" s="1"/>
  <c r="CY2290" i="1"/>
  <c r="X2290" i="1" s="1"/>
  <c r="CZ2288" i="1"/>
  <c r="Y2288" i="1" s="1"/>
  <c r="CY2288" i="1"/>
  <c r="X2288" i="1" s="1"/>
  <c r="U2217" i="1"/>
  <c r="AH2213" i="1"/>
  <c r="AF2522" i="1"/>
  <c r="BC2445" i="1"/>
  <c r="BC2475" i="1" s="1"/>
  <c r="CJ2445" i="1"/>
  <c r="BD2398" i="1"/>
  <c r="F2432" i="1"/>
  <c r="AG2407" i="1"/>
  <c r="F2348" i="1"/>
  <c r="BC2326" i="1"/>
  <c r="CP2292" i="1"/>
  <c r="O2292" i="1" s="1"/>
  <c r="BD2522" i="1"/>
  <c r="CS2518" i="1"/>
  <c r="CY2514" i="1"/>
  <c r="X2514" i="1" s="1"/>
  <c r="CZ2514" i="1"/>
  <c r="Y2514" i="1" s="1"/>
  <c r="AI2522" i="1"/>
  <c r="CY2443" i="1"/>
  <c r="X2443" i="1" s="1"/>
  <c r="CZ2443" i="1"/>
  <c r="Y2443" i="1" s="1"/>
  <c r="AH2445" i="1"/>
  <c r="F2423" i="1"/>
  <c r="BC2398" i="1"/>
  <c r="AB2404" i="1"/>
  <c r="CJ2407" i="1"/>
  <c r="CY2400" i="1"/>
  <c r="X2400" i="1" s="1"/>
  <c r="F2345" i="1"/>
  <c r="BB2326" i="1"/>
  <c r="CY2330" i="1"/>
  <c r="X2330" i="1" s="1"/>
  <c r="CZ2330" i="1"/>
  <c r="Y2330" i="1" s="1"/>
  <c r="AC2332" i="1"/>
  <c r="CP2328" i="1"/>
  <c r="O2328" i="1" s="1"/>
  <c r="BC2522" i="1"/>
  <c r="AB2514" i="1"/>
  <c r="CZ2442" i="1"/>
  <c r="Y2442" i="1" s="1"/>
  <c r="CY2442" i="1"/>
  <c r="X2442" i="1" s="1"/>
  <c r="F2420" i="1"/>
  <c r="BB2398" i="1"/>
  <c r="CP2404" i="1"/>
  <c r="O2404" i="1" s="1"/>
  <c r="AC2522" i="1"/>
  <c r="AJ2332" i="1"/>
  <c r="AG2332" i="1"/>
  <c r="AQ2559" i="1"/>
  <c r="CY2513" i="1"/>
  <c r="X2513" i="1" s="1"/>
  <c r="CZ2513" i="1"/>
  <c r="Y2513" i="1" s="1"/>
  <c r="AP2445" i="1"/>
  <c r="BY2439" i="1"/>
  <c r="CI2445" i="1"/>
  <c r="F2411" i="1"/>
  <c r="AO2398" i="1"/>
  <c r="AO2475" i="1"/>
  <c r="AJ2407" i="1"/>
  <c r="CG2332" i="1"/>
  <c r="CY2329" i="1"/>
  <c r="X2329" i="1" s="1"/>
  <c r="CZ2329" i="1"/>
  <c r="Y2329" i="1" s="1"/>
  <c r="AI2332" i="1"/>
  <c r="CJ2294" i="1"/>
  <c r="BD2445" i="1"/>
  <c r="BD2475" i="1" s="1"/>
  <c r="AT2332" i="1"/>
  <c r="AO2294" i="1"/>
  <c r="CK2285" i="1"/>
  <c r="CP2178" i="1"/>
  <c r="O2178" i="1" s="1"/>
  <c r="T2067" i="1"/>
  <c r="AG2062" i="1"/>
  <c r="CB1952" i="1"/>
  <c r="AS1960" i="1"/>
  <c r="AS2332" i="1"/>
  <c r="BD2294" i="1"/>
  <c r="CR2287" i="1"/>
  <c r="Q2287" i="1" s="1"/>
  <c r="CP2287" i="1" s="1"/>
  <c r="O2287" i="1" s="1"/>
  <c r="AD2287" i="1"/>
  <c r="AB2287" i="1" s="1"/>
  <c r="AJ2249" i="1"/>
  <c r="W2253" i="1"/>
  <c r="AJ2213" i="1"/>
  <c r="W2217" i="1"/>
  <c r="AQ2217" i="1"/>
  <c r="BZ2213" i="1"/>
  <c r="CP2176" i="1"/>
  <c r="O2176" i="1" s="1"/>
  <c r="CC2133" i="1"/>
  <c r="AT2142" i="1"/>
  <c r="AF2067" i="1"/>
  <c r="CY2064" i="1"/>
  <c r="X2064" i="1" s="1"/>
  <c r="CZ2064" i="1"/>
  <c r="Y2064" i="1" s="1"/>
  <c r="BA2030" i="1"/>
  <c r="CJ2026" i="1"/>
  <c r="BB2445" i="1"/>
  <c r="BB2475" i="1" s="1"/>
  <c r="AB2442" i="1"/>
  <c r="CQ2441" i="1"/>
  <c r="P2441" i="1" s="1"/>
  <c r="CR2404" i="1"/>
  <c r="Q2404" i="1" s="1"/>
  <c r="AB2328" i="1"/>
  <c r="CM2326" i="1"/>
  <c r="BC2294" i="1"/>
  <c r="BZ2249" i="1"/>
  <c r="CG2253" i="1"/>
  <c r="AQ2253" i="1"/>
  <c r="AP2217" i="1"/>
  <c r="BY2213" i="1"/>
  <c r="AH2142" i="1"/>
  <c r="Q2067" i="1"/>
  <c r="AD2062" i="1"/>
  <c r="CS2513" i="1"/>
  <c r="CR2330" i="1"/>
  <c r="Q2330" i="1" s="1"/>
  <c r="AD2332" i="1" s="1"/>
  <c r="CL2326" i="1"/>
  <c r="CS2291" i="1"/>
  <c r="T2213" i="1"/>
  <c r="F2238" i="1"/>
  <c r="AI2181" i="1"/>
  <c r="AG2142" i="1"/>
  <c r="CP2064" i="1"/>
  <c r="O2064" i="1" s="1"/>
  <c r="AC2067" i="1"/>
  <c r="CP2028" i="1"/>
  <c r="O2028" i="1" s="1"/>
  <c r="AC2030" i="1"/>
  <c r="CR2513" i="1"/>
  <c r="Q2513" i="1" s="1"/>
  <c r="AD2522" i="1" s="1"/>
  <c r="BX2398" i="1"/>
  <c r="CK2326" i="1"/>
  <c r="CR2291" i="1"/>
  <c r="Q2291" i="1" s="1"/>
  <c r="CP2291" i="1" s="1"/>
  <c r="O2291" i="1" s="1"/>
  <c r="AH2249" i="1"/>
  <c r="U2253" i="1"/>
  <c r="BD2213" i="1"/>
  <c r="F2242" i="1"/>
  <c r="CY2138" i="1"/>
  <c r="X2138" i="1" s="1"/>
  <c r="CZ2138" i="1"/>
  <c r="Y2138" i="1" s="1"/>
  <c r="F2092" i="1"/>
  <c r="BD2062" i="1"/>
  <c r="CP2065" i="1"/>
  <c r="O2065" i="1" s="1"/>
  <c r="AH1960" i="1"/>
  <c r="AT2407" i="1"/>
  <c r="CM2398" i="1"/>
  <c r="AO2332" i="1"/>
  <c r="AG2181" i="1"/>
  <c r="AS2142" i="1"/>
  <c r="CB2133" i="1"/>
  <c r="BC2062" i="1"/>
  <c r="F2083" i="1"/>
  <c r="CI2067" i="1"/>
  <c r="BY2062" i="1"/>
  <c r="AP2067" i="1"/>
  <c r="BZ2026" i="1"/>
  <c r="AQ2030" i="1"/>
  <c r="AD2443" i="1"/>
  <c r="AB2443" i="1" s="1"/>
  <c r="CC2439" i="1"/>
  <c r="CL2398" i="1"/>
  <c r="AD2329" i="1"/>
  <c r="AB2329" i="1" s="1"/>
  <c r="AB2289" i="1"/>
  <c r="AB2288" i="1"/>
  <c r="CY2251" i="1"/>
  <c r="X2251" i="1" s="1"/>
  <c r="AF2253" i="1"/>
  <c r="CZ2251" i="1"/>
  <c r="Y2251" i="1" s="1"/>
  <c r="AX2181" i="1"/>
  <c r="CG2174" i="1"/>
  <c r="CY2179" i="1"/>
  <c r="X2179" i="1" s="1"/>
  <c r="CZ2179" i="1"/>
  <c r="Y2179" i="1" s="1"/>
  <c r="AF2181" i="1"/>
  <c r="CY2176" i="1"/>
  <c r="X2176" i="1" s="1"/>
  <c r="CZ2176" i="1"/>
  <c r="Y2176" i="1" s="1"/>
  <c r="CJ2142" i="1"/>
  <c r="CJ2067" i="1"/>
  <c r="BD2097" i="1"/>
  <c r="BD2026" i="1"/>
  <c r="F2055" i="1"/>
  <c r="BY2026" i="1"/>
  <c r="CI2030" i="1"/>
  <c r="AP2030" i="1"/>
  <c r="CS2405" i="1"/>
  <c r="CK2398" i="1"/>
  <c r="CG2294" i="1"/>
  <c r="CZ2287" i="1"/>
  <c r="Y2287" i="1" s="1"/>
  <c r="BY2249" i="1"/>
  <c r="CI2253" i="1"/>
  <c r="AE2253" i="1"/>
  <c r="GK2251" i="1"/>
  <c r="CI2217" i="1"/>
  <c r="AI2213" i="1"/>
  <c r="V2217" i="1"/>
  <c r="AS2174" i="1"/>
  <c r="F2198" i="1"/>
  <c r="BD2133" i="1"/>
  <c r="F2167" i="1"/>
  <c r="BC2026" i="1"/>
  <c r="BC2097" i="1"/>
  <c r="F2046" i="1"/>
  <c r="AI2026" i="1"/>
  <c r="V2030" i="1"/>
  <c r="CG2217" i="1"/>
  <c r="F2158" i="1"/>
  <c r="BC2133" i="1"/>
  <c r="CY2065" i="1"/>
  <c r="X2065" i="1" s="1"/>
  <c r="CZ2065" i="1"/>
  <c r="Y2065" i="1" s="1"/>
  <c r="F2043" i="1"/>
  <c r="BB2026" i="1"/>
  <c r="AH2026" i="1"/>
  <c r="U2030" i="1"/>
  <c r="CZ1958" i="1"/>
  <c r="Y1958" i="1" s="1"/>
  <c r="CY1958" i="1"/>
  <c r="X1958" i="1" s="1"/>
  <c r="AD2515" i="1"/>
  <c r="AB2515" i="1" s="1"/>
  <c r="AD2401" i="1"/>
  <c r="AB2401" i="1" s="1"/>
  <c r="AB2292" i="1"/>
  <c r="BC2253" i="1"/>
  <c r="F2235" i="1"/>
  <c r="AT2213" i="1"/>
  <c r="AH2181" i="1"/>
  <c r="F2155" i="1"/>
  <c r="BB2133" i="1"/>
  <c r="AI2142" i="1"/>
  <c r="AG2026" i="1"/>
  <c r="T2030" i="1"/>
  <c r="BB2253" i="1"/>
  <c r="F2234" i="1"/>
  <c r="AS2213" i="1"/>
  <c r="F2146" i="1"/>
  <c r="AO2133" i="1"/>
  <c r="CI2142" i="1"/>
  <c r="AP2142" i="1"/>
  <c r="BY2133" i="1"/>
  <c r="AX2067" i="1"/>
  <c r="CY2028" i="1"/>
  <c r="X2028" i="1" s="1"/>
  <c r="AF2030" i="1"/>
  <c r="CZ2028" i="1"/>
  <c r="Y2028" i="1" s="1"/>
  <c r="CS2287" i="1"/>
  <c r="BA2253" i="1"/>
  <c r="F2221" i="1"/>
  <c r="AO2213" i="1"/>
  <c r="CY2139" i="1"/>
  <c r="X2139" i="1" s="1"/>
  <c r="CZ2139" i="1"/>
  <c r="Y2139" i="1" s="1"/>
  <c r="AQ2142" i="1"/>
  <c r="BZ2133" i="1"/>
  <c r="CG2142" i="1"/>
  <c r="CY2137" i="1"/>
  <c r="X2137" i="1" s="1"/>
  <c r="CZ2137" i="1"/>
  <c r="Y2137" i="1" s="1"/>
  <c r="CP2136" i="1"/>
  <c r="O2136" i="1" s="1"/>
  <c r="CP1956" i="1"/>
  <c r="O1956" i="1" s="1"/>
  <c r="CS2443" i="1"/>
  <c r="CS2329" i="1"/>
  <c r="BC2217" i="1"/>
  <c r="CJ2213" i="1"/>
  <c r="BA2217" i="1"/>
  <c r="AB2215" i="1"/>
  <c r="BY2174" i="1"/>
  <c r="CI2181" i="1"/>
  <c r="AP2181" i="1"/>
  <c r="AJ2142" i="1"/>
  <c r="U2067" i="1"/>
  <c r="AH2062" i="1"/>
  <c r="AD2026" i="1"/>
  <c r="Q2030" i="1"/>
  <c r="CQ2288" i="1"/>
  <c r="P2288" i="1" s="1"/>
  <c r="CP2288" i="1" s="1"/>
  <c r="O2288" i="1" s="1"/>
  <c r="AT2253" i="1"/>
  <c r="AJ2181" i="1"/>
  <c r="CY2140" i="1"/>
  <c r="X2140" i="1" s="1"/>
  <c r="CZ2140" i="1"/>
  <c r="Y2140" i="1" s="1"/>
  <c r="GK2135" i="1"/>
  <c r="W2067" i="1"/>
  <c r="AJ2062" i="1"/>
  <c r="AJ2026" i="1"/>
  <c r="W2030" i="1"/>
  <c r="CZ2291" i="1"/>
  <c r="Y2291" i="1" s="1"/>
  <c r="AD2213" i="1"/>
  <c r="Q2217" i="1"/>
  <c r="CY2178" i="1"/>
  <c r="X2178" i="1" s="1"/>
  <c r="CZ2178" i="1"/>
  <c r="Y2178" i="1" s="1"/>
  <c r="AI2067" i="1"/>
  <c r="AP2253" i="1"/>
  <c r="CP2215" i="1"/>
  <c r="O2215" i="1" s="1"/>
  <c r="AC2217" i="1"/>
  <c r="AC2142" i="1"/>
  <c r="AT2181" i="1"/>
  <c r="AT2067" i="1"/>
  <c r="AD1960" i="1"/>
  <c r="GK1876" i="1"/>
  <c r="AH1834" i="1"/>
  <c r="F1774" i="1"/>
  <c r="AW1763" i="1"/>
  <c r="AS2067" i="1"/>
  <c r="CP1917" i="1"/>
  <c r="O1917" i="1" s="1"/>
  <c r="CY1877" i="1"/>
  <c r="X1877" i="1" s="1"/>
  <c r="CZ1877" i="1"/>
  <c r="Y1877" i="1" s="1"/>
  <c r="CZ1838" i="1"/>
  <c r="Y1838" i="1" s="1"/>
  <c r="AS2253" i="1"/>
  <c r="CB2213" i="1"/>
  <c r="AB2177" i="1"/>
  <c r="CR2139" i="1"/>
  <c r="Q2139" i="1" s="1"/>
  <c r="AT2030" i="1"/>
  <c r="CK2026" i="1"/>
  <c r="CI1960" i="1"/>
  <c r="AB1954" i="1"/>
  <c r="W1920" i="1"/>
  <c r="AJ1915" i="1"/>
  <c r="CY1881" i="1"/>
  <c r="X1881" i="1" s="1"/>
  <c r="CZ1881" i="1"/>
  <c r="Y1881" i="1" s="1"/>
  <c r="AG1842" i="1"/>
  <c r="F1790" i="1"/>
  <c r="U1763" i="1"/>
  <c r="CE1690" i="1"/>
  <c r="AV1695" i="1"/>
  <c r="AQ2181" i="1"/>
  <c r="AS2030" i="1"/>
  <c r="AI1960" i="1"/>
  <c r="V1920" i="1"/>
  <c r="CY1879" i="1"/>
  <c r="X1879" i="1" s="1"/>
  <c r="CZ1879" i="1"/>
  <c r="Y1879" i="1" s="1"/>
  <c r="AH1883" i="1"/>
  <c r="CY1837" i="1"/>
  <c r="X1837" i="1" s="1"/>
  <c r="CZ1837" i="1"/>
  <c r="Y1837" i="1" s="1"/>
  <c r="CC1727" i="1"/>
  <c r="AT1731" i="1"/>
  <c r="CR2251" i="1"/>
  <c r="Q2251" i="1" s="1"/>
  <c r="CQ2179" i="1"/>
  <c r="P2179" i="1" s="1"/>
  <c r="CP2179" i="1" s="1"/>
  <c r="O2179" i="1" s="1"/>
  <c r="BX2133" i="1"/>
  <c r="AP1960" i="1"/>
  <c r="AG1960" i="1"/>
  <c r="AO2181" i="1"/>
  <c r="CM2133" i="1"/>
  <c r="AO2067" i="1"/>
  <c r="CC1915" i="1"/>
  <c r="AT1920" i="1"/>
  <c r="CQ1918" i="1"/>
  <c r="P1918" i="1" s="1"/>
  <c r="T1920" i="1"/>
  <c r="AG1915" i="1"/>
  <c r="CZ1878" i="1"/>
  <c r="Y1878" i="1" s="1"/>
  <c r="CY1878" i="1"/>
  <c r="X1878" i="1" s="1"/>
  <c r="CY1876" i="1"/>
  <c r="X1876" i="1" s="1"/>
  <c r="CZ1876" i="1"/>
  <c r="Y1876" i="1" s="1"/>
  <c r="AF1883" i="1"/>
  <c r="BZ1834" i="1"/>
  <c r="AQ1842" i="1"/>
  <c r="CC1763" i="1"/>
  <c r="AT1768" i="1"/>
  <c r="CH1731" i="1"/>
  <c r="P1731" i="1"/>
  <c r="AC1727" i="1"/>
  <c r="CE1731" i="1"/>
  <c r="CF1731" i="1"/>
  <c r="AO2253" i="1"/>
  <c r="BX2213" i="1"/>
  <c r="BD2181" i="1"/>
  <c r="AD2178" i="1"/>
  <c r="AB2178" i="1" s="1"/>
  <c r="CS2177" i="1"/>
  <c r="CL2133" i="1"/>
  <c r="AD2064" i="1"/>
  <c r="AB2064" i="1" s="1"/>
  <c r="CQ1958" i="1"/>
  <c r="P1958" i="1" s="1"/>
  <c r="CP1958" i="1" s="1"/>
  <c r="O1958" i="1" s="1"/>
  <c r="CZ1954" i="1"/>
  <c r="Y1954" i="1" s="1"/>
  <c r="CY1880" i="1"/>
  <c r="X1880" i="1" s="1"/>
  <c r="CZ1880" i="1"/>
  <c r="Y1880" i="1" s="1"/>
  <c r="CF1690" i="1"/>
  <c r="AW1695" i="1"/>
  <c r="CM2213" i="1"/>
  <c r="BC2181" i="1"/>
  <c r="CS2140" i="1"/>
  <c r="CK2133" i="1"/>
  <c r="AO2030" i="1"/>
  <c r="F1970" i="1"/>
  <c r="AS1915" i="1"/>
  <c r="F1937" i="1"/>
  <c r="CJ1883" i="1"/>
  <c r="CP1876" i="1"/>
  <c r="O1876" i="1" s="1"/>
  <c r="AC1883" i="1"/>
  <c r="CZ1839" i="1"/>
  <c r="Y1839" i="1" s="1"/>
  <c r="AV1768" i="1"/>
  <c r="CE1763" i="1"/>
  <c r="CY1766" i="1"/>
  <c r="X1766" i="1" s="1"/>
  <c r="CZ1766" i="1"/>
  <c r="Y1766" i="1" s="1"/>
  <c r="CP1766" i="1"/>
  <c r="O1766" i="1" s="1"/>
  <c r="BB2181" i="1"/>
  <c r="BB2067" i="1"/>
  <c r="BB2097" i="1" s="1"/>
  <c r="BX2062" i="1"/>
  <c r="CR1956" i="1"/>
  <c r="Q1956" i="1" s="1"/>
  <c r="CS1956" i="1"/>
  <c r="AD1956" i="1"/>
  <c r="AB1956" i="1" s="1"/>
  <c r="AJ1960" i="1"/>
  <c r="BD1874" i="1"/>
  <c r="F1908" i="1"/>
  <c r="AI1883" i="1"/>
  <c r="CY1836" i="1"/>
  <c r="X1836" i="1" s="1"/>
  <c r="GK1766" i="1"/>
  <c r="AZ1920" i="1"/>
  <c r="CI1915" i="1"/>
  <c r="F1899" i="1"/>
  <c r="BC1874" i="1"/>
  <c r="CP1880" i="1"/>
  <c r="O1880" i="1" s="1"/>
  <c r="CJ1842" i="1"/>
  <c r="CP1954" i="1"/>
  <c r="O1954" i="1" s="1"/>
  <c r="CG1952" i="1"/>
  <c r="BX1915" i="1"/>
  <c r="CG1920" i="1"/>
  <c r="CJ1920" i="1"/>
  <c r="BB1874" i="1"/>
  <c r="F1896" i="1"/>
  <c r="CC1874" i="1"/>
  <c r="AT1883" i="1"/>
  <c r="CP1879" i="1"/>
  <c r="O1879" i="1" s="1"/>
  <c r="BX2174" i="1"/>
  <c r="GK2028" i="1"/>
  <c r="AB1957" i="1"/>
  <c r="AP1874" i="1"/>
  <c r="F1892" i="1"/>
  <c r="AC1842" i="1"/>
  <c r="CZ1729" i="1"/>
  <c r="Y1729" i="1" s="1"/>
  <c r="CY1729" i="1"/>
  <c r="X1729" i="1" s="1"/>
  <c r="AF1731" i="1"/>
  <c r="CS2178" i="1"/>
  <c r="CS2064" i="1"/>
  <c r="F1964" i="1"/>
  <c r="AO1920" i="1"/>
  <c r="F1887" i="1"/>
  <c r="AO1874" i="1"/>
  <c r="CP1877" i="1"/>
  <c r="O1877" i="1" s="1"/>
  <c r="AJ1842" i="1"/>
  <c r="CZ1956" i="1"/>
  <c r="Y1956" i="1" s="1"/>
  <c r="CP1881" i="1"/>
  <c r="O1881" i="1" s="1"/>
  <c r="AJ1883" i="1"/>
  <c r="BC1834" i="1"/>
  <c r="F1858" i="1"/>
  <c r="BY1834" i="1"/>
  <c r="AP1842" i="1"/>
  <c r="T1768" i="1"/>
  <c r="AG1763" i="1"/>
  <c r="AD1727" i="1"/>
  <c r="Q1731" i="1"/>
  <c r="CS2290" i="1"/>
  <c r="CG2030" i="1"/>
  <c r="U1920" i="1"/>
  <c r="CP1837" i="1"/>
  <c r="O1837" i="1" s="1"/>
  <c r="AF1768" i="1"/>
  <c r="CY1765" i="1"/>
  <c r="X1765" i="1" s="1"/>
  <c r="CY1917" i="1"/>
  <c r="X1917" i="1" s="1"/>
  <c r="CZ1917" i="1"/>
  <c r="Y1917" i="1" s="1"/>
  <c r="AF1920" i="1"/>
  <c r="AQ1883" i="1"/>
  <c r="AG1883" i="1"/>
  <c r="AI1842" i="1"/>
  <c r="CZ1918" i="1"/>
  <c r="Y1918" i="1" s="1"/>
  <c r="CL1763" i="1"/>
  <c r="BC1768" i="1"/>
  <c r="V1763" i="1"/>
  <c r="AG1727" i="1"/>
  <c r="T1731" i="1"/>
  <c r="AJ1727" i="1"/>
  <c r="W1731" i="1"/>
  <c r="BD1727" i="1"/>
  <c r="CJ1695" i="1"/>
  <c r="F1683" i="1"/>
  <c r="BD1798" i="1"/>
  <c r="BD1652" i="1"/>
  <c r="CR1656" i="1"/>
  <c r="Q1656" i="1" s="1"/>
  <c r="AD1658" i="1" s="1"/>
  <c r="CS1656" i="1"/>
  <c r="AD1656" i="1"/>
  <c r="AB1656" i="1" s="1"/>
  <c r="AP1537" i="1"/>
  <c r="F1553" i="1"/>
  <c r="AI1537" i="1"/>
  <c r="V1544" i="1"/>
  <c r="CZ1503" i="1"/>
  <c r="Y1503" i="1" s="1"/>
  <c r="CY1503" i="1"/>
  <c r="X1503" i="1" s="1"/>
  <c r="AF1505" i="1"/>
  <c r="AD1918" i="1"/>
  <c r="AB1918" i="1" s="1"/>
  <c r="CS1917" i="1"/>
  <c r="AD1840" i="1"/>
  <c r="AB1840" i="1" s="1"/>
  <c r="CS1839" i="1"/>
  <c r="AS1768" i="1"/>
  <c r="BC1727" i="1"/>
  <c r="AI1652" i="1"/>
  <c r="V1658" i="1"/>
  <c r="AS1620" i="1"/>
  <c r="CY1542" i="1"/>
  <c r="X1542" i="1" s="1"/>
  <c r="CZ1542" i="1"/>
  <c r="Y1542" i="1" s="1"/>
  <c r="AH1544" i="1"/>
  <c r="AJ1690" i="1"/>
  <c r="W1695" i="1"/>
  <c r="V1620" i="1"/>
  <c r="AI1610" i="1"/>
  <c r="AC1469" i="1"/>
  <c r="BY1874" i="1"/>
  <c r="AO1763" i="1"/>
  <c r="F1772" i="1"/>
  <c r="CF1763" i="1"/>
  <c r="CC1652" i="1"/>
  <c r="AT1658" i="1"/>
  <c r="BY1610" i="1"/>
  <c r="AP1620" i="1"/>
  <c r="V1469" i="1"/>
  <c r="AI1463" i="1"/>
  <c r="AD1876" i="1"/>
  <c r="AB1876" i="1" s="1"/>
  <c r="BX1874" i="1"/>
  <c r="F1855" i="1"/>
  <c r="AB1838" i="1"/>
  <c r="AB1836" i="1"/>
  <c r="CL1834" i="1"/>
  <c r="CP1729" i="1"/>
  <c r="O1729" i="1" s="1"/>
  <c r="AQ1695" i="1"/>
  <c r="BZ1690" i="1"/>
  <c r="CY1654" i="1"/>
  <c r="X1654" i="1" s="1"/>
  <c r="AP1695" i="1"/>
  <c r="CI1695" i="1"/>
  <c r="CI1658" i="1"/>
  <c r="AP1658" i="1"/>
  <c r="BY1652" i="1"/>
  <c r="CP1654" i="1"/>
  <c r="O1654" i="1" s="1"/>
  <c r="AD1879" i="1"/>
  <c r="AB1879" i="1" s="1"/>
  <c r="CM1874" i="1"/>
  <c r="AB1765" i="1"/>
  <c r="BA1727" i="1"/>
  <c r="F1751" i="1"/>
  <c r="CJ1544" i="1"/>
  <c r="CS1918" i="1"/>
  <c r="AT1842" i="1"/>
  <c r="CS1840" i="1"/>
  <c r="BZ1763" i="1"/>
  <c r="BA1505" i="1"/>
  <c r="CJ1501" i="1"/>
  <c r="W1469" i="1"/>
  <c r="AJ1463" i="1"/>
  <c r="AQ1920" i="1"/>
  <c r="CH1768" i="1"/>
  <c r="P1768" i="1"/>
  <c r="AS1731" i="1"/>
  <c r="CY1618" i="1"/>
  <c r="X1618" i="1" s="1"/>
  <c r="CZ1618" i="1"/>
  <c r="Y1618" i="1" s="1"/>
  <c r="CB1537" i="1"/>
  <c r="AS1544" i="1"/>
  <c r="AP1920" i="1"/>
  <c r="CI1768" i="1"/>
  <c r="AI1763" i="1"/>
  <c r="AO1731" i="1"/>
  <c r="AT1695" i="1"/>
  <c r="AG1695" i="1"/>
  <c r="BY1690" i="1"/>
  <c r="AG1652" i="1"/>
  <c r="T1658" i="1"/>
  <c r="CJ1620" i="1"/>
  <c r="CG1768" i="1"/>
  <c r="BX1763" i="1"/>
  <c r="AH1763" i="1"/>
  <c r="F1744" i="1"/>
  <c r="BB1727" i="1"/>
  <c r="BZ1727" i="1"/>
  <c r="AQ1731" i="1"/>
  <c r="CJ1727" i="1"/>
  <c r="AS1695" i="1"/>
  <c r="CY1693" i="1"/>
  <c r="X1693" i="1" s="1"/>
  <c r="CZ1693" i="1"/>
  <c r="Y1693" i="1" s="1"/>
  <c r="F1662" i="1"/>
  <c r="AO1652" i="1"/>
  <c r="CJ1658" i="1"/>
  <c r="CY1617" i="1"/>
  <c r="X1617" i="1" s="1"/>
  <c r="CZ1617" i="1"/>
  <c r="Y1617" i="1" s="1"/>
  <c r="CZ1614" i="1"/>
  <c r="Y1614" i="1" s="1"/>
  <c r="CY1614" i="1"/>
  <c r="X1614" i="1" s="1"/>
  <c r="CY1541" i="1"/>
  <c r="X1541" i="1" s="1"/>
  <c r="CZ1541" i="1"/>
  <c r="Y1541" i="1" s="1"/>
  <c r="AJ1501" i="1"/>
  <c r="W1505" i="1"/>
  <c r="BD1920" i="1"/>
  <c r="BY1915" i="1"/>
  <c r="CG1731" i="1"/>
  <c r="AC1690" i="1"/>
  <c r="P1695" i="1"/>
  <c r="CH1695" i="1"/>
  <c r="AI1695" i="1"/>
  <c r="CP1612" i="1"/>
  <c r="O1612" i="1" s="1"/>
  <c r="BD1960" i="1"/>
  <c r="BC1920" i="1"/>
  <c r="CS1879" i="1"/>
  <c r="BA1768" i="1"/>
  <c r="CR1765" i="1"/>
  <c r="Q1765" i="1" s="1"/>
  <c r="F1699" i="1"/>
  <c r="AH1695" i="1"/>
  <c r="U1658" i="1"/>
  <c r="BC1960" i="1"/>
  <c r="BB1920" i="1"/>
  <c r="AC1763" i="1"/>
  <c r="AB1729" i="1"/>
  <c r="AJ1658" i="1"/>
  <c r="AJ1620" i="1"/>
  <c r="BB1960" i="1"/>
  <c r="AI1727" i="1"/>
  <c r="V1731" i="1"/>
  <c r="F1711" i="1"/>
  <c r="BC1690" i="1"/>
  <c r="AF1695" i="1"/>
  <c r="AG1620" i="1"/>
  <c r="AG1544" i="1"/>
  <c r="AC1544" i="1"/>
  <c r="CP1539" i="1"/>
  <c r="O1539" i="1" s="1"/>
  <c r="AH1501" i="1"/>
  <c r="U1505" i="1"/>
  <c r="AJ1423" i="1"/>
  <c r="F1793" i="1"/>
  <c r="AJ1768" i="1"/>
  <c r="CR1692" i="1"/>
  <c r="Q1692" i="1" s="1"/>
  <c r="AD1695" i="1" s="1"/>
  <c r="CS1692" i="1"/>
  <c r="AJ1544" i="1"/>
  <c r="CG1501" i="1"/>
  <c r="AX1505" i="1"/>
  <c r="CZ1615" i="1"/>
  <c r="Y1615" i="1" s="1"/>
  <c r="CP1541" i="1"/>
  <c r="O1541" i="1" s="1"/>
  <c r="CY1540" i="1"/>
  <c r="X1540" i="1" s="1"/>
  <c r="CZ1540" i="1"/>
  <c r="Y1540" i="1" s="1"/>
  <c r="AI1317" i="1"/>
  <c r="V1323" i="1"/>
  <c r="CJ1317" i="1"/>
  <c r="BA1323" i="1"/>
  <c r="AH1211" i="1"/>
  <c r="CG1695" i="1"/>
  <c r="AO1620" i="1"/>
  <c r="AD1612" i="1"/>
  <c r="AB1612" i="1" s="1"/>
  <c r="BC1610" i="1"/>
  <c r="F1473" i="1"/>
  <c r="AO1463" i="1"/>
  <c r="AG1469" i="1"/>
  <c r="CP1425" i="1"/>
  <c r="O1425" i="1" s="1"/>
  <c r="AD1431" i="1"/>
  <c r="AP1243" i="1"/>
  <c r="F1258" i="1"/>
  <c r="CY1206" i="1"/>
  <c r="X1206" i="1" s="1"/>
  <c r="CZ1206" i="1"/>
  <c r="Y1206" i="1" s="1"/>
  <c r="CG1544" i="1"/>
  <c r="BX1537" i="1"/>
  <c r="CQ1503" i="1"/>
  <c r="P1503" i="1" s="1"/>
  <c r="AB1503" i="1"/>
  <c r="CY1465" i="1"/>
  <c r="X1465" i="1" s="1"/>
  <c r="CZ1465" i="1"/>
  <c r="Y1465" i="1" s="1"/>
  <c r="BX1690" i="1"/>
  <c r="AB1618" i="1"/>
  <c r="CP1540" i="1"/>
  <c r="O1540" i="1" s="1"/>
  <c r="AD1281" i="1"/>
  <c r="Q1285" i="1"/>
  <c r="F1569" i="1"/>
  <c r="CZ1429" i="1"/>
  <c r="Y1429" i="1" s="1"/>
  <c r="CP1428" i="1"/>
  <c r="O1428" i="1" s="1"/>
  <c r="AB1426" i="1"/>
  <c r="AD1317" i="1"/>
  <c r="Q1323" i="1"/>
  <c r="BZ1243" i="1"/>
  <c r="AQ1249" i="1"/>
  <c r="AB1614" i="1"/>
  <c r="AZ1505" i="1"/>
  <c r="CI1501" i="1"/>
  <c r="AI1501" i="1"/>
  <c r="V1505" i="1"/>
  <c r="U1431" i="1"/>
  <c r="AH1423" i="1"/>
  <c r="V1285" i="1"/>
  <c r="AI1281" i="1"/>
  <c r="CY1208" i="1"/>
  <c r="X1208" i="1" s="1"/>
  <c r="CZ1208" i="1"/>
  <c r="Y1208" i="1" s="1"/>
  <c r="BB1620" i="1"/>
  <c r="AB1617" i="1"/>
  <c r="AF1544" i="1"/>
  <c r="CZ1539" i="1"/>
  <c r="Y1539" i="1" s="1"/>
  <c r="BB1501" i="1"/>
  <c r="U1281" i="1"/>
  <c r="F1307" i="1"/>
  <c r="AP1768" i="1"/>
  <c r="CL1690" i="1"/>
  <c r="AF1620" i="1"/>
  <c r="BC1537" i="1"/>
  <c r="F1560" i="1"/>
  <c r="CC1544" i="1"/>
  <c r="AG1501" i="1"/>
  <c r="T1505" i="1"/>
  <c r="CC1423" i="1"/>
  <c r="AT1431" i="1"/>
  <c r="CJ1431" i="1"/>
  <c r="AF1431" i="1"/>
  <c r="CY1425" i="1"/>
  <c r="X1425" i="1" s="1"/>
  <c r="CZ1425" i="1"/>
  <c r="Y1425" i="1" s="1"/>
  <c r="AJ1323" i="1"/>
  <c r="U1249" i="1"/>
  <c r="AH1243" i="1"/>
  <c r="W1211" i="1"/>
  <c r="AJ1203" i="1"/>
  <c r="AP1731" i="1"/>
  <c r="CS1654" i="1"/>
  <c r="CS1612" i="1"/>
  <c r="CB1469" i="1"/>
  <c r="AS1431" i="1"/>
  <c r="CB1423" i="1"/>
  <c r="T1249" i="1"/>
  <c r="AG1243" i="1"/>
  <c r="CS1618" i="1"/>
  <c r="BZ1620" i="1"/>
  <c r="AD1542" i="1"/>
  <c r="CR1542" i="1"/>
  <c r="Q1542" i="1" s="1"/>
  <c r="AB1539" i="1"/>
  <c r="AD1501" i="1"/>
  <c r="Q1505" i="1"/>
  <c r="CZ1428" i="1"/>
  <c r="Y1428" i="1" s="1"/>
  <c r="F1636" i="1"/>
  <c r="CQ1618" i="1"/>
  <c r="P1618" i="1" s="1"/>
  <c r="CP1618" i="1" s="1"/>
  <c r="O1618" i="1" s="1"/>
  <c r="CZ1616" i="1"/>
  <c r="Y1616" i="1" s="1"/>
  <c r="CI1544" i="1"/>
  <c r="AB1542" i="1"/>
  <c r="CJ1243" i="1"/>
  <c r="BA1249" i="1"/>
  <c r="BB1768" i="1"/>
  <c r="CZ1655" i="1"/>
  <c r="Y1655" i="1" s="1"/>
  <c r="AD1613" i="1"/>
  <c r="AB1613" i="1" s="1"/>
  <c r="BY1537" i="1"/>
  <c r="AT1505" i="1"/>
  <c r="BY1469" i="1"/>
  <c r="BB1423" i="1"/>
  <c r="F1444" i="1"/>
  <c r="AQ1431" i="1"/>
  <c r="CG1431" i="1"/>
  <c r="BZ1423" i="1"/>
  <c r="BB1385" i="1"/>
  <c r="F1400" i="1"/>
  <c r="F1411" i="1"/>
  <c r="W1385" i="1"/>
  <c r="AC1249" i="1"/>
  <c r="CP1245" i="1"/>
  <c r="O1245" i="1" s="1"/>
  <c r="BC1203" i="1"/>
  <c r="F1227" i="1"/>
  <c r="AG1203" i="1"/>
  <c r="CP1133" i="1"/>
  <c r="O1133" i="1" s="1"/>
  <c r="AC1137" i="1"/>
  <c r="CS1617" i="1"/>
  <c r="CQ1614" i="1"/>
  <c r="P1614" i="1" s="1"/>
  <c r="CZ1613" i="1"/>
  <c r="Y1613" i="1" s="1"/>
  <c r="BX1610" i="1"/>
  <c r="AQ1544" i="1"/>
  <c r="BD1501" i="1"/>
  <c r="F1530" i="1"/>
  <c r="AS1505" i="1"/>
  <c r="BD1469" i="1"/>
  <c r="AI1431" i="1"/>
  <c r="BZ1317" i="1"/>
  <c r="AQ1323" i="1"/>
  <c r="AG1281" i="1"/>
  <c r="T1285" i="1"/>
  <c r="CY1205" i="1"/>
  <c r="X1205" i="1" s="1"/>
  <c r="CZ1205" i="1"/>
  <c r="Y1205" i="1" s="1"/>
  <c r="AB1655" i="1"/>
  <c r="CB1658" i="1"/>
  <c r="CR1617" i="1"/>
  <c r="Q1617" i="1" s="1"/>
  <c r="CP1617" i="1" s="1"/>
  <c r="O1617" i="1" s="1"/>
  <c r="F1521" i="1"/>
  <c r="BC1501" i="1"/>
  <c r="AQ1505" i="1"/>
  <c r="BB1469" i="1"/>
  <c r="AH1469" i="1"/>
  <c r="BC1431" i="1"/>
  <c r="AC1431" i="1"/>
  <c r="CP1426" i="1"/>
  <c r="O1426" i="1" s="1"/>
  <c r="AP1431" i="1"/>
  <c r="CI1431" i="1"/>
  <c r="BY1423" i="1"/>
  <c r="AO1317" i="1"/>
  <c r="F1327" i="1"/>
  <c r="AJ1243" i="1"/>
  <c r="W1249" i="1"/>
  <c r="AJ1137" i="1"/>
  <c r="CI1731" i="1"/>
  <c r="AB1693" i="1"/>
  <c r="CQ1656" i="1"/>
  <c r="P1656" i="1" s="1"/>
  <c r="AO1544" i="1"/>
  <c r="AO1505" i="1"/>
  <c r="CY1467" i="1"/>
  <c r="X1467" i="1" s="1"/>
  <c r="CZ1467" i="1"/>
  <c r="Y1467" i="1" s="1"/>
  <c r="AG1323" i="1"/>
  <c r="W1285" i="1"/>
  <c r="AJ1281" i="1"/>
  <c r="CG1658" i="1"/>
  <c r="CR1467" i="1"/>
  <c r="Q1467" i="1" s="1"/>
  <c r="CP1467" i="1" s="1"/>
  <c r="O1467" i="1" s="1"/>
  <c r="CS1467" i="1"/>
  <c r="AD1467" i="1"/>
  <c r="AB1467" i="1" s="1"/>
  <c r="CZ1427" i="1"/>
  <c r="Y1427" i="1" s="1"/>
  <c r="AG1431" i="1"/>
  <c r="CY1321" i="1"/>
  <c r="X1321" i="1" s="1"/>
  <c r="CZ1321" i="1"/>
  <c r="Y1321" i="1" s="1"/>
  <c r="AF1323" i="1"/>
  <c r="F1267" i="1"/>
  <c r="AT1243" i="1"/>
  <c r="CB1203" i="1"/>
  <c r="AS1211" i="1"/>
  <c r="BD1431" i="1"/>
  <c r="BB1203" i="1"/>
  <c r="BD1137" i="1"/>
  <c r="CM1128" i="1"/>
  <c r="AP1285" i="1"/>
  <c r="BY1281" i="1"/>
  <c r="CI1285" i="1"/>
  <c r="CL1128" i="1"/>
  <c r="BC1137" i="1"/>
  <c r="CM1501" i="1"/>
  <c r="BC1469" i="1"/>
  <c r="CR1426" i="1"/>
  <c r="Q1426" i="1" s="1"/>
  <c r="F1402" i="1"/>
  <c r="CK1317" i="1"/>
  <c r="F1298" i="1"/>
  <c r="BB1281" i="1"/>
  <c r="AS1285" i="1"/>
  <c r="CK1128" i="1"/>
  <c r="BB1137" i="1"/>
  <c r="AH1091" i="1"/>
  <c r="AH1281" i="1"/>
  <c r="CY1245" i="1"/>
  <c r="X1245" i="1" s="1"/>
  <c r="CP1206" i="1"/>
  <c r="O1206" i="1" s="1"/>
  <c r="AF1096" i="1"/>
  <c r="CZ1093" i="1"/>
  <c r="Y1093" i="1" s="1"/>
  <c r="CY1093" i="1"/>
  <c r="X1093" i="1" s="1"/>
  <c r="F1395" i="1"/>
  <c r="AY1385" i="1"/>
  <c r="AP1323" i="1"/>
  <c r="AB1319" i="1"/>
  <c r="CQ1319" i="1"/>
  <c r="P1319" i="1" s="1"/>
  <c r="F1303" i="1"/>
  <c r="AI1249" i="1"/>
  <c r="CP1208" i="1"/>
  <c r="O1208" i="1" s="1"/>
  <c r="GM1208" i="1" s="1"/>
  <c r="GP1208" i="1" s="1"/>
  <c r="AB1206" i="1"/>
  <c r="AT1137" i="1"/>
  <c r="CC1128" i="1"/>
  <c r="CY1133" i="1"/>
  <c r="X1133" i="1" s="1"/>
  <c r="CZ1133" i="1"/>
  <c r="Y1133" i="1" s="1"/>
  <c r="AQ1137" i="1"/>
  <c r="BZ1128" i="1"/>
  <c r="AB1427" i="1"/>
  <c r="F1399" i="1"/>
  <c r="T1385" i="1"/>
  <c r="CY1283" i="1"/>
  <c r="X1283" i="1" s="1"/>
  <c r="AF1285" i="1"/>
  <c r="CZ1283" i="1"/>
  <c r="Y1283" i="1" s="1"/>
  <c r="AF1249" i="1"/>
  <c r="AD1247" i="1"/>
  <c r="AB1247" i="1" s="1"/>
  <c r="CC1243" i="1"/>
  <c r="F1398" i="1"/>
  <c r="CS1207" i="1"/>
  <c r="CR1207" i="1"/>
  <c r="Q1207" i="1" s="1"/>
  <c r="BY1203" i="1"/>
  <c r="AP1211" i="1"/>
  <c r="CL1203" i="1"/>
  <c r="BY1128" i="1"/>
  <c r="AP1137" i="1"/>
  <c r="F1262" i="1"/>
  <c r="BB1243" i="1"/>
  <c r="CY1246" i="1"/>
  <c r="X1246" i="1" s="1"/>
  <c r="BY1243" i="1"/>
  <c r="AO1203" i="1"/>
  <c r="AO1353" i="1"/>
  <c r="AI1211" i="1"/>
  <c r="AI1137" i="1"/>
  <c r="AS1096" i="1"/>
  <c r="CB1091" i="1"/>
  <c r="AP1505" i="1"/>
  <c r="BB1317" i="1"/>
  <c r="F1336" i="1"/>
  <c r="CQ1320" i="1"/>
  <c r="P1320" i="1" s="1"/>
  <c r="CP1320" i="1" s="1"/>
  <c r="O1320" i="1" s="1"/>
  <c r="AH1323" i="1"/>
  <c r="AB1207" i="1"/>
  <c r="CQ1207" i="1"/>
  <c r="P1207" i="1" s="1"/>
  <c r="CP1207" i="1" s="1"/>
  <c r="O1207" i="1" s="1"/>
  <c r="AG1137" i="1"/>
  <c r="CB1013" i="1"/>
  <c r="AS1021" i="1"/>
  <c r="O1385" i="1"/>
  <c r="BY1317" i="1"/>
  <c r="F1295" i="1"/>
  <c r="AD1249" i="1"/>
  <c r="CZ1134" i="1"/>
  <c r="Y1134" i="1" s="1"/>
  <c r="AQ1096" i="1"/>
  <c r="BZ1091" i="1"/>
  <c r="BY1053" i="1"/>
  <c r="CI1059" i="1"/>
  <c r="F1339" i="1"/>
  <c r="BX1317" i="1"/>
  <c r="CK1281" i="1"/>
  <c r="CL1243" i="1"/>
  <c r="BC1249" i="1"/>
  <c r="BC1353" i="1" s="1"/>
  <c r="CZ1247" i="1"/>
  <c r="Y1247" i="1" s="1"/>
  <c r="CJ1211" i="1"/>
  <c r="CY1131" i="1"/>
  <c r="X1131" i="1" s="1"/>
  <c r="F1409" i="1"/>
  <c r="F1392" i="1"/>
  <c r="AD1321" i="1"/>
  <c r="AB1321" i="1" s="1"/>
  <c r="CG1285" i="1"/>
  <c r="CS1206" i="1"/>
  <c r="CS1205" i="1"/>
  <c r="AD1205" i="1"/>
  <c r="AB1205" i="1" s="1"/>
  <c r="CR1205" i="1"/>
  <c r="Q1205" i="1" s="1"/>
  <c r="CS1465" i="1"/>
  <c r="F1366" i="1"/>
  <c r="BC1285" i="1"/>
  <c r="AD1283" i="1"/>
  <c r="CS1283" i="1"/>
  <c r="CS1247" i="1"/>
  <c r="CP1247" i="1"/>
  <c r="O1247" i="1" s="1"/>
  <c r="CP1246" i="1"/>
  <c r="O1246" i="1" s="1"/>
  <c r="CZ1207" i="1"/>
  <c r="Y1207" i="1" s="1"/>
  <c r="CC1203" i="1"/>
  <c r="AH1128" i="1"/>
  <c r="U1137" i="1"/>
  <c r="CJ1096" i="1"/>
  <c r="CR1465" i="1"/>
  <c r="Q1465" i="1" s="1"/>
  <c r="AT1385" i="1"/>
  <c r="BA1285" i="1"/>
  <c r="CQ1283" i="1"/>
  <c r="P1283" i="1" s="1"/>
  <c r="AB1283" i="1"/>
  <c r="AS1249" i="1"/>
  <c r="CZ1132" i="1"/>
  <c r="Y1132" i="1" s="1"/>
  <c r="CY1132" i="1"/>
  <c r="X1132" i="1" s="1"/>
  <c r="GK1094" i="1"/>
  <c r="AO1281" i="1"/>
  <c r="BZ1211" i="1"/>
  <c r="CI1211" i="1" s="1"/>
  <c r="AD1209" i="1"/>
  <c r="AB1209" i="1" s="1"/>
  <c r="CB1137" i="1"/>
  <c r="AJ1096" i="1"/>
  <c r="CJ947" i="1"/>
  <c r="CG785" i="1"/>
  <c r="AX795" i="1"/>
  <c r="CZ945" i="1"/>
  <c r="Y945" i="1" s="1"/>
  <c r="AT907" i="1"/>
  <c r="CC902" i="1"/>
  <c r="CT1055" i="1"/>
  <c r="S1055" i="1" s="1"/>
  <c r="CR1015" i="1"/>
  <c r="Q1015" i="1" s="1"/>
  <c r="CS1015" i="1"/>
  <c r="AD1015" i="1"/>
  <c r="AB1015" i="1" s="1"/>
  <c r="CJ865" i="1"/>
  <c r="BA870" i="1"/>
  <c r="U833" i="1"/>
  <c r="CI1096" i="1"/>
  <c r="BY1091" i="1"/>
  <c r="CJ1059" i="1"/>
  <c r="F1031" i="1"/>
  <c r="AQ1013" i="1"/>
  <c r="CY1018" i="1"/>
  <c r="X1018" i="1" s="1"/>
  <c r="CZ1018" i="1"/>
  <c r="Y1018" i="1" s="1"/>
  <c r="CC1021" i="1"/>
  <c r="CP1015" i="1"/>
  <c r="O1015" i="1" s="1"/>
  <c r="CY943" i="1"/>
  <c r="X943" i="1" s="1"/>
  <c r="CZ1130" i="1"/>
  <c r="Y1130" i="1" s="1"/>
  <c r="AB1130" i="1"/>
  <c r="BX1091" i="1"/>
  <c r="CG1096" i="1"/>
  <c r="CP1094" i="1"/>
  <c r="O1094" i="1" s="1"/>
  <c r="CR1093" i="1"/>
  <c r="Q1093" i="1" s="1"/>
  <c r="AD1096" i="1" s="1"/>
  <c r="F1075" i="1"/>
  <c r="BC1053" i="1"/>
  <c r="CY1019" i="1"/>
  <c r="X1019" i="1" s="1"/>
  <c r="CZ1019" i="1"/>
  <c r="Y1019" i="1" s="1"/>
  <c r="AG1021" i="1"/>
  <c r="AP907" i="1"/>
  <c r="BY902" i="1"/>
  <c r="CG870" i="1"/>
  <c r="AQ870" i="1"/>
  <c r="BZ865" i="1"/>
  <c r="AG870" i="1"/>
  <c r="CY1130" i="1"/>
  <c r="X1130" i="1" s="1"/>
  <c r="BD1096" i="1"/>
  <c r="AI939" i="1"/>
  <c r="V947" i="1"/>
  <c r="AD1135" i="1"/>
  <c r="AB1135" i="1" s="1"/>
  <c r="AS1059" i="1"/>
  <c r="CB1053" i="1"/>
  <c r="BY1013" i="1"/>
  <c r="CI1021" i="1"/>
  <c r="AP1021" i="1"/>
  <c r="AH947" i="1"/>
  <c r="AI907" i="1"/>
  <c r="AB1057" i="1"/>
  <c r="AQ1059" i="1"/>
  <c r="AQ1167" i="1" s="1"/>
  <c r="BZ1053" i="1"/>
  <c r="AC1059" i="1"/>
  <c r="CP1055" i="1"/>
  <c r="O1055" i="1" s="1"/>
  <c r="GK941" i="1"/>
  <c r="AG902" i="1"/>
  <c r="T907" i="1"/>
  <c r="CJ827" i="1"/>
  <c r="BA833" i="1"/>
  <c r="BB1091" i="1"/>
  <c r="CY1057" i="1"/>
  <c r="X1057" i="1" s="1"/>
  <c r="AJ1021" i="1"/>
  <c r="CS1130" i="1"/>
  <c r="AO1128" i="1"/>
  <c r="F1112" i="1"/>
  <c r="BC1091" i="1"/>
  <c r="V1096" i="1"/>
  <c r="CC1096" i="1"/>
  <c r="AI1021" i="1"/>
  <c r="GK904" i="1"/>
  <c r="AE907" i="1"/>
  <c r="AH865" i="1"/>
  <c r="U870" i="1"/>
  <c r="AI1059" i="1"/>
  <c r="BD1013" i="1"/>
  <c r="F1046" i="1"/>
  <c r="CY1016" i="1"/>
  <c r="X1016" i="1" s="1"/>
  <c r="CZ1016" i="1"/>
  <c r="Y1016" i="1" s="1"/>
  <c r="AH1021" i="1"/>
  <c r="AP947" i="1"/>
  <c r="BY939" i="1"/>
  <c r="CI947" i="1"/>
  <c r="AC907" i="1"/>
  <c r="CY1056" i="1"/>
  <c r="X1056" i="1" s="1"/>
  <c r="CZ1056" i="1"/>
  <c r="Y1056" i="1" s="1"/>
  <c r="AG1059" i="1"/>
  <c r="F1037" i="1"/>
  <c r="BC1013" i="1"/>
  <c r="BC939" i="1"/>
  <c r="F963" i="1"/>
  <c r="AK870" i="1"/>
  <c r="AB1133" i="1"/>
  <c r="CJ1137" i="1"/>
  <c r="CZ1094" i="1"/>
  <c r="Y1094" i="1" s="1"/>
  <c r="AB1056" i="1"/>
  <c r="F1034" i="1"/>
  <c r="BB1013" i="1"/>
  <c r="CY1015" i="1"/>
  <c r="X1015" i="1" s="1"/>
  <c r="AQ947" i="1"/>
  <c r="BZ939" i="1"/>
  <c r="CG947" i="1"/>
  <c r="AG947" i="1"/>
  <c r="CY868" i="1"/>
  <c r="X868" i="1" s="1"/>
  <c r="CZ868" i="1"/>
  <c r="Y868" i="1" s="1"/>
  <c r="AF870" i="1"/>
  <c r="AC870" i="1"/>
  <c r="V833" i="1"/>
  <c r="AD1093" i="1"/>
  <c r="AO1053" i="1"/>
  <c r="F1063" i="1"/>
  <c r="GM1019" i="1"/>
  <c r="GP1019" i="1" s="1"/>
  <c r="F951" i="1"/>
  <c r="AO939" i="1"/>
  <c r="CY944" i="1"/>
  <c r="X944" i="1" s="1"/>
  <c r="CZ944" i="1"/>
  <c r="Y944" i="1" s="1"/>
  <c r="CZ941" i="1"/>
  <c r="Y941" i="1" s="1"/>
  <c r="CY905" i="1"/>
  <c r="X905" i="1" s="1"/>
  <c r="CZ905" i="1"/>
  <c r="Y905" i="1" s="1"/>
  <c r="AF907" i="1"/>
  <c r="AJ865" i="1"/>
  <c r="W870" i="1"/>
  <c r="AO1431" i="1"/>
  <c r="CS1135" i="1"/>
  <c r="AP1096" i="1"/>
  <c r="AB1093" i="1"/>
  <c r="AJ1059" i="1"/>
  <c r="AX1059" i="1"/>
  <c r="CJ1021" i="1"/>
  <c r="AB1019" i="1"/>
  <c r="CQ1018" i="1"/>
  <c r="P1018" i="1" s="1"/>
  <c r="CP1018" i="1" s="1"/>
  <c r="O1018" i="1" s="1"/>
  <c r="CS943" i="1"/>
  <c r="CY904" i="1"/>
  <c r="X904" i="1" s="1"/>
  <c r="F850" i="1"/>
  <c r="CG833" i="1"/>
  <c r="CY829" i="1"/>
  <c r="X829" i="1" s="1"/>
  <c r="CB827" i="1"/>
  <c r="CC939" i="1"/>
  <c r="AJ902" i="1"/>
  <c r="W907" i="1"/>
  <c r="AG795" i="1"/>
  <c r="W683" i="1"/>
  <c r="AJ678" i="1"/>
  <c r="BD1211" i="1"/>
  <c r="CQ1016" i="1"/>
  <c r="P1016" i="1" s="1"/>
  <c r="CP1016" i="1" s="1"/>
  <c r="O1016" i="1" s="1"/>
  <c r="CM1013" i="1"/>
  <c r="BB870" i="1"/>
  <c r="CR867" i="1"/>
  <c r="Q867" i="1" s="1"/>
  <c r="CP867" i="1" s="1"/>
  <c r="O867" i="1" s="1"/>
  <c r="BZ827" i="1"/>
  <c r="CZ604" i="1"/>
  <c r="Y604" i="1" s="1"/>
  <c r="CY604" i="1"/>
  <c r="X604" i="1" s="1"/>
  <c r="U608" i="1"/>
  <c r="AH599" i="1"/>
  <c r="AG833" i="1"/>
  <c r="CP793" i="1"/>
  <c r="O793" i="1" s="1"/>
  <c r="CQ790" i="1"/>
  <c r="P790" i="1" s="1"/>
  <c r="BA719" i="1"/>
  <c r="CJ715" i="1"/>
  <c r="AJ715" i="1"/>
  <c r="W719" i="1"/>
  <c r="AD944" i="1"/>
  <c r="AB944" i="1" s="1"/>
  <c r="AB830" i="1"/>
  <c r="CQ830" i="1"/>
  <c r="P830" i="1" s="1"/>
  <c r="CP830" i="1" s="1"/>
  <c r="O830" i="1" s="1"/>
  <c r="AQ795" i="1"/>
  <c r="BZ785" i="1"/>
  <c r="AC795" i="1"/>
  <c r="F843" i="1"/>
  <c r="AI795" i="1"/>
  <c r="CY681" i="1"/>
  <c r="X681" i="1" s="1"/>
  <c r="CZ681" i="1"/>
  <c r="Y681" i="1" s="1"/>
  <c r="BX939" i="1"/>
  <c r="F932" i="1"/>
  <c r="CR904" i="1"/>
  <c r="Q904" i="1" s="1"/>
  <c r="CC870" i="1"/>
  <c r="BD833" i="1"/>
  <c r="CY789" i="1"/>
  <c r="X789" i="1" s="1"/>
  <c r="CZ789" i="1"/>
  <c r="Y789" i="1" s="1"/>
  <c r="AG683" i="1"/>
  <c r="CY602" i="1"/>
  <c r="X602" i="1" s="1"/>
  <c r="CZ602" i="1"/>
  <c r="Y602" i="1" s="1"/>
  <c r="AO1021" i="1"/>
  <c r="BC833" i="1"/>
  <c r="AJ833" i="1"/>
  <c r="BX1053" i="1"/>
  <c r="AD1018" i="1"/>
  <c r="AB1018" i="1" s="1"/>
  <c r="AS865" i="1"/>
  <c r="F887" i="1"/>
  <c r="AD868" i="1"/>
  <c r="AB868" i="1" s="1"/>
  <c r="BD865" i="1"/>
  <c r="F837" i="1"/>
  <c r="CQ831" i="1"/>
  <c r="P831" i="1" s="1"/>
  <c r="CP831" i="1" s="1"/>
  <c r="O831" i="1" s="1"/>
  <c r="GM831" i="1" s="1"/>
  <c r="GP831" i="1" s="1"/>
  <c r="CY830" i="1"/>
  <c r="X830" i="1" s="1"/>
  <c r="CC795" i="1"/>
  <c r="CL939" i="1"/>
  <c r="R867" i="1"/>
  <c r="BC865" i="1"/>
  <c r="CB795" i="1"/>
  <c r="AT715" i="1"/>
  <c r="F737" i="1"/>
  <c r="V608" i="1"/>
  <c r="AI599" i="1"/>
  <c r="AD1016" i="1"/>
  <c r="AB1016" i="1" s="1"/>
  <c r="CS944" i="1"/>
  <c r="AB943" i="1"/>
  <c r="AD867" i="1"/>
  <c r="AB867" i="1" s="1"/>
  <c r="AD791" i="1"/>
  <c r="AB791" i="1" s="1"/>
  <c r="CK1053" i="1"/>
  <c r="CY717" i="1"/>
  <c r="X717" i="1" s="1"/>
  <c r="CZ717" i="1"/>
  <c r="Y717" i="1" s="1"/>
  <c r="AJ646" i="1"/>
  <c r="CQ944" i="1"/>
  <c r="P944" i="1" s="1"/>
  <c r="CP944" i="1" s="1"/>
  <c r="O944" i="1" s="1"/>
  <c r="AD905" i="1"/>
  <c r="AB905" i="1" s="1"/>
  <c r="CB907" i="1"/>
  <c r="CZ867" i="1"/>
  <c r="Y867" i="1" s="1"/>
  <c r="CJ678" i="1"/>
  <c r="BA683" i="1"/>
  <c r="BZ907" i="1"/>
  <c r="BC902" i="1"/>
  <c r="CG1021" i="1"/>
  <c r="CS1018" i="1"/>
  <c r="F920" i="1"/>
  <c r="V867" i="1"/>
  <c r="AI870" i="1" s="1"/>
  <c r="F808" i="1"/>
  <c r="BB785" i="1"/>
  <c r="CY792" i="1"/>
  <c r="X792" i="1" s="1"/>
  <c r="F692" i="1"/>
  <c r="AP678" i="1"/>
  <c r="AS683" i="1"/>
  <c r="CB678" i="1"/>
  <c r="AD646" i="1"/>
  <c r="P941" i="1"/>
  <c r="AO907" i="1"/>
  <c r="CR868" i="1"/>
  <c r="Q868" i="1" s="1"/>
  <c r="CP868" i="1" s="1"/>
  <c r="O868" i="1" s="1"/>
  <c r="BY833" i="1"/>
  <c r="CC827" i="1"/>
  <c r="CR788" i="1"/>
  <c r="Q788" i="1" s="1"/>
  <c r="CP788" i="1" s="1"/>
  <c r="O788" i="1" s="1"/>
  <c r="CS788" i="1"/>
  <c r="AD788" i="1"/>
  <c r="AB788" i="1" s="1"/>
  <c r="T719" i="1"/>
  <c r="AG715" i="1"/>
  <c r="V719" i="1"/>
  <c r="CS642" i="1"/>
  <c r="AD642" i="1"/>
  <c r="AB642" i="1" s="1"/>
  <c r="CY606" i="1"/>
  <c r="X606" i="1" s="1"/>
  <c r="CJ533" i="1"/>
  <c r="P490" i="1"/>
  <c r="CE490" i="1"/>
  <c r="CH490" i="1"/>
  <c r="BZ447" i="1"/>
  <c r="CJ646" i="1"/>
  <c r="CY601" i="1"/>
  <c r="X601" i="1" s="1"/>
  <c r="CE415" i="1"/>
  <c r="CF415" i="1"/>
  <c r="P415" i="1"/>
  <c r="CH415" i="1"/>
  <c r="AC407" i="1"/>
  <c r="CG719" i="1"/>
  <c r="CG646" i="1"/>
  <c r="CY605" i="1"/>
  <c r="X605" i="1" s="1"/>
  <c r="CZ605" i="1"/>
  <c r="Y605" i="1" s="1"/>
  <c r="CY530" i="1"/>
  <c r="X530" i="1" s="1"/>
  <c r="CZ530" i="1"/>
  <c r="Y530" i="1" s="1"/>
  <c r="AI533" i="1"/>
  <c r="F708" i="1"/>
  <c r="BD678" i="1"/>
  <c r="CR605" i="1"/>
  <c r="Q605" i="1" s="1"/>
  <c r="AD608" i="1" s="1"/>
  <c r="CS605" i="1"/>
  <c r="AD605" i="1"/>
  <c r="AB605" i="1" s="1"/>
  <c r="T608" i="1"/>
  <c r="AG599" i="1"/>
  <c r="AT533" i="1"/>
  <c r="CC522" i="1"/>
  <c r="AJ485" i="1"/>
  <c r="W490" i="1"/>
  <c r="CZ450" i="1"/>
  <c r="Y450" i="1" s="1"/>
  <c r="CY450" i="1"/>
  <c r="X450" i="1" s="1"/>
  <c r="CP450" i="1"/>
  <c r="O450" i="1" s="1"/>
  <c r="AD717" i="1"/>
  <c r="CY680" i="1"/>
  <c r="X680" i="1" s="1"/>
  <c r="AH646" i="1"/>
  <c r="F626" i="1"/>
  <c r="AT599" i="1"/>
  <c r="AB602" i="1"/>
  <c r="AS533" i="1"/>
  <c r="CB522" i="1"/>
  <c r="CY528" i="1"/>
  <c r="X528" i="1" s="1"/>
  <c r="CZ528" i="1"/>
  <c r="Y528" i="1" s="1"/>
  <c r="AQ533" i="1"/>
  <c r="F730" i="1"/>
  <c r="AO719" i="1"/>
  <c r="AB717" i="1"/>
  <c r="CR680" i="1"/>
  <c r="Q680" i="1" s="1"/>
  <c r="AD680" i="1"/>
  <c r="AB680" i="1" s="1"/>
  <c r="F659" i="1"/>
  <c r="BB640" i="1"/>
  <c r="CI646" i="1"/>
  <c r="AP646" i="1"/>
  <c r="CK785" i="1"/>
  <c r="F729" i="1"/>
  <c r="AC683" i="1"/>
  <c r="CY644" i="1"/>
  <c r="X644" i="1" s="1"/>
  <c r="CZ644" i="1"/>
  <c r="Y644" i="1" s="1"/>
  <c r="BB608" i="1"/>
  <c r="CI715" i="1"/>
  <c r="U683" i="1"/>
  <c r="AD681" i="1"/>
  <c r="AB681" i="1" s="1"/>
  <c r="CR681" i="1"/>
  <c r="Q681" i="1" s="1"/>
  <c r="CP681" i="1" s="1"/>
  <c r="O681" i="1" s="1"/>
  <c r="AP608" i="1"/>
  <c r="CP602" i="1"/>
  <c r="O602" i="1" s="1"/>
  <c r="AG533" i="1"/>
  <c r="BC678" i="1"/>
  <c r="F699" i="1"/>
  <c r="AI646" i="1"/>
  <c r="AJ608" i="1"/>
  <c r="CY526" i="1"/>
  <c r="X526" i="1" s="1"/>
  <c r="CZ526" i="1"/>
  <c r="Y526" i="1" s="1"/>
  <c r="V490" i="1"/>
  <c r="AI485" i="1"/>
  <c r="AT415" i="1"/>
  <c r="CC407" i="1"/>
  <c r="CC640" i="1"/>
  <c r="AT646" i="1"/>
  <c r="BD522" i="1"/>
  <c r="BD563" i="1"/>
  <c r="F558" i="1"/>
  <c r="AC533" i="1"/>
  <c r="CG490" i="1"/>
  <c r="BZ485" i="1"/>
  <c r="AQ490" i="1"/>
  <c r="BY447" i="1"/>
  <c r="AP453" i="1"/>
  <c r="CZ680" i="1"/>
  <c r="Y680" i="1" s="1"/>
  <c r="BY678" i="1"/>
  <c r="AQ646" i="1"/>
  <c r="BZ608" i="1"/>
  <c r="CJ608" i="1"/>
  <c r="AD789" i="1"/>
  <c r="AB789" i="1" s="1"/>
  <c r="AH795" i="1"/>
  <c r="BB715" i="1"/>
  <c r="F732" i="1"/>
  <c r="CS717" i="1"/>
  <c r="AP715" i="1"/>
  <c r="CI683" i="1"/>
  <c r="AS608" i="1"/>
  <c r="CC599" i="1"/>
  <c r="CZ531" i="1"/>
  <c r="Y531" i="1" s="1"/>
  <c r="CS787" i="1"/>
  <c r="CQ717" i="1"/>
  <c r="P717" i="1" s="1"/>
  <c r="BZ715" i="1"/>
  <c r="CY643" i="1"/>
  <c r="X643" i="1" s="1"/>
  <c r="CZ643" i="1"/>
  <c r="Y643" i="1" s="1"/>
  <c r="CZ603" i="1"/>
  <c r="Y603" i="1" s="1"/>
  <c r="AH533" i="1"/>
  <c r="CJ485" i="1"/>
  <c r="BA490" i="1"/>
  <c r="BC795" i="1"/>
  <c r="CR787" i="1"/>
  <c r="Q787" i="1" s="1"/>
  <c r="BY715" i="1"/>
  <c r="AO683" i="1"/>
  <c r="F671" i="1"/>
  <c r="BY640" i="1"/>
  <c r="CQ606" i="1"/>
  <c r="P606" i="1" s="1"/>
  <c r="CP606" i="1" s="1"/>
  <c r="O606" i="1" s="1"/>
  <c r="AB606" i="1"/>
  <c r="CS790" i="1"/>
  <c r="AG646" i="1"/>
  <c r="AB524" i="1"/>
  <c r="CT524" i="1"/>
  <c r="S524" i="1" s="1"/>
  <c r="CY451" i="1"/>
  <c r="X451" i="1" s="1"/>
  <c r="CZ451" i="1"/>
  <c r="Y451" i="1" s="1"/>
  <c r="AC453" i="1"/>
  <c r="CR790" i="1"/>
  <c r="Q790" i="1" s="1"/>
  <c r="V789" i="1"/>
  <c r="F696" i="1"/>
  <c r="CS681" i="1"/>
  <c r="CS680" i="1"/>
  <c r="AC646" i="1"/>
  <c r="CP644" i="1"/>
  <c r="O644" i="1" s="1"/>
  <c r="GM644" i="1" s="1"/>
  <c r="GP644" i="1" s="1"/>
  <c r="AF646" i="1"/>
  <c r="F624" i="1"/>
  <c r="BC599" i="1"/>
  <c r="CP528" i="1"/>
  <c r="O528" i="1" s="1"/>
  <c r="CG407" i="1"/>
  <c r="AX415" i="1"/>
  <c r="CY412" i="1"/>
  <c r="X412" i="1" s="1"/>
  <c r="CP412" i="1"/>
  <c r="O412" i="1" s="1"/>
  <c r="CI490" i="1"/>
  <c r="AP490" i="1"/>
  <c r="BX640" i="1"/>
  <c r="BY485" i="1"/>
  <c r="BB407" i="1"/>
  <c r="F506" i="1"/>
  <c r="AF453" i="1"/>
  <c r="CJ415" i="1"/>
  <c r="AJ375" i="1"/>
  <c r="F542" i="1"/>
  <c r="AB526" i="1"/>
  <c r="AH490" i="1"/>
  <c r="CS449" i="1"/>
  <c r="CR449" i="1"/>
  <c r="Q449" i="1" s="1"/>
  <c r="AD453" i="1" s="1"/>
  <c r="AD449" i="1"/>
  <c r="AB449" i="1" s="1"/>
  <c r="BZ362" i="1"/>
  <c r="AQ375" i="1"/>
  <c r="CZ371" i="1"/>
  <c r="Y371" i="1" s="1"/>
  <c r="CY371" i="1"/>
  <c r="X371" i="1" s="1"/>
  <c r="BY362" i="1"/>
  <c r="CI375" i="1"/>
  <c r="AP375" i="1"/>
  <c r="BY522" i="1"/>
  <c r="AD529" i="1"/>
  <c r="AB529" i="1" s="1"/>
  <c r="AF490" i="1"/>
  <c r="F425" i="1"/>
  <c r="AQ407" i="1"/>
  <c r="AJ415" i="1"/>
  <c r="CP372" i="1"/>
  <c r="O372" i="1" s="1"/>
  <c r="AO646" i="1"/>
  <c r="BX522" i="1"/>
  <c r="CG533" i="1"/>
  <c r="BD485" i="1"/>
  <c r="F515" i="1"/>
  <c r="CC447" i="1"/>
  <c r="AT453" i="1"/>
  <c r="AJ453" i="1"/>
  <c r="CZ368" i="1"/>
  <c r="Y368" i="1" s="1"/>
  <c r="CY368" i="1"/>
  <c r="X368" i="1" s="1"/>
  <c r="AI362" i="1"/>
  <c r="V375" i="1"/>
  <c r="CJ375" i="1"/>
  <c r="V296" i="1"/>
  <c r="AS453" i="1"/>
  <c r="CB447" i="1"/>
  <c r="AD451" i="1"/>
  <c r="AB451" i="1" s="1"/>
  <c r="CR451" i="1"/>
  <c r="Q451" i="1" s="1"/>
  <c r="CP451" i="1" s="1"/>
  <c r="O451" i="1" s="1"/>
  <c r="AH415" i="1"/>
  <c r="AH362" i="1"/>
  <c r="U375" i="1"/>
  <c r="BB533" i="1"/>
  <c r="CR526" i="1"/>
  <c r="Q526" i="1" s="1"/>
  <c r="AD533" i="1" s="1"/>
  <c r="AG490" i="1"/>
  <c r="AG415" i="1"/>
  <c r="AH284" i="1"/>
  <c r="U296" i="1"/>
  <c r="CS529" i="1"/>
  <c r="CY449" i="1"/>
  <c r="X449" i="1" s="1"/>
  <c r="CL407" i="1"/>
  <c r="BC415" i="1"/>
  <c r="AB528" i="1"/>
  <c r="CS643" i="1"/>
  <c r="F549" i="1"/>
  <c r="AD530" i="1"/>
  <c r="AB530" i="1" s="1"/>
  <c r="CZ488" i="1"/>
  <c r="Y488" i="1" s="1"/>
  <c r="AD487" i="1"/>
  <c r="AB487" i="1" s="1"/>
  <c r="BC453" i="1"/>
  <c r="CS531" i="1"/>
  <c r="CK485" i="1"/>
  <c r="BB490" i="1"/>
  <c r="AI415" i="1"/>
  <c r="CY373" i="1"/>
  <c r="X373" i="1" s="1"/>
  <c r="CZ373" i="1"/>
  <c r="Y373" i="1" s="1"/>
  <c r="AB371" i="1"/>
  <c r="CQ371" i="1"/>
  <c r="P371" i="1" s="1"/>
  <c r="CP371" i="1" s="1"/>
  <c r="O371" i="1" s="1"/>
  <c r="CY370" i="1"/>
  <c r="X370" i="1" s="1"/>
  <c r="CZ370" i="1"/>
  <c r="Y370" i="1" s="1"/>
  <c r="CY411" i="1"/>
  <c r="X411" i="1" s="1"/>
  <c r="AP407" i="1"/>
  <c r="CR372" i="1"/>
  <c r="Q372" i="1" s="1"/>
  <c r="CS372" i="1"/>
  <c r="AD372" i="1"/>
  <c r="AB372" i="1" s="1"/>
  <c r="CR293" i="1"/>
  <c r="Q293" i="1" s="1"/>
  <c r="CS293" i="1"/>
  <c r="AD293" i="1"/>
  <c r="AI252" i="1"/>
  <c r="F388" i="1"/>
  <c r="CS370" i="1"/>
  <c r="AB365" i="1"/>
  <c r="CQ365" i="1"/>
  <c r="P365" i="1" s="1"/>
  <c r="CP365" i="1" s="1"/>
  <c r="O365" i="1" s="1"/>
  <c r="GM365" i="1" s="1"/>
  <c r="GP365" i="1" s="1"/>
  <c r="W203" i="1"/>
  <c r="AJ195" i="1"/>
  <c r="AG375" i="1"/>
  <c r="CY289" i="1"/>
  <c r="X289" i="1" s="1"/>
  <c r="CZ289" i="1"/>
  <c r="Y289" i="1" s="1"/>
  <c r="CY246" i="1"/>
  <c r="X246" i="1" s="1"/>
  <c r="CZ246" i="1"/>
  <c r="Y246" i="1" s="1"/>
  <c r="CY364" i="1"/>
  <c r="X364" i="1" s="1"/>
  <c r="CZ364" i="1"/>
  <c r="Y364" i="1" s="1"/>
  <c r="CB284" i="1"/>
  <c r="AS296" i="1"/>
  <c r="CR289" i="1"/>
  <c r="Q289" i="1" s="1"/>
  <c r="CP289" i="1" s="1"/>
  <c r="O289" i="1" s="1"/>
  <c r="CS289" i="1"/>
  <c r="AD289" i="1"/>
  <c r="AB289" i="1" s="1"/>
  <c r="CY247" i="1"/>
  <c r="X247" i="1" s="1"/>
  <c r="CZ247" i="1"/>
  <c r="Y247" i="1" s="1"/>
  <c r="R524" i="1"/>
  <c r="CR409" i="1"/>
  <c r="Q409" i="1" s="1"/>
  <c r="CR369" i="1"/>
  <c r="Q369" i="1" s="1"/>
  <c r="CS369" i="1"/>
  <c r="AD364" i="1"/>
  <c r="AB364" i="1" s="1"/>
  <c r="CR364" i="1"/>
  <c r="Q364" i="1" s="1"/>
  <c r="CS364" i="1"/>
  <c r="CY288" i="1"/>
  <c r="X288" i="1" s="1"/>
  <c r="CZ288" i="1"/>
  <c r="Y288" i="1" s="1"/>
  <c r="CY250" i="1"/>
  <c r="X250" i="1" s="1"/>
  <c r="CZ250" i="1"/>
  <c r="Y250" i="1" s="1"/>
  <c r="V203" i="1"/>
  <c r="AI195" i="1"/>
  <c r="CM447" i="1"/>
  <c r="AS415" i="1"/>
  <c r="CQ364" i="1"/>
  <c r="P364" i="1" s="1"/>
  <c r="CG296" i="1"/>
  <c r="BX284" i="1"/>
  <c r="AJ296" i="1"/>
  <c r="BD407" i="1"/>
  <c r="CQ369" i="1"/>
  <c r="P369" i="1" s="1"/>
  <c r="AB369" i="1"/>
  <c r="BD284" i="1"/>
  <c r="F321" i="1"/>
  <c r="CP243" i="1"/>
  <c r="O243" i="1" s="1"/>
  <c r="F312" i="1"/>
  <c r="BC284" i="1"/>
  <c r="CY366" i="1"/>
  <c r="X366" i="1" s="1"/>
  <c r="CZ366" i="1"/>
  <c r="Y366" i="1" s="1"/>
  <c r="AO284" i="1"/>
  <c r="F300" i="1"/>
  <c r="AG296" i="1"/>
  <c r="CJ252" i="1"/>
  <c r="CC296" i="1"/>
  <c r="CG453" i="1"/>
  <c r="CI415" i="1"/>
  <c r="AO375" i="1"/>
  <c r="CQ367" i="1"/>
  <c r="P367" i="1" s="1"/>
  <c r="CP367" i="1" s="1"/>
  <c r="O367" i="1" s="1"/>
  <c r="AB367" i="1"/>
  <c r="CY248" i="1"/>
  <c r="X248" i="1" s="1"/>
  <c r="CZ248" i="1"/>
  <c r="Y248" i="1" s="1"/>
  <c r="AB412" i="1"/>
  <c r="AD409" i="1"/>
  <c r="AB409" i="1" s="1"/>
  <c r="CG375" i="1"/>
  <c r="CY291" i="1"/>
  <c r="X291" i="1" s="1"/>
  <c r="CZ291" i="1"/>
  <c r="Y291" i="1" s="1"/>
  <c r="CJ296" i="1"/>
  <c r="AH252" i="1"/>
  <c r="CJ453" i="1"/>
  <c r="AD410" i="1"/>
  <c r="AB410" i="1" s="1"/>
  <c r="CR410" i="1"/>
  <c r="Q410" i="1" s="1"/>
  <c r="CP410" i="1" s="1"/>
  <c r="O410" i="1" s="1"/>
  <c r="GM410" i="1" s="1"/>
  <c r="GP410" i="1" s="1"/>
  <c r="CY293" i="1"/>
  <c r="X293" i="1" s="1"/>
  <c r="CP286" i="1"/>
  <c r="O286" i="1" s="1"/>
  <c r="AG252" i="1"/>
  <c r="AT252" i="1"/>
  <c r="CC235" i="1"/>
  <c r="F223" i="1"/>
  <c r="AG151" i="1"/>
  <c r="T163" i="1"/>
  <c r="AB154" i="1"/>
  <c r="CQ154" i="1"/>
  <c r="P154" i="1" s="1"/>
  <c r="CS291" i="1"/>
  <c r="CS247" i="1"/>
  <c r="CR247" i="1"/>
  <c r="Q247" i="1" s="1"/>
  <c r="CP247" i="1" s="1"/>
  <c r="O247" i="1" s="1"/>
  <c r="CY244" i="1"/>
  <c r="X244" i="1" s="1"/>
  <c r="CZ244" i="1"/>
  <c r="Y244" i="1" s="1"/>
  <c r="CP199" i="1"/>
  <c r="O199" i="1" s="1"/>
  <c r="CS244" i="1"/>
  <c r="AD244" i="1"/>
  <c r="CR244" i="1"/>
  <c r="Q244" i="1" s="1"/>
  <c r="CJ163" i="1"/>
  <c r="CQ244" i="1"/>
  <c r="P244" i="1" s="1"/>
  <c r="CP244" i="1" s="1"/>
  <c r="O244" i="1" s="1"/>
  <c r="AB244" i="1"/>
  <c r="AH203" i="1"/>
  <c r="AB247" i="1"/>
  <c r="AB242" i="1"/>
  <c r="CQ242" i="1"/>
  <c r="P242" i="1" s="1"/>
  <c r="CP242" i="1" s="1"/>
  <c r="O242" i="1" s="1"/>
  <c r="CZ201" i="1"/>
  <c r="Y201" i="1" s="1"/>
  <c r="CY201" i="1"/>
  <c r="X201" i="1" s="1"/>
  <c r="BC108" i="1"/>
  <c r="F135" i="1"/>
  <c r="AO415" i="1"/>
  <c r="AB293" i="1"/>
  <c r="BB284" i="1"/>
  <c r="CZ242" i="1"/>
  <c r="Y242" i="1" s="1"/>
  <c r="CP290" i="1"/>
  <c r="O290" i="1" s="1"/>
  <c r="GM290" i="1" s="1"/>
  <c r="GP290" i="1" s="1"/>
  <c r="CQ250" i="1"/>
  <c r="P250" i="1" s="1"/>
  <c r="CP250" i="1" s="1"/>
  <c r="O250" i="1" s="1"/>
  <c r="BZ296" i="1"/>
  <c r="CS243" i="1"/>
  <c r="AD243" i="1"/>
  <c r="AB243" i="1" s="1"/>
  <c r="CS238" i="1"/>
  <c r="AD238" i="1"/>
  <c r="AB238" i="1" s="1"/>
  <c r="CR238" i="1"/>
  <c r="Q238" i="1" s="1"/>
  <c r="AG195" i="1"/>
  <c r="T203" i="1"/>
  <c r="AB287" i="1"/>
  <c r="CP237" i="1"/>
  <c r="O237" i="1" s="1"/>
  <c r="F207" i="1"/>
  <c r="AO195" i="1"/>
  <c r="CZ197" i="1"/>
  <c r="Y197" i="1" s="1"/>
  <c r="CY197" i="1"/>
  <c r="X197" i="1" s="1"/>
  <c r="AB292" i="1"/>
  <c r="CR249" i="1"/>
  <c r="Q249" i="1" s="1"/>
  <c r="CS249" i="1"/>
  <c r="AD249" i="1"/>
  <c r="AB249" i="1" s="1"/>
  <c r="S240" i="1"/>
  <c r="P240" i="1"/>
  <c r="CJ195" i="1"/>
  <c r="CS288" i="1"/>
  <c r="AD245" i="1"/>
  <c r="AB245" i="1" s="1"/>
  <c r="CR245" i="1"/>
  <c r="Q245" i="1" s="1"/>
  <c r="BC203" i="1"/>
  <c r="CQ160" i="1"/>
  <c r="P160" i="1" s="1"/>
  <c r="CR288" i="1"/>
  <c r="Q288" i="1" s="1"/>
  <c r="CP288" i="1" s="1"/>
  <c r="O288" i="1" s="1"/>
  <c r="CY243" i="1"/>
  <c r="X243" i="1" s="1"/>
  <c r="CZ243" i="1"/>
  <c r="Y243" i="1" s="1"/>
  <c r="CQ293" i="1"/>
  <c r="P293" i="1" s="1"/>
  <c r="CR241" i="1"/>
  <c r="Q241" i="1" s="1"/>
  <c r="CS241" i="1"/>
  <c r="BZ252" i="1"/>
  <c r="CY199" i="1"/>
  <c r="X199" i="1" s="1"/>
  <c r="CZ199" i="1"/>
  <c r="Y199" i="1" s="1"/>
  <c r="CZ155" i="1"/>
  <c r="Y155" i="1" s="1"/>
  <c r="CY155" i="1"/>
  <c r="X155" i="1" s="1"/>
  <c r="BD252" i="1"/>
  <c r="AD241" i="1"/>
  <c r="AB241" i="1" s="1"/>
  <c r="W240" i="1"/>
  <c r="AJ252" i="1" s="1"/>
  <c r="CR287" i="1"/>
  <c r="Q287" i="1" s="1"/>
  <c r="CP287" i="1" s="1"/>
  <c r="O287" i="1" s="1"/>
  <c r="CS286" i="1"/>
  <c r="F265" i="1"/>
  <c r="BC252" i="1"/>
  <c r="CP249" i="1"/>
  <c r="O249" i="1" s="1"/>
  <c r="AB246" i="1"/>
  <c r="CQ241" i="1"/>
  <c r="P241" i="1" s="1"/>
  <c r="V240" i="1"/>
  <c r="AB239" i="1"/>
  <c r="CQ239" i="1"/>
  <c r="P239" i="1" s="1"/>
  <c r="BY252" i="1"/>
  <c r="CY117" i="1"/>
  <c r="X117" i="1" s="1"/>
  <c r="AF119" i="1"/>
  <c r="CZ117" i="1"/>
  <c r="Y117" i="1" s="1"/>
  <c r="CY161" i="1"/>
  <c r="X161" i="1" s="1"/>
  <c r="CR160" i="1"/>
  <c r="Q160" i="1" s="1"/>
  <c r="CS160" i="1"/>
  <c r="AD160" i="1"/>
  <c r="AB160" i="1" s="1"/>
  <c r="CB203" i="1"/>
  <c r="CC163" i="1"/>
  <c r="BC151" i="1"/>
  <c r="F179" i="1"/>
  <c r="CG163" i="1"/>
  <c r="AO151" i="1"/>
  <c r="AG108" i="1"/>
  <c r="T119" i="1"/>
  <c r="AI108" i="1"/>
  <c r="V119" i="1"/>
  <c r="CZ113" i="1"/>
  <c r="Y113" i="1" s="1"/>
  <c r="AB197" i="1"/>
  <c r="BX195" i="1"/>
  <c r="CY237" i="1"/>
  <c r="X237" i="1" s="1"/>
  <c r="AB157" i="1"/>
  <c r="CQ157" i="1"/>
  <c r="P157" i="1" s="1"/>
  <c r="CR198" i="1"/>
  <c r="Q198" i="1" s="1"/>
  <c r="CS198" i="1"/>
  <c r="AD198" i="1"/>
  <c r="CR158" i="1"/>
  <c r="Q158" i="1" s="1"/>
  <c r="CS158" i="1"/>
  <c r="AD158" i="1"/>
  <c r="AB158" i="1" s="1"/>
  <c r="CC108" i="1"/>
  <c r="CQ198" i="1"/>
  <c r="P198" i="1" s="1"/>
  <c r="AB198" i="1"/>
  <c r="CQ158" i="1"/>
  <c r="P158" i="1" s="1"/>
  <c r="CP158" i="1" s="1"/>
  <c r="O158" i="1" s="1"/>
  <c r="CY70" i="1"/>
  <c r="X70" i="1" s="1"/>
  <c r="CZ70" i="1"/>
  <c r="Y70" i="1" s="1"/>
  <c r="CS155" i="1"/>
  <c r="AD155" i="1"/>
  <c r="AB155" i="1" s="1"/>
  <c r="CM151" i="1"/>
  <c r="BD163" i="1"/>
  <c r="CP155" i="1"/>
  <c r="O155" i="1" s="1"/>
  <c r="CG119" i="1"/>
  <c r="BZ203" i="1"/>
  <c r="CG203" i="1" s="1"/>
  <c r="CP197" i="1"/>
  <c r="O197" i="1" s="1"/>
  <c r="CJ119" i="1"/>
  <c r="AJ119" i="1"/>
  <c r="AB199" i="1"/>
  <c r="BD119" i="1"/>
  <c r="AH119" i="1"/>
  <c r="AO235" i="1"/>
  <c r="BY203" i="1"/>
  <c r="AB153" i="1"/>
  <c r="CS240" i="1"/>
  <c r="AG76" i="1"/>
  <c r="AE34" i="1"/>
  <c r="GK32" i="1"/>
  <c r="CZ116" i="1"/>
  <c r="Y116" i="1" s="1"/>
  <c r="AB114" i="1"/>
  <c r="AI30" i="1"/>
  <c r="V34" i="1"/>
  <c r="DF17" i="3"/>
  <c r="DG17" i="3"/>
  <c r="DH17" i="3"/>
  <c r="DI17" i="3"/>
  <c r="DJ17" i="3" s="1"/>
  <c r="CV13" i="3"/>
  <c r="DF9" i="3"/>
  <c r="DJ9" i="3" s="1"/>
  <c r="DG9" i="3"/>
  <c r="DH9" i="3"/>
  <c r="DI9" i="3"/>
  <c r="AQ76" i="1"/>
  <c r="CG76" i="1"/>
  <c r="CZ69" i="1"/>
  <c r="Y69" i="1" s="1"/>
  <c r="AI76" i="1"/>
  <c r="AG30" i="1"/>
  <c r="T34" i="1"/>
  <c r="DF15" i="3"/>
  <c r="DJ15" i="3" s="1"/>
  <c r="DG15" i="3"/>
  <c r="DH15" i="3"/>
  <c r="DI15" i="3"/>
  <c r="CU3" i="3"/>
  <c r="CV3" i="3"/>
  <c r="CX3" i="3"/>
  <c r="CP74" i="1"/>
  <c r="O74" i="1" s="1"/>
  <c r="CR161" i="1"/>
  <c r="Q161" i="1" s="1"/>
  <c r="CP161" i="1" s="1"/>
  <c r="O161" i="1" s="1"/>
  <c r="AB117" i="1"/>
  <c r="AC119" i="1"/>
  <c r="CP110" i="1"/>
  <c r="O110" i="1" s="1"/>
  <c r="CY68" i="1"/>
  <c r="X68" i="1" s="1"/>
  <c r="CQ113" i="1"/>
  <c r="P113" i="1" s="1"/>
  <c r="CJ76" i="1"/>
  <c r="AC76" i="1"/>
  <c r="BY119" i="1"/>
  <c r="CP114" i="1"/>
  <c r="O114" i="1" s="1"/>
  <c r="CZ111" i="1"/>
  <c r="Y111" i="1" s="1"/>
  <c r="CY72" i="1"/>
  <c r="X72" i="1" s="1"/>
  <c r="BA30" i="1"/>
  <c r="F54" i="1"/>
  <c r="AD112" i="1"/>
  <c r="AB112" i="1" s="1"/>
  <c r="CS112" i="1"/>
  <c r="CY110" i="1"/>
  <c r="X110" i="1" s="1"/>
  <c r="CZ110" i="1"/>
  <c r="Y110" i="1" s="1"/>
  <c r="AT30" i="1"/>
  <c r="F52" i="1"/>
  <c r="CS116" i="1"/>
  <c r="AD116" i="1"/>
  <c r="AB116" i="1" s="1"/>
  <c r="CB119" i="1"/>
  <c r="F80" i="1"/>
  <c r="AO66" i="1"/>
  <c r="CY71" i="1"/>
  <c r="X71" i="1" s="1"/>
  <c r="CZ71" i="1"/>
  <c r="Y71" i="1" s="1"/>
  <c r="AP76" i="1"/>
  <c r="BY66" i="1"/>
  <c r="CI76" i="1"/>
  <c r="AX34" i="1"/>
  <c r="CG30" i="1"/>
  <c r="AJ30" i="1"/>
  <c r="W34" i="1"/>
  <c r="CS156" i="1"/>
  <c r="CP112" i="1"/>
  <c r="O112" i="1" s="1"/>
  <c r="BB76" i="1"/>
  <c r="CY74" i="1"/>
  <c r="X74" i="1" s="1"/>
  <c r="CZ74" i="1"/>
  <c r="Y74" i="1" s="1"/>
  <c r="CZ73" i="1"/>
  <c r="Y73" i="1" s="1"/>
  <c r="CY73" i="1"/>
  <c r="X73" i="1" s="1"/>
  <c r="AJ76" i="1"/>
  <c r="AH30" i="1"/>
  <c r="U34" i="1"/>
  <c r="GX156" i="1"/>
  <c r="CS154" i="1"/>
  <c r="BY163" i="1"/>
  <c r="AT76" i="1"/>
  <c r="CP71" i="1"/>
  <c r="O71" i="1" s="1"/>
  <c r="AH76" i="1"/>
  <c r="CR117" i="1"/>
  <c r="Q117" i="1" s="1"/>
  <c r="BD76" i="1"/>
  <c r="AB70" i="1"/>
  <c r="AS34" i="1"/>
  <c r="CJ30" i="1"/>
  <c r="DF14" i="3"/>
  <c r="DF4" i="3"/>
  <c r="AD113" i="1"/>
  <c r="AB113" i="1" s="1"/>
  <c r="BC76" i="1"/>
  <c r="CX11" i="3"/>
  <c r="AQ34" i="1"/>
  <c r="CR32" i="1"/>
  <c r="Q32" i="1" s="1"/>
  <c r="AD34" i="1" s="1"/>
  <c r="DH16" i="3"/>
  <c r="DH6" i="3"/>
  <c r="DG5" i="3"/>
  <c r="AP34" i="1"/>
  <c r="CQ32" i="1"/>
  <c r="P32" i="1" s="1"/>
  <c r="DI8" i="3"/>
  <c r="DJ8" i="3" s="1"/>
  <c r="CX1" i="3"/>
  <c r="CS70" i="1"/>
  <c r="AO34" i="1"/>
  <c r="CX2" i="3"/>
  <c r="BX66" i="1"/>
  <c r="BD34" i="1"/>
  <c r="DI18" i="3"/>
  <c r="CX13" i="3"/>
  <c r="DG8" i="3"/>
  <c r="AD74" i="1"/>
  <c r="AB74" i="1" s="1"/>
  <c r="AB71" i="1"/>
  <c r="AB68" i="1"/>
  <c r="BC34" i="1"/>
  <c r="S34" i="1"/>
  <c r="DH18" i="3"/>
  <c r="BB34" i="1"/>
  <c r="CC30" i="1"/>
  <c r="DI20" i="3"/>
  <c r="DJ20" i="3" s="1"/>
  <c r="DI10" i="3"/>
  <c r="DJ10" i="3" s="1"/>
  <c r="CI34" i="1"/>
  <c r="DG20" i="3"/>
  <c r="DG10" i="3"/>
  <c r="CZ32" i="1"/>
  <c r="Y32" i="1" s="1"/>
  <c r="BZ30" i="1"/>
  <c r="DI12" i="3"/>
  <c r="CX7" i="3"/>
  <c r="CS74" i="1"/>
  <c r="DH12" i="3"/>
  <c r="DI14" i="3"/>
  <c r="DJ14" i="3" s="1"/>
  <c r="DG12" i="3"/>
  <c r="DI4" i="3"/>
  <c r="DJ4" i="3" s="1"/>
  <c r="DH14" i="3"/>
  <c r="T899" i="7" l="1"/>
  <c r="J904" i="7" s="1"/>
  <c r="T888" i="10"/>
  <c r="J893" i="10" s="1"/>
  <c r="R342" i="10"/>
  <c r="J344" i="10" s="1"/>
  <c r="R353" i="7"/>
  <c r="J355" i="7" s="1"/>
  <c r="R1403" i="10"/>
  <c r="J1405" i="10" s="1"/>
  <c r="R1414" i="7"/>
  <c r="J1416" i="7" s="1"/>
  <c r="J1582" i="10"/>
  <c r="J1593" i="7"/>
  <c r="CP2135" i="1"/>
  <c r="O2135" i="1" s="1"/>
  <c r="AF2142" i="1"/>
  <c r="J200" i="7"/>
  <c r="J189" i="10"/>
  <c r="CY159" i="1"/>
  <c r="X159" i="1" s="1"/>
  <c r="CZ159" i="1"/>
  <c r="Y159" i="1" s="1"/>
  <c r="V354" i="10"/>
  <c r="V365" i="7"/>
  <c r="R250" i="1"/>
  <c r="GK250" i="1" s="1"/>
  <c r="CG1463" i="1"/>
  <c r="AX1469" i="1"/>
  <c r="R289" i="1"/>
  <c r="GK289" i="1" s="1"/>
  <c r="V386" i="10"/>
  <c r="V397" i="7"/>
  <c r="T931" i="10"/>
  <c r="J934" i="10" s="1"/>
  <c r="T942" i="7"/>
  <c r="J945" i="7" s="1"/>
  <c r="AD2253" i="1"/>
  <c r="CP2251" i="1"/>
  <c r="O2251" i="1" s="1"/>
  <c r="J762" i="10"/>
  <c r="J773" i="7"/>
  <c r="AF795" i="1"/>
  <c r="CZ787" i="1"/>
  <c r="Y787" i="1" s="1"/>
  <c r="GK199" i="1"/>
  <c r="GM199" i="1" s="1"/>
  <c r="GP199" i="1" s="1"/>
  <c r="J237" i="10"/>
  <c r="J248" i="7"/>
  <c r="R549" i="10"/>
  <c r="J551" i="10" s="1"/>
  <c r="R560" i="7"/>
  <c r="J562" i="7" s="1"/>
  <c r="R931" i="10"/>
  <c r="J933" i="10" s="1"/>
  <c r="I936" i="10" s="1"/>
  <c r="R942" i="7"/>
  <c r="J944" i="7" s="1"/>
  <c r="CY942" i="1"/>
  <c r="X942" i="1" s="1"/>
  <c r="T1066" i="10"/>
  <c r="J1069" i="10" s="1"/>
  <c r="T1077" i="7"/>
  <c r="J1080" i="7" s="1"/>
  <c r="R292" i="1"/>
  <c r="GK292" i="1" s="1"/>
  <c r="V407" i="10"/>
  <c r="V418" i="7"/>
  <c r="T802" i="10"/>
  <c r="J805" i="10" s="1"/>
  <c r="T813" i="7"/>
  <c r="J816" i="7" s="1"/>
  <c r="GM2138" i="1"/>
  <c r="GP2138" i="1" s="1"/>
  <c r="R67" i="10"/>
  <c r="J69" i="10" s="1"/>
  <c r="R78" i="7"/>
  <c r="J80" i="7" s="1"/>
  <c r="AK203" i="1"/>
  <c r="R216" i="10"/>
  <c r="J220" i="10" s="1"/>
  <c r="R227" i="7"/>
  <c r="J231" i="7" s="1"/>
  <c r="I235" i="7" s="1"/>
  <c r="R529" i="1"/>
  <c r="GK529" i="1" s="1"/>
  <c r="V631" i="10"/>
  <c r="V642" i="7"/>
  <c r="W533" i="1"/>
  <c r="F557" i="1" s="1"/>
  <c r="T1213" i="10"/>
  <c r="J1216" i="10" s="1"/>
  <c r="T1224" i="7"/>
  <c r="J1227" i="7" s="1"/>
  <c r="AT203" i="1"/>
  <c r="CC195" i="1"/>
  <c r="J39" i="10"/>
  <c r="J50" i="7"/>
  <c r="AF76" i="1"/>
  <c r="CZ68" i="1"/>
  <c r="Y68" i="1" s="1"/>
  <c r="R802" i="10"/>
  <c r="J804" i="10" s="1"/>
  <c r="R813" i="7"/>
  <c r="J815" i="7" s="1"/>
  <c r="GK411" i="1"/>
  <c r="GM411" i="1" s="1"/>
  <c r="GP411" i="1" s="1"/>
  <c r="J526" i="10"/>
  <c r="J537" i="7"/>
  <c r="R1587" i="10"/>
  <c r="J1589" i="10" s="1"/>
  <c r="R1598" i="7"/>
  <c r="J1600" i="7" s="1"/>
  <c r="GM116" i="1"/>
  <c r="GP116" i="1" s="1"/>
  <c r="AS1323" i="1"/>
  <c r="CB1317" i="1"/>
  <c r="R903" i="10"/>
  <c r="J905" i="10" s="1"/>
  <c r="R914" i="7"/>
  <c r="J916" i="7" s="1"/>
  <c r="T1357" i="10"/>
  <c r="J1361" i="10" s="1"/>
  <c r="T1368" i="7"/>
  <c r="J1372" i="7" s="1"/>
  <c r="R1476" i="7"/>
  <c r="J1478" i="7" s="1"/>
  <c r="R1465" i="10"/>
  <c r="J1467" i="10" s="1"/>
  <c r="R1813" i="10"/>
  <c r="J1815" i="10" s="1"/>
  <c r="R1824" i="7"/>
  <c r="J1826" i="7" s="1"/>
  <c r="F391" i="1"/>
  <c r="BC362" i="1"/>
  <c r="F744" i="1"/>
  <c r="BD715" i="1"/>
  <c r="BD749" i="1"/>
  <c r="CF490" i="1"/>
  <c r="AC485" i="1"/>
  <c r="AL719" i="1"/>
  <c r="Y719" i="1" s="1"/>
  <c r="T744" i="10"/>
  <c r="J748" i="10" s="1"/>
  <c r="T755" i="7"/>
  <c r="J759" i="7" s="1"/>
  <c r="CJ785" i="1"/>
  <c r="T500" i="10"/>
  <c r="J503" i="10" s="1"/>
  <c r="T511" i="7"/>
  <c r="J514" i="7" s="1"/>
  <c r="R773" i="10"/>
  <c r="J779" i="10" s="1"/>
  <c r="R784" i="7"/>
  <c r="J790" i="7" s="1"/>
  <c r="R70" i="1"/>
  <c r="V50" i="10"/>
  <c r="J58" i="10" s="1"/>
  <c r="V61" i="7"/>
  <c r="J69" i="7" s="1"/>
  <c r="T72" i="7"/>
  <c r="J75" i="7" s="1"/>
  <c r="T61" i="10"/>
  <c r="J64" i="10" s="1"/>
  <c r="R38" i="10"/>
  <c r="J40" i="10" s="1"/>
  <c r="R49" i="7"/>
  <c r="J51" i="7" s="1"/>
  <c r="R263" i="10"/>
  <c r="J265" i="10" s="1"/>
  <c r="R274" i="7"/>
  <c r="J276" i="7" s="1"/>
  <c r="R386" i="10"/>
  <c r="J389" i="10" s="1"/>
  <c r="R397" i="7"/>
  <c r="J400" i="7" s="1"/>
  <c r="T949" i="10"/>
  <c r="J952" i="10" s="1"/>
  <c r="T960" i="7"/>
  <c r="J963" i="7" s="1"/>
  <c r="R1465" i="1"/>
  <c r="V1198" i="10"/>
  <c r="J1204" i="10" s="1"/>
  <c r="V1209" i="7"/>
  <c r="J1215" i="7" s="1"/>
  <c r="T1314" i="10"/>
  <c r="J1317" i="10" s="1"/>
  <c r="T1325" i="7"/>
  <c r="J1328" i="7" s="1"/>
  <c r="T1501" i="10"/>
  <c r="J1504" i="10" s="1"/>
  <c r="T1512" i="7"/>
  <c r="J1515" i="7" s="1"/>
  <c r="T1426" i="7"/>
  <c r="J1429" i="7" s="1"/>
  <c r="T1415" i="10"/>
  <c r="J1418" i="10" s="1"/>
  <c r="R642" i="7"/>
  <c r="J644" i="7" s="1"/>
  <c r="R631" i="10"/>
  <c r="J633" i="10" s="1"/>
  <c r="CC485" i="1"/>
  <c r="AT490" i="1"/>
  <c r="V1026" i="10"/>
  <c r="V1037" i="7"/>
  <c r="R1133" i="1"/>
  <c r="GK1133" i="1" s="1"/>
  <c r="R1181" i="10"/>
  <c r="J1183" i="10" s="1"/>
  <c r="R1192" i="7"/>
  <c r="J1194" i="7" s="1"/>
  <c r="GM1467" i="1"/>
  <c r="GP1467" i="1" s="1"/>
  <c r="T252" i="10"/>
  <c r="J255" i="10" s="1"/>
  <c r="T263" i="7"/>
  <c r="J266" i="7" s="1"/>
  <c r="T479" i="10"/>
  <c r="J482" i="10" s="1"/>
  <c r="T490" i="7"/>
  <c r="J493" i="7" s="1"/>
  <c r="R198" i="1"/>
  <c r="GK198" i="1" s="1"/>
  <c r="V236" i="7"/>
  <c r="J242" i="7" s="1"/>
  <c r="V225" i="10"/>
  <c r="J231" i="10" s="1"/>
  <c r="R681" i="1"/>
  <c r="GK681" i="1" s="1"/>
  <c r="GM681" i="1" s="1"/>
  <c r="GP681" i="1" s="1"/>
  <c r="V732" i="10"/>
  <c r="V743" i="7"/>
  <c r="T135" i="10"/>
  <c r="J138" i="10" s="1"/>
  <c r="T146" i="7"/>
  <c r="J149" i="7" s="1"/>
  <c r="T1438" i="10"/>
  <c r="J1441" i="10" s="1"/>
  <c r="T1449" i="7"/>
  <c r="J1452" i="7" s="1"/>
  <c r="GM2290" i="1"/>
  <c r="GP2290" i="1" s="1"/>
  <c r="T1700" i="10"/>
  <c r="J1703" i="10" s="1"/>
  <c r="T1711" i="7"/>
  <c r="J1714" i="7" s="1"/>
  <c r="I1716" i="7" s="1"/>
  <c r="R793" i="1"/>
  <c r="GK793" i="1" s="1"/>
  <c r="GM793" i="1" s="1"/>
  <c r="GP793" i="1" s="1"/>
  <c r="V802" i="10"/>
  <c r="V813" i="7"/>
  <c r="BA2181" i="1"/>
  <c r="CJ2174" i="1"/>
  <c r="CP157" i="1"/>
  <c r="O157" i="1" s="1"/>
  <c r="J175" i="10"/>
  <c r="J186" i="7"/>
  <c r="AD252" i="1"/>
  <c r="AD235" i="1" s="1"/>
  <c r="CP238" i="1"/>
  <c r="O238" i="1" s="1"/>
  <c r="CG1211" i="1"/>
  <c r="BZ1463" i="1"/>
  <c r="T1387" i="10"/>
  <c r="J1390" i="10" s="1"/>
  <c r="T1398" i="7"/>
  <c r="J1401" i="7" s="1"/>
  <c r="R2443" i="1"/>
  <c r="GK2443" i="1" s="1"/>
  <c r="V1813" i="10"/>
  <c r="V1824" i="7"/>
  <c r="J154" i="10"/>
  <c r="J165" i="7"/>
  <c r="CZ154" i="1"/>
  <c r="Y154" i="1" s="1"/>
  <c r="CY154" i="1"/>
  <c r="X154" i="1" s="1"/>
  <c r="J198" i="10"/>
  <c r="J209" i="7"/>
  <c r="R238" i="1"/>
  <c r="V269" i="10"/>
  <c r="V280" i="7"/>
  <c r="R683" i="10"/>
  <c r="J685" i="10" s="1"/>
  <c r="R694" i="7"/>
  <c r="J696" i="7" s="1"/>
  <c r="AQ1469" i="1"/>
  <c r="R1072" i="10"/>
  <c r="J1074" i="10" s="1"/>
  <c r="R1083" i="7"/>
  <c r="J1085" i="7" s="1"/>
  <c r="R1398" i="7"/>
  <c r="J1400" i="7" s="1"/>
  <c r="R1387" i="10"/>
  <c r="J1389" i="10" s="1"/>
  <c r="CZ2135" i="1"/>
  <c r="Y2135" i="1" s="1"/>
  <c r="AK2067" i="1"/>
  <c r="R1569" i="7"/>
  <c r="J1571" i="7" s="1"/>
  <c r="R1558" i="10"/>
  <c r="J1560" i="10" s="1"/>
  <c r="R909" i="10"/>
  <c r="J911" i="10" s="1"/>
  <c r="R920" i="7"/>
  <c r="J922" i="7" s="1"/>
  <c r="I925" i="7" s="1"/>
  <c r="R365" i="10"/>
  <c r="J368" i="10" s="1"/>
  <c r="I371" i="10" s="1"/>
  <c r="R376" i="7"/>
  <c r="J379" i="7" s="1"/>
  <c r="T858" i="10"/>
  <c r="J862" i="10" s="1"/>
  <c r="T869" i="7"/>
  <c r="J873" i="7" s="1"/>
  <c r="CZ158" i="1"/>
  <c r="Y158" i="1" s="1"/>
  <c r="J182" i="10"/>
  <c r="J193" i="7"/>
  <c r="CY158" i="1"/>
  <c r="X158" i="1" s="1"/>
  <c r="R1180" i="7"/>
  <c r="J1182" i="7" s="1"/>
  <c r="R1169" i="10"/>
  <c r="J1171" i="10" s="1"/>
  <c r="R897" i="10"/>
  <c r="J899" i="10" s="1"/>
  <c r="R908" i="7"/>
  <c r="J910" i="7" s="1"/>
  <c r="T1296" i="10"/>
  <c r="J1299" i="10" s="1"/>
  <c r="T1307" i="7"/>
  <c r="J1310" i="7" s="1"/>
  <c r="AK608" i="1"/>
  <c r="AK599" i="1" s="1"/>
  <c r="R659" i="10"/>
  <c r="J661" i="10" s="1"/>
  <c r="R670" i="7"/>
  <c r="J672" i="7" s="1"/>
  <c r="R523" i="10"/>
  <c r="J527" i="10" s="1"/>
  <c r="R534" i="7"/>
  <c r="J538" i="7" s="1"/>
  <c r="AK415" i="1"/>
  <c r="AF195" i="1"/>
  <c r="R605" i="1"/>
  <c r="GK605" i="1" s="1"/>
  <c r="V694" i="7"/>
  <c r="V683" i="10"/>
  <c r="AD203" i="1"/>
  <c r="Q203" i="1" s="1"/>
  <c r="J227" i="10"/>
  <c r="J238" i="7"/>
  <c r="W795" i="1"/>
  <c r="AJ785" i="1"/>
  <c r="R625" i="10"/>
  <c r="J627" i="10" s="1"/>
  <c r="R636" i="7"/>
  <c r="J638" i="7" s="1"/>
  <c r="R2329" i="1"/>
  <c r="V1730" i="10"/>
  <c r="V1741" i="7"/>
  <c r="AD907" i="1"/>
  <c r="Q907" i="1" s="1"/>
  <c r="CP904" i="1"/>
  <c r="O904" i="1" s="1"/>
  <c r="AB907" i="1" s="1"/>
  <c r="T1163" i="10"/>
  <c r="J1166" i="10" s="1"/>
  <c r="T1174" i="7"/>
  <c r="J1177" i="7" s="1"/>
  <c r="J1903" i="7"/>
  <c r="J1892" i="10"/>
  <c r="CY2557" i="1"/>
  <c r="X2557" i="1" s="1"/>
  <c r="CZ2557" i="1"/>
  <c r="Y2557" i="1" s="1"/>
  <c r="R244" i="1"/>
  <c r="GK244" i="1" s="1"/>
  <c r="V329" i="7"/>
  <c r="V318" i="10"/>
  <c r="T839" i="10"/>
  <c r="J843" i="10" s="1"/>
  <c r="T850" i="7"/>
  <c r="J854" i="7" s="1"/>
  <c r="CP943" i="1"/>
  <c r="O943" i="1" s="1"/>
  <c r="R1015" i="1"/>
  <c r="V925" i="10"/>
  <c r="V936" i="7"/>
  <c r="R1575" i="7"/>
  <c r="J1578" i="7" s="1"/>
  <c r="R1564" i="10"/>
  <c r="J1567" i="10" s="1"/>
  <c r="CY2135" i="1"/>
  <c r="X2135" i="1" s="1"/>
  <c r="GM2442" i="1"/>
  <c r="GP2442" i="1" s="1"/>
  <c r="R1818" i="7"/>
  <c r="J1820" i="7" s="1"/>
  <c r="I1823" i="7" s="1"/>
  <c r="R1807" i="10"/>
  <c r="J1809" i="10" s="1"/>
  <c r="I1812" i="10" s="1"/>
  <c r="T1858" i="7"/>
  <c r="J1863" i="7" s="1"/>
  <c r="T1847" i="10"/>
  <c r="J1852" i="10" s="1"/>
  <c r="T342" i="10"/>
  <c r="J345" i="10" s="1"/>
  <c r="T353" i="7"/>
  <c r="J356" i="7" s="1"/>
  <c r="R1748" i="7"/>
  <c r="J1751" i="7" s="1"/>
  <c r="R1737" i="10"/>
  <c r="J1740" i="10" s="1"/>
  <c r="R1839" i="1"/>
  <c r="GK1839" i="1" s="1"/>
  <c r="V1421" i="10"/>
  <c r="V1432" i="7"/>
  <c r="T453" i="1"/>
  <c r="AG447" i="1"/>
  <c r="R1247" i="1"/>
  <c r="GK1247" i="1" s="1"/>
  <c r="V1115" i="7"/>
  <c r="V1104" i="10"/>
  <c r="U1059" i="1"/>
  <c r="AH1053" i="1"/>
  <c r="J889" i="10"/>
  <c r="J900" i="7"/>
  <c r="AF947" i="1"/>
  <c r="AF939" i="1" s="1"/>
  <c r="T682" i="7"/>
  <c r="J685" i="7" s="1"/>
  <c r="T671" i="10"/>
  <c r="J674" i="10" s="1"/>
  <c r="T625" i="10"/>
  <c r="J628" i="10" s="1"/>
  <c r="T636" i="7"/>
  <c r="J639" i="7" s="1"/>
  <c r="AK2030" i="1"/>
  <c r="R1555" i="7"/>
  <c r="J1559" i="7" s="1"/>
  <c r="R1544" i="10"/>
  <c r="J1548" i="10" s="1"/>
  <c r="I1552" i="10" s="1"/>
  <c r="AF163" i="1"/>
  <c r="CP605" i="1"/>
  <c r="O605" i="1" s="1"/>
  <c r="GM605" i="1" s="1"/>
  <c r="GP605" i="1" s="1"/>
  <c r="R379" i="10"/>
  <c r="J382" i="10" s="1"/>
  <c r="R390" i="7"/>
  <c r="J393" i="7" s="1"/>
  <c r="R243" i="1"/>
  <c r="GK243" i="1" s="1"/>
  <c r="V312" i="10"/>
  <c r="V323" i="7"/>
  <c r="R833" i="7"/>
  <c r="J835" i="7" s="1"/>
  <c r="R822" i="10"/>
  <c r="J824" i="10" s="1"/>
  <c r="T732" i="10"/>
  <c r="J736" i="10" s="1"/>
  <c r="T743" i="7"/>
  <c r="J747" i="7" s="1"/>
  <c r="R1381" i="10"/>
  <c r="J1383" i="10" s="1"/>
  <c r="R1392" i="7"/>
  <c r="J1394" i="7" s="1"/>
  <c r="T1593" i="10"/>
  <c r="J1596" i="10" s="1"/>
  <c r="T1604" i="7"/>
  <c r="J1607" i="7" s="1"/>
  <c r="R2519" i="1"/>
  <c r="GK2519" i="1" s="1"/>
  <c r="GM2519" i="1" s="1"/>
  <c r="GP2519" i="1" s="1"/>
  <c r="V1868" i="10"/>
  <c r="V1879" i="7"/>
  <c r="R1781" i="10"/>
  <c r="J1783" i="10" s="1"/>
  <c r="R1792" i="7"/>
  <c r="J1794" i="7" s="1"/>
  <c r="T1273" i="10"/>
  <c r="J1276" i="10" s="1"/>
  <c r="T1284" i="7"/>
  <c r="J1287" i="7" s="1"/>
  <c r="R68" i="1"/>
  <c r="V38" i="10"/>
  <c r="V49" i="7"/>
  <c r="R1618" i="1"/>
  <c r="GK1618" i="1" s="1"/>
  <c r="GM1618" i="1" s="1"/>
  <c r="GP1618" i="1" s="1"/>
  <c r="V1325" i="7"/>
  <c r="V1314" i="10"/>
  <c r="T1060" i="10"/>
  <c r="J1063" i="10" s="1"/>
  <c r="T1071" i="7"/>
  <c r="J1074" i="7" s="1"/>
  <c r="T1471" i="10"/>
  <c r="J1474" i="10" s="1"/>
  <c r="T1482" i="7"/>
  <c r="J1485" i="7" s="1"/>
  <c r="BD195" i="1"/>
  <c r="F228" i="1"/>
  <c r="AL2407" i="1"/>
  <c r="Y2407" i="1" s="1"/>
  <c r="T1754" i="10"/>
  <c r="J1757" i="10" s="1"/>
  <c r="T1765" i="7"/>
  <c r="J1768" i="7" s="1"/>
  <c r="T485" i="10"/>
  <c r="J490" i="10" s="1"/>
  <c r="T496" i="7"/>
  <c r="J501" i="7" s="1"/>
  <c r="T1104" i="10"/>
  <c r="J1107" i="10" s="1"/>
  <c r="T1115" i="7"/>
  <c r="J1118" i="7" s="1"/>
  <c r="R1060" i="10"/>
  <c r="J1062" i="10" s="1"/>
  <c r="R1071" i="7"/>
  <c r="J1073" i="7" s="1"/>
  <c r="R1482" i="7"/>
  <c r="J1484" i="7" s="1"/>
  <c r="R1471" i="10"/>
  <c r="J1473" i="10" s="1"/>
  <c r="R107" i="7"/>
  <c r="J109" i="7" s="1"/>
  <c r="R96" i="10"/>
  <c r="J98" i="10" s="1"/>
  <c r="I101" i="10" s="1"/>
  <c r="T107" i="7"/>
  <c r="J110" i="7" s="1"/>
  <c r="T96" i="10"/>
  <c r="J99" i="10" s="1"/>
  <c r="J373" i="10"/>
  <c r="J384" i="7"/>
  <c r="AF296" i="1"/>
  <c r="V453" i="1"/>
  <c r="AI447" i="1"/>
  <c r="K171" i="10"/>
  <c r="K182" i="7"/>
  <c r="AH163" i="1"/>
  <c r="R479" i="10"/>
  <c r="J481" i="10" s="1"/>
  <c r="R490" i="7"/>
  <c r="J492" i="7" s="1"/>
  <c r="T1409" i="10"/>
  <c r="J1412" i="10" s="1"/>
  <c r="T1420" i="7"/>
  <c r="J1423" i="7" s="1"/>
  <c r="AS76" i="1"/>
  <c r="CB66" i="1"/>
  <c r="K567" i="10"/>
  <c r="K578" i="7"/>
  <c r="AH453" i="1"/>
  <c r="T993" i="10"/>
  <c r="J997" i="10" s="1"/>
  <c r="T1004" i="7"/>
  <c r="J1008" i="7" s="1"/>
  <c r="R1528" i="10"/>
  <c r="J1530" i="10" s="1"/>
  <c r="I1533" i="10" s="1"/>
  <c r="R1539" i="7"/>
  <c r="J1541" i="7" s="1"/>
  <c r="I1544" i="7" s="1"/>
  <c r="CC1952" i="1"/>
  <c r="AT1960" i="1"/>
  <c r="AT1952" i="1" s="1"/>
  <c r="T773" i="10"/>
  <c r="J780" i="10" s="1"/>
  <c r="T784" i="7"/>
  <c r="J791" i="7" s="1"/>
  <c r="T903" i="10"/>
  <c r="J906" i="10" s="1"/>
  <c r="T914" i="7"/>
  <c r="J917" i="7" s="1"/>
  <c r="T1476" i="7"/>
  <c r="J1479" i="7" s="1"/>
  <c r="T1465" i="10"/>
  <c r="J1468" i="10" s="1"/>
  <c r="R1438" i="10"/>
  <c r="J1440" i="10" s="1"/>
  <c r="R1449" i="7"/>
  <c r="J1451" i="7" s="1"/>
  <c r="T1528" i="10"/>
  <c r="J1531" i="10" s="1"/>
  <c r="T1539" i="7"/>
  <c r="J1542" i="7" s="1"/>
  <c r="R1026" i="10"/>
  <c r="J1028" i="10" s="1"/>
  <c r="R1037" i="7"/>
  <c r="J1039" i="7" s="1"/>
  <c r="I1042" i="7" s="1"/>
  <c r="R1314" i="10"/>
  <c r="J1316" i="10" s="1"/>
  <c r="R1325" i="7"/>
  <c r="J1327" i="7" s="1"/>
  <c r="R116" i="1"/>
  <c r="GK116" i="1" s="1"/>
  <c r="V129" i="10"/>
  <c r="V140" i="7"/>
  <c r="R370" i="1"/>
  <c r="GK370" i="1" s="1"/>
  <c r="V479" i="10"/>
  <c r="V490" i="7"/>
  <c r="R1599" i="10"/>
  <c r="J1601" i="10" s="1"/>
  <c r="R1610" i="7"/>
  <c r="J1612" i="7" s="1"/>
  <c r="T897" i="10"/>
  <c r="J900" i="10" s="1"/>
  <c r="T908" i="7"/>
  <c r="J911" i="7" s="1"/>
  <c r="T1381" i="10"/>
  <c r="J1384" i="10" s="1"/>
  <c r="T1392" i="7"/>
  <c r="J1395" i="7" s="1"/>
  <c r="CP68" i="1"/>
  <c r="O68" i="1" s="1"/>
  <c r="AD76" i="1"/>
  <c r="R288" i="1"/>
  <c r="GK288" i="1" s="1"/>
  <c r="V379" i="10"/>
  <c r="V390" i="7"/>
  <c r="CY287" i="1"/>
  <c r="X287" i="1" s="1"/>
  <c r="GM868" i="1"/>
  <c r="GP868" i="1" s="1"/>
  <c r="CY787" i="1"/>
  <c r="X787" i="1" s="1"/>
  <c r="J1226" i="10"/>
  <c r="J1237" i="7"/>
  <c r="R2178" i="1"/>
  <c r="GK2178" i="1" s="1"/>
  <c r="GM2178" i="1" s="1"/>
  <c r="GP2178" i="1" s="1"/>
  <c r="V1637" i="10"/>
  <c r="V1648" i="7"/>
  <c r="R1611" i="10"/>
  <c r="J1613" i="10" s="1"/>
  <c r="R1622" i="7"/>
  <c r="J1624" i="7" s="1"/>
  <c r="CP159" i="1"/>
  <c r="O159" i="1" s="1"/>
  <c r="J1655" i="10"/>
  <c r="J1666" i="7"/>
  <c r="AF2217" i="1"/>
  <c r="CZ2215" i="1"/>
  <c r="Y2215" i="1" s="1"/>
  <c r="CY2215" i="1"/>
  <c r="X2215" i="1" s="1"/>
  <c r="R1541" i="1"/>
  <c r="GK1541" i="1" s="1"/>
  <c r="V1251" i="10"/>
  <c r="V1262" i="7"/>
  <c r="I635" i="7"/>
  <c r="J288" i="10"/>
  <c r="J299" i="7"/>
  <c r="GM368" i="1"/>
  <c r="GP368" i="1" s="1"/>
  <c r="R478" i="7"/>
  <c r="J480" i="7" s="1"/>
  <c r="R467" i="10"/>
  <c r="J469" i="10" s="1"/>
  <c r="R1685" i="10"/>
  <c r="J1689" i="10" s="1"/>
  <c r="R1696" i="7"/>
  <c r="J1700" i="7" s="1"/>
  <c r="R248" i="1"/>
  <c r="GK248" i="1" s="1"/>
  <c r="V342" i="10"/>
  <c r="V353" i="7"/>
  <c r="R1320" i="1"/>
  <c r="V1136" i="10"/>
  <c r="V1147" i="7"/>
  <c r="T1181" i="10"/>
  <c r="J1184" i="10" s="1"/>
  <c r="T1192" i="7"/>
  <c r="J1195" i="7" s="1"/>
  <c r="R1874" i="10"/>
  <c r="J1876" i="10" s="1"/>
  <c r="R1885" i="7"/>
  <c r="J1887" i="7" s="1"/>
  <c r="BB1537" i="1"/>
  <c r="F1557" i="1"/>
  <c r="CZ287" i="1"/>
  <c r="Y287" i="1" s="1"/>
  <c r="R1130" i="1"/>
  <c r="V1016" i="7"/>
  <c r="V1005" i="10"/>
  <c r="T1611" i="10"/>
  <c r="J1614" i="10" s="1"/>
  <c r="T1622" i="7"/>
  <c r="J1625" i="7" s="1"/>
  <c r="AD415" i="1"/>
  <c r="R1242" i="10"/>
  <c r="J1246" i="10" s="1"/>
  <c r="I1250" i="10" s="1"/>
  <c r="R1253" i="7"/>
  <c r="J1257" i="7" s="1"/>
  <c r="I1261" i="7" s="1"/>
  <c r="R1766" i="10"/>
  <c r="J1768" i="10" s="1"/>
  <c r="R1777" i="7"/>
  <c r="J1779" i="7" s="1"/>
  <c r="CZ642" i="1"/>
  <c r="Y642" i="1" s="1"/>
  <c r="J701" i="10"/>
  <c r="J712" i="7"/>
  <c r="CP642" i="1"/>
  <c r="O642" i="1" s="1"/>
  <c r="CY642" i="1"/>
  <c r="X642" i="1" s="1"/>
  <c r="J1427" i="7"/>
  <c r="J1416" i="10"/>
  <c r="CY1838" i="1"/>
  <c r="X1838" i="1" s="1"/>
  <c r="CP1838" i="1"/>
  <c r="O1838" i="1" s="1"/>
  <c r="R549" i="7"/>
  <c r="J551" i="7" s="1"/>
  <c r="R538" i="10"/>
  <c r="J540" i="10" s="1"/>
  <c r="I543" i="10" s="1"/>
  <c r="R1093" i="1"/>
  <c r="V986" i="10"/>
  <c r="V997" i="7"/>
  <c r="CY603" i="1"/>
  <c r="X603" i="1" s="1"/>
  <c r="J672" i="10"/>
  <c r="J683" i="7"/>
  <c r="CP603" i="1"/>
  <c r="O603" i="1" s="1"/>
  <c r="R2290" i="1"/>
  <c r="GK2290" i="1" s="1"/>
  <c r="V1700" i="10"/>
  <c r="V1711" i="7"/>
  <c r="T1696" i="7"/>
  <c r="J1701" i="7" s="1"/>
  <c r="T1685" i="10"/>
  <c r="J1690" i="10" s="1"/>
  <c r="T379" i="10"/>
  <c r="J383" i="10" s="1"/>
  <c r="T390" i="7"/>
  <c r="J394" i="7" s="1"/>
  <c r="T1835" i="10"/>
  <c r="J1838" i="10" s="1"/>
  <c r="T1846" i="7"/>
  <c r="J1849" i="7" s="1"/>
  <c r="R369" i="1"/>
  <c r="GK369" i="1" s="1"/>
  <c r="V473" i="10"/>
  <c r="V484" i="7"/>
  <c r="T50" i="10"/>
  <c r="J57" i="10" s="1"/>
  <c r="T61" i="7"/>
  <c r="J68" i="7" s="1"/>
  <c r="T140" i="7"/>
  <c r="J143" i="7" s="1"/>
  <c r="T129" i="10"/>
  <c r="J132" i="10" s="1"/>
  <c r="R286" i="1"/>
  <c r="V365" i="10"/>
  <c r="V376" i="7"/>
  <c r="CC678" i="1"/>
  <c r="T857" i="7"/>
  <c r="J861" i="7" s="1"/>
  <c r="T846" i="10"/>
  <c r="J850" i="10" s="1"/>
  <c r="R1011" i="10"/>
  <c r="J1013" i="10" s="1"/>
  <c r="R1022" i="7"/>
  <c r="J1024" i="7" s="1"/>
  <c r="R1207" i="1"/>
  <c r="GK1207" i="1" s="1"/>
  <c r="V1066" i="10"/>
  <c r="V1077" i="7"/>
  <c r="R1467" i="1"/>
  <c r="GK1467" i="1" s="1"/>
  <c r="V1213" i="10"/>
  <c r="V1224" i="7"/>
  <c r="GM1541" i="1"/>
  <c r="GP1541" i="1" s="1"/>
  <c r="BD1990" i="1"/>
  <c r="BD1830" i="1" s="1"/>
  <c r="AK1731" i="1"/>
  <c r="R1369" i="10"/>
  <c r="J1372" i="10" s="1"/>
  <c r="R1380" i="7"/>
  <c r="J1383" i="7" s="1"/>
  <c r="I1386" i="7" s="1"/>
  <c r="AD1915" i="1"/>
  <c r="AS1883" i="1"/>
  <c r="CB1874" i="1"/>
  <c r="R488" i="1"/>
  <c r="GK488" i="1" s="1"/>
  <c r="GM488" i="1" s="1"/>
  <c r="GP488" i="1" s="1"/>
  <c r="V581" i="10"/>
  <c r="V592" i="7"/>
  <c r="GM201" i="1"/>
  <c r="GP201" i="1" s="1"/>
  <c r="GM791" i="1"/>
  <c r="GP791" i="1" s="1"/>
  <c r="R306" i="10"/>
  <c r="J308" i="10" s="1"/>
  <c r="R317" i="7"/>
  <c r="J319" i="7" s="1"/>
  <c r="I322" i="7" s="1"/>
  <c r="J1774" i="10"/>
  <c r="J1785" i="7"/>
  <c r="R79" i="10"/>
  <c r="J81" i="10" s="1"/>
  <c r="R90" i="7"/>
  <c r="J92" i="7" s="1"/>
  <c r="R101" i="7"/>
  <c r="J103" i="7" s="1"/>
  <c r="I106" i="7" s="1"/>
  <c r="R90" i="10"/>
  <c r="J92" i="10" s="1"/>
  <c r="CP293" i="1"/>
  <c r="O293" i="1" s="1"/>
  <c r="J416" i="10"/>
  <c r="J427" i="7"/>
  <c r="R318" i="10"/>
  <c r="J320" i="10" s="1"/>
  <c r="R329" i="7"/>
  <c r="J331" i="7" s="1"/>
  <c r="T449" i="7"/>
  <c r="J452" i="7" s="1"/>
  <c r="T438" i="10"/>
  <c r="J441" i="10" s="1"/>
  <c r="J746" i="10"/>
  <c r="J757" i="7"/>
  <c r="GM450" i="1"/>
  <c r="GP450" i="1" s="1"/>
  <c r="R944" i="1"/>
  <c r="GK944" i="1" s="1"/>
  <c r="GM944" i="1" s="1"/>
  <c r="GP944" i="1" s="1"/>
  <c r="V903" i="10"/>
  <c r="V914" i="7"/>
  <c r="AI678" i="1"/>
  <c r="T969" i="10"/>
  <c r="J972" i="10" s="1"/>
  <c r="T980" i="7"/>
  <c r="J983" i="7" s="1"/>
  <c r="R954" i="7"/>
  <c r="J956" i="7" s="1"/>
  <c r="R943" i="10"/>
  <c r="J945" i="10" s="1"/>
  <c r="R1206" i="1"/>
  <c r="GK1206" i="1" s="1"/>
  <c r="V1071" i="7"/>
  <c r="V1060" i="10"/>
  <c r="T1032" i="10"/>
  <c r="J1035" i="10" s="1"/>
  <c r="T1043" i="7"/>
  <c r="J1046" i="7" s="1"/>
  <c r="AK1285" i="1"/>
  <c r="R1115" i="10"/>
  <c r="J1118" i="10" s="1"/>
  <c r="R1126" i="7"/>
  <c r="J1129" i="7" s="1"/>
  <c r="T1142" i="10"/>
  <c r="J1145" i="10" s="1"/>
  <c r="T1153" i="7"/>
  <c r="J1156" i="7" s="1"/>
  <c r="CZ1426" i="1"/>
  <c r="Y1426" i="1" s="1"/>
  <c r="R1285" i="10"/>
  <c r="J1291" i="10" s="1"/>
  <c r="R1296" i="7"/>
  <c r="J1302" i="7" s="1"/>
  <c r="R1918" i="1"/>
  <c r="GK1918" i="1" s="1"/>
  <c r="GM1918" i="1" s="1"/>
  <c r="GP1918" i="1" s="1"/>
  <c r="V1489" i="10"/>
  <c r="V1500" i="7"/>
  <c r="BZ1874" i="1"/>
  <c r="GM1881" i="1"/>
  <c r="GP1881" i="1" s="1"/>
  <c r="T1648" i="7"/>
  <c r="J1651" i="7" s="1"/>
  <c r="T1637" i="10"/>
  <c r="J1640" i="10" s="1"/>
  <c r="T1679" i="10"/>
  <c r="J1682" i="10" s="1"/>
  <c r="T1690" i="7"/>
  <c r="J1693" i="7" s="1"/>
  <c r="R1798" i="10"/>
  <c r="J1802" i="10" s="1"/>
  <c r="R1809" i="7"/>
  <c r="J1813" i="7" s="1"/>
  <c r="AL2625" i="1"/>
  <c r="T1916" i="7"/>
  <c r="T1905" i="10"/>
  <c r="J79" i="7"/>
  <c r="J68" i="10"/>
  <c r="AS490" i="1"/>
  <c r="CB485" i="1"/>
  <c r="V1522" i="10"/>
  <c r="V1533" i="7"/>
  <c r="R1957" i="1"/>
  <c r="GK1957" i="1" s="1"/>
  <c r="J1327" i="10"/>
  <c r="I1333" i="10" s="1"/>
  <c r="J1338" i="7"/>
  <c r="AC1096" i="1"/>
  <c r="J995" i="10"/>
  <c r="J1006" i="7"/>
  <c r="I1010" i="7" s="1"/>
  <c r="CP2403" i="1"/>
  <c r="O2403" i="1" s="1"/>
  <c r="AB2407" i="1" s="1"/>
  <c r="J1018" i="10"/>
  <c r="J1029" i="7"/>
  <c r="J1258" i="10"/>
  <c r="J1269" i="7"/>
  <c r="I1273" i="7" s="1"/>
  <c r="I1890" i="7"/>
  <c r="F1487" i="1"/>
  <c r="AT1463" i="1"/>
  <c r="CP789" i="1"/>
  <c r="O789" i="1" s="1"/>
  <c r="J778" i="10"/>
  <c r="J789" i="7"/>
  <c r="CZ788" i="1"/>
  <c r="Y788" i="1" s="1"/>
  <c r="J768" i="10"/>
  <c r="J779" i="7"/>
  <c r="CY788" i="1"/>
  <c r="X788" i="1" s="1"/>
  <c r="R449" i="7"/>
  <c r="J451" i="7" s="1"/>
  <c r="R438" i="10"/>
  <c r="J440" i="10" s="1"/>
  <c r="T592" i="7"/>
  <c r="J596" i="7" s="1"/>
  <c r="T581" i="10"/>
  <c r="J585" i="10" s="1"/>
  <c r="R449" i="1"/>
  <c r="AE453" i="1" s="1"/>
  <c r="V549" i="10"/>
  <c r="V560" i="7"/>
  <c r="R813" i="10"/>
  <c r="J817" i="10" s="1"/>
  <c r="R824" i="7"/>
  <c r="J828" i="7" s="1"/>
  <c r="R969" i="10"/>
  <c r="J971" i="10" s="1"/>
  <c r="R980" i="7"/>
  <c r="J982" i="7" s="1"/>
  <c r="J1117" i="10"/>
  <c r="J1128" i="7"/>
  <c r="R1142" i="10"/>
  <c r="J1144" i="10" s="1"/>
  <c r="R1153" i="7"/>
  <c r="J1155" i="7" s="1"/>
  <c r="I1158" i="7" s="1"/>
  <c r="R2287" i="1"/>
  <c r="AE2294" i="1" s="1"/>
  <c r="V1679" i="10"/>
  <c r="V1690" i="7"/>
  <c r="AK2407" i="1"/>
  <c r="AK2398" i="1" s="1"/>
  <c r="R1754" i="10"/>
  <c r="J1756" i="10" s="1"/>
  <c r="R1765" i="7"/>
  <c r="J1767" i="7" s="1"/>
  <c r="J943" i="7"/>
  <c r="I947" i="7" s="1"/>
  <c r="J932" i="10"/>
  <c r="R1057" i="1"/>
  <c r="GK1057" i="1" s="1"/>
  <c r="V975" i="10"/>
  <c r="V986" i="7"/>
  <c r="R1539" i="1"/>
  <c r="V1236" i="10"/>
  <c r="V1247" i="7"/>
  <c r="J733" i="10"/>
  <c r="J744" i="7"/>
  <c r="I749" i="7" s="1"/>
  <c r="J270" i="10"/>
  <c r="J281" i="7"/>
  <c r="J879" i="10"/>
  <c r="J890" i="7"/>
  <c r="J1033" i="10"/>
  <c r="J1044" i="7"/>
  <c r="CZ525" i="1"/>
  <c r="Y525" i="1" s="1"/>
  <c r="J616" i="7"/>
  <c r="J605" i="10"/>
  <c r="CY525" i="1"/>
  <c r="X525" i="1" s="1"/>
  <c r="CP72" i="1"/>
  <c r="O72" i="1" s="1"/>
  <c r="GM72" i="1" s="1"/>
  <c r="GP72" i="1" s="1"/>
  <c r="J756" i="7"/>
  <c r="J745" i="10"/>
  <c r="CP487" i="1"/>
  <c r="O487" i="1" s="1"/>
  <c r="J115" i="7"/>
  <c r="J104" i="10"/>
  <c r="CY372" i="1"/>
  <c r="X372" i="1" s="1"/>
  <c r="J506" i="7"/>
  <c r="J495" i="10"/>
  <c r="CZ372" i="1"/>
  <c r="Y372" i="1" s="1"/>
  <c r="AK34" i="1"/>
  <c r="R26" i="10"/>
  <c r="J29" i="10" s="1"/>
  <c r="R37" i="7"/>
  <c r="J40" i="7" s="1"/>
  <c r="J1012" i="10"/>
  <c r="J1023" i="7"/>
  <c r="I406" i="10"/>
  <c r="R527" i="1"/>
  <c r="GK527" i="1" s="1"/>
  <c r="GM527" i="1" s="1"/>
  <c r="GP527" i="1" s="1"/>
  <c r="V619" i="10"/>
  <c r="V630" i="7"/>
  <c r="BB108" i="1"/>
  <c r="F132" i="1"/>
  <c r="CZ1955" i="1"/>
  <c r="Y1955" i="1" s="1"/>
  <c r="J1508" i="10"/>
  <c r="J1519" i="7"/>
  <c r="CY1955" i="1"/>
  <c r="X1955" i="1" s="1"/>
  <c r="J915" i="7"/>
  <c r="I919" i="7" s="1"/>
  <c r="J904" i="10"/>
  <c r="R1334" i="10"/>
  <c r="J1336" i="10" s="1"/>
  <c r="R1345" i="7"/>
  <c r="J1347" i="7" s="1"/>
  <c r="I1350" i="7" s="1"/>
  <c r="R112" i="1"/>
  <c r="AE119" i="1" s="1"/>
  <c r="V102" i="10"/>
  <c r="J108" i="10" s="1"/>
  <c r="V113" i="7"/>
  <c r="J119" i="7" s="1"/>
  <c r="R293" i="1"/>
  <c r="GK293" i="1" s="1"/>
  <c r="V414" i="10"/>
  <c r="V425" i="7"/>
  <c r="R787" i="1"/>
  <c r="AE795" i="1" s="1"/>
  <c r="V761" i="10"/>
  <c r="V772" i="7"/>
  <c r="R158" i="1"/>
  <c r="GK158" i="1" s="1"/>
  <c r="V180" i="10"/>
  <c r="V191" i="7"/>
  <c r="R323" i="7"/>
  <c r="J325" i="7" s="1"/>
  <c r="R312" i="10"/>
  <c r="J314" i="10" s="1"/>
  <c r="R247" i="1"/>
  <c r="GK247" i="1" s="1"/>
  <c r="GM247" i="1" s="1"/>
  <c r="GP247" i="1" s="1"/>
  <c r="V336" i="10"/>
  <c r="V347" i="7"/>
  <c r="T461" i="7"/>
  <c r="J468" i="7" s="1"/>
  <c r="T450" i="10"/>
  <c r="J457" i="10" s="1"/>
  <c r="AD490" i="1"/>
  <c r="AD485" i="1" s="1"/>
  <c r="T643" i="10"/>
  <c r="J646" i="10" s="1"/>
  <c r="T654" i="7"/>
  <c r="J657" i="7" s="1"/>
  <c r="T555" i="10"/>
  <c r="J559" i="10" s="1"/>
  <c r="T566" i="7"/>
  <c r="J570" i="7" s="1"/>
  <c r="R788" i="1"/>
  <c r="GK788" i="1" s="1"/>
  <c r="V767" i="10"/>
  <c r="V778" i="7"/>
  <c r="R677" i="10"/>
  <c r="J679" i="10" s="1"/>
  <c r="R688" i="7"/>
  <c r="J690" i="7" s="1"/>
  <c r="GM905" i="1"/>
  <c r="GP905" i="1" s="1"/>
  <c r="R865" i="10"/>
  <c r="J868" i="10" s="1"/>
  <c r="R876" i="7"/>
  <c r="J879" i="7" s="1"/>
  <c r="CP945" i="1"/>
  <c r="O945" i="1" s="1"/>
  <c r="T986" i="10"/>
  <c r="J990" i="10" s="1"/>
  <c r="I992" i="10" s="1"/>
  <c r="T997" i="7"/>
  <c r="J1001" i="7" s="1"/>
  <c r="T1198" i="10"/>
  <c r="J1203" i="10" s="1"/>
  <c r="T1209" i="7"/>
  <c r="J1214" i="7" s="1"/>
  <c r="T1308" i="10"/>
  <c r="J1311" i="10" s="1"/>
  <c r="T1319" i="7"/>
  <c r="J1322" i="7" s="1"/>
  <c r="BA1960" i="1"/>
  <c r="GM2065" i="1"/>
  <c r="GP2065" i="1" s="1"/>
  <c r="R1829" i="10"/>
  <c r="J1831" i="10" s="1"/>
  <c r="R1840" i="7"/>
  <c r="J1842" i="7" s="1"/>
  <c r="R1841" i="10"/>
  <c r="J1843" i="10" s="1"/>
  <c r="R1852" i="7"/>
  <c r="J1854" i="7" s="1"/>
  <c r="AK2625" i="1"/>
  <c r="R1916" i="7"/>
  <c r="R1905" i="10"/>
  <c r="R159" i="1"/>
  <c r="GK159" i="1" s="1"/>
  <c r="V187" i="10"/>
  <c r="V198" i="7"/>
  <c r="CZ411" i="1"/>
  <c r="Y411" i="1" s="1"/>
  <c r="J524" i="10"/>
  <c r="J535" i="7"/>
  <c r="J1188" i="10"/>
  <c r="J1199" i="7"/>
  <c r="J649" i="7"/>
  <c r="I653" i="7" s="1"/>
  <c r="J638" i="10"/>
  <c r="V796" i="10"/>
  <c r="V807" i="7"/>
  <c r="R792" i="1"/>
  <c r="GK792" i="1" s="1"/>
  <c r="CZ1246" i="1"/>
  <c r="Y1246" i="1" s="1"/>
  <c r="J1099" i="10"/>
  <c r="J1110" i="7"/>
  <c r="R791" i="1"/>
  <c r="GK791" i="1" s="1"/>
  <c r="V790" i="10"/>
  <c r="V801" i="7"/>
  <c r="R1245" i="1"/>
  <c r="AE1249" i="1" s="1"/>
  <c r="V1089" i="10"/>
  <c r="J1095" i="10" s="1"/>
  <c r="V1100" i="7"/>
  <c r="J1106" i="7" s="1"/>
  <c r="T348" i="10"/>
  <c r="J351" i="10" s="1"/>
  <c r="T359" i="7"/>
  <c r="J362" i="7" s="1"/>
  <c r="F1253" i="1"/>
  <c r="AO1243" i="1"/>
  <c r="J1916" i="7"/>
  <c r="I1917" i="7" s="1"/>
  <c r="J1905" i="10"/>
  <c r="I1906" i="10" s="1"/>
  <c r="CP248" i="1"/>
  <c r="O248" i="1" s="1"/>
  <c r="CZ830" i="1"/>
  <c r="Y830" i="1" s="1"/>
  <c r="J834" i="7"/>
  <c r="J823" i="10"/>
  <c r="T517" i="10"/>
  <c r="J520" i="10" s="1"/>
  <c r="T528" i="7"/>
  <c r="J531" i="7" s="1"/>
  <c r="T432" i="7"/>
  <c r="J436" i="7" s="1"/>
  <c r="T421" i="10"/>
  <c r="J425" i="10" s="1"/>
  <c r="R511" i="10"/>
  <c r="J513" i="10" s="1"/>
  <c r="R522" i="7"/>
  <c r="J524" i="7" s="1"/>
  <c r="I527" i="7" s="1"/>
  <c r="I382" i="7"/>
  <c r="J1252" i="10"/>
  <c r="J1263" i="7"/>
  <c r="I1267" i="7" s="1"/>
  <c r="R592" i="7"/>
  <c r="J595" i="7" s="1"/>
  <c r="R581" i="10"/>
  <c r="J584" i="10" s="1"/>
  <c r="I587" i="10" s="1"/>
  <c r="GK239" i="1"/>
  <c r="J279" i="10"/>
  <c r="J290" i="7"/>
  <c r="CY198" i="1"/>
  <c r="X198" i="1" s="1"/>
  <c r="J226" i="10"/>
  <c r="J237" i="7"/>
  <c r="CZ156" i="1"/>
  <c r="Y156" i="1" s="1"/>
  <c r="J168" i="10"/>
  <c r="J179" i="7"/>
  <c r="CY156" i="1"/>
  <c r="X156" i="1" s="1"/>
  <c r="J1128" i="10"/>
  <c r="J1139" i="7"/>
  <c r="R2136" i="1"/>
  <c r="GK2136" i="1" s="1"/>
  <c r="V1587" i="10"/>
  <c r="V1598" i="7"/>
  <c r="J1483" i="7"/>
  <c r="J1472" i="10"/>
  <c r="I1476" i="10" s="1"/>
  <c r="J415" i="10"/>
  <c r="J426" i="7"/>
  <c r="J380" i="10"/>
  <c r="I385" i="10" s="1"/>
  <c r="J391" i="7"/>
  <c r="J1456" i="7"/>
  <c r="I1460" i="7" s="1"/>
  <c r="J1445" i="10"/>
  <c r="I1449" i="10" s="1"/>
  <c r="J1116" i="10"/>
  <c r="J1127" i="7"/>
  <c r="R2623" i="1"/>
  <c r="V1905" i="10"/>
  <c r="V1916" i="7"/>
  <c r="R1089" i="7"/>
  <c r="J1091" i="7" s="1"/>
  <c r="I1094" i="7" s="1"/>
  <c r="R1078" i="10"/>
  <c r="J1080" i="10" s="1"/>
  <c r="R2288" i="1"/>
  <c r="V1696" i="7"/>
  <c r="J1702" i="7" s="1"/>
  <c r="V1685" i="10"/>
  <c r="J1691" i="10" s="1"/>
  <c r="BD1281" i="1"/>
  <c r="F1310" i="1"/>
  <c r="R2292" i="1"/>
  <c r="GK2292" i="1" s="1"/>
  <c r="GM2292" i="1" s="1"/>
  <c r="GP2292" i="1" s="1"/>
  <c r="V1723" i="7"/>
  <c r="V1712" i="10"/>
  <c r="R287" i="1"/>
  <c r="GK287" i="1" s="1"/>
  <c r="GM287" i="1" s="1"/>
  <c r="GP287" i="1" s="1"/>
  <c r="V372" i="10"/>
  <c r="V383" i="7"/>
  <c r="R1838" i="1"/>
  <c r="GK1838" i="1" s="1"/>
  <c r="V1415" i="10"/>
  <c r="V1426" i="7"/>
  <c r="GM288" i="1"/>
  <c r="GP288" i="1" s="1"/>
  <c r="R291" i="1"/>
  <c r="GK291" i="1" s="1"/>
  <c r="GM291" i="1" s="1"/>
  <c r="GP291" i="1" s="1"/>
  <c r="V411" i="7"/>
  <c r="V400" i="10"/>
  <c r="T400" i="10"/>
  <c r="J404" i="10" s="1"/>
  <c r="T411" i="7"/>
  <c r="J415" i="7" s="1"/>
  <c r="R461" i="7"/>
  <c r="J467" i="7" s="1"/>
  <c r="R450" i="10"/>
  <c r="J456" i="10" s="1"/>
  <c r="T330" i="10"/>
  <c r="J333" i="10" s="1"/>
  <c r="T341" i="7"/>
  <c r="J344" i="7" s="1"/>
  <c r="I346" i="7" s="1"/>
  <c r="R790" i="1"/>
  <c r="GK790" i="1" s="1"/>
  <c r="V795" i="7"/>
  <c r="V784" i="10"/>
  <c r="T665" i="10"/>
  <c r="J668" i="10" s="1"/>
  <c r="T676" i="7"/>
  <c r="J679" i="7" s="1"/>
  <c r="T677" i="10"/>
  <c r="J680" i="10" s="1"/>
  <c r="T688" i="7"/>
  <c r="J691" i="7" s="1"/>
  <c r="I693" i="7" s="1"/>
  <c r="AK1021" i="1"/>
  <c r="R936" i="7"/>
  <c r="J938" i="7" s="1"/>
  <c r="R925" i="10"/>
  <c r="J927" i="10" s="1"/>
  <c r="AT1323" i="1"/>
  <c r="T1175" i="10"/>
  <c r="J1178" i="10" s="1"/>
  <c r="T1186" i="7"/>
  <c r="J1189" i="7" s="1"/>
  <c r="GM1616" i="1"/>
  <c r="GP1616" i="1" s="1"/>
  <c r="T1302" i="10"/>
  <c r="J1305" i="10" s="1"/>
  <c r="T1313" i="7"/>
  <c r="J1316" i="7" s="1"/>
  <c r="R1612" i="1"/>
  <c r="AE1620" i="1" s="1"/>
  <c r="V1273" i="10"/>
  <c r="V1284" i="7"/>
  <c r="BB1652" i="1"/>
  <c r="R1209" i="7"/>
  <c r="J1213" i="7" s="1"/>
  <c r="R1198" i="10"/>
  <c r="J1202" i="10" s="1"/>
  <c r="R1319" i="7"/>
  <c r="J1321" i="7" s="1"/>
  <c r="I1324" i="7" s="1"/>
  <c r="R1308" i="10"/>
  <c r="J1310" i="10" s="1"/>
  <c r="T1257" i="10"/>
  <c r="J1260" i="10" s="1"/>
  <c r="T1268" i="7"/>
  <c r="J1271" i="7" s="1"/>
  <c r="AL1920" i="1"/>
  <c r="Y1920" i="1" s="1"/>
  <c r="T1482" i="10"/>
  <c r="J1486" i="10" s="1"/>
  <c r="T1493" i="7"/>
  <c r="J1497" i="7" s="1"/>
  <c r="I1499" i="7" s="1"/>
  <c r="R2140" i="1"/>
  <c r="GK2140" i="1" s="1"/>
  <c r="GM2140" i="1" s="1"/>
  <c r="GP2140" i="1" s="1"/>
  <c r="V1611" i="10"/>
  <c r="V1622" i="7"/>
  <c r="R2405" i="1"/>
  <c r="GK2405" i="1" s="1"/>
  <c r="V1787" i="10"/>
  <c r="V1798" i="7"/>
  <c r="CZ2136" i="1"/>
  <c r="Y2136" i="1" s="1"/>
  <c r="AQ163" i="1"/>
  <c r="R400" i="10"/>
  <c r="J403" i="10" s="1"/>
  <c r="R411" i="7"/>
  <c r="J414" i="7" s="1"/>
  <c r="I417" i="7" s="1"/>
  <c r="R330" i="10"/>
  <c r="J332" i="10" s="1"/>
  <c r="I335" i="10" s="1"/>
  <c r="R341" i="7"/>
  <c r="J343" i="7" s="1"/>
  <c r="GM451" i="1"/>
  <c r="GP451" i="1" s="1"/>
  <c r="CZ529" i="1"/>
  <c r="Y529" i="1" s="1"/>
  <c r="GM529" i="1" s="1"/>
  <c r="GP529" i="1" s="1"/>
  <c r="R676" i="7"/>
  <c r="J678" i="7" s="1"/>
  <c r="I681" i="7" s="1"/>
  <c r="R665" i="10"/>
  <c r="J667" i="10" s="1"/>
  <c r="AF1021" i="1"/>
  <c r="AD1469" i="1"/>
  <c r="AD1463" i="1" s="1"/>
  <c r="J1200" i="10"/>
  <c r="J1211" i="7"/>
  <c r="CY1427" i="1"/>
  <c r="X1427" i="1" s="1"/>
  <c r="AK1431" i="1" s="1"/>
  <c r="R1654" i="1"/>
  <c r="V1336" i="7"/>
  <c r="J1342" i="7" s="1"/>
  <c r="V1325" i="10"/>
  <c r="J1331" i="10" s="1"/>
  <c r="CZ1466" i="1"/>
  <c r="Y1466" i="1" s="1"/>
  <c r="R1879" i="1"/>
  <c r="GK1879" i="1" s="1"/>
  <c r="GM1879" i="1" s="1"/>
  <c r="GP1879" i="1" s="1"/>
  <c r="V1459" i="10"/>
  <c r="V1470" i="7"/>
  <c r="R1956" i="1"/>
  <c r="V1527" i="7"/>
  <c r="V1516" i="10"/>
  <c r="AP2407" i="1"/>
  <c r="J556" i="10"/>
  <c r="J567" i="7"/>
  <c r="I285" i="10"/>
  <c r="R72" i="1"/>
  <c r="GK72" i="1" s="1"/>
  <c r="V78" i="7"/>
  <c r="V67" i="10"/>
  <c r="R1542" i="1"/>
  <c r="GK1542" i="1" s="1"/>
  <c r="V1257" i="10"/>
  <c r="V1268" i="7"/>
  <c r="R200" i="1"/>
  <c r="V243" i="10"/>
  <c r="J249" i="10" s="1"/>
  <c r="V254" i="7"/>
  <c r="J260" i="7" s="1"/>
  <c r="R1836" i="1"/>
  <c r="GK1836" i="1" s="1"/>
  <c r="V1403" i="10"/>
  <c r="V1414" i="7"/>
  <c r="J1842" i="10"/>
  <c r="J1853" i="7"/>
  <c r="I1857" i="7" s="1"/>
  <c r="J1027" i="10"/>
  <c r="J1038" i="7"/>
  <c r="I598" i="7"/>
  <c r="R153" i="1"/>
  <c r="GK153" i="1" s="1"/>
  <c r="V146" i="10"/>
  <c r="V157" i="7"/>
  <c r="J1687" i="10"/>
  <c r="J1698" i="7"/>
  <c r="I1704" i="7" s="1"/>
  <c r="I1318" i="7"/>
  <c r="CP239" i="1"/>
  <c r="O239" i="1" s="1"/>
  <c r="J280" i="10"/>
  <c r="J291" i="7"/>
  <c r="T323" i="7"/>
  <c r="J326" i="7" s="1"/>
  <c r="T312" i="10"/>
  <c r="J315" i="10" s="1"/>
  <c r="R566" i="7"/>
  <c r="J569" i="7" s="1"/>
  <c r="R555" i="10"/>
  <c r="J558" i="10" s="1"/>
  <c r="AL907" i="1"/>
  <c r="AL902" i="1" s="1"/>
  <c r="T865" i="10"/>
  <c r="J869" i="10" s="1"/>
  <c r="T876" i="7"/>
  <c r="J880" i="7" s="1"/>
  <c r="T909" i="10"/>
  <c r="J912" i="10" s="1"/>
  <c r="T920" i="7"/>
  <c r="J923" i="7" s="1"/>
  <c r="R1098" i="10"/>
  <c r="J1100" i="10" s="1"/>
  <c r="R1109" i="7"/>
  <c r="J1111" i="7" s="1"/>
  <c r="AK1096" i="1"/>
  <c r="R997" i="7"/>
  <c r="J1000" i="7" s="1"/>
  <c r="R986" i="10"/>
  <c r="J989" i="10" s="1"/>
  <c r="T1285" i="10"/>
  <c r="J1292" i="10" s="1"/>
  <c r="T1296" i="7"/>
  <c r="J1303" i="7" s="1"/>
  <c r="R1656" i="1"/>
  <c r="GK1656" i="1" s="1"/>
  <c r="V1351" i="7"/>
  <c r="V1340" i="10"/>
  <c r="T1527" i="7"/>
  <c r="J1530" i="7" s="1"/>
  <c r="T1516" i="10"/>
  <c r="J1519" i="10" s="1"/>
  <c r="R1637" i="10"/>
  <c r="J1639" i="10" s="1"/>
  <c r="I1642" i="10" s="1"/>
  <c r="R1648" i="7"/>
  <c r="J1650" i="7" s="1"/>
  <c r="T1840" i="7"/>
  <c r="J1843" i="7" s="1"/>
  <c r="T1829" i="10"/>
  <c r="J1832" i="10" s="1"/>
  <c r="T1841" i="10"/>
  <c r="J1844" i="10" s="1"/>
  <c r="T1852" i="7"/>
  <c r="J1855" i="7" s="1"/>
  <c r="J300" i="7"/>
  <c r="J289" i="10"/>
  <c r="R156" i="1"/>
  <c r="GK156" i="1" s="1"/>
  <c r="V177" i="7"/>
  <c r="V166" i="10"/>
  <c r="F176" i="1"/>
  <c r="CP154" i="1"/>
  <c r="O154" i="1" s="1"/>
  <c r="T365" i="7"/>
  <c r="J368" i="7" s="1"/>
  <c r="T354" i="10"/>
  <c r="J357" i="10" s="1"/>
  <c r="R372" i="1"/>
  <c r="GK372" i="1" s="1"/>
  <c r="V494" i="10"/>
  <c r="V505" i="7"/>
  <c r="R643" i="1"/>
  <c r="GK643" i="1" s="1"/>
  <c r="V709" i="10"/>
  <c r="V720" i="7"/>
  <c r="R869" i="7"/>
  <c r="J872" i="7" s="1"/>
  <c r="I875" i="7" s="1"/>
  <c r="R858" i="10"/>
  <c r="J861" i="10" s="1"/>
  <c r="AL947" i="1"/>
  <c r="T877" i="10"/>
  <c r="J884" i="10" s="1"/>
  <c r="T888" i="7"/>
  <c r="J895" i="7" s="1"/>
  <c r="CG1323" i="1"/>
  <c r="AX1323" i="1" s="1"/>
  <c r="R1257" i="10"/>
  <c r="J1259" i="10" s="1"/>
  <c r="R1268" i="7"/>
  <c r="J1270" i="7" s="1"/>
  <c r="AK1920" i="1"/>
  <c r="R1493" i="7"/>
  <c r="J1496" i="7" s="1"/>
  <c r="R1482" i="10"/>
  <c r="J1485" i="10" s="1"/>
  <c r="I1488" i="10" s="1"/>
  <c r="T1706" i="10"/>
  <c r="J1709" i="10" s="1"/>
  <c r="T1717" i="7"/>
  <c r="J1720" i="7" s="1"/>
  <c r="AL2030" i="1"/>
  <c r="T1544" i="10"/>
  <c r="J1549" i="10" s="1"/>
  <c r="T1555" i="7"/>
  <c r="J1560" i="7" s="1"/>
  <c r="I1563" i="7" s="1"/>
  <c r="K782" i="10"/>
  <c r="K793" i="7"/>
  <c r="K59" i="10"/>
  <c r="K70" i="7"/>
  <c r="J439" i="10"/>
  <c r="J450" i="7"/>
  <c r="I454" i="7" s="1"/>
  <c r="J596" i="10"/>
  <c r="J607" i="7"/>
  <c r="CZ72" i="1"/>
  <c r="Y72" i="1" s="1"/>
  <c r="R263" i="7"/>
  <c r="J265" i="7" s="1"/>
  <c r="R252" i="10"/>
  <c r="J254" i="10" s="1"/>
  <c r="I257" i="10" s="1"/>
  <c r="R354" i="10"/>
  <c r="J356" i="10" s="1"/>
  <c r="I359" i="10" s="1"/>
  <c r="R365" i="7"/>
  <c r="J367" i="7" s="1"/>
  <c r="I370" i="7" s="1"/>
  <c r="T386" i="10"/>
  <c r="J390" i="10" s="1"/>
  <c r="T397" i="7"/>
  <c r="J401" i="7" s="1"/>
  <c r="AP795" i="1"/>
  <c r="AP785" i="1" s="1"/>
  <c r="R943" i="1"/>
  <c r="GK943" i="1" s="1"/>
  <c r="V897" i="10"/>
  <c r="V908" i="7"/>
  <c r="CY941" i="1"/>
  <c r="X941" i="1" s="1"/>
  <c r="F1084" i="1"/>
  <c r="CI1137" i="1"/>
  <c r="AZ1137" i="1" s="1"/>
  <c r="R1089" i="10"/>
  <c r="J1093" i="10" s="1"/>
  <c r="R1100" i="7"/>
  <c r="J1104" i="7" s="1"/>
  <c r="CY1466" i="1"/>
  <c r="X1466" i="1" s="1"/>
  <c r="GM1466" i="1" s="1"/>
  <c r="GP1466" i="1" s="1"/>
  <c r="CG1842" i="1"/>
  <c r="R2291" i="1"/>
  <c r="GK2291" i="1" s="1"/>
  <c r="GM2291" i="1" s="1"/>
  <c r="GP2291" i="1" s="1"/>
  <c r="V1706" i="10"/>
  <c r="V1717" i="7"/>
  <c r="T1558" i="10"/>
  <c r="J1561" i="10" s="1"/>
  <c r="T1569" i="7"/>
  <c r="J1572" i="7" s="1"/>
  <c r="T1777" i="7"/>
  <c r="J1780" i="7" s="1"/>
  <c r="T1766" i="10"/>
  <c r="J1769" i="10" s="1"/>
  <c r="T1781" i="10"/>
  <c r="J1784" i="10" s="1"/>
  <c r="T1792" i="7"/>
  <c r="J1795" i="7" s="1"/>
  <c r="J205" i="10"/>
  <c r="J216" i="7"/>
  <c r="I812" i="7"/>
  <c r="AD1137" i="1"/>
  <c r="J847" i="10"/>
  <c r="J858" i="7"/>
  <c r="V252" i="10"/>
  <c r="V263" i="7"/>
  <c r="R201" i="1"/>
  <c r="GK201" i="1" s="1"/>
  <c r="J1559" i="10"/>
  <c r="J1570" i="7"/>
  <c r="AD1842" i="1"/>
  <c r="J1055" i="10"/>
  <c r="J1066" i="7"/>
  <c r="R413" i="1"/>
  <c r="GK413" i="1" s="1"/>
  <c r="GM413" i="1" s="1"/>
  <c r="GP413" i="1" s="1"/>
  <c r="V538" i="10"/>
  <c r="V549" i="7"/>
  <c r="I1647" i="7"/>
  <c r="J1315" i="10"/>
  <c r="J1326" i="7"/>
  <c r="J1399" i="7"/>
  <c r="J1388" i="10"/>
  <c r="R517" i="10"/>
  <c r="J519" i="10" s="1"/>
  <c r="I522" i="10" s="1"/>
  <c r="R528" i="7"/>
  <c r="J530" i="7" s="1"/>
  <c r="T511" i="10"/>
  <c r="J514" i="10" s="1"/>
  <c r="T522" i="7"/>
  <c r="J525" i="7" s="1"/>
  <c r="V1381" i="10"/>
  <c r="V1392" i="7"/>
  <c r="R1765" i="1"/>
  <c r="CY531" i="1"/>
  <c r="X531" i="1" s="1"/>
  <c r="J644" i="10"/>
  <c r="J655" i="7"/>
  <c r="R246" i="1"/>
  <c r="GK246" i="1" s="1"/>
  <c r="GM246" i="1" s="1"/>
  <c r="GP246" i="1" s="1"/>
  <c r="V330" i="10"/>
  <c r="V341" i="7"/>
  <c r="I1307" i="10"/>
  <c r="J881" i="10"/>
  <c r="J892" i="7"/>
  <c r="I1636" i="10"/>
  <c r="V813" i="10"/>
  <c r="J819" i="10" s="1"/>
  <c r="V824" i="7"/>
  <c r="J830" i="7" s="1"/>
  <c r="R829" i="1"/>
  <c r="T1078" i="10"/>
  <c r="J1081" i="10" s="1"/>
  <c r="I1083" i="10" s="1"/>
  <c r="T1089" i="7"/>
  <c r="J1092" i="7" s="1"/>
  <c r="V543" i="7"/>
  <c r="V532" i="10"/>
  <c r="R412" i="1"/>
  <c r="GK412" i="1" s="1"/>
  <c r="I864" i="10"/>
  <c r="T1862" i="10"/>
  <c r="J1865" i="10" s="1"/>
  <c r="I1867" i="10" s="1"/>
  <c r="T1873" i="7"/>
  <c r="J1876" i="7" s="1"/>
  <c r="I1878" i="7" s="1"/>
  <c r="I1147" i="10"/>
  <c r="R1302" i="10"/>
  <c r="J1304" i="10" s="1"/>
  <c r="R1313" i="7"/>
  <c r="J1315" i="7" s="1"/>
  <c r="R1885" i="10"/>
  <c r="J1887" i="10" s="1"/>
  <c r="I1890" i="10" s="1"/>
  <c r="R1896" i="7"/>
  <c r="J1898" i="7" s="1"/>
  <c r="J1393" i="7"/>
  <c r="J1382" i="10"/>
  <c r="CP942" i="1"/>
  <c r="O942" i="1" s="1"/>
  <c r="CY245" i="1"/>
  <c r="X245" i="1" s="1"/>
  <c r="J336" i="7"/>
  <c r="J325" i="10"/>
  <c r="CZ245" i="1"/>
  <c r="Y245" i="1" s="1"/>
  <c r="F960" i="1"/>
  <c r="BB939" i="1"/>
  <c r="J1755" i="10"/>
  <c r="J1766" i="7"/>
  <c r="T1631" i="10"/>
  <c r="J1634" i="10" s="1"/>
  <c r="T1642" i="7"/>
  <c r="J1645" i="7" s="1"/>
  <c r="AF608" i="1"/>
  <c r="J660" i="10"/>
  <c r="J671" i="7"/>
  <c r="R1503" i="1"/>
  <c r="V1235" i="7"/>
  <c r="V1224" i="10"/>
  <c r="J1298" i="7"/>
  <c r="J1287" i="10"/>
  <c r="I1295" i="10" s="1"/>
  <c r="J1623" i="10"/>
  <c r="J1634" i="7"/>
  <c r="I948" i="10"/>
  <c r="CB362" i="1"/>
  <c r="AS375" i="1"/>
  <c r="V496" i="7"/>
  <c r="J502" i="7" s="1"/>
  <c r="V485" i="10"/>
  <c r="J491" i="10" s="1"/>
  <c r="R371" i="1"/>
  <c r="J606" i="10"/>
  <c r="J617" i="7"/>
  <c r="CY241" i="1"/>
  <c r="X241" i="1" s="1"/>
  <c r="J298" i="10"/>
  <c r="J309" i="7"/>
  <c r="CZ241" i="1"/>
  <c r="Y241" i="1" s="1"/>
  <c r="T807" i="7"/>
  <c r="J810" i="7" s="1"/>
  <c r="T796" i="10"/>
  <c r="J799" i="10" s="1"/>
  <c r="V1380" i="7"/>
  <c r="V1369" i="10"/>
  <c r="R1729" i="1"/>
  <c r="R868" i="1"/>
  <c r="GK868" i="1" s="1"/>
  <c r="V846" i="10"/>
  <c r="V857" i="7"/>
  <c r="J1341" i="10"/>
  <c r="J1352" i="7"/>
  <c r="I1289" i="7"/>
  <c r="J1773" i="10"/>
  <c r="J1784" i="7"/>
  <c r="V1279" i="10"/>
  <c r="V1290" i="7"/>
  <c r="R1613" i="1"/>
  <c r="GK1613" i="1" s="1"/>
  <c r="R74" i="1"/>
  <c r="GK74" i="1" s="1"/>
  <c r="V90" i="7"/>
  <c r="V79" i="10"/>
  <c r="AD119" i="1"/>
  <c r="Q119" i="1" s="1"/>
  <c r="CP245" i="1"/>
  <c r="O245" i="1" s="1"/>
  <c r="GM245" i="1" s="1"/>
  <c r="GP245" i="1" s="1"/>
  <c r="R364" i="1"/>
  <c r="GK364" i="1" s="1"/>
  <c r="V438" i="10"/>
  <c r="V449" i="7"/>
  <c r="R717" i="1"/>
  <c r="V744" i="10"/>
  <c r="V755" i="7"/>
  <c r="BZ522" i="1"/>
  <c r="AQ453" i="1"/>
  <c r="J882" i="10"/>
  <c r="J893" i="7"/>
  <c r="GM1057" i="1"/>
  <c r="GP1057" i="1" s="1"/>
  <c r="R975" i="10"/>
  <c r="J977" i="10" s="1"/>
  <c r="R986" i="7"/>
  <c r="J988" i="7" s="1"/>
  <c r="R949" i="10"/>
  <c r="J951" i="10" s="1"/>
  <c r="I954" i="10" s="1"/>
  <c r="R960" i="7"/>
  <c r="J962" i="7" s="1"/>
  <c r="I965" i="7" s="1"/>
  <c r="T1026" i="10"/>
  <c r="J1029" i="10" s="1"/>
  <c r="T1037" i="7"/>
  <c r="J1040" i="7" s="1"/>
  <c r="CG1249" i="1"/>
  <c r="T1242" i="10"/>
  <c r="J1247" i="10" s="1"/>
  <c r="T1253" i="7"/>
  <c r="J1258" i="7" s="1"/>
  <c r="R1368" i="7"/>
  <c r="J1371" i="7" s="1"/>
  <c r="R1357" i="10"/>
  <c r="J1360" i="10" s="1"/>
  <c r="I1363" i="10" s="1"/>
  <c r="R2064" i="1"/>
  <c r="V1558" i="10"/>
  <c r="V1569" i="7"/>
  <c r="AC1960" i="1"/>
  <c r="CE1960" i="1" s="1"/>
  <c r="T1599" i="10"/>
  <c r="J1602" i="10" s="1"/>
  <c r="T1610" i="7"/>
  <c r="J1613" i="7" s="1"/>
  <c r="R2513" i="1"/>
  <c r="V1840" i="7"/>
  <c r="V1829" i="10"/>
  <c r="T1813" i="10"/>
  <c r="J1816" i="10" s="1"/>
  <c r="I1818" i="10" s="1"/>
  <c r="T1824" i="7"/>
  <c r="J1827" i="7" s="1"/>
  <c r="R1700" i="10"/>
  <c r="J1702" i="10" s="1"/>
  <c r="R1711" i="7"/>
  <c r="J1713" i="7" s="1"/>
  <c r="GM2516" i="1"/>
  <c r="GP2516" i="1" s="1"/>
  <c r="R1847" i="10"/>
  <c r="J1851" i="10" s="1"/>
  <c r="I1855" i="10" s="1"/>
  <c r="R1858" i="7"/>
  <c r="J1862" i="7" s="1"/>
  <c r="J253" i="10"/>
  <c r="J264" i="7"/>
  <c r="J256" i="7"/>
  <c r="I262" i="7" s="1"/>
  <c r="J245" i="10"/>
  <c r="I251" i="10" s="1"/>
  <c r="J1594" i="10"/>
  <c r="I1598" i="10" s="1"/>
  <c r="J1605" i="7"/>
  <c r="T549" i="7"/>
  <c r="J552" i="7" s="1"/>
  <c r="T538" i="10"/>
  <c r="J541" i="10" s="1"/>
  <c r="J1422" i="10"/>
  <c r="J1433" i="7"/>
  <c r="I1278" i="10"/>
  <c r="R2515" i="1"/>
  <c r="GK2515" i="1" s="1"/>
  <c r="V1852" i="7"/>
  <c r="V1841" i="10"/>
  <c r="I1581" i="7"/>
  <c r="CP200" i="1"/>
  <c r="O200" i="1" s="1"/>
  <c r="V937" i="10"/>
  <c r="V948" i="7"/>
  <c r="R1017" i="1"/>
  <c r="GK1017" i="1" s="1"/>
  <c r="V839" i="10"/>
  <c r="V850" i="7"/>
  <c r="F663" i="1"/>
  <c r="AS640" i="1"/>
  <c r="DF20" i="3"/>
  <c r="DH20" i="3"/>
  <c r="CZ606" i="1"/>
  <c r="Y606" i="1" s="1"/>
  <c r="AL608" i="1" s="1"/>
  <c r="J701" i="7"/>
  <c r="J690" i="10"/>
  <c r="I930" i="10"/>
  <c r="AF1137" i="1"/>
  <c r="J1006" i="10"/>
  <c r="I1010" i="10" s="1"/>
  <c r="J1017" i="7"/>
  <c r="AS1834" i="1"/>
  <c r="F1859" i="1"/>
  <c r="J498" i="7"/>
  <c r="I504" i="7" s="1"/>
  <c r="J487" i="10"/>
  <c r="I493" i="10" s="1"/>
  <c r="BC640" i="1"/>
  <c r="F662" i="1"/>
  <c r="V1187" i="10"/>
  <c r="V1198" i="7"/>
  <c r="R1429" i="1"/>
  <c r="GK1955" i="1"/>
  <c r="J1521" i="7"/>
  <c r="J1510" i="10"/>
  <c r="I1088" i="7"/>
  <c r="I1284" i="10"/>
  <c r="T1885" i="10"/>
  <c r="J1888" i="10" s="1"/>
  <c r="T1896" i="7"/>
  <c r="J1899" i="7" s="1"/>
  <c r="J1612" i="10"/>
  <c r="J1623" i="7"/>
  <c r="J491" i="7"/>
  <c r="I495" i="7" s="1"/>
  <c r="J480" i="10"/>
  <c r="I484" i="10" s="1"/>
  <c r="I844" i="7"/>
  <c r="J970" i="10"/>
  <c r="J981" i="7"/>
  <c r="GK1132" i="1"/>
  <c r="GM1132" i="1" s="1"/>
  <c r="GP1132" i="1" s="1"/>
  <c r="J1020" i="10"/>
  <c r="J1031" i="7"/>
  <c r="J408" i="10"/>
  <c r="J419" i="7"/>
  <c r="R451" i="1"/>
  <c r="GK451" i="1" s="1"/>
  <c r="V562" i="10"/>
  <c r="V573" i="7"/>
  <c r="J550" i="10"/>
  <c r="J561" i="7"/>
  <c r="R2404" i="1"/>
  <c r="GK2404" i="1" s="1"/>
  <c r="GM2404" i="1" s="1"/>
  <c r="GP2404" i="1" s="1"/>
  <c r="V1781" i="10"/>
  <c r="V1792" i="7"/>
  <c r="J1477" i="7"/>
  <c r="I1481" i="7" s="1"/>
  <c r="J1466" i="10"/>
  <c r="I1077" i="10"/>
  <c r="I1374" i="7"/>
  <c r="R1614" i="1"/>
  <c r="V1285" i="10"/>
  <c r="J1293" i="10" s="1"/>
  <c r="V1296" i="7"/>
  <c r="J1304" i="7" s="1"/>
  <c r="T925" i="10"/>
  <c r="J928" i="10" s="1"/>
  <c r="T936" i="7"/>
  <c r="J939" i="7" s="1"/>
  <c r="I941" i="7" s="1"/>
  <c r="J1782" i="10"/>
  <c r="I1786" i="10" s="1"/>
  <c r="J1793" i="7"/>
  <c r="J1181" i="7"/>
  <c r="J1170" i="10"/>
  <c r="R828" i="10"/>
  <c r="J830" i="10" s="1"/>
  <c r="I833" i="10" s="1"/>
  <c r="R839" i="7"/>
  <c r="J841" i="7" s="1"/>
  <c r="J123" i="7"/>
  <c r="J112" i="10"/>
  <c r="AO1834" i="1"/>
  <c r="F1846" i="1"/>
  <c r="R1880" i="1"/>
  <c r="GK1880" i="1" s="1"/>
  <c r="V1476" i="7"/>
  <c r="V1465" i="10"/>
  <c r="BB2213" i="1"/>
  <c r="F2230" i="1"/>
  <c r="R1279" i="10"/>
  <c r="J1281" i="10" s="1"/>
  <c r="R1290" i="7"/>
  <c r="J1292" i="7" s="1"/>
  <c r="J1810" i="7"/>
  <c r="J1799" i="10"/>
  <c r="J1600" i="10"/>
  <c r="J1611" i="7"/>
  <c r="I1615" i="7" s="1"/>
  <c r="AL34" i="1"/>
  <c r="T26" i="10"/>
  <c r="J30" i="10" s="1"/>
  <c r="T37" i="7"/>
  <c r="J41" i="7" s="1"/>
  <c r="R61" i="10"/>
  <c r="J63" i="10" s="1"/>
  <c r="I66" i="10" s="1"/>
  <c r="R72" i="7"/>
  <c r="J74" i="7" s="1"/>
  <c r="R155" i="1"/>
  <c r="GK155" i="1" s="1"/>
  <c r="V159" i="10"/>
  <c r="V170" i="7"/>
  <c r="CP240" i="1"/>
  <c r="O240" i="1" s="1"/>
  <c r="J291" i="10"/>
  <c r="J302" i="7"/>
  <c r="GM244" i="1"/>
  <c r="GP244" i="1" s="1"/>
  <c r="R680" i="1"/>
  <c r="V726" i="10"/>
  <c r="V737" i="7"/>
  <c r="GM1094" i="1"/>
  <c r="GP1094" i="1" s="1"/>
  <c r="R1174" i="7"/>
  <c r="J1176" i="7" s="1"/>
  <c r="R1163" i="10"/>
  <c r="J1165" i="10" s="1"/>
  <c r="T1236" i="10"/>
  <c r="J1239" i="10" s="1"/>
  <c r="T1247" i="7"/>
  <c r="J1250" i="7" s="1"/>
  <c r="AL1731" i="1"/>
  <c r="T1380" i="7"/>
  <c r="J1384" i="7" s="1"/>
  <c r="T1369" i="10"/>
  <c r="J1373" i="10" s="1"/>
  <c r="R1450" i="10"/>
  <c r="J1454" i="10" s="1"/>
  <c r="R1461" i="7"/>
  <c r="J1465" i="7" s="1"/>
  <c r="I1469" i="7" s="1"/>
  <c r="R1409" i="10"/>
  <c r="J1411" i="10" s="1"/>
  <c r="R1420" i="7"/>
  <c r="J1422" i="7" s="1"/>
  <c r="R1604" i="7"/>
  <c r="J1606" i="7" s="1"/>
  <c r="I1609" i="7" s="1"/>
  <c r="R1593" i="10"/>
  <c r="J1595" i="10" s="1"/>
  <c r="T1622" i="10"/>
  <c r="J1627" i="10" s="1"/>
  <c r="I1630" i="10" s="1"/>
  <c r="T1633" i="7"/>
  <c r="J1638" i="7" s="1"/>
  <c r="T1818" i="7"/>
  <c r="J1821" i="7" s="1"/>
  <c r="T1807" i="10"/>
  <c r="J1810" i="10" s="1"/>
  <c r="R1835" i="10"/>
  <c r="J1837" i="10" s="1"/>
  <c r="R1846" i="7"/>
  <c r="J1848" i="7" s="1"/>
  <c r="I1851" i="7" s="1"/>
  <c r="T1874" i="10"/>
  <c r="J1877" i="10" s="1"/>
  <c r="I1879" i="10" s="1"/>
  <c r="T1885" i="7"/>
  <c r="J1888" i="7" s="1"/>
  <c r="R945" i="1"/>
  <c r="GK945" i="1" s="1"/>
  <c r="V909" i="10"/>
  <c r="V920" i="7"/>
  <c r="V450" i="10"/>
  <c r="J458" i="10" s="1"/>
  <c r="V461" i="7"/>
  <c r="J469" i="7" s="1"/>
  <c r="I471" i="7" s="1"/>
  <c r="R366" i="1"/>
  <c r="J866" i="10"/>
  <c r="J877" i="7"/>
  <c r="R1954" i="1"/>
  <c r="GK1954" i="1" s="1"/>
  <c r="V1501" i="10"/>
  <c r="V1512" i="7"/>
  <c r="CZ160" i="1"/>
  <c r="Y160" i="1" s="1"/>
  <c r="J195" i="10"/>
  <c r="J206" i="7"/>
  <c r="CY160" i="1"/>
  <c r="X160" i="1" s="1"/>
  <c r="I818" i="7"/>
  <c r="J1352" i="10"/>
  <c r="J1363" i="7"/>
  <c r="CZ1692" i="1"/>
  <c r="Y1692" i="1" s="1"/>
  <c r="CY1692" i="1"/>
  <c r="X1692" i="1" s="1"/>
  <c r="R1958" i="1"/>
  <c r="GK1958" i="1" s="1"/>
  <c r="GM1958" i="1" s="1"/>
  <c r="GP1958" i="1" s="1"/>
  <c r="V1528" i="10"/>
  <c r="V1539" i="7"/>
  <c r="R619" i="10"/>
  <c r="J621" i="10" s="1"/>
  <c r="I624" i="10" s="1"/>
  <c r="R630" i="7"/>
  <c r="J632" i="7" s="1"/>
  <c r="I399" i="10"/>
  <c r="V1098" i="10"/>
  <c r="V1109" i="7"/>
  <c r="R1246" i="1"/>
  <c r="GK1246" i="1" s="1"/>
  <c r="J1309" i="10"/>
  <c r="J1320" i="7"/>
  <c r="CZ1245" i="1"/>
  <c r="Y1245" i="1" s="1"/>
  <c r="AL1249" i="1" s="1"/>
  <c r="J1090" i="10"/>
  <c r="J1101" i="7"/>
  <c r="CY1956" i="1"/>
  <c r="X1956" i="1" s="1"/>
  <c r="J1517" i="10"/>
  <c r="J1528" i="7"/>
  <c r="CY1957" i="1"/>
  <c r="X1957" i="1" s="1"/>
  <c r="J1523" i="10"/>
  <c r="J1534" i="7"/>
  <c r="CZ1957" i="1"/>
  <c r="Y1957" i="1" s="1"/>
  <c r="R134" i="7"/>
  <c r="J136" i="7" s="1"/>
  <c r="R123" i="10"/>
  <c r="J125" i="10" s="1"/>
  <c r="I128" i="10" s="1"/>
  <c r="J775" i="10"/>
  <c r="J786" i="7"/>
  <c r="J1471" i="7"/>
  <c r="J1460" i="10"/>
  <c r="I845" i="10"/>
  <c r="J1841" i="7"/>
  <c r="J1830" i="10"/>
  <c r="BD1317" i="1"/>
  <c r="F1348" i="1"/>
  <c r="T1712" i="10"/>
  <c r="J1715" i="10" s="1"/>
  <c r="T1723" i="7"/>
  <c r="J1726" i="7" s="1"/>
  <c r="U1731" i="1"/>
  <c r="AH1727" i="1"/>
  <c r="J776" i="10"/>
  <c r="J787" i="7"/>
  <c r="J1761" i="10"/>
  <c r="J1772" i="7"/>
  <c r="J1850" i="10"/>
  <c r="J1861" i="7"/>
  <c r="GK2516" i="1"/>
  <c r="CZ1840" i="1"/>
  <c r="Y1840" i="1" s="1"/>
  <c r="J1439" i="7"/>
  <c r="J1428" i="10"/>
  <c r="CY1840" i="1"/>
  <c r="X1840" i="1" s="1"/>
  <c r="T1868" i="10"/>
  <c r="J1871" i="10" s="1"/>
  <c r="T1879" i="7"/>
  <c r="J1882" i="7" s="1"/>
  <c r="CY1954" i="1"/>
  <c r="X1954" i="1" s="1"/>
  <c r="AK1960" i="1" s="1"/>
  <c r="J1502" i="10"/>
  <c r="J1513" i="7"/>
  <c r="J479" i="7"/>
  <c r="J468" i="10"/>
  <c r="F1645" i="1"/>
  <c r="BD1610" i="1"/>
  <c r="V1032" i="10"/>
  <c r="V1043" i="7"/>
  <c r="R1134" i="1"/>
  <c r="GK1134" i="1" s="1"/>
  <c r="T1450" i="10"/>
  <c r="J1455" i="10" s="1"/>
  <c r="I1458" i="10" s="1"/>
  <c r="T1461" i="7"/>
  <c r="J1466" i="7" s="1"/>
  <c r="T1730" i="10"/>
  <c r="J1734" i="10" s="1"/>
  <c r="T1741" i="7"/>
  <c r="J1745" i="7" s="1"/>
  <c r="CZ153" i="1"/>
  <c r="Y153" i="1" s="1"/>
  <c r="J159" i="7"/>
  <c r="J148" i="10"/>
  <c r="CY153" i="1"/>
  <c r="X153" i="1" s="1"/>
  <c r="CZ2289" i="1"/>
  <c r="Y2289" i="1" s="1"/>
  <c r="AL2294" i="1" s="1"/>
  <c r="J1695" i="10"/>
  <c r="J1706" i="7"/>
  <c r="CY2289" i="1"/>
  <c r="X2289" i="1" s="1"/>
  <c r="R526" i="1"/>
  <c r="GK526" i="1" s="1"/>
  <c r="V624" i="7"/>
  <c r="V613" i="10"/>
  <c r="J1801" i="10"/>
  <c r="J1812" i="7"/>
  <c r="CY1615" i="1"/>
  <c r="X1615" i="1" s="1"/>
  <c r="GM1615" i="1" s="1"/>
  <c r="GP1615" i="1" s="1"/>
  <c r="J1308" i="7"/>
  <c r="J1297" i="10"/>
  <c r="CY487" i="1"/>
  <c r="X487" i="1" s="1"/>
  <c r="J586" i="7"/>
  <c r="J575" i="10"/>
  <c r="CZ487" i="1"/>
  <c r="Y487" i="1" s="1"/>
  <c r="AL490" i="1" s="1"/>
  <c r="J1404" i="10"/>
  <c r="J1415" i="7"/>
  <c r="R159" i="10"/>
  <c r="J162" i="10" s="1"/>
  <c r="R170" i="7"/>
  <c r="J173" i="7" s="1"/>
  <c r="CB939" i="1"/>
  <c r="CI870" i="1"/>
  <c r="R1283" i="1"/>
  <c r="AE1285" i="1" s="1"/>
  <c r="V1115" i="10"/>
  <c r="V1126" i="7"/>
  <c r="J1529" i="10"/>
  <c r="J1540" i="7"/>
  <c r="CY1247" i="1"/>
  <c r="X1247" i="1" s="1"/>
  <c r="GM1247" i="1" s="1"/>
  <c r="GP1247" i="1" s="1"/>
  <c r="J1105" i="10"/>
  <c r="J1116" i="7"/>
  <c r="R111" i="1"/>
  <c r="GK111" i="1" s="1"/>
  <c r="V96" i="10"/>
  <c r="V107" i="7"/>
  <c r="V461" i="10"/>
  <c r="V472" i="7"/>
  <c r="R367" i="1"/>
  <c r="GK367" i="1" s="1"/>
  <c r="GM367" i="1" s="1"/>
  <c r="GP367" i="1" s="1"/>
  <c r="R850" i="7"/>
  <c r="J853" i="7" s="1"/>
  <c r="R839" i="10"/>
  <c r="J842" i="10" s="1"/>
  <c r="J575" i="7"/>
  <c r="J564" i="10"/>
  <c r="I489" i="7"/>
  <c r="J1210" i="7"/>
  <c r="J1199" i="10"/>
  <c r="I1206" i="10" s="1"/>
  <c r="AF1469" i="1"/>
  <c r="J348" i="7"/>
  <c r="J337" i="10"/>
  <c r="I341" i="10" s="1"/>
  <c r="V173" i="10"/>
  <c r="V184" i="7"/>
  <c r="R157" i="1"/>
  <c r="GK157" i="1" s="1"/>
  <c r="R2065" i="1"/>
  <c r="GK2065" i="1" s="1"/>
  <c r="V1564" i="10"/>
  <c r="V1575" i="7"/>
  <c r="J1669" i="10"/>
  <c r="J1680" i="7"/>
  <c r="I1684" i="7" s="1"/>
  <c r="J880" i="10"/>
  <c r="J891" i="7"/>
  <c r="T455" i="7"/>
  <c r="J458" i="7" s="1"/>
  <c r="I460" i="7" s="1"/>
  <c r="T444" i="10"/>
  <c r="J447" i="10" s="1"/>
  <c r="I449" i="10" s="1"/>
  <c r="J235" i="10"/>
  <c r="J246" i="7"/>
  <c r="R2402" i="1"/>
  <c r="GK2402" i="1" s="1"/>
  <c r="GM2402" i="1" s="1"/>
  <c r="GP2402" i="1" s="1"/>
  <c r="V1766" i="10"/>
  <c r="V1777" i="7"/>
  <c r="J1836" i="10"/>
  <c r="J1847" i="7"/>
  <c r="T134" i="7"/>
  <c r="J137" i="7" s="1"/>
  <c r="T123" i="10"/>
  <c r="J126" i="10" s="1"/>
  <c r="J738" i="7"/>
  <c r="J727" i="10"/>
  <c r="GM1613" i="1"/>
  <c r="GP1613" i="1" s="1"/>
  <c r="T1279" i="10"/>
  <c r="J1282" i="10" s="1"/>
  <c r="T1290" i="7"/>
  <c r="J1293" i="7" s="1"/>
  <c r="R1917" i="1"/>
  <c r="V1482" i="10"/>
  <c r="V1493" i="7"/>
  <c r="R1633" i="7"/>
  <c r="J1637" i="7" s="1"/>
  <c r="R1622" i="10"/>
  <c r="J1626" i="10" s="1"/>
  <c r="R2518" i="1"/>
  <c r="GK2518" i="1" s="1"/>
  <c r="GM2518" i="1" s="1"/>
  <c r="GP2518" i="1" s="1"/>
  <c r="V1862" i="10"/>
  <c r="V1873" i="7"/>
  <c r="T1783" i="7"/>
  <c r="J1788" i="7" s="1"/>
  <c r="T1772" i="10"/>
  <c r="J1777" i="10" s="1"/>
  <c r="CY367" i="1"/>
  <c r="X367" i="1" s="1"/>
  <c r="J462" i="10"/>
  <c r="J473" i="7"/>
  <c r="CZ367" i="1"/>
  <c r="Y367" i="1" s="1"/>
  <c r="I807" i="10"/>
  <c r="CY1017" i="1"/>
  <c r="X1017" i="1" s="1"/>
  <c r="GM1017" i="1" s="1"/>
  <c r="GP1017" i="1" s="1"/>
  <c r="J938" i="10"/>
  <c r="J949" i="7"/>
  <c r="CZ1017" i="1"/>
  <c r="Y1017" i="1" s="1"/>
  <c r="CY1207" i="1"/>
  <c r="X1207" i="1" s="1"/>
  <c r="J1067" i="10"/>
  <c r="J1078" i="7"/>
  <c r="CP73" i="1"/>
  <c r="O73" i="1" s="1"/>
  <c r="GM73" i="1" s="1"/>
  <c r="GP73" i="1" s="1"/>
  <c r="R286" i="7"/>
  <c r="J292" i="7" s="1"/>
  <c r="I296" i="7" s="1"/>
  <c r="R275" i="10"/>
  <c r="J281" i="10" s="1"/>
  <c r="R73" i="1"/>
  <c r="GK73" i="1" s="1"/>
  <c r="V84" i="7"/>
  <c r="V73" i="10"/>
  <c r="J28" i="10"/>
  <c r="J39" i="7"/>
  <c r="I43" i="7" s="1"/>
  <c r="T44" i="10"/>
  <c r="J47" i="10" s="1"/>
  <c r="T55" i="7"/>
  <c r="J58" i="7" s="1"/>
  <c r="T111" i="10"/>
  <c r="J114" i="10" s="1"/>
  <c r="T122" i="7"/>
  <c r="J125" i="7" s="1"/>
  <c r="GM373" i="1"/>
  <c r="GP373" i="1" s="1"/>
  <c r="R500" i="10"/>
  <c r="J502" i="10" s="1"/>
  <c r="R511" i="7"/>
  <c r="J513" i="7" s="1"/>
  <c r="GM792" i="1"/>
  <c r="GP792" i="1" s="1"/>
  <c r="R796" i="10"/>
  <c r="J798" i="10" s="1"/>
  <c r="R807" i="7"/>
  <c r="J809" i="7" s="1"/>
  <c r="AD1021" i="1"/>
  <c r="R1213" i="10"/>
  <c r="J1215" i="10" s="1"/>
  <c r="R1224" i="7"/>
  <c r="J1226" i="7" s="1"/>
  <c r="T1187" i="10"/>
  <c r="J1190" i="10" s="1"/>
  <c r="T1198" i="7"/>
  <c r="J1201" i="7" s="1"/>
  <c r="CP1836" i="1"/>
  <c r="O1836" i="1" s="1"/>
  <c r="GM1836" i="1" s="1"/>
  <c r="T1432" i="7"/>
  <c r="J1435" i="7" s="1"/>
  <c r="T1421" i="10"/>
  <c r="J1424" i="10" s="1"/>
  <c r="T1470" i="7"/>
  <c r="J1473" i="7" s="1"/>
  <c r="T1459" i="10"/>
  <c r="J1462" i="10" s="1"/>
  <c r="R1723" i="7"/>
  <c r="J1725" i="7" s="1"/>
  <c r="R1712" i="10"/>
  <c r="J1714" i="10" s="1"/>
  <c r="CY2403" i="1"/>
  <c r="X2403" i="1" s="1"/>
  <c r="R1723" i="10"/>
  <c r="J1726" i="10" s="1"/>
  <c r="R1734" i="7"/>
  <c r="J1737" i="7" s="1"/>
  <c r="R602" i="1"/>
  <c r="GK602" i="1" s="1"/>
  <c r="GM602" i="1" s="1"/>
  <c r="GP602" i="1" s="1"/>
  <c r="V665" i="10"/>
  <c r="V676" i="7"/>
  <c r="CB151" i="1"/>
  <c r="AS163" i="1"/>
  <c r="R2215" i="1"/>
  <c r="V1654" i="10"/>
  <c r="J1660" i="10" s="1"/>
  <c r="V1665" i="7"/>
  <c r="J1671" i="7" s="1"/>
  <c r="J1187" i="7"/>
  <c r="J1176" i="10"/>
  <c r="J97" i="10"/>
  <c r="J108" i="7"/>
  <c r="I112" i="7" s="1"/>
  <c r="V1302" i="10"/>
  <c r="V1313" i="7"/>
  <c r="R1616" i="1"/>
  <c r="GK1616" i="1" s="1"/>
  <c r="J343" i="10"/>
  <c r="I347" i="10" s="1"/>
  <c r="J354" i="7"/>
  <c r="I358" i="7" s="1"/>
  <c r="J637" i="7"/>
  <c r="I641" i="7" s="1"/>
  <c r="J626" i="10"/>
  <c r="R1136" i="10"/>
  <c r="J1138" i="10" s="1"/>
  <c r="I1141" i="10" s="1"/>
  <c r="R1147" i="7"/>
  <c r="J1149" i="7" s="1"/>
  <c r="I1152" i="7" s="1"/>
  <c r="J45" i="10"/>
  <c r="J56" i="7"/>
  <c r="CY69" i="1"/>
  <c r="X69" i="1" s="1"/>
  <c r="CZ198" i="1"/>
  <c r="Y198" i="1" s="1"/>
  <c r="CY113" i="1"/>
  <c r="X113" i="1" s="1"/>
  <c r="AD163" i="1"/>
  <c r="J207" i="7"/>
  <c r="J196" i="10"/>
  <c r="T159" i="10"/>
  <c r="J163" i="10" s="1"/>
  <c r="T170" i="7"/>
  <c r="J174" i="7" s="1"/>
  <c r="R249" i="1"/>
  <c r="GK249" i="1" s="1"/>
  <c r="GM249" i="1" s="1"/>
  <c r="GP249" i="1" s="1"/>
  <c r="V348" i="10"/>
  <c r="V359" i="7"/>
  <c r="CZ238" i="1"/>
  <c r="Y238" i="1" s="1"/>
  <c r="T336" i="10"/>
  <c r="J339" i="10" s="1"/>
  <c r="T347" i="7"/>
  <c r="J350" i="7" s="1"/>
  <c r="AP296" i="1"/>
  <c r="CZ449" i="1"/>
  <c r="Y449" i="1" s="1"/>
  <c r="T613" i="10"/>
  <c r="J616" i="10" s="1"/>
  <c r="I618" i="10" s="1"/>
  <c r="T624" i="7"/>
  <c r="J627" i="7" s="1"/>
  <c r="T715" i="10"/>
  <c r="J718" i="10" s="1"/>
  <c r="T726" i="7"/>
  <c r="J729" i="7" s="1"/>
  <c r="I731" i="7" s="1"/>
  <c r="T637" i="10"/>
  <c r="J640" i="10" s="1"/>
  <c r="T648" i="7"/>
  <c r="J651" i="7" s="1"/>
  <c r="AF719" i="1"/>
  <c r="AD715" i="1"/>
  <c r="R1135" i="1"/>
  <c r="GK1135" i="1" s="1"/>
  <c r="V1038" i="10"/>
  <c r="V1049" i="7"/>
  <c r="AP870" i="1"/>
  <c r="T1096" i="1"/>
  <c r="R1617" i="1"/>
  <c r="GK1617" i="1" s="1"/>
  <c r="GM1617" i="1" s="1"/>
  <c r="GP1617" i="1" s="1"/>
  <c r="V1308" i="10"/>
  <c r="V1319" i="7"/>
  <c r="AD1544" i="1"/>
  <c r="AD1537" i="1" s="1"/>
  <c r="CY1429" i="1"/>
  <c r="X1429" i="1" s="1"/>
  <c r="CZ1656" i="1"/>
  <c r="Y1656" i="1" s="1"/>
  <c r="BA1469" i="1"/>
  <c r="CI1883" i="1"/>
  <c r="CY1839" i="1"/>
  <c r="X1839" i="1" s="1"/>
  <c r="R2177" i="1"/>
  <c r="GK2177" i="1" s="1"/>
  <c r="GM2177" i="1" s="1"/>
  <c r="GP2177" i="1" s="1"/>
  <c r="V1631" i="10"/>
  <c r="V1642" i="7"/>
  <c r="R1470" i="7"/>
  <c r="J1472" i="7" s="1"/>
  <c r="R1459" i="10"/>
  <c r="J1461" i="10" s="1"/>
  <c r="T1643" i="10"/>
  <c r="J1646" i="10" s="1"/>
  <c r="T1654" i="7"/>
  <c r="J1657" i="7" s="1"/>
  <c r="R1867" i="7"/>
  <c r="J1869" i="7" s="1"/>
  <c r="R1856" i="10"/>
  <c r="J1858" i="10" s="1"/>
  <c r="CP111" i="1"/>
  <c r="O111" i="1" s="1"/>
  <c r="AB119" i="1" s="1"/>
  <c r="CP113" i="1"/>
  <c r="O113" i="1" s="1"/>
  <c r="GM113" i="1" s="1"/>
  <c r="GP113" i="1" s="1"/>
  <c r="R240" i="1"/>
  <c r="V286" i="10"/>
  <c r="J294" i="10" s="1"/>
  <c r="V297" i="7"/>
  <c r="J305" i="7" s="1"/>
  <c r="AQ119" i="1"/>
  <c r="CZ161" i="1"/>
  <c r="Y161" i="1" s="1"/>
  <c r="T234" i="10"/>
  <c r="J239" i="10" s="1"/>
  <c r="T245" i="7"/>
  <c r="J250" i="7" s="1"/>
  <c r="CY238" i="1"/>
  <c r="X238" i="1" s="1"/>
  <c r="CZ293" i="1"/>
  <c r="Y293" i="1" s="1"/>
  <c r="R336" i="10"/>
  <c r="J338" i="10" s="1"/>
  <c r="R347" i="7"/>
  <c r="J349" i="7" s="1"/>
  <c r="F400" i="1"/>
  <c r="R624" i="7"/>
  <c r="J626" i="7" s="1"/>
  <c r="I629" i="7" s="1"/>
  <c r="R613" i="10"/>
  <c r="J615" i="10" s="1"/>
  <c r="R715" i="10"/>
  <c r="J717" i="10" s="1"/>
  <c r="R726" i="7"/>
  <c r="J728" i="7" s="1"/>
  <c r="R637" i="10"/>
  <c r="J639" i="10" s="1"/>
  <c r="R648" i="7"/>
  <c r="J650" i="7" s="1"/>
  <c r="CZ601" i="1"/>
  <c r="Y601" i="1" s="1"/>
  <c r="CI795" i="1"/>
  <c r="T1016" i="7"/>
  <c r="J1019" i="7" s="1"/>
  <c r="T1005" i="10"/>
  <c r="J1008" i="10" s="1"/>
  <c r="J961" i="10"/>
  <c r="J972" i="7"/>
  <c r="CZ1131" i="1"/>
  <c r="Y1131" i="1" s="1"/>
  <c r="GM1131" i="1" s="1"/>
  <c r="GP1131" i="1" s="1"/>
  <c r="AT1620" i="1"/>
  <c r="BC1652" i="1"/>
  <c r="CY1656" i="1"/>
  <c r="X1656" i="1" s="1"/>
  <c r="F1668" i="1"/>
  <c r="AK1505" i="1"/>
  <c r="R1235" i="7"/>
  <c r="J1238" i="7" s="1"/>
  <c r="R1224" i="10"/>
  <c r="J1227" i="10" s="1"/>
  <c r="T1500" i="7"/>
  <c r="J1504" i="7" s="1"/>
  <c r="T1489" i="10"/>
  <c r="J1493" i="10" s="1"/>
  <c r="CZ1836" i="1"/>
  <c r="Y1836" i="1" s="1"/>
  <c r="T1605" i="10"/>
  <c r="J1608" i="10" s="1"/>
  <c r="T1616" i="7"/>
  <c r="J1619" i="7" s="1"/>
  <c r="R1643" i="10"/>
  <c r="J1645" i="10" s="1"/>
  <c r="I1648" i="10" s="1"/>
  <c r="R1654" i="7"/>
  <c r="J1656" i="7" s="1"/>
  <c r="CZ2401" i="1"/>
  <c r="Y2401" i="1" s="1"/>
  <c r="GM2401" i="1" s="1"/>
  <c r="GP2401" i="1" s="1"/>
  <c r="T1723" i="10"/>
  <c r="J1727" i="10" s="1"/>
  <c r="T1734" i="7"/>
  <c r="J1738" i="7" s="1"/>
  <c r="CY112" i="1"/>
  <c r="X112" i="1" s="1"/>
  <c r="J103" i="10"/>
  <c r="J114" i="7"/>
  <c r="CZ112" i="1"/>
  <c r="Y112" i="1" s="1"/>
  <c r="CP70" i="1"/>
  <c r="O70" i="1" s="1"/>
  <c r="J66" i="7"/>
  <c r="I71" i="7" s="1"/>
  <c r="J55" i="10"/>
  <c r="I60" i="10" s="1"/>
  <c r="I478" i="10"/>
  <c r="J464" i="7"/>
  <c r="J453" i="10"/>
  <c r="R1056" i="1"/>
  <c r="GK1056" i="1" s="1"/>
  <c r="V969" i="10"/>
  <c r="V980" i="7"/>
  <c r="J398" i="7"/>
  <c r="I403" i="7" s="1"/>
  <c r="J387" i="10"/>
  <c r="J677" i="7"/>
  <c r="J666" i="10"/>
  <c r="CC1053" i="1"/>
  <c r="AT1059" i="1"/>
  <c r="CP525" i="1"/>
  <c r="O525" i="1" s="1"/>
  <c r="J1175" i="7"/>
  <c r="I1179" i="7" s="1"/>
  <c r="J1164" i="10"/>
  <c r="J1439" i="10"/>
  <c r="J1450" i="7"/>
  <c r="I1454" i="7" s="1"/>
  <c r="V637" i="10"/>
  <c r="V648" i="7"/>
  <c r="R530" i="1"/>
  <c r="GK530" i="1" s="1"/>
  <c r="GM530" i="1" s="1"/>
  <c r="GP530" i="1" s="1"/>
  <c r="J536" i="7"/>
  <c r="J525" i="10"/>
  <c r="I311" i="10"/>
  <c r="CZ1057" i="1"/>
  <c r="Y1057" i="1" s="1"/>
  <c r="J976" i="10"/>
  <c r="J987" i="7"/>
  <c r="V784" i="7"/>
  <c r="J792" i="7" s="1"/>
  <c r="V773" i="10"/>
  <c r="J781" i="10" s="1"/>
  <c r="R789" i="1"/>
  <c r="I1866" i="7"/>
  <c r="F874" i="1"/>
  <c r="AO865" i="1"/>
  <c r="R1868" i="10"/>
  <c r="J1870" i="10" s="1"/>
  <c r="R1879" i="7"/>
  <c r="J1881" i="7" s="1"/>
  <c r="I1884" i="7" s="1"/>
  <c r="J406" i="7"/>
  <c r="J395" i="10"/>
  <c r="CP2515" i="1"/>
  <c r="O2515" i="1" s="1"/>
  <c r="GM2515" i="1" s="1"/>
  <c r="GP2515" i="1" s="1"/>
  <c r="AH715" i="1"/>
  <c r="U719" i="1"/>
  <c r="V689" i="10"/>
  <c r="V700" i="7"/>
  <c r="R606" i="1"/>
  <c r="GK606" i="1" s="1"/>
  <c r="I1872" i="7"/>
  <c r="I139" i="7"/>
  <c r="R154" i="1"/>
  <c r="GK154" i="1" s="1"/>
  <c r="V153" i="10"/>
  <c r="V164" i="7"/>
  <c r="R50" i="10"/>
  <c r="J56" i="10" s="1"/>
  <c r="R61" i="7"/>
  <c r="J67" i="7" s="1"/>
  <c r="R160" i="1"/>
  <c r="V194" i="10"/>
  <c r="J201" i="10" s="1"/>
  <c r="V205" i="7"/>
  <c r="J212" i="7" s="1"/>
  <c r="J597" i="10"/>
  <c r="J608" i="7"/>
  <c r="T478" i="7"/>
  <c r="J481" i="7" s="1"/>
  <c r="T467" i="10"/>
  <c r="J470" i="10" s="1"/>
  <c r="AK719" i="1"/>
  <c r="AK715" i="1" s="1"/>
  <c r="R755" i="7"/>
  <c r="J758" i="7" s="1"/>
  <c r="R744" i="10"/>
  <c r="J747" i="10" s="1"/>
  <c r="R732" i="10"/>
  <c r="J735" i="10" s="1"/>
  <c r="R743" i="7"/>
  <c r="J746" i="7" s="1"/>
  <c r="CP1614" i="1"/>
  <c r="O1614" i="1" s="1"/>
  <c r="J1290" i="10"/>
  <c r="J1301" i="7"/>
  <c r="AD2142" i="1"/>
  <c r="AD2133" i="1" s="1"/>
  <c r="R1730" i="10"/>
  <c r="J1733" i="10" s="1"/>
  <c r="I1736" i="10" s="1"/>
  <c r="R1741" i="7"/>
  <c r="J1744" i="7" s="1"/>
  <c r="I1747" i="7" s="1"/>
  <c r="J643" i="7"/>
  <c r="J632" i="10"/>
  <c r="R215" i="7"/>
  <c r="J218" i="7" s="1"/>
  <c r="R204" i="10"/>
  <c r="J207" i="10" s="1"/>
  <c r="R245" i="7"/>
  <c r="J249" i="7" s="1"/>
  <c r="R234" i="10"/>
  <c r="J238" i="10" s="1"/>
  <c r="GM250" i="1"/>
  <c r="GP250" i="1" s="1"/>
  <c r="R414" i="10"/>
  <c r="J417" i="10" s="1"/>
  <c r="R425" i="7"/>
  <c r="J428" i="7" s="1"/>
  <c r="R485" i="10"/>
  <c r="J489" i="10" s="1"/>
  <c r="R496" i="7"/>
  <c r="J500" i="7" s="1"/>
  <c r="T683" i="10"/>
  <c r="J686" i="10" s="1"/>
  <c r="T694" i="7"/>
  <c r="J697" i="7" s="1"/>
  <c r="R689" i="10"/>
  <c r="J691" i="10" s="1"/>
  <c r="R700" i="7"/>
  <c r="J702" i="7" s="1"/>
  <c r="CP1656" i="1"/>
  <c r="O1656" i="1" s="1"/>
  <c r="GM1656" i="1" s="1"/>
  <c r="GP1656" i="1" s="1"/>
  <c r="GM1655" i="1"/>
  <c r="GP1655" i="1" s="1"/>
  <c r="T1334" i="10"/>
  <c r="J1337" i="10" s="1"/>
  <c r="I1339" i="10" s="1"/>
  <c r="T1345" i="7"/>
  <c r="J1348" i="7" s="1"/>
  <c r="T1072" i="10"/>
  <c r="J1075" i="10" s="1"/>
  <c r="T1083" i="7"/>
  <c r="J1086" i="7" s="1"/>
  <c r="R1692" i="1"/>
  <c r="V1351" i="10"/>
  <c r="V1362" i="7"/>
  <c r="AL1505" i="1"/>
  <c r="T1224" i="10"/>
  <c r="J1228" i="10" s="1"/>
  <c r="T1235" i="7"/>
  <c r="J1239" i="7" s="1"/>
  <c r="AF1842" i="1"/>
  <c r="S1842" i="1" s="1"/>
  <c r="CP1918" i="1"/>
  <c r="O1918" i="1" s="1"/>
  <c r="AB1920" i="1" s="1"/>
  <c r="J1491" i="10"/>
  <c r="J1502" i="7"/>
  <c r="R1605" i="10"/>
  <c r="J1607" i="10" s="1"/>
  <c r="R1616" i="7"/>
  <c r="J1618" i="7" s="1"/>
  <c r="I1621" i="7" s="1"/>
  <c r="T1575" i="7"/>
  <c r="J1579" i="7" s="1"/>
  <c r="T1564" i="10"/>
  <c r="J1568" i="10" s="1"/>
  <c r="I1570" i="10" s="1"/>
  <c r="T1748" i="7"/>
  <c r="J1752" i="7" s="1"/>
  <c r="T1737" i="10"/>
  <c r="J1741" i="10" s="1"/>
  <c r="R1760" i="10"/>
  <c r="J1762" i="10" s="1"/>
  <c r="R1771" i="7"/>
  <c r="J1773" i="7" s="1"/>
  <c r="J174" i="10"/>
  <c r="J185" i="7"/>
  <c r="CY157" i="1"/>
  <c r="X157" i="1" s="1"/>
  <c r="CZ157" i="1"/>
  <c r="Y157" i="1" s="1"/>
  <c r="R237" i="1"/>
  <c r="GK237" i="1" s="1"/>
  <c r="V263" i="10"/>
  <c r="V274" i="7"/>
  <c r="R473" i="10"/>
  <c r="J475" i="10" s="1"/>
  <c r="R484" i="7"/>
  <c r="J486" i="7" s="1"/>
  <c r="J501" i="10"/>
  <c r="I505" i="10" s="1"/>
  <c r="J512" i="7"/>
  <c r="V1011" i="10"/>
  <c r="V1022" i="7"/>
  <c r="R1131" i="1"/>
  <c r="GK1131" i="1" s="1"/>
  <c r="J1237" i="10"/>
  <c r="J1248" i="7"/>
  <c r="CY1539" i="1"/>
  <c r="X1539" i="1" s="1"/>
  <c r="R197" i="1"/>
  <c r="AE203" i="1" s="1"/>
  <c r="V216" i="10"/>
  <c r="J222" i="10" s="1"/>
  <c r="V227" i="7"/>
  <c r="J233" i="7" s="1"/>
  <c r="CZ829" i="1"/>
  <c r="Y829" i="1" s="1"/>
  <c r="J814" i="10"/>
  <c r="J825" i="7"/>
  <c r="AF833" i="1"/>
  <c r="J324" i="7"/>
  <c r="J313" i="10"/>
  <c r="I317" i="10" s="1"/>
  <c r="I720" i="10"/>
  <c r="J1225" i="10"/>
  <c r="J1236" i="7"/>
  <c r="I1241" i="7" s="1"/>
  <c r="J721" i="7"/>
  <c r="J710" i="10"/>
  <c r="CY2291" i="1"/>
  <c r="X2291" i="1" s="1"/>
  <c r="J1707" i="10"/>
  <c r="J1718" i="7"/>
  <c r="J85" i="7"/>
  <c r="I89" i="7" s="1"/>
  <c r="J74" i="10"/>
  <c r="R2403" i="1"/>
  <c r="V1772" i="10"/>
  <c r="J1778" i="10" s="1"/>
  <c r="V1783" i="7"/>
  <c r="J1789" i="7" s="1"/>
  <c r="J962" i="10"/>
  <c r="J973" i="7"/>
  <c r="AD1059" i="1"/>
  <c r="GK1540" i="1"/>
  <c r="GM1540" i="1" s="1"/>
  <c r="GP1540" i="1" s="1"/>
  <c r="J1256" i="7"/>
  <c r="J1245" i="10"/>
  <c r="CY116" i="1"/>
  <c r="X116" i="1" s="1"/>
  <c r="J130" i="10"/>
  <c r="J141" i="7"/>
  <c r="J1788" i="10"/>
  <c r="J1799" i="7"/>
  <c r="CY2405" i="1"/>
  <c r="X2405" i="1" s="1"/>
  <c r="CZ2405" i="1"/>
  <c r="Y2405" i="1" s="1"/>
  <c r="CP1955" i="1"/>
  <c r="O1955" i="1" s="1"/>
  <c r="J1713" i="10"/>
  <c r="I1717" i="10" s="1"/>
  <c r="J1724" i="7"/>
  <c r="I1728" i="7" s="1"/>
  <c r="T1856" i="10"/>
  <c r="J1859" i="10" s="1"/>
  <c r="T1867" i="7"/>
  <c r="J1870" i="7" s="1"/>
  <c r="R1466" i="1"/>
  <c r="GK1466" i="1" s="1"/>
  <c r="V1207" i="10"/>
  <c r="V1218" i="7"/>
  <c r="R2139" i="1"/>
  <c r="V1605" i="10"/>
  <c r="V1616" i="7"/>
  <c r="CC362" i="1"/>
  <c r="AT375" i="1"/>
  <c r="K1294" i="10"/>
  <c r="K1305" i="7"/>
  <c r="J1588" i="10"/>
  <c r="J1599" i="7"/>
  <c r="J533" i="10"/>
  <c r="J544" i="7"/>
  <c r="J1299" i="7"/>
  <c r="J1288" i="10"/>
  <c r="R241" i="1"/>
  <c r="V308" i="7"/>
  <c r="J314" i="7" s="1"/>
  <c r="V297" i="10"/>
  <c r="J303" i="10" s="1"/>
  <c r="T216" i="10"/>
  <c r="J221" i="10" s="1"/>
  <c r="T227" i="7"/>
  <c r="J232" i="7" s="1"/>
  <c r="GM289" i="1"/>
  <c r="GP289" i="1" s="1"/>
  <c r="R531" i="1"/>
  <c r="GK531" i="1" s="1"/>
  <c r="GM531" i="1" s="1"/>
  <c r="GP531" i="1" s="1"/>
  <c r="V643" i="10"/>
  <c r="V654" i="7"/>
  <c r="R532" i="10"/>
  <c r="J534" i="10" s="1"/>
  <c r="R543" i="7"/>
  <c r="J545" i="7" s="1"/>
  <c r="T562" i="10"/>
  <c r="J566" i="10" s="1"/>
  <c r="T573" i="7"/>
  <c r="J577" i="7" s="1"/>
  <c r="R726" i="10"/>
  <c r="J728" i="10" s="1"/>
  <c r="R737" i="7"/>
  <c r="J739" i="7" s="1"/>
  <c r="R642" i="1"/>
  <c r="V700" i="10"/>
  <c r="J706" i="10" s="1"/>
  <c r="V711" i="7"/>
  <c r="J717" i="7" s="1"/>
  <c r="R1018" i="1"/>
  <c r="GK1018" i="1" s="1"/>
  <c r="V943" i="10"/>
  <c r="V954" i="7"/>
  <c r="R857" i="7"/>
  <c r="J860" i="7" s="1"/>
  <c r="R846" i="10"/>
  <c r="J849" i="10" s="1"/>
  <c r="CJ902" i="1"/>
  <c r="AD1211" i="1"/>
  <c r="R1336" i="7"/>
  <c r="J1340" i="7" s="1"/>
  <c r="I1344" i="7" s="1"/>
  <c r="R1325" i="10"/>
  <c r="J1329" i="10" s="1"/>
  <c r="AL2253" i="1"/>
  <c r="T1668" i="10"/>
  <c r="J1671" i="10" s="1"/>
  <c r="T1679" i="7"/>
  <c r="J1682" i="7" s="1"/>
  <c r="J910" i="10"/>
  <c r="J921" i="7"/>
  <c r="CY2287" i="1"/>
  <c r="X2287" i="1" s="1"/>
  <c r="J1680" i="10"/>
  <c r="J1691" i="7"/>
  <c r="V899" i="7"/>
  <c r="J905" i="7" s="1"/>
  <c r="V888" i="10"/>
  <c r="J894" i="10" s="1"/>
  <c r="R942" i="1"/>
  <c r="J1370" i="10"/>
  <c r="I1375" i="10" s="1"/>
  <c r="J1381" i="7"/>
  <c r="R1209" i="1"/>
  <c r="GK1209" i="1" s="1"/>
  <c r="GM1209" i="1" s="1"/>
  <c r="GP1209" i="1" s="1"/>
  <c r="V1089" i="7"/>
  <c r="V1078" i="10"/>
  <c r="R1837" i="1"/>
  <c r="GK1837" i="1" s="1"/>
  <c r="GM1837" i="1" s="1"/>
  <c r="GP1837" i="1" s="1"/>
  <c r="V1409" i="10"/>
  <c r="V1420" i="7"/>
  <c r="R73" i="10"/>
  <c r="J75" i="10" s="1"/>
  <c r="R84" i="7"/>
  <c r="J86" i="7" s="1"/>
  <c r="T306" i="10"/>
  <c r="J309" i="10" s="1"/>
  <c r="T317" i="7"/>
  <c r="J320" i="7" s="1"/>
  <c r="GM643" i="1"/>
  <c r="GP643" i="1" s="1"/>
  <c r="T709" i="10"/>
  <c r="J712" i="10" s="1"/>
  <c r="T720" i="7"/>
  <c r="J723" i="7" s="1"/>
  <c r="R1017" i="10"/>
  <c r="J1021" i="10" s="1"/>
  <c r="R1028" i="7"/>
  <c r="J1032" i="7" s="1"/>
  <c r="AF1211" i="1"/>
  <c r="J1182" i="10"/>
  <c r="J1193" i="7"/>
  <c r="J1019" i="10"/>
  <c r="J1030" i="7"/>
  <c r="J1208" i="10"/>
  <c r="J1219" i="7"/>
  <c r="V1142" i="10"/>
  <c r="V1153" i="7"/>
  <c r="R1321" i="1"/>
  <c r="GK1321" i="1" s="1"/>
  <c r="GM1321" i="1" s="1"/>
  <c r="GP1321" i="1" s="1"/>
  <c r="I460" i="10"/>
  <c r="J1050" i="7"/>
  <c r="J1039" i="10"/>
  <c r="CZ1135" i="1"/>
  <c r="Y1135" i="1" s="1"/>
  <c r="CY1135" i="1"/>
  <c r="X1135" i="1" s="1"/>
  <c r="T73" i="10"/>
  <c r="J76" i="10" s="1"/>
  <c r="T84" i="7"/>
  <c r="J87" i="7" s="1"/>
  <c r="R135" i="10"/>
  <c r="J137" i="10" s="1"/>
  <c r="R146" i="7"/>
  <c r="J148" i="7" s="1"/>
  <c r="J299" i="10"/>
  <c r="J310" i="7"/>
  <c r="AS252" i="1"/>
  <c r="CZ292" i="1"/>
  <c r="Y292" i="1" s="1"/>
  <c r="CP370" i="1"/>
  <c r="O370" i="1" s="1"/>
  <c r="CZ412" i="1"/>
  <c r="Y412" i="1" s="1"/>
  <c r="R573" i="7"/>
  <c r="J576" i="7" s="1"/>
  <c r="R562" i="10"/>
  <c r="J565" i="10" s="1"/>
  <c r="R709" i="10"/>
  <c r="J711" i="10" s="1"/>
  <c r="R720" i="7"/>
  <c r="J722" i="7" s="1"/>
  <c r="I725" i="7" s="1"/>
  <c r="T726" i="10"/>
  <c r="J729" i="10" s="1"/>
  <c r="T737" i="7"/>
  <c r="J740" i="7" s="1"/>
  <c r="AQ683" i="1"/>
  <c r="AF683" i="1"/>
  <c r="CG683" i="1"/>
  <c r="CG678" i="1" s="1"/>
  <c r="U907" i="1"/>
  <c r="W947" i="1"/>
  <c r="AL1285" i="1"/>
  <c r="T1126" i="7"/>
  <c r="J1130" i="7" s="1"/>
  <c r="T1115" i="10"/>
  <c r="J1119" i="10" s="1"/>
  <c r="CZ1319" i="1"/>
  <c r="Y1319" i="1" s="1"/>
  <c r="T1054" i="10"/>
  <c r="J1057" i="10" s="1"/>
  <c r="T1065" i="7"/>
  <c r="J1068" i="7" s="1"/>
  <c r="T1251" i="10"/>
  <c r="J1254" i="10" s="1"/>
  <c r="T1262" i="7"/>
  <c r="J1265" i="7" s="1"/>
  <c r="R1840" i="1"/>
  <c r="GK1840" i="1" s="1"/>
  <c r="V1438" i="7"/>
  <c r="V1427" i="10"/>
  <c r="AF1658" i="1"/>
  <c r="GM1878" i="1"/>
  <c r="GP1878" i="1" s="1"/>
  <c r="AQ2067" i="1"/>
  <c r="T1444" i="10"/>
  <c r="J1447" i="10" s="1"/>
  <c r="T1455" i="7"/>
  <c r="J1458" i="7" s="1"/>
  <c r="F1967" i="1"/>
  <c r="AF2445" i="1"/>
  <c r="AF2439" i="1" s="1"/>
  <c r="T2294" i="1"/>
  <c r="J136" i="10"/>
  <c r="J147" i="7"/>
  <c r="J160" i="10"/>
  <c r="I165" i="10" s="1"/>
  <c r="J171" i="7"/>
  <c r="J1225" i="7"/>
  <c r="J1214" i="10"/>
  <c r="T393" i="10"/>
  <c r="J397" i="10" s="1"/>
  <c r="T404" i="7"/>
  <c r="J408" i="7" s="1"/>
  <c r="I1003" i="7"/>
  <c r="J1410" i="10"/>
  <c r="J1421" i="7"/>
  <c r="V574" i="10"/>
  <c r="V585" i="7"/>
  <c r="R487" i="1"/>
  <c r="DG16" i="3"/>
  <c r="DF16" i="3"/>
  <c r="DI16" i="3"/>
  <c r="DJ16" i="3" s="1"/>
  <c r="J330" i="7"/>
  <c r="I334" i="7" s="1"/>
  <c r="J319" i="10"/>
  <c r="R528" i="1"/>
  <c r="GK528" i="1" s="1"/>
  <c r="GM528" i="1" s="1"/>
  <c r="GP528" i="1" s="1"/>
  <c r="V625" i="10"/>
  <c r="V636" i="7"/>
  <c r="R2401" i="1"/>
  <c r="GK2401" i="1" s="1"/>
  <c r="V1760" i="10"/>
  <c r="V1771" i="7"/>
  <c r="I1743" i="10"/>
  <c r="R2176" i="1"/>
  <c r="V1622" i="10"/>
  <c r="J1628" i="10" s="1"/>
  <c r="V1633" i="7"/>
  <c r="J1639" i="7" s="1"/>
  <c r="J963" i="10"/>
  <c r="J974" i="7"/>
  <c r="GK1055" i="1"/>
  <c r="T1336" i="7"/>
  <c r="J1341" i="7" s="1"/>
  <c r="T1325" i="10"/>
  <c r="J1330" i="10" s="1"/>
  <c r="R1489" i="10"/>
  <c r="J1492" i="10" s="1"/>
  <c r="I1495" i="10" s="1"/>
  <c r="R1500" i="7"/>
  <c r="J1503" i="7" s="1"/>
  <c r="J1061" i="10"/>
  <c r="I1065" i="10" s="1"/>
  <c r="J1072" i="7"/>
  <c r="R117" i="1"/>
  <c r="GK117" i="1" s="1"/>
  <c r="V135" i="10"/>
  <c r="V146" i="7"/>
  <c r="J898" i="10"/>
  <c r="J909" i="7"/>
  <c r="R993" i="10"/>
  <c r="J996" i="10" s="1"/>
  <c r="R1004" i="7"/>
  <c r="J1007" i="7" s="1"/>
  <c r="J791" i="10"/>
  <c r="J802" i="7"/>
  <c r="CZ791" i="1"/>
  <c r="Y791" i="1" s="1"/>
  <c r="CY791" i="1"/>
  <c r="X791" i="1" s="1"/>
  <c r="T1017" i="10"/>
  <c r="J1022" i="10" s="1"/>
  <c r="T1028" i="7"/>
  <c r="J1033" i="7" s="1"/>
  <c r="T90" i="7"/>
  <c r="J93" i="7" s="1"/>
  <c r="T79" i="10"/>
  <c r="J82" i="10" s="1"/>
  <c r="T90" i="10"/>
  <c r="J93" i="10" s="1"/>
  <c r="T101" i="7"/>
  <c r="J104" i="7" s="1"/>
  <c r="CP117" i="1"/>
  <c r="O117" i="1" s="1"/>
  <c r="AF252" i="1"/>
  <c r="S252" i="1" s="1"/>
  <c r="T318" i="10"/>
  <c r="J321" i="10" s="1"/>
  <c r="T329" i="7"/>
  <c r="J332" i="7" s="1"/>
  <c r="CY292" i="1"/>
  <c r="X292" i="1" s="1"/>
  <c r="J595" i="10"/>
  <c r="J606" i="7"/>
  <c r="AT939" i="1"/>
  <c r="AK1137" i="1"/>
  <c r="R1005" i="10"/>
  <c r="J1007" i="10" s="1"/>
  <c r="R1016" i="7"/>
  <c r="J1018" i="7" s="1"/>
  <c r="T943" i="10"/>
  <c r="J946" i="10" s="1"/>
  <c r="T954" i="7"/>
  <c r="J957" i="7" s="1"/>
  <c r="R1205" i="1"/>
  <c r="AE1211" i="1" s="1"/>
  <c r="V1054" i="10"/>
  <c r="V1065" i="7"/>
  <c r="CY1134" i="1"/>
  <c r="X1134" i="1" s="1"/>
  <c r="CY1319" i="1"/>
  <c r="X1319" i="1" s="1"/>
  <c r="AK1211" i="1"/>
  <c r="X1211" i="1" s="1"/>
  <c r="R1054" i="10"/>
  <c r="J1056" i="10" s="1"/>
  <c r="R1065" i="7"/>
  <c r="J1067" i="7" s="1"/>
  <c r="R1251" i="10"/>
  <c r="J1253" i="10" s="1"/>
  <c r="R1262" i="7"/>
  <c r="J1264" i="7" s="1"/>
  <c r="AF1960" i="1"/>
  <c r="AF1952" i="1" s="1"/>
  <c r="R1455" i="7"/>
  <c r="J1457" i="7" s="1"/>
  <c r="R1444" i="10"/>
  <c r="J1446" i="10" s="1"/>
  <c r="CP2137" i="1"/>
  <c r="O2137" i="1" s="1"/>
  <c r="GM2137" i="1" s="1"/>
  <c r="GP2137" i="1" s="1"/>
  <c r="AK2253" i="1"/>
  <c r="R1668" i="10"/>
  <c r="J1670" i="10" s="1"/>
  <c r="R1679" i="7"/>
  <c r="J1681" i="7" s="1"/>
  <c r="AD2407" i="1"/>
  <c r="AF2407" i="1"/>
  <c r="CZ2441" i="1"/>
  <c r="Y2441" i="1" s="1"/>
  <c r="J62" i="10"/>
  <c r="J73" i="7"/>
  <c r="J684" i="10"/>
  <c r="I688" i="10" s="1"/>
  <c r="J695" i="7"/>
  <c r="R409" i="1"/>
  <c r="V511" i="10"/>
  <c r="V522" i="7"/>
  <c r="CZ114" i="1"/>
  <c r="Y114" i="1" s="1"/>
  <c r="J118" i="10"/>
  <c r="J129" i="7"/>
  <c r="CY114" i="1"/>
  <c r="X114" i="1" s="1"/>
  <c r="J91" i="10"/>
  <c r="J102" i="7"/>
  <c r="J1509" i="10"/>
  <c r="J1520" i="7"/>
  <c r="R604" i="1"/>
  <c r="GK604" i="1" s="1"/>
  <c r="GM604" i="1" s="1"/>
  <c r="GP604" i="1" s="1"/>
  <c r="V677" i="10"/>
  <c r="V688" i="7"/>
  <c r="J1767" i="10"/>
  <c r="J1778" i="7"/>
  <c r="I1782" i="7" s="1"/>
  <c r="F846" i="1"/>
  <c r="BB827" i="1"/>
  <c r="J1638" i="10"/>
  <c r="J1649" i="7"/>
  <c r="R348" i="10"/>
  <c r="J350" i="10" s="1"/>
  <c r="I353" i="10" s="1"/>
  <c r="R359" i="7"/>
  <c r="J361" i="7" s="1"/>
  <c r="CY790" i="1"/>
  <c r="X790" i="1" s="1"/>
  <c r="J785" i="10"/>
  <c r="J796" i="7"/>
  <c r="CZ790" i="1"/>
  <c r="Y790" i="1" s="1"/>
  <c r="I32" i="10"/>
  <c r="CP2514" i="1"/>
  <c r="O2514" i="1" s="1"/>
  <c r="GM2514" i="1" s="1"/>
  <c r="GP2514" i="1" s="1"/>
  <c r="J80" i="10"/>
  <c r="J91" i="7"/>
  <c r="J1686" i="10"/>
  <c r="J1697" i="7"/>
  <c r="R432" i="7"/>
  <c r="J435" i="7" s="1"/>
  <c r="R421" i="10"/>
  <c r="J424" i="10" s="1"/>
  <c r="I427" i="10" s="1"/>
  <c r="AE2030" i="1"/>
  <c r="J1547" i="10"/>
  <c r="J1558" i="7"/>
  <c r="I1610" i="10"/>
  <c r="J1800" i="10"/>
  <c r="J1811" i="7"/>
  <c r="T274" i="7"/>
  <c r="J277" i="7" s="1"/>
  <c r="I279" i="7" s="1"/>
  <c r="T263" i="10"/>
  <c r="J266" i="10" s="1"/>
  <c r="Q608" i="1"/>
  <c r="AD599" i="1"/>
  <c r="CG195" i="1"/>
  <c r="AX203" i="1"/>
  <c r="AD151" i="1"/>
  <c r="Q163" i="1"/>
  <c r="Q2142" i="1"/>
  <c r="AD522" i="1"/>
  <c r="Q533" i="1"/>
  <c r="BC1199" i="1"/>
  <c r="F1369" i="1"/>
  <c r="AD2326" i="1"/>
  <c r="Q2332" i="1"/>
  <c r="AH108" i="1"/>
  <c r="U119" i="1"/>
  <c r="AF235" i="1"/>
  <c r="AC252" i="1"/>
  <c r="CG284" i="1"/>
  <c r="AX296" i="1"/>
  <c r="AF407" i="1"/>
  <c r="S415" i="1"/>
  <c r="V284" i="1"/>
  <c r="F319" i="1"/>
  <c r="AO749" i="1"/>
  <c r="F650" i="1"/>
  <c r="AO640" i="1"/>
  <c r="CI362" i="1"/>
  <c r="AZ375" i="1"/>
  <c r="V447" i="1"/>
  <c r="F476" i="1"/>
  <c r="AS749" i="1"/>
  <c r="AS599" i="1"/>
  <c r="F625" i="1"/>
  <c r="CI447" i="1"/>
  <c r="AZ453" i="1"/>
  <c r="V485" i="1"/>
  <c r="F513" i="1"/>
  <c r="BY827" i="1"/>
  <c r="AP833" i="1"/>
  <c r="CI833" i="1"/>
  <c r="AT678" i="1"/>
  <c r="F701" i="1"/>
  <c r="AB870" i="1"/>
  <c r="F707" i="1"/>
  <c r="W678" i="1"/>
  <c r="AF865" i="1"/>
  <c r="S870" i="1"/>
  <c r="GM904" i="1"/>
  <c r="F971" i="1"/>
  <c r="W939" i="1"/>
  <c r="Q1096" i="1"/>
  <c r="AD1091" i="1"/>
  <c r="Q1469" i="1"/>
  <c r="AD1203" i="1"/>
  <c r="Q1211" i="1"/>
  <c r="AG1128" i="1"/>
  <c r="T1137" i="1"/>
  <c r="CP1205" i="1"/>
  <c r="O1205" i="1" s="1"/>
  <c r="S1096" i="1"/>
  <c r="AF1091" i="1"/>
  <c r="AZ1731" i="1"/>
  <c r="CI1727" i="1"/>
  <c r="F1522" i="1"/>
  <c r="AS1501" i="1"/>
  <c r="AB1249" i="1"/>
  <c r="GK1612" i="1"/>
  <c r="GM1612" i="1" s="1"/>
  <c r="AF1537" i="1"/>
  <c r="S1544" i="1"/>
  <c r="F1259" i="1"/>
  <c r="AQ1243" i="1"/>
  <c r="F1455" i="1"/>
  <c r="W1423" i="1"/>
  <c r="AJ1610" i="1"/>
  <c r="W1620" i="1"/>
  <c r="AC1620" i="1"/>
  <c r="AD1620" i="1"/>
  <c r="F1860" i="1"/>
  <c r="AT1834" i="1"/>
  <c r="AT1990" i="1"/>
  <c r="F1667" i="1"/>
  <c r="AP1652" i="1"/>
  <c r="AF1834" i="1"/>
  <c r="F2197" i="1"/>
  <c r="BC2174" i="1"/>
  <c r="BC2362" i="1"/>
  <c r="CF1727" i="1"/>
  <c r="AW1731" i="1"/>
  <c r="AS2249" i="1"/>
  <c r="F2270" i="1"/>
  <c r="AT2249" i="1"/>
  <c r="F2271" i="1"/>
  <c r="GM2251" i="1"/>
  <c r="AB2253" i="1"/>
  <c r="AZ2253" i="1"/>
  <c r="CI2249" i="1"/>
  <c r="AK2181" i="1"/>
  <c r="AD2294" i="1"/>
  <c r="AI2326" i="1"/>
  <c r="V2332" i="1"/>
  <c r="AC2511" i="1"/>
  <c r="CH2522" i="1"/>
  <c r="CE2522" i="1"/>
  <c r="CF2522" i="1"/>
  <c r="P2522" i="1"/>
  <c r="AL2398" i="1"/>
  <c r="F2342" i="1"/>
  <c r="AQ2326" i="1"/>
  <c r="F2526" i="1"/>
  <c r="AO2511" i="1"/>
  <c r="AO2589" i="1"/>
  <c r="F2568" i="1"/>
  <c r="AP2554" i="1"/>
  <c r="AT2621" i="1"/>
  <c r="F2643" i="1"/>
  <c r="AD195" i="1"/>
  <c r="BC235" i="1"/>
  <c r="F268" i="1"/>
  <c r="AH195" i="1"/>
  <c r="U203" i="1"/>
  <c r="AJ235" i="1"/>
  <c r="W252" i="1"/>
  <c r="T490" i="1"/>
  <c r="AG485" i="1"/>
  <c r="CJ362" i="1"/>
  <c r="BA375" i="1"/>
  <c r="AC447" i="1"/>
  <c r="CE453" i="1"/>
  <c r="CF453" i="1"/>
  <c r="CH453" i="1"/>
  <c r="P453" i="1"/>
  <c r="AD795" i="1"/>
  <c r="CI678" i="1"/>
  <c r="AZ683" i="1"/>
  <c r="AP447" i="1"/>
  <c r="F462" i="1"/>
  <c r="AP599" i="1"/>
  <c r="F617" i="1"/>
  <c r="AP749" i="1"/>
  <c r="F655" i="1"/>
  <c r="AP640" i="1"/>
  <c r="T599" i="1"/>
  <c r="F629" i="1"/>
  <c r="CH407" i="1"/>
  <c r="AY415" i="1"/>
  <c r="P485" i="1"/>
  <c r="F493" i="1"/>
  <c r="AL715" i="1"/>
  <c r="CB785" i="1"/>
  <c r="AS795" i="1"/>
  <c r="AJ827" i="1"/>
  <c r="W833" i="1"/>
  <c r="W977" i="1" s="1"/>
  <c r="AB833" i="1"/>
  <c r="CI939" i="1"/>
  <c r="AZ947" i="1"/>
  <c r="BA827" i="1"/>
  <c r="F853" i="1"/>
  <c r="BD1091" i="1"/>
  <c r="F1121" i="1"/>
  <c r="CI1091" i="1"/>
  <c r="AZ1096" i="1"/>
  <c r="CJ1091" i="1"/>
  <c r="BA1096" i="1"/>
  <c r="GM1206" i="1"/>
  <c r="GP1206" i="1" s="1"/>
  <c r="U1053" i="1"/>
  <c r="F1081" i="1"/>
  <c r="W1137" i="1"/>
  <c r="AJ1128" i="1"/>
  <c r="CF1249" i="1"/>
  <c r="AC1243" i="1"/>
  <c r="CE1249" i="1"/>
  <c r="P1249" i="1"/>
  <c r="CH1249" i="1"/>
  <c r="GK1654" i="1"/>
  <c r="CG1243" i="1"/>
  <c r="AX1249" i="1"/>
  <c r="AD1423" i="1"/>
  <c r="Q1431" i="1"/>
  <c r="AJ1652" i="1"/>
  <c r="W1658" i="1"/>
  <c r="AB1620" i="1"/>
  <c r="AZ1658" i="1"/>
  <c r="CI1652" i="1"/>
  <c r="AC1463" i="1"/>
  <c r="CF1469" i="1"/>
  <c r="CH1469" i="1"/>
  <c r="P1469" i="1"/>
  <c r="CE1469" i="1"/>
  <c r="F1785" i="1"/>
  <c r="AS1763" i="1"/>
  <c r="BD1606" i="1"/>
  <c r="F1823" i="1"/>
  <c r="F1900" i="1"/>
  <c r="AS1874" i="1"/>
  <c r="AS1990" i="1"/>
  <c r="AE2067" i="1"/>
  <c r="GK2064" i="1"/>
  <c r="GM2064" i="1" s="1"/>
  <c r="CE1727" i="1"/>
  <c r="AV1731" i="1"/>
  <c r="F1941" i="1"/>
  <c r="T1915" i="1"/>
  <c r="Q1915" i="1"/>
  <c r="F1932" i="1"/>
  <c r="CF1960" i="1"/>
  <c r="P1960" i="1"/>
  <c r="F1980" i="1"/>
  <c r="BA1952" i="1"/>
  <c r="F2266" i="1"/>
  <c r="BB2249" i="1"/>
  <c r="AB2294" i="1"/>
  <c r="AF2174" i="1"/>
  <c r="S2181" i="1"/>
  <c r="F2076" i="1"/>
  <c r="AP2062" i="1"/>
  <c r="F2079" i="1"/>
  <c r="Q2062" i="1"/>
  <c r="F2050" i="1"/>
  <c r="BA2026" i="1"/>
  <c r="BD2285" i="1"/>
  <c r="F2319" i="1"/>
  <c r="X2407" i="1"/>
  <c r="F2424" i="1"/>
  <c r="AS2398" i="1"/>
  <c r="AS2475" i="1"/>
  <c r="AZ2559" i="1"/>
  <c r="CI2554" i="1"/>
  <c r="AC375" i="1"/>
  <c r="CP364" i="1"/>
  <c r="O364" i="1" s="1"/>
  <c r="CP409" i="1"/>
  <c r="O409" i="1" s="1"/>
  <c r="V252" i="1"/>
  <c r="AI235" i="1"/>
  <c r="V362" i="1"/>
  <c r="F398" i="1"/>
  <c r="AJ407" i="1"/>
  <c r="W415" i="1"/>
  <c r="BC785" i="1"/>
  <c r="F811" i="1"/>
  <c r="BC977" i="1"/>
  <c r="AZ646" i="1"/>
  <c r="CI640" i="1"/>
  <c r="P407" i="1"/>
  <c r="F418" i="1"/>
  <c r="AW490" i="1"/>
  <c r="CF485" i="1"/>
  <c r="F911" i="1"/>
  <c r="AO902" i="1"/>
  <c r="X719" i="1"/>
  <c r="BC827" i="1"/>
  <c r="F849" i="1"/>
  <c r="AI785" i="1"/>
  <c r="V795" i="1"/>
  <c r="Q715" i="1"/>
  <c r="F731" i="1"/>
  <c r="CJ1013" i="1"/>
  <c r="BA1021" i="1"/>
  <c r="S947" i="1"/>
  <c r="AI1013" i="1"/>
  <c r="V1021" i="1"/>
  <c r="AX1096" i="1"/>
  <c r="CG1091" i="1"/>
  <c r="F927" i="1"/>
  <c r="BA902" i="1"/>
  <c r="F1159" i="1"/>
  <c r="U1128" i="1"/>
  <c r="GK1205" i="1"/>
  <c r="F1155" i="1"/>
  <c r="AT1128" i="1"/>
  <c r="W1243" i="1"/>
  <c r="F1273" i="1"/>
  <c r="F1781" i="1"/>
  <c r="BB1763" i="1"/>
  <c r="F1479" i="1"/>
  <c r="AQ1463" i="1"/>
  <c r="AP1727" i="1"/>
  <c r="F1740" i="1"/>
  <c r="AT1544" i="1"/>
  <c r="CC1537" i="1"/>
  <c r="F1633" i="1"/>
  <c r="BB1610" i="1"/>
  <c r="BB1798" i="1"/>
  <c r="GM1425" i="1"/>
  <c r="AB1431" i="1"/>
  <c r="U1501" i="1"/>
  <c r="F1527" i="1"/>
  <c r="AD1652" i="1"/>
  <c r="Q1658" i="1"/>
  <c r="AX1768" i="1"/>
  <c r="CG1763" i="1"/>
  <c r="AS1727" i="1"/>
  <c r="F1748" i="1"/>
  <c r="CJ1537" i="1"/>
  <c r="BA1544" i="1"/>
  <c r="AZ1695" i="1"/>
  <c r="CI1690" i="1"/>
  <c r="CP1465" i="1"/>
  <c r="O1465" i="1" s="1"/>
  <c r="CG1874" i="1"/>
  <c r="AX1883" i="1"/>
  <c r="F1789" i="1"/>
  <c r="T1763" i="1"/>
  <c r="BA1920" i="1"/>
  <c r="CJ1915" i="1"/>
  <c r="AW1690" i="1"/>
  <c r="F1701" i="1"/>
  <c r="Q1960" i="1"/>
  <c r="AD1952" i="1"/>
  <c r="AC2294" i="1"/>
  <c r="U2097" i="1"/>
  <c r="U2026" i="1"/>
  <c r="F2052" i="1"/>
  <c r="V2026" i="1"/>
  <c r="F2053" i="1"/>
  <c r="AL2067" i="1"/>
  <c r="F2349" i="1"/>
  <c r="AS2326" i="1"/>
  <c r="F2488" i="1"/>
  <c r="BB2394" i="1"/>
  <c r="BA2407" i="1"/>
  <c r="CJ2398" i="1"/>
  <c r="F2341" i="1"/>
  <c r="AP2326" i="1"/>
  <c r="AX2445" i="1"/>
  <c r="CG2439" i="1"/>
  <c r="AT2511" i="1"/>
  <c r="AT2589" i="1"/>
  <c r="F2540" i="1"/>
  <c r="AQ2285" i="1"/>
  <c r="F2304" i="1"/>
  <c r="AP2398" i="1"/>
  <c r="F2416" i="1"/>
  <c r="AP2475" i="1"/>
  <c r="AF2554" i="1"/>
  <c r="S2559" i="1"/>
  <c r="AT2554" i="1"/>
  <c r="F2577" i="1"/>
  <c r="GM154" i="1"/>
  <c r="GP154" i="1" s="1"/>
  <c r="BB522" i="1"/>
  <c r="F546" i="1"/>
  <c r="BA485" i="1"/>
  <c r="F510" i="1"/>
  <c r="AE719" i="1"/>
  <c r="GK717" i="1"/>
  <c r="F500" i="1"/>
  <c r="AQ485" i="1"/>
  <c r="AJ599" i="1"/>
  <c r="W608" i="1"/>
  <c r="CF407" i="1"/>
  <c r="AW415" i="1"/>
  <c r="CJ522" i="1"/>
  <c r="BA533" i="1"/>
  <c r="AC947" i="1"/>
  <c r="CP941" i="1"/>
  <c r="O941" i="1" s="1"/>
  <c r="AQ907" i="1"/>
  <c r="BZ902" i="1"/>
  <c r="AF715" i="1"/>
  <c r="S719" i="1"/>
  <c r="AE870" i="1"/>
  <c r="GK867" i="1"/>
  <c r="GM867" i="1" s="1"/>
  <c r="AO1013" i="1"/>
  <c r="AO1167" i="1"/>
  <c r="F1025" i="1"/>
  <c r="AZ795" i="1"/>
  <c r="CI785" i="1"/>
  <c r="F630" i="1"/>
  <c r="U599" i="1"/>
  <c r="AG785" i="1"/>
  <c r="T795" i="1"/>
  <c r="AX1053" i="1"/>
  <c r="F1066" i="1"/>
  <c r="AL939" i="1"/>
  <c r="Y947" i="1"/>
  <c r="AG939" i="1"/>
  <c r="T947" i="1"/>
  <c r="AK865" i="1"/>
  <c r="X870" i="1"/>
  <c r="F956" i="1"/>
  <c r="AP939" i="1"/>
  <c r="CC1091" i="1"/>
  <c r="AT1096" i="1"/>
  <c r="CI865" i="1"/>
  <c r="AZ870" i="1"/>
  <c r="T870" i="1"/>
  <c r="AG865" i="1"/>
  <c r="F815" i="1"/>
  <c r="BA785" i="1"/>
  <c r="T1091" i="1"/>
  <c r="F1117" i="1"/>
  <c r="AP1053" i="1"/>
  <c r="F1068" i="1"/>
  <c r="AF1243" i="1"/>
  <c r="S1249" i="1"/>
  <c r="BD1128" i="1"/>
  <c r="F1162" i="1"/>
  <c r="F1638" i="1"/>
  <c r="AT1610" i="1"/>
  <c r="AT1798" i="1"/>
  <c r="F1269" i="1"/>
  <c r="BA1243" i="1"/>
  <c r="F1517" i="1"/>
  <c r="Q1501" i="1"/>
  <c r="Q1317" i="1"/>
  <c r="F1335" i="1"/>
  <c r="AG1463" i="1"/>
  <c r="T1469" i="1"/>
  <c r="V1695" i="1"/>
  <c r="V1798" i="1" s="1"/>
  <c r="AI1690" i="1"/>
  <c r="BA1620" i="1"/>
  <c r="CJ1610" i="1"/>
  <c r="F1771" i="1"/>
  <c r="P1763" i="1"/>
  <c r="AP1690" i="1"/>
  <c r="F1704" i="1"/>
  <c r="BA1695" i="1"/>
  <c r="CJ1690" i="1"/>
  <c r="CI1834" i="1"/>
  <c r="AZ1842" i="1"/>
  <c r="AF1727" i="1"/>
  <c r="S1731" i="1"/>
  <c r="CG1915" i="1"/>
  <c r="AX1920" i="1"/>
  <c r="AI1874" i="1"/>
  <c r="V1883" i="1"/>
  <c r="AV1763" i="1"/>
  <c r="F1773" i="1"/>
  <c r="P1727" i="1"/>
  <c r="F1734" i="1"/>
  <c r="AT2062" i="1"/>
  <c r="F2085" i="1"/>
  <c r="F2229" i="1"/>
  <c r="Q2213" i="1"/>
  <c r="F2042" i="1"/>
  <c r="Q2026" i="1"/>
  <c r="Q2097" i="1"/>
  <c r="AL2026" i="1"/>
  <c r="Y2030" i="1"/>
  <c r="CG2285" i="1"/>
  <c r="AX2294" i="1"/>
  <c r="CI2062" i="1"/>
  <c r="AZ2067" i="1"/>
  <c r="AD2511" i="1"/>
  <c r="Q2522" i="1"/>
  <c r="AH2133" i="1"/>
  <c r="U2142" i="1"/>
  <c r="AK2062" i="1"/>
  <c r="X2067" i="1"/>
  <c r="F1977" i="1"/>
  <c r="AS1952" i="1"/>
  <c r="AX2332" i="1"/>
  <c r="CG2326" i="1"/>
  <c r="AG2398" i="1"/>
  <c r="T2407" i="1"/>
  <c r="AZ2332" i="1"/>
  <c r="CI2326" i="1"/>
  <c r="AG2439" i="1"/>
  <c r="T2445" i="1"/>
  <c r="AZ2407" i="1"/>
  <c r="CI2398" i="1"/>
  <c r="AB2625" i="1"/>
  <c r="GM2520" i="1"/>
  <c r="GP2520" i="1" s="1"/>
  <c r="AB2559" i="1"/>
  <c r="GM2556" i="1"/>
  <c r="F59" i="1"/>
  <c r="BD30" i="1"/>
  <c r="BD326" i="1"/>
  <c r="Q415" i="1"/>
  <c r="AD407" i="1"/>
  <c r="AS119" i="1"/>
  <c r="CB108" i="1"/>
  <c r="AS66" i="1"/>
  <c r="F93" i="1"/>
  <c r="CG151" i="1"/>
  <c r="AX163" i="1"/>
  <c r="AS235" i="1"/>
  <c r="F269" i="1"/>
  <c r="CJ447" i="1"/>
  <c r="BA453" i="1"/>
  <c r="F379" i="1"/>
  <c r="AO362" i="1"/>
  <c r="AO563" i="1"/>
  <c r="AS407" i="1"/>
  <c r="F432" i="1"/>
  <c r="GK524" i="1"/>
  <c r="AG362" i="1"/>
  <c r="T375" i="1"/>
  <c r="GM370" i="1"/>
  <c r="GP370" i="1" s="1"/>
  <c r="AQ362" i="1"/>
  <c r="F385" i="1"/>
  <c r="AQ563" i="1"/>
  <c r="AF533" i="1"/>
  <c r="CY524" i="1"/>
  <c r="X524" i="1" s="1"/>
  <c r="CZ524" i="1"/>
  <c r="Y524" i="1" s="1"/>
  <c r="AI640" i="1"/>
  <c r="V646" i="1"/>
  <c r="V749" i="1" s="1"/>
  <c r="AH640" i="1"/>
  <c r="U646" i="1"/>
  <c r="CE407" i="1"/>
  <c r="AV415" i="1"/>
  <c r="AD640" i="1"/>
  <c r="Q646" i="1"/>
  <c r="CG907" i="1"/>
  <c r="Q947" i="1"/>
  <c r="AD939" i="1"/>
  <c r="CG939" i="1"/>
  <c r="AX947" i="1"/>
  <c r="AH1013" i="1"/>
  <c r="U1021" i="1"/>
  <c r="F1119" i="1"/>
  <c r="V1091" i="1"/>
  <c r="AP865" i="1"/>
  <c r="F879" i="1"/>
  <c r="F925" i="1"/>
  <c r="AT902" i="1"/>
  <c r="CG1281" i="1"/>
  <c r="AX1285" i="1"/>
  <c r="CI1053" i="1"/>
  <c r="AZ1059" i="1"/>
  <c r="AH1317" i="1"/>
  <c r="U1323" i="1"/>
  <c r="BC1128" i="1"/>
  <c r="F1153" i="1"/>
  <c r="BC1167" i="1"/>
  <c r="AS1658" i="1"/>
  <c r="CB1652" i="1"/>
  <c r="AQ1537" i="1"/>
  <c r="F1554" i="1"/>
  <c r="W1203" i="1"/>
  <c r="F1235" i="1"/>
  <c r="AL1469" i="1"/>
  <c r="AY1695" i="1"/>
  <c r="CH1690" i="1"/>
  <c r="F1679" i="1"/>
  <c r="T1652" i="1"/>
  <c r="AY1768" i="1"/>
  <c r="CH1763" i="1"/>
  <c r="AQ1874" i="1"/>
  <c r="F1893" i="1"/>
  <c r="AP1990" i="1"/>
  <c r="AP1834" i="1"/>
  <c r="F1851" i="1"/>
  <c r="AK1727" i="1"/>
  <c r="X1731" i="1"/>
  <c r="Q1883" i="1"/>
  <c r="AD1874" i="1"/>
  <c r="AY1731" i="1"/>
  <c r="CH1727" i="1"/>
  <c r="AT1915" i="1"/>
  <c r="F1938" i="1"/>
  <c r="T1842" i="1"/>
  <c r="AG1834" i="1"/>
  <c r="AT2174" i="1"/>
  <c r="F2199" i="1"/>
  <c r="AF2026" i="1"/>
  <c r="S2030" i="1"/>
  <c r="T2026" i="1"/>
  <c r="F2051" i="1"/>
  <c r="T2097" i="1"/>
  <c r="CF2030" i="1"/>
  <c r="CH2030" i="1"/>
  <c r="AC2026" i="1"/>
  <c r="P2030" i="1"/>
  <c r="CE2030" i="1"/>
  <c r="S2067" i="1"/>
  <c r="AF2062" i="1"/>
  <c r="AJ2398" i="1"/>
  <c r="W2407" i="1"/>
  <c r="F2491" i="1"/>
  <c r="BC2394" i="1"/>
  <c r="AQ2439" i="1"/>
  <c r="F2455" i="1"/>
  <c r="AK2445" i="1"/>
  <c r="T2285" i="1"/>
  <c r="F2315" i="1"/>
  <c r="CE2625" i="1"/>
  <c r="CF2625" i="1"/>
  <c r="AC2621" i="1"/>
  <c r="CH2625" i="1"/>
  <c r="P2625" i="1"/>
  <c r="CE2559" i="1"/>
  <c r="AC2554" i="1"/>
  <c r="CF2559" i="1"/>
  <c r="CH2559" i="1"/>
  <c r="P2559" i="1"/>
  <c r="AD66" i="1"/>
  <c r="Q76" i="1"/>
  <c r="CG66" i="1"/>
  <c r="AX76" i="1"/>
  <c r="DF1" i="3"/>
  <c r="DG1" i="3"/>
  <c r="DH1" i="3"/>
  <c r="DI1" i="3"/>
  <c r="DJ1" i="3" s="1"/>
  <c r="GM111" i="1"/>
  <c r="GP111" i="1" s="1"/>
  <c r="BY108" i="1"/>
  <c r="AP119" i="1"/>
  <c r="CI119" i="1"/>
  <c r="F86" i="1"/>
  <c r="AQ66" i="1"/>
  <c r="AQ151" i="1"/>
  <c r="F173" i="1"/>
  <c r="CY240" i="1"/>
  <c r="X240" i="1" s="1"/>
  <c r="CZ240" i="1"/>
  <c r="Y240" i="1" s="1"/>
  <c r="F224" i="1"/>
  <c r="T195" i="1"/>
  <c r="CJ151" i="1"/>
  <c r="BA163" i="1"/>
  <c r="F184" i="1"/>
  <c r="T151" i="1"/>
  <c r="AT195" i="1"/>
  <c r="F221" i="1"/>
  <c r="GM243" i="1"/>
  <c r="GP243" i="1" s="1"/>
  <c r="AH447" i="1"/>
  <c r="U453" i="1"/>
  <c r="U362" i="1"/>
  <c r="F397" i="1"/>
  <c r="AH522" i="1"/>
  <c r="U533" i="1"/>
  <c r="CG485" i="1"/>
  <c r="AX490" i="1"/>
  <c r="AK683" i="1"/>
  <c r="AB490" i="1"/>
  <c r="BA678" i="1"/>
  <c r="F703" i="1"/>
  <c r="CC785" i="1"/>
  <c r="AT795" i="1"/>
  <c r="F931" i="1"/>
  <c r="W902" i="1"/>
  <c r="W1059" i="1"/>
  <c r="AJ1053" i="1"/>
  <c r="AS939" i="1"/>
  <c r="F964" i="1"/>
  <c r="AI902" i="1"/>
  <c r="V907" i="1"/>
  <c r="F880" i="1"/>
  <c r="AQ865" i="1"/>
  <c r="U827" i="1"/>
  <c r="F855" i="1"/>
  <c r="F1229" i="1"/>
  <c r="AT1353" i="1"/>
  <c r="AT1203" i="1"/>
  <c r="AP1128" i="1"/>
  <c r="F1146" i="1"/>
  <c r="AF1281" i="1"/>
  <c r="S1285" i="1"/>
  <c r="AI1243" i="1"/>
  <c r="V1249" i="1"/>
  <c r="U1091" i="1"/>
  <c r="F1118" i="1"/>
  <c r="F1456" i="1"/>
  <c r="BD1423" i="1"/>
  <c r="BD1574" i="1"/>
  <c r="AX1463" i="1"/>
  <c r="F1476" i="1"/>
  <c r="AF1610" i="1"/>
  <c r="S1620" i="1"/>
  <c r="AC1537" i="1"/>
  <c r="P1544" i="1"/>
  <c r="CE1544" i="1"/>
  <c r="CF1544" i="1"/>
  <c r="CH1544" i="1"/>
  <c r="F1933" i="1"/>
  <c r="BB1915" i="1"/>
  <c r="BB1990" i="1"/>
  <c r="F1698" i="1"/>
  <c r="P1690" i="1"/>
  <c r="BA1658" i="1"/>
  <c r="CJ1652" i="1"/>
  <c r="AQ1915" i="1"/>
  <c r="F1930" i="1"/>
  <c r="F1492" i="1"/>
  <c r="V1463" i="1"/>
  <c r="V1610" i="1"/>
  <c r="F1643" i="1"/>
  <c r="F1755" i="1"/>
  <c r="W1727" i="1"/>
  <c r="S1920" i="1"/>
  <c r="AF1915" i="1"/>
  <c r="Y1731" i="1"/>
  <c r="AL1727" i="1"/>
  <c r="F2015" i="1"/>
  <c r="F1786" i="1"/>
  <c r="AT1763" i="1"/>
  <c r="AH1874" i="1"/>
  <c r="U1883" i="1"/>
  <c r="U1990" i="1" s="1"/>
  <c r="AC1920" i="1"/>
  <c r="AK2026" i="1"/>
  <c r="X2030" i="1"/>
  <c r="F2113" i="1"/>
  <c r="BC2022" i="1"/>
  <c r="AX2174" i="1"/>
  <c r="F2188" i="1"/>
  <c r="GM2028" i="1"/>
  <c r="AB2030" i="1"/>
  <c r="AP2213" i="1"/>
  <c r="F2226" i="1"/>
  <c r="F2160" i="1"/>
  <c r="AT2133" i="1"/>
  <c r="AT2362" i="1"/>
  <c r="AO2394" i="1"/>
  <c r="F2479" i="1"/>
  <c r="BD2394" i="1"/>
  <c r="F2500" i="1"/>
  <c r="V2445" i="1"/>
  <c r="AI2439" i="1"/>
  <c r="AK2332" i="1"/>
  <c r="AH2511" i="1"/>
  <c r="U2522" i="1"/>
  <c r="BA2559" i="1"/>
  <c r="CJ2554" i="1"/>
  <c r="F2647" i="1"/>
  <c r="U2621" i="1"/>
  <c r="AJ66" i="1"/>
  <c r="W76" i="1"/>
  <c r="W326" i="1" s="1"/>
  <c r="AS30" i="1"/>
  <c r="F51" i="1"/>
  <c r="F47" i="1"/>
  <c r="BB30" i="1"/>
  <c r="BB326" i="1"/>
  <c r="BD66" i="1"/>
  <c r="F101" i="1"/>
  <c r="BB66" i="1"/>
  <c r="F89" i="1"/>
  <c r="CE76" i="1"/>
  <c r="CF76" i="1"/>
  <c r="CH76" i="1"/>
  <c r="AC66" i="1"/>
  <c r="P76" i="1"/>
  <c r="GM74" i="1"/>
  <c r="GP74" i="1" s="1"/>
  <c r="AE30" i="1"/>
  <c r="R34" i="1"/>
  <c r="AJ108" i="1"/>
  <c r="W119" i="1"/>
  <c r="AF108" i="1"/>
  <c r="S119" i="1"/>
  <c r="W195" i="1"/>
  <c r="F227" i="1"/>
  <c r="AF485" i="1"/>
  <c r="S490" i="1"/>
  <c r="F499" i="1"/>
  <c r="AP485" i="1"/>
  <c r="AG640" i="1"/>
  <c r="T646" i="1"/>
  <c r="AH785" i="1"/>
  <c r="U795" i="1"/>
  <c r="CP524" i="1"/>
  <c r="O524" i="1" s="1"/>
  <c r="U678" i="1"/>
  <c r="F705" i="1"/>
  <c r="AD683" i="1"/>
  <c r="S683" i="1"/>
  <c r="AF678" i="1"/>
  <c r="F700" i="1"/>
  <c r="AS678" i="1"/>
  <c r="AG678" i="1"/>
  <c r="T683" i="1"/>
  <c r="AL646" i="1"/>
  <c r="AL795" i="1"/>
  <c r="AQ939" i="1"/>
  <c r="F957" i="1"/>
  <c r="AH939" i="1"/>
  <c r="U947" i="1"/>
  <c r="CG865" i="1"/>
  <c r="AX870" i="1"/>
  <c r="BD1167" i="1"/>
  <c r="BA865" i="1"/>
  <c r="F890" i="1"/>
  <c r="CG1203" i="1"/>
  <c r="AX1211" i="1"/>
  <c r="AT1317" i="1"/>
  <c r="F1341" i="1"/>
  <c r="AK1281" i="1"/>
  <c r="X1285" i="1"/>
  <c r="AZ1249" i="1"/>
  <c r="CI1243" i="1"/>
  <c r="BB1128" i="1"/>
  <c r="F1150" i="1"/>
  <c r="AZ1285" i="1"/>
  <c r="CI1281" i="1"/>
  <c r="F1228" i="1"/>
  <c r="AS1203" i="1"/>
  <c r="AS1353" i="1"/>
  <c r="AX1658" i="1"/>
  <c r="CG1652" i="1"/>
  <c r="F1271" i="1"/>
  <c r="U1243" i="1"/>
  <c r="GM1428" i="1"/>
  <c r="GP1428" i="1" s="1"/>
  <c r="AX1501" i="1"/>
  <c r="F1512" i="1"/>
  <c r="AG1537" i="1"/>
  <c r="T1544" i="1"/>
  <c r="F1976" i="1"/>
  <c r="BC1952" i="1"/>
  <c r="CP1542" i="1"/>
  <c r="O1542" i="1" s="1"/>
  <c r="GM1542" i="1" s="1"/>
  <c r="GP1542" i="1" s="1"/>
  <c r="F1719" i="1"/>
  <c r="W1690" i="1"/>
  <c r="AF1501" i="1"/>
  <c r="S1505" i="1"/>
  <c r="CF1842" i="1"/>
  <c r="AC1834" i="1"/>
  <c r="CE1842" i="1"/>
  <c r="CH1842" i="1"/>
  <c r="P1842" i="1"/>
  <c r="GM1954" i="1"/>
  <c r="AB1960" i="1"/>
  <c r="CE1883" i="1"/>
  <c r="CF1883" i="1"/>
  <c r="AC1874" i="1"/>
  <c r="CH1883" i="1"/>
  <c r="P1883" i="1"/>
  <c r="AO2062" i="1"/>
  <c r="F2071" i="1"/>
  <c r="W2026" i="1"/>
  <c r="W2097" i="1"/>
  <c r="F2054" i="1"/>
  <c r="U2062" i="1"/>
  <c r="F2089" i="1"/>
  <c r="CG2133" i="1"/>
  <c r="AX2142" i="1"/>
  <c r="AX2062" i="1"/>
  <c r="F2074" i="1"/>
  <c r="AI2133" i="1"/>
  <c r="V2142" i="1"/>
  <c r="F2110" i="1"/>
  <c r="BB2022" i="1"/>
  <c r="Y2253" i="1"/>
  <c r="AL2249" i="1"/>
  <c r="CE2067" i="1"/>
  <c r="CF2067" i="1"/>
  <c r="CH2067" i="1"/>
  <c r="P2067" i="1"/>
  <c r="AC2062" i="1"/>
  <c r="F2263" i="1"/>
  <c r="AQ2249" i="1"/>
  <c r="F2088" i="1"/>
  <c r="T2062" i="1"/>
  <c r="AS2439" i="1"/>
  <c r="F2462" i="1"/>
  <c r="AP2522" i="1"/>
  <c r="BY2511" i="1"/>
  <c r="CI2522" i="1"/>
  <c r="AI2398" i="1"/>
  <c r="V2407" i="1"/>
  <c r="AF2326" i="1"/>
  <c r="S2332" i="1"/>
  <c r="AL2621" i="1"/>
  <c r="Y2625" i="1"/>
  <c r="AZ34" i="1"/>
  <c r="CI30" i="1"/>
  <c r="AO30" i="1"/>
  <c r="F38" i="1"/>
  <c r="AO326" i="1"/>
  <c r="U252" i="1"/>
  <c r="AH235" i="1"/>
  <c r="CI407" i="1"/>
  <c r="AZ415" i="1"/>
  <c r="AK296" i="1"/>
  <c r="F226" i="1"/>
  <c r="V195" i="1"/>
  <c r="AD296" i="1"/>
  <c r="AI407" i="1"/>
  <c r="V415" i="1"/>
  <c r="BC407" i="1"/>
  <c r="F431" i="1"/>
  <c r="U415" i="1"/>
  <c r="AH407" i="1"/>
  <c r="Q453" i="1"/>
  <c r="AD447" i="1"/>
  <c r="AZ490" i="1"/>
  <c r="CI485" i="1"/>
  <c r="F774" i="1"/>
  <c r="BD595" i="1"/>
  <c r="AC522" i="1"/>
  <c r="CE533" i="1"/>
  <c r="CH533" i="1"/>
  <c r="P533" i="1"/>
  <c r="CF533" i="1"/>
  <c r="V533" i="1"/>
  <c r="AI522" i="1"/>
  <c r="F804" i="1"/>
  <c r="F743" i="1"/>
  <c r="W715" i="1"/>
  <c r="AF785" i="1"/>
  <c r="S795" i="1"/>
  <c r="AP1091" i="1"/>
  <c r="F1105" i="1"/>
  <c r="T902" i="1"/>
  <c r="F928" i="1"/>
  <c r="AX785" i="1"/>
  <c r="F802" i="1"/>
  <c r="AQ1091" i="1"/>
  <c r="F1106" i="1"/>
  <c r="CI1423" i="1"/>
  <c r="AZ1431" i="1"/>
  <c r="AL1211" i="1"/>
  <c r="AJ1317" i="1"/>
  <c r="W1323" i="1"/>
  <c r="V1281" i="1"/>
  <c r="F1308" i="1"/>
  <c r="AG1610" i="1"/>
  <c r="T1620" i="1"/>
  <c r="AG1690" i="1"/>
  <c r="T1695" i="1"/>
  <c r="F1493" i="1"/>
  <c r="W1463" i="1"/>
  <c r="AK1501" i="1"/>
  <c r="X1505" i="1"/>
  <c r="T1727" i="1"/>
  <c r="F1752" i="1"/>
  <c r="X1920" i="1"/>
  <c r="AK1915" i="1"/>
  <c r="CJ1834" i="1"/>
  <c r="BA1842" i="1"/>
  <c r="GM1876" i="1"/>
  <c r="AB1883" i="1"/>
  <c r="CG1834" i="1"/>
  <c r="AX1842" i="1"/>
  <c r="AS2062" i="1"/>
  <c r="F2084" i="1"/>
  <c r="P2142" i="1"/>
  <c r="AC2133" i="1"/>
  <c r="CE2142" i="1"/>
  <c r="CF2142" i="1"/>
  <c r="CH2142" i="1"/>
  <c r="AJ2133" i="1"/>
  <c r="W2142" i="1"/>
  <c r="AP2026" i="1"/>
  <c r="AP2097" i="1"/>
  <c r="F2039" i="1"/>
  <c r="AF2249" i="1"/>
  <c r="S2253" i="1"/>
  <c r="F2159" i="1"/>
  <c r="AS2133" i="1"/>
  <c r="AS2362" i="1"/>
  <c r="AB2067" i="1"/>
  <c r="AX2253" i="1"/>
  <c r="CG2249" i="1"/>
  <c r="AB2181" i="1"/>
  <c r="U2445" i="1"/>
  <c r="AH2439" i="1"/>
  <c r="CJ2439" i="1"/>
  <c r="BA2445" i="1"/>
  <c r="AG2511" i="1"/>
  <c r="T2522" i="1"/>
  <c r="AS2511" i="1"/>
  <c r="F2539" i="1"/>
  <c r="AS2589" i="1"/>
  <c r="AL2332" i="1"/>
  <c r="AF2621" i="1"/>
  <c r="S2625" i="1"/>
  <c r="AC108" i="1"/>
  <c r="P119" i="1"/>
  <c r="CE119" i="1"/>
  <c r="CF119" i="1"/>
  <c r="CH119" i="1"/>
  <c r="BD108" i="1"/>
  <c r="F144" i="1"/>
  <c r="AC34" i="1"/>
  <c r="CP32" i="1"/>
  <c r="O32" i="1" s="1"/>
  <c r="AG66" i="1"/>
  <c r="T76" i="1"/>
  <c r="T326" i="1" s="1"/>
  <c r="F49" i="1"/>
  <c r="S30" i="1"/>
  <c r="CJ66" i="1"/>
  <c r="BA76" i="1"/>
  <c r="AE163" i="1"/>
  <c r="CP198" i="1"/>
  <c r="O198" i="1" s="1"/>
  <c r="F419" i="1"/>
  <c r="AO407" i="1"/>
  <c r="CJ284" i="1"/>
  <c r="BA296" i="1"/>
  <c r="CG447" i="1"/>
  <c r="AX453" i="1"/>
  <c r="AJ447" i="1"/>
  <c r="W453" i="1"/>
  <c r="GK449" i="1"/>
  <c r="AF640" i="1"/>
  <c r="S646" i="1"/>
  <c r="F621" i="1"/>
  <c r="BB599" i="1"/>
  <c r="BB749" i="1"/>
  <c r="F723" i="1"/>
  <c r="AO715" i="1"/>
  <c r="AB646" i="1"/>
  <c r="GK642" i="1"/>
  <c r="AL870" i="1"/>
  <c r="AK795" i="1"/>
  <c r="AE1137" i="1"/>
  <c r="GK1130" i="1"/>
  <c r="GM1130" i="1" s="1"/>
  <c r="AP1013" i="1"/>
  <c r="AP1167" i="1"/>
  <c r="F1030" i="1"/>
  <c r="CI907" i="1"/>
  <c r="GM1246" i="1"/>
  <c r="GP1246" i="1" s="1"/>
  <c r="F1514" i="1"/>
  <c r="AP1501" i="1"/>
  <c r="AP1203" i="1"/>
  <c r="F1220" i="1"/>
  <c r="AP1353" i="1"/>
  <c r="CP1319" i="1"/>
  <c r="O1319" i="1" s="1"/>
  <c r="AC1323" i="1"/>
  <c r="AS1281" i="1"/>
  <c r="F1302" i="1"/>
  <c r="AP1281" i="1"/>
  <c r="F1294" i="1"/>
  <c r="W1281" i="1"/>
  <c r="F1309" i="1"/>
  <c r="AP1423" i="1"/>
  <c r="F1440" i="1"/>
  <c r="CI1537" i="1"/>
  <c r="AZ1544" i="1"/>
  <c r="AQ1620" i="1"/>
  <c r="BZ1610" i="1"/>
  <c r="AL1431" i="1"/>
  <c r="AJ1537" i="1"/>
  <c r="W1544" i="1"/>
  <c r="AF1690" i="1"/>
  <c r="S1695" i="1"/>
  <c r="F1680" i="1"/>
  <c r="U1652" i="1"/>
  <c r="AT1690" i="1"/>
  <c r="F1713" i="1"/>
  <c r="CG1620" i="1"/>
  <c r="F1629" i="1"/>
  <c r="AP1610" i="1"/>
  <c r="AP1798" i="1"/>
  <c r="AH1537" i="1"/>
  <c r="U1544" i="1"/>
  <c r="AL1768" i="1"/>
  <c r="AJ1874" i="1"/>
  <c r="W1883" i="1"/>
  <c r="GM1880" i="1"/>
  <c r="GP1880" i="1" s="1"/>
  <c r="AJ1952" i="1"/>
  <c r="W1960" i="1"/>
  <c r="BA1883" i="1"/>
  <c r="CJ1874" i="1"/>
  <c r="F1852" i="1"/>
  <c r="AQ1990" i="1"/>
  <c r="AQ1834" i="1"/>
  <c r="AO2174" i="1"/>
  <c r="F2185" i="1"/>
  <c r="AO2362" i="1"/>
  <c r="F1944" i="1"/>
  <c r="W1915" i="1"/>
  <c r="AL1658" i="1"/>
  <c r="F2190" i="1"/>
  <c r="AP2174" i="1"/>
  <c r="AQ2133" i="1"/>
  <c r="F2152" i="1"/>
  <c r="AQ2362" i="1"/>
  <c r="CI2026" i="1"/>
  <c r="AZ2030" i="1"/>
  <c r="AK2249" i="1"/>
  <c r="X2253" i="1"/>
  <c r="AG2174" i="1"/>
  <c r="T2181" i="1"/>
  <c r="AK2142" i="1"/>
  <c r="AG2133" i="1"/>
  <c r="T2142" i="1"/>
  <c r="AC2181" i="1"/>
  <c r="AZ2445" i="1"/>
  <c r="CI2439" i="1"/>
  <c r="BC2511" i="1"/>
  <c r="BC2589" i="1"/>
  <c r="F2538" i="1"/>
  <c r="BC2439" i="1"/>
  <c r="F2461" i="1"/>
  <c r="CG2511" i="1"/>
  <c r="AX2522" i="1"/>
  <c r="CG2398" i="1"/>
  <c r="AX2407" i="1"/>
  <c r="AH2326" i="1"/>
  <c r="U2332" i="1"/>
  <c r="X2625" i="1"/>
  <c r="AK2621" i="1"/>
  <c r="F2632" i="1"/>
  <c r="AX2621" i="1"/>
  <c r="AU2621" i="1"/>
  <c r="F2644" i="1"/>
  <c r="CJ108" i="1"/>
  <c r="BA119" i="1"/>
  <c r="AT108" i="1"/>
  <c r="F137" i="1"/>
  <c r="BY235" i="1"/>
  <c r="CI252" i="1"/>
  <c r="AP252" i="1"/>
  <c r="V163" i="1"/>
  <c r="V326" i="1" s="1"/>
  <c r="AI151" i="1"/>
  <c r="S195" i="1"/>
  <c r="F218" i="1"/>
  <c r="CC284" i="1"/>
  <c r="AT296" i="1"/>
  <c r="AT485" i="1"/>
  <c r="F508" i="1"/>
  <c r="AK453" i="1"/>
  <c r="AT447" i="1"/>
  <c r="F471" i="1"/>
  <c r="AH485" i="1"/>
  <c r="U490" i="1"/>
  <c r="BD358" i="1"/>
  <c r="F588" i="1"/>
  <c r="V715" i="1"/>
  <c r="F742" i="1"/>
  <c r="CB902" i="1"/>
  <c r="AS907" i="1"/>
  <c r="AC833" i="1"/>
  <c r="V678" i="1"/>
  <c r="F706" i="1"/>
  <c r="AQ1009" i="1"/>
  <c r="F1177" i="1"/>
  <c r="AF1013" i="1"/>
  <c r="S1021" i="1"/>
  <c r="V1059" i="1"/>
  <c r="AI1053" i="1"/>
  <c r="AZ1021" i="1"/>
  <c r="CI1013" i="1"/>
  <c r="AP902" i="1"/>
  <c r="F916" i="1"/>
  <c r="AB1021" i="1"/>
  <c r="BA947" i="1"/>
  <c r="BA977" i="1" s="1"/>
  <c r="CJ939" i="1"/>
  <c r="AC1211" i="1"/>
  <c r="AG1317" i="1"/>
  <c r="T1323" i="1"/>
  <c r="T1353" i="1" s="1"/>
  <c r="GM1426" i="1"/>
  <c r="GP1426" i="1" s="1"/>
  <c r="T1281" i="1"/>
  <c r="F1306" i="1"/>
  <c r="P1137" i="1"/>
  <c r="CF1137" i="1"/>
  <c r="CH1137" i="1"/>
  <c r="AC1128" i="1"/>
  <c r="CE1137" i="1"/>
  <c r="CG1423" i="1"/>
  <c r="AX1431" i="1"/>
  <c r="AP1763" i="1"/>
  <c r="F1777" i="1"/>
  <c r="F1453" i="1"/>
  <c r="U1423" i="1"/>
  <c r="CP1503" i="1"/>
  <c r="O1503" i="1" s="1"/>
  <c r="AC1505" i="1"/>
  <c r="F1624" i="1"/>
  <c r="AO1610" i="1"/>
  <c r="AO1798" i="1"/>
  <c r="AL1620" i="1"/>
  <c r="AH1690" i="1"/>
  <c r="U1695" i="1"/>
  <c r="CG1727" i="1"/>
  <c r="AX1731" i="1"/>
  <c r="F1735" i="1"/>
  <c r="AO1727" i="1"/>
  <c r="BA1501" i="1"/>
  <c r="F1525" i="1"/>
  <c r="CI1620" i="1"/>
  <c r="F1567" i="1"/>
  <c r="V1537" i="1"/>
  <c r="AK1768" i="1"/>
  <c r="F1943" i="1"/>
  <c r="V1915" i="1"/>
  <c r="GM1693" i="1"/>
  <c r="GP1693" i="1" s="1"/>
  <c r="F2091" i="1"/>
  <c r="W2062" i="1"/>
  <c r="AZ2181" i="1"/>
  <c r="CI2174" i="1"/>
  <c r="AP2133" i="1"/>
  <c r="F2151" i="1"/>
  <c r="AP2362" i="1"/>
  <c r="AH2174" i="1"/>
  <c r="U2181" i="1"/>
  <c r="AI2174" i="1"/>
  <c r="V2181" i="1"/>
  <c r="BC2285" i="1"/>
  <c r="F2310" i="1"/>
  <c r="AD2174" i="1"/>
  <c r="Q2181" i="1"/>
  <c r="GM2328" i="1"/>
  <c r="AF2511" i="1"/>
  <c r="S2522" i="1"/>
  <c r="CP2513" i="1"/>
  <c r="O2513" i="1" s="1"/>
  <c r="AH2285" i="1"/>
  <c r="U2294" i="1"/>
  <c r="P2249" i="1"/>
  <c r="F2256" i="1"/>
  <c r="CI2621" i="1"/>
  <c r="AZ2625" i="1"/>
  <c r="AE2445" i="1"/>
  <c r="AT2285" i="1"/>
  <c r="F2312" i="1"/>
  <c r="AI66" i="1"/>
  <c r="V76" i="1"/>
  <c r="DF2" i="3"/>
  <c r="DG2" i="3"/>
  <c r="DH2" i="3"/>
  <c r="DI2" i="3"/>
  <c r="DJ2" i="3" s="1"/>
  <c r="GK286" i="1"/>
  <c r="AQ108" i="1"/>
  <c r="F129" i="1"/>
  <c r="CJ235" i="1"/>
  <c r="BA252" i="1"/>
  <c r="BB485" i="1"/>
  <c r="F503" i="1"/>
  <c r="BB563" i="1"/>
  <c r="AK407" i="1"/>
  <c r="X415" i="1"/>
  <c r="CF646" i="1"/>
  <c r="CH646" i="1"/>
  <c r="P646" i="1"/>
  <c r="CE646" i="1"/>
  <c r="AC640" i="1"/>
  <c r="BA646" i="1"/>
  <c r="CJ640" i="1"/>
  <c r="BD827" i="1"/>
  <c r="F858" i="1"/>
  <c r="BD977" i="1"/>
  <c r="F739" i="1"/>
  <c r="BA715" i="1"/>
  <c r="AD870" i="1"/>
  <c r="AK833" i="1"/>
  <c r="F1435" i="1"/>
  <c r="AO1423" i="1"/>
  <c r="AO1574" i="1"/>
  <c r="W785" i="1"/>
  <c r="F819" i="1"/>
  <c r="AG1013" i="1"/>
  <c r="T1021" i="1"/>
  <c r="CC1013" i="1"/>
  <c r="AT1021" i="1"/>
  <c r="GK1015" i="1"/>
  <c r="GM1015" i="1" s="1"/>
  <c r="F1266" i="1"/>
  <c r="AS1243" i="1"/>
  <c r="AD1243" i="1"/>
  <c r="Q1249" i="1"/>
  <c r="AS1091" i="1"/>
  <c r="F1113" i="1"/>
  <c r="CI1203" i="1"/>
  <c r="AZ1211" i="1"/>
  <c r="AP1317" i="1"/>
  <c r="F1332" i="1"/>
  <c r="BB1167" i="1"/>
  <c r="AF1317" i="1"/>
  <c r="S1323" i="1"/>
  <c r="AC1423" i="1"/>
  <c r="CE1431" i="1"/>
  <c r="CF1431" i="1"/>
  <c r="CH1431" i="1"/>
  <c r="P1431" i="1"/>
  <c r="GM1133" i="1"/>
  <c r="GP1133" i="1" s="1"/>
  <c r="F1441" i="1"/>
  <c r="AQ1423" i="1"/>
  <c r="AQ1574" i="1"/>
  <c r="S1431" i="1"/>
  <c r="AF1423" i="1"/>
  <c r="CG1690" i="1"/>
  <c r="AX1695" i="1"/>
  <c r="F1712" i="1"/>
  <c r="AS1690" i="1"/>
  <c r="AF1652" i="1"/>
  <c r="S1658" i="1"/>
  <c r="BC1763" i="1"/>
  <c r="F1784" i="1"/>
  <c r="S1768" i="1"/>
  <c r="AF1763" i="1"/>
  <c r="GK1956" i="1"/>
  <c r="GM1956" i="1" s="1"/>
  <c r="GP1956" i="1" s="1"/>
  <c r="AE1960" i="1"/>
  <c r="T1960" i="1"/>
  <c r="AG1952" i="1"/>
  <c r="AI1952" i="1"/>
  <c r="V1960" i="1"/>
  <c r="AZ1960" i="1"/>
  <c r="CI1952" i="1"/>
  <c r="AZ2142" i="1"/>
  <c r="CI2133" i="1"/>
  <c r="AQ2213" i="1"/>
  <c r="F2227" i="1"/>
  <c r="AP2439" i="1"/>
  <c r="F2454" i="1"/>
  <c r="CE2332" i="1"/>
  <c r="CF2332" i="1"/>
  <c r="CH2332" i="1"/>
  <c r="P2332" i="1"/>
  <c r="AC2326" i="1"/>
  <c r="V2522" i="1"/>
  <c r="AI2511" i="1"/>
  <c r="AY2253" i="1"/>
  <c r="CH2249" i="1"/>
  <c r="F2563" i="1"/>
  <c r="AO2554" i="1"/>
  <c r="AQ2398" i="1"/>
  <c r="F2417" i="1"/>
  <c r="AQ2475" i="1"/>
  <c r="AH2398" i="1"/>
  <c r="U2407" i="1"/>
  <c r="W2511" i="1"/>
  <c r="F2546" i="1"/>
  <c r="W2589" i="1"/>
  <c r="V2621" i="1"/>
  <c r="F2648" i="1"/>
  <c r="BB2507" i="1"/>
  <c r="F2602" i="1"/>
  <c r="GM110" i="1"/>
  <c r="AD108" i="1"/>
  <c r="AP30" i="1"/>
  <c r="F43" i="1"/>
  <c r="CC151" i="1"/>
  <c r="AT163" i="1"/>
  <c r="AT326" i="1" s="1"/>
  <c r="AK119" i="1"/>
  <c r="CG108" i="1"/>
  <c r="AX119" i="1"/>
  <c r="CB195" i="1"/>
  <c r="AS203" i="1"/>
  <c r="AL203" i="1"/>
  <c r="GK238" i="1"/>
  <c r="S296" i="1"/>
  <c r="AF284" i="1"/>
  <c r="AS284" i="1"/>
  <c r="F313" i="1"/>
  <c r="U284" i="1"/>
  <c r="F318" i="1"/>
  <c r="GK680" i="1"/>
  <c r="AE683" i="1"/>
  <c r="CP717" i="1"/>
  <c r="O717" i="1" s="1"/>
  <c r="AC719" i="1"/>
  <c r="CJ599" i="1"/>
  <c r="BA608" i="1"/>
  <c r="F664" i="1"/>
  <c r="AT640" i="1"/>
  <c r="CE683" i="1"/>
  <c r="AC678" i="1"/>
  <c r="CF683" i="1"/>
  <c r="CH683" i="1"/>
  <c r="P683" i="1"/>
  <c r="AQ522" i="1"/>
  <c r="F543" i="1"/>
  <c r="F514" i="1"/>
  <c r="W485" i="1"/>
  <c r="F463" i="1"/>
  <c r="AQ447" i="1"/>
  <c r="T715" i="1"/>
  <c r="F740" i="1"/>
  <c r="CC865" i="1"/>
  <c r="AT870" i="1"/>
  <c r="CF795" i="1"/>
  <c r="AC785" i="1"/>
  <c r="P795" i="1"/>
  <c r="CH795" i="1"/>
  <c r="CE795" i="1"/>
  <c r="CP790" i="1"/>
  <c r="O790" i="1" s="1"/>
  <c r="GM790" i="1" s="1"/>
  <c r="GP790" i="1" s="1"/>
  <c r="BB865" i="1"/>
  <c r="F883" i="1"/>
  <c r="BB977" i="1"/>
  <c r="CG827" i="1"/>
  <c r="AX833" i="1"/>
  <c r="W865" i="1"/>
  <c r="F894" i="1"/>
  <c r="T1059" i="1"/>
  <c r="AG1053" i="1"/>
  <c r="AB1059" i="1"/>
  <c r="Q1021" i="1"/>
  <c r="AD1013" i="1"/>
  <c r="AI1128" i="1"/>
  <c r="V1137" i="1"/>
  <c r="CP1093" i="1"/>
  <c r="O1093" i="1" s="1"/>
  <c r="AZ1323" i="1"/>
  <c r="CI1317" i="1"/>
  <c r="AL1323" i="1"/>
  <c r="BC1574" i="1"/>
  <c r="BC1423" i="1"/>
  <c r="F1447" i="1"/>
  <c r="F1333" i="1"/>
  <c r="AQ1317" i="1"/>
  <c r="F1270" i="1"/>
  <c r="T1243" i="1"/>
  <c r="CJ1423" i="1"/>
  <c r="BA1431" i="1"/>
  <c r="V1501" i="1"/>
  <c r="F1528" i="1"/>
  <c r="Q1281" i="1"/>
  <c r="F1297" i="1"/>
  <c r="AX1544" i="1"/>
  <c r="CG1537" i="1"/>
  <c r="U1211" i="1"/>
  <c r="AH1203" i="1"/>
  <c r="CP1765" i="1"/>
  <c r="O1765" i="1" s="1"/>
  <c r="AD1768" i="1"/>
  <c r="F1945" i="1"/>
  <c r="BD1915" i="1"/>
  <c r="CI1763" i="1"/>
  <c r="AZ1768" i="1"/>
  <c r="AT1652" i="1"/>
  <c r="F1676" i="1"/>
  <c r="AJ1834" i="1"/>
  <c r="W1842" i="1"/>
  <c r="AF1874" i="1"/>
  <c r="S1883" i="1"/>
  <c r="AP1952" i="1"/>
  <c r="F1969" i="1"/>
  <c r="AS2026" i="1"/>
  <c r="F2047" i="1"/>
  <c r="AS2097" i="1"/>
  <c r="CE2217" i="1"/>
  <c r="CF2217" i="1"/>
  <c r="AC2213" i="1"/>
  <c r="CH2217" i="1"/>
  <c r="P2217" i="1"/>
  <c r="V2213" i="1"/>
  <c r="F2240" i="1"/>
  <c r="AO2326" i="1"/>
  <c r="F2336" i="1"/>
  <c r="W2213" i="1"/>
  <c r="F2241" i="1"/>
  <c r="AL2522" i="1"/>
  <c r="U2213" i="1"/>
  <c r="F2239" i="1"/>
  <c r="AW2253" i="1"/>
  <c r="CF2249" i="1"/>
  <c r="CP2330" i="1"/>
  <c r="O2330" i="1" s="1"/>
  <c r="GM2330" i="1" s="1"/>
  <c r="GP2330" i="1" s="1"/>
  <c r="T2249" i="1"/>
  <c r="F2274" i="1"/>
  <c r="BA2522" i="1"/>
  <c r="CJ2511" i="1"/>
  <c r="F2581" i="1"/>
  <c r="U2554" i="1"/>
  <c r="X203" i="1"/>
  <c r="AK195" i="1"/>
  <c r="AP163" i="1"/>
  <c r="CI163" i="1"/>
  <c r="BY151" i="1"/>
  <c r="GM155" i="1"/>
  <c r="GP155" i="1" s="1"/>
  <c r="AC203" i="1"/>
  <c r="CP160" i="1"/>
  <c r="O160" i="1" s="1"/>
  <c r="AT235" i="1"/>
  <c r="F270" i="1"/>
  <c r="CG362" i="1"/>
  <c r="AX375" i="1"/>
  <c r="T296" i="1"/>
  <c r="AG284" i="1"/>
  <c r="CP369" i="1"/>
  <c r="O369" i="1" s="1"/>
  <c r="AJ362" i="1"/>
  <c r="W375" i="1"/>
  <c r="BZ599" i="1"/>
  <c r="AQ608" i="1"/>
  <c r="CG608" i="1"/>
  <c r="CI608" i="1"/>
  <c r="AG522" i="1"/>
  <c r="T533" i="1"/>
  <c r="CP680" i="1"/>
  <c r="O680" i="1" s="1"/>
  <c r="AI865" i="1"/>
  <c r="V870" i="1"/>
  <c r="CP787" i="1"/>
  <c r="O787" i="1" s="1"/>
  <c r="U865" i="1"/>
  <c r="F892" i="1"/>
  <c r="AJ1013" i="1"/>
  <c r="W1021" i="1"/>
  <c r="AC1053" i="1"/>
  <c r="CH1059" i="1"/>
  <c r="P1059" i="1"/>
  <c r="CE1059" i="1"/>
  <c r="CF1059" i="1"/>
  <c r="F1076" i="1"/>
  <c r="AS1053" i="1"/>
  <c r="W1096" i="1"/>
  <c r="AJ1091" i="1"/>
  <c r="CP1283" i="1"/>
  <c r="O1283" i="1" s="1"/>
  <c r="AC1285" i="1"/>
  <c r="CJ1203" i="1"/>
  <c r="BA1211" i="1"/>
  <c r="V1211" i="1"/>
  <c r="AI1203" i="1"/>
  <c r="CG1128" i="1"/>
  <c r="AX1137" i="1"/>
  <c r="AO1501" i="1"/>
  <c r="F1509" i="1"/>
  <c r="U1469" i="1"/>
  <c r="U1574" i="1" s="1"/>
  <c r="AH1463" i="1"/>
  <c r="F1232" i="1"/>
  <c r="T1203" i="1"/>
  <c r="F1449" i="1"/>
  <c r="AT1423" i="1"/>
  <c r="AT1574" i="1"/>
  <c r="BA1317" i="1"/>
  <c r="F1343" i="1"/>
  <c r="GK1692" i="1"/>
  <c r="AE1695" i="1"/>
  <c r="F1754" i="1"/>
  <c r="V1727" i="1"/>
  <c r="F1788" i="1"/>
  <c r="BA1763" i="1"/>
  <c r="W1501" i="1"/>
  <c r="F1529" i="1"/>
  <c r="AQ1727" i="1"/>
  <c r="F1741" i="1"/>
  <c r="AP1915" i="1"/>
  <c r="F1929" i="1"/>
  <c r="BC1798" i="1"/>
  <c r="AQ1690" i="1"/>
  <c r="F1705" i="1"/>
  <c r="F1637" i="1"/>
  <c r="AS1610" i="1"/>
  <c r="AS1798" i="1"/>
  <c r="CI1874" i="1"/>
  <c r="AZ1883" i="1"/>
  <c r="F1942" i="1"/>
  <c r="U1915" i="1"/>
  <c r="GM1877" i="1"/>
  <c r="GP1877" i="1" s="1"/>
  <c r="AZ1915" i="1"/>
  <c r="F1931" i="1"/>
  <c r="AL1883" i="1"/>
  <c r="F2077" i="1"/>
  <c r="AQ2062" i="1"/>
  <c r="AT2026" i="1"/>
  <c r="F2048" i="1"/>
  <c r="AT2097" i="1"/>
  <c r="AB2217" i="1"/>
  <c r="CP2139" i="1"/>
  <c r="O2139" i="1" s="1"/>
  <c r="BA2213" i="1"/>
  <c r="F2237" i="1"/>
  <c r="BC2249" i="1"/>
  <c r="F2269" i="1"/>
  <c r="BD2022" i="1"/>
  <c r="F2122" i="1"/>
  <c r="F2298" i="1"/>
  <c r="AO2285" i="1"/>
  <c r="AK2522" i="1"/>
  <c r="AF2285" i="1"/>
  <c r="S2294" i="1"/>
  <c r="V2249" i="1"/>
  <c r="F2276" i="1"/>
  <c r="W2621" i="1"/>
  <c r="F2649" i="1"/>
  <c r="F2582" i="1"/>
  <c r="V2554" i="1"/>
  <c r="AS2554" i="1"/>
  <c r="F2576" i="1"/>
  <c r="F2571" i="1"/>
  <c r="Q2554" i="1"/>
  <c r="AH66" i="1"/>
  <c r="U76" i="1"/>
  <c r="GM71" i="1"/>
  <c r="GP71" i="1" s="1"/>
  <c r="F94" i="1"/>
  <c r="AT66" i="1"/>
  <c r="AC163" i="1"/>
  <c r="BZ235" i="1"/>
  <c r="AQ252" i="1"/>
  <c r="CG252" i="1"/>
  <c r="GM242" i="1"/>
  <c r="GP242" i="1" s="1"/>
  <c r="AG235" i="1"/>
  <c r="T252" i="1"/>
  <c r="AE375" i="1"/>
  <c r="AL375" i="1"/>
  <c r="CI522" i="1"/>
  <c r="AZ533" i="1"/>
  <c r="T415" i="1"/>
  <c r="AG407" i="1"/>
  <c r="CG522" i="1"/>
  <c r="AX533" i="1"/>
  <c r="F422" i="1"/>
  <c r="AX407" i="1"/>
  <c r="AQ640" i="1"/>
  <c r="F656" i="1"/>
  <c r="CP526" i="1"/>
  <c r="O526" i="1" s="1"/>
  <c r="AX646" i="1"/>
  <c r="CG640" i="1"/>
  <c r="GM1016" i="1"/>
  <c r="GP1016" i="1" s="1"/>
  <c r="AK907" i="1"/>
  <c r="F929" i="1"/>
  <c r="U902" i="1"/>
  <c r="F856" i="1"/>
  <c r="V827" i="1"/>
  <c r="GM1056" i="1"/>
  <c r="GP1056" i="1" s="1"/>
  <c r="AC1021" i="1"/>
  <c r="AS1137" i="1"/>
  <c r="AS1167" i="1" s="1"/>
  <c r="CB1128" i="1"/>
  <c r="BA1281" i="1"/>
  <c r="F1305" i="1"/>
  <c r="BC1281" i="1"/>
  <c r="F1301" i="1"/>
  <c r="AO1199" i="1"/>
  <c r="F1357" i="1"/>
  <c r="AO1537" i="1"/>
  <c r="F1548" i="1"/>
  <c r="BB1463" i="1"/>
  <c r="F1482" i="1"/>
  <c r="BB1574" i="1"/>
  <c r="V1431" i="1"/>
  <c r="AI1423" i="1"/>
  <c r="BY1463" i="1"/>
  <c r="AP1469" i="1"/>
  <c r="AP1574" i="1" s="1"/>
  <c r="CI1469" i="1"/>
  <c r="AS1423" i="1"/>
  <c r="F1448" i="1"/>
  <c r="AS1574" i="1"/>
  <c r="AD1690" i="1"/>
  <c r="Q1695" i="1"/>
  <c r="F1561" i="1"/>
  <c r="AS1537" i="1"/>
  <c r="GM1654" i="1"/>
  <c r="AB1658" i="1"/>
  <c r="AB1731" i="1"/>
  <c r="F1681" i="1"/>
  <c r="V1652" i="1"/>
  <c r="AX2030" i="1"/>
  <c r="CG2026" i="1"/>
  <c r="BB2062" i="1"/>
  <c r="F2080" i="1"/>
  <c r="AO2097" i="1"/>
  <c r="F2034" i="1"/>
  <c r="AO2026" i="1"/>
  <c r="BD2174" i="1"/>
  <c r="F2206" i="1"/>
  <c r="BD2362" i="1"/>
  <c r="AK1883" i="1"/>
  <c r="GM2179" i="1"/>
  <c r="GP2179" i="1" s="1"/>
  <c r="F2191" i="1"/>
  <c r="AQ2174" i="1"/>
  <c r="U1834" i="1"/>
  <c r="F1864" i="1"/>
  <c r="F2262" i="1"/>
  <c r="AP2249" i="1"/>
  <c r="BA2174" i="1"/>
  <c r="F2201" i="1"/>
  <c r="CI2213" i="1"/>
  <c r="AZ2217" i="1"/>
  <c r="CJ2062" i="1"/>
  <c r="BA2067" i="1"/>
  <c r="BA2097" i="1" s="1"/>
  <c r="AT2475" i="1"/>
  <c r="F2425" i="1"/>
  <c r="AT2398" i="1"/>
  <c r="AC2445" i="1"/>
  <c r="CP2441" i="1"/>
  <c r="O2441" i="1" s="1"/>
  <c r="W2249" i="1"/>
  <c r="F2277" i="1"/>
  <c r="AT2326" i="1"/>
  <c r="F2350" i="1"/>
  <c r="AQ2554" i="1"/>
  <c r="F2569" i="1"/>
  <c r="BA2332" i="1"/>
  <c r="CJ2326" i="1"/>
  <c r="AV2253" i="1"/>
  <c r="CE2249" i="1"/>
  <c r="AQ2522" i="1"/>
  <c r="BZ2511" i="1"/>
  <c r="V2294" i="1"/>
  <c r="AI2285" i="1"/>
  <c r="AD2439" i="1"/>
  <c r="Q2445" i="1"/>
  <c r="AO2621" i="1"/>
  <c r="F2629" i="1"/>
  <c r="F2469" i="1"/>
  <c r="W2439" i="1"/>
  <c r="T2554" i="1"/>
  <c r="F2580" i="1"/>
  <c r="GM69" i="1"/>
  <c r="GP69" i="1" s="1"/>
  <c r="F58" i="1"/>
  <c r="W30" i="1"/>
  <c r="DF7" i="3"/>
  <c r="DG7" i="3"/>
  <c r="DH7" i="3"/>
  <c r="DI7" i="3"/>
  <c r="DJ7" i="3" s="1"/>
  <c r="F41" i="1"/>
  <c r="AX30" i="1"/>
  <c r="AQ30" i="1"/>
  <c r="F44" i="1"/>
  <c r="CI66" i="1"/>
  <c r="AZ76" i="1"/>
  <c r="V108" i="1"/>
  <c r="F142" i="1"/>
  <c r="DF13" i="3"/>
  <c r="DG13" i="3"/>
  <c r="DH13" i="3"/>
  <c r="DI13" i="3"/>
  <c r="DJ13" i="3" s="1"/>
  <c r="DF11" i="3"/>
  <c r="DG11" i="3"/>
  <c r="DH11" i="3"/>
  <c r="DI11" i="3"/>
  <c r="DJ11" i="3" s="1"/>
  <c r="AK76" i="1"/>
  <c r="T30" i="1"/>
  <c r="F55" i="1"/>
  <c r="AP203" i="1"/>
  <c r="CI203" i="1"/>
  <c r="BY195" i="1"/>
  <c r="CP241" i="1"/>
  <c r="O241" i="1" s="1"/>
  <c r="BC195" i="1"/>
  <c r="F219" i="1"/>
  <c r="AQ296" i="1"/>
  <c r="BZ284" i="1"/>
  <c r="AC296" i="1"/>
  <c r="AJ284" i="1"/>
  <c r="W296" i="1"/>
  <c r="AD375" i="1"/>
  <c r="CI296" i="1"/>
  <c r="CP449" i="1"/>
  <c r="O449" i="1" s="1"/>
  <c r="AS447" i="1"/>
  <c r="F470" i="1"/>
  <c r="CJ407" i="1"/>
  <c r="BA415" i="1"/>
  <c r="BC595" i="1"/>
  <c r="F765" i="1"/>
  <c r="F433" i="1"/>
  <c r="AT407" i="1"/>
  <c r="AC608" i="1"/>
  <c r="AT749" i="1"/>
  <c r="CH485" i="1"/>
  <c r="AY490" i="1"/>
  <c r="AJ640" i="1"/>
  <c r="W646" i="1"/>
  <c r="V599" i="1"/>
  <c r="F631" i="1"/>
  <c r="F805" i="1"/>
  <c r="AQ977" i="1"/>
  <c r="AQ785" i="1"/>
  <c r="BD1203" i="1"/>
  <c r="F1236" i="1"/>
  <c r="BD1353" i="1"/>
  <c r="Q833" i="1"/>
  <c r="AD827" i="1"/>
  <c r="AE902" i="1"/>
  <c r="R907" i="1"/>
  <c r="AQ1053" i="1"/>
  <c r="F1069" i="1"/>
  <c r="CY1055" i="1"/>
  <c r="X1055" i="1" s="1"/>
  <c r="CZ1055" i="1"/>
  <c r="Y1055" i="1" s="1"/>
  <c r="AF1059" i="1"/>
  <c r="BC1243" i="1"/>
  <c r="F1265" i="1"/>
  <c r="AS1013" i="1"/>
  <c r="F1038" i="1"/>
  <c r="AB1137" i="1"/>
  <c r="AQ1128" i="1"/>
  <c r="F1147" i="1"/>
  <c r="X1096" i="1"/>
  <c r="AK1091" i="1"/>
  <c r="BC1463" i="1"/>
  <c r="F1485" i="1"/>
  <c r="AQ1501" i="1"/>
  <c r="F1515" i="1"/>
  <c r="AT1501" i="1"/>
  <c r="F1523" i="1"/>
  <c r="AS1469" i="1"/>
  <c r="CB1463" i="1"/>
  <c r="AZ1501" i="1"/>
  <c r="F1516" i="1"/>
  <c r="W1768" i="1"/>
  <c r="AJ1763" i="1"/>
  <c r="BB1952" i="1"/>
  <c r="F1973" i="1"/>
  <c r="F1936" i="1"/>
  <c r="BC1915" i="1"/>
  <c r="BC1990" i="1"/>
  <c r="AC1658" i="1"/>
  <c r="V1842" i="1"/>
  <c r="AI1834" i="1"/>
  <c r="F1901" i="1"/>
  <c r="AT1874" i="1"/>
  <c r="F2194" i="1"/>
  <c r="BB2174" i="1"/>
  <c r="BB2362" i="1"/>
  <c r="AD2249" i="1"/>
  <c r="Q2253" i="1"/>
  <c r="AV1690" i="1"/>
  <c r="F1700" i="1"/>
  <c r="V2067" i="1"/>
  <c r="V2097" i="1" s="1"/>
  <c r="AI2062" i="1"/>
  <c r="BC2213" i="1"/>
  <c r="F2233" i="1"/>
  <c r="BA2142" i="1"/>
  <c r="CJ2133" i="1"/>
  <c r="AH1952" i="1"/>
  <c r="U1960" i="1"/>
  <c r="U2249" i="1"/>
  <c r="F2275" i="1"/>
  <c r="BD2439" i="1"/>
  <c r="F2470" i="1"/>
  <c r="AG2326" i="1"/>
  <c r="T2332" i="1"/>
  <c r="BD2511" i="1"/>
  <c r="BD2589" i="1"/>
  <c r="F2547" i="1"/>
  <c r="P2407" i="1"/>
  <c r="AC2398" i="1"/>
  <c r="CE2407" i="1"/>
  <c r="CF2407" i="1"/>
  <c r="CH2407" i="1"/>
  <c r="GM2443" i="1"/>
  <c r="GP2443" i="1" s="1"/>
  <c r="CI2285" i="1"/>
  <c r="AZ2294" i="1"/>
  <c r="F2635" i="1"/>
  <c r="AQ2621" i="1"/>
  <c r="W2554" i="1"/>
  <c r="F2583" i="1"/>
  <c r="F2645" i="1"/>
  <c r="BA2621" i="1"/>
  <c r="DF3" i="3"/>
  <c r="DG3" i="3"/>
  <c r="DH3" i="3"/>
  <c r="DI3" i="3"/>
  <c r="DJ3" i="3" s="1"/>
  <c r="F277" i="1"/>
  <c r="BD235" i="1"/>
  <c r="F50" i="1"/>
  <c r="BC30" i="1"/>
  <c r="BC326" i="1"/>
  <c r="BZ195" i="1"/>
  <c r="AQ203" i="1"/>
  <c r="AD30" i="1"/>
  <c r="Q34" i="1"/>
  <c r="AL76" i="1"/>
  <c r="F188" i="1"/>
  <c r="BD151" i="1"/>
  <c r="AL30" i="1"/>
  <c r="Y34" i="1"/>
  <c r="BC66" i="1"/>
  <c r="F92" i="1"/>
  <c r="U30" i="1"/>
  <c r="F56" i="1"/>
  <c r="F85" i="1"/>
  <c r="AP66" i="1"/>
  <c r="F57" i="1"/>
  <c r="V30" i="1"/>
  <c r="T108" i="1"/>
  <c r="F140" i="1"/>
  <c r="AJ151" i="1"/>
  <c r="W163" i="1"/>
  <c r="AB252" i="1"/>
  <c r="GM237" i="1"/>
  <c r="AB296" i="1"/>
  <c r="GM286" i="1"/>
  <c r="BC563" i="1"/>
  <c r="AF362" i="1"/>
  <c r="S375" i="1"/>
  <c r="BC447" i="1"/>
  <c r="F469" i="1"/>
  <c r="AL453" i="1"/>
  <c r="Q490" i="1"/>
  <c r="AP362" i="1"/>
  <c r="F384" i="1"/>
  <c r="AP563" i="1"/>
  <c r="AF447" i="1"/>
  <c r="S453" i="1"/>
  <c r="AO678" i="1"/>
  <c r="F687" i="1"/>
  <c r="AL683" i="1"/>
  <c r="GM601" i="1"/>
  <c r="F550" i="1"/>
  <c r="AS522" i="1"/>
  <c r="AT522" i="1"/>
  <c r="F551" i="1"/>
  <c r="AX719" i="1"/>
  <c r="CG715" i="1"/>
  <c r="CE485" i="1"/>
  <c r="AV490" i="1"/>
  <c r="AX1021" i="1"/>
  <c r="CG1013" i="1"/>
  <c r="AO977" i="1"/>
  <c r="AG827" i="1"/>
  <c r="T833" i="1"/>
  <c r="GM1018" i="1"/>
  <c r="GP1018" i="1" s="1"/>
  <c r="S907" i="1"/>
  <c r="AF902" i="1"/>
  <c r="CE870" i="1"/>
  <c r="CF870" i="1"/>
  <c r="P870" i="1"/>
  <c r="CH870" i="1"/>
  <c r="AC865" i="1"/>
  <c r="BA1137" i="1"/>
  <c r="CJ1128" i="1"/>
  <c r="P907" i="1"/>
  <c r="CE907" i="1"/>
  <c r="CF907" i="1"/>
  <c r="CH907" i="1"/>
  <c r="AC902" i="1"/>
  <c r="F970" i="1"/>
  <c r="V939" i="1"/>
  <c r="CJ1053" i="1"/>
  <c r="BA1059" i="1"/>
  <c r="BZ1203" i="1"/>
  <c r="AQ1211" i="1"/>
  <c r="GK1465" i="1"/>
  <c r="AL1096" i="1"/>
  <c r="T1431" i="1"/>
  <c r="AG1423" i="1"/>
  <c r="F1494" i="1"/>
  <c r="BD1463" i="1"/>
  <c r="F1526" i="1"/>
  <c r="T1501" i="1"/>
  <c r="AL1544" i="1"/>
  <c r="V1317" i="1"/>
  <c r="F1346" i="1"/>
  <c r="BD1952" i="1"/>
  <c r="F1985" i="1"/>
  <c r="U1620" i="1"/>
  <c r="AH1610" i="1"/>
  <c r="CP1692" i="1"/>
  <c r="O1692" i="1" s="1"/>
  <c r="AG1874" i="1"/>
  <c r="T1883" i="1"/>
  <c r="F1743" i="1"/>
  <c r="Q1727" i="1"/>
  <c r="AO1915" i="1"/>
  <c r="F1924" i="1"/>
  <c r="AO1990" i="1"/>
  <c r="AL1842" i="1"/>
  <c r="GM1766" i="1"/>
  <c r="GP1766" i="1" s="1"/>
  <c r="F2257" i="1"/>
  <c r="AO2249" i="1"/>
  <c r="AT1727" i="1"/>
  <c r="F1749" i="1"/>
  <c r="AE1883" i="1"/>
  <c r="AJ2174" i="1"/>
  <c r="W2181" i="1"/>
  <c r="BA2249" i="1"/>
  <c r="F2273" i="1"/>
  <c r="CG2213" i="1"/>
  <c r="AX2217" i="1"/>
  <c r="AE2249" i="1"/>
  <c r="R2253" i="1"/>
  <c r="AL2181" i="1"/>
  <c r="F2040" i="1"/>
  <c r="AQ2026" i="1"/>
  <c r="AQ2097" i="1"/>
  <c r="GK2513" i="1"/>
  <c r="F2458" i="1"/>
  <c r="BB2439" i="1"/>
  <c r="CJ2285" i="1"/>
  <c r="BA2294" i="1"/>
  <c r="AJ2326" i="1"/>
  <c r="W2332" i="1"/>
  <c r="S2407" i="1"/>
  <c r="AF2398" i="1"/>
  <c r="AS2285" i="1"/>
  <c r="F2311" i="1"/>
  <c r="GM2400" i="1"/>
  <c r="AJ2285" i="1"/>
  <c r="W2294" i="1"/>
  <c r="AP2285" i="1"/>
  <c r="F2303" i="1"/>
  <c r="AE2554" i="1"/>
  <c r="R2559" i="1"/>
  <c r="F2646" i="1"/>
  <c r="T2621" i="1"/>
  <c r="F2566" i="1"/>
  <c r="AX2554" i="1"/>
  <c r="F2637" i="1"/>
  <c r="Q2621" i="1"/>
  <c r="K449" i="10" l="1"/>
  <c r="P449" i="10"/>
  <c r="P1684" i="7"/>
  <c r="I1686" i="7" s="1"/>
  <c r="K1684" i="7"/>
  <c r="AD2398" i="1"/>
  <c r="Q2407" i="1"/>
  <c r="K1250" i="10"/>
  <c r="P1250" i="10"/>
  <c r="AQ678" i="1"/>
  <c r="F693" i="1"/>
  <c r="P1469" i="7"/>
  <c r="K1469" i="7"/>
  <c r="P1261" i="7"/>
  <c r="K1261" i="7"/>
  <c r="K1782" i="7"/>
  <c r="P1782" i="7"/>
  <c r="AK1128" i="1"/>
  <c r="X1137" i="1"/>
  <c r="K322" i="7"/>
  <c r="P322" i="7"/>
  <c r="P1042" i="7"/>
  <c r="K1042" i="7"/>
  <c r="K1812" i="10"/>
  <c r="P1812" i="10"/>
  <c r="K1747" i="7"/>
  <c r="P1747" i="7"/>
  <c r="K311" i="10"/>
  <c r="P311" i="10"/>
  <c r="K478" i="10"/>
  <c r="P478" i="10"/>
  <c r="R1340" i="10"/>
  <c r="J1342" i="10" s="1"/>
  <c r="R1351" i="7"/>
  <c r="J1353" i="7" s="1"/>
  <c r="AK1658" i="1"/>
  <c r="P296" i="7"/>
  <c r="K296" i="7"/>
  <c r="GK1729" i="1"/>
  <c r="GM1729" i="1" s="1"/>
  <c r="AE1731" i="1"/>
  <c r="GK1765" i="1"/>
  <c r="AE1768" i="1"/>
  <c r="T1587" i="10"/>
  <c r="J1590" i="10" s="1"/>
  <c r="T1598" i="7"/>
  <c r="J1601" i="7" s="1"/>
  <c r="I1603" i="7" s="1"/>
  <c r="GM2136" i="1"/>
  <c r="GP2136" i="1" s="1"/>
  <c r="GM603" i="1"/>
  <c r="GP603" i="1" s="1"/>
  <c r="AB608" i="1"/>
  <c r="P1736" i="10"/>
  <c r="K1736" i="10"/>
  <c r="I531" i="10"/>
  <c r="AE1920" i="1"/>
  <c r="P1615" i="7"/>
  <c r="K1615" i="7"/>
  <c r="P1878" i="7"/>
  <c r="K1878" i="7"/>
  <c r="AE947" i="1"/>
  <c r="K1872" i="7"/>
  <c r="P1872" i="7"/>
  <c r="P71" i="7"/>
  <c r="K71" i="7"/>
  <c r="P1867" i="10"/>
  <c r="K1867" i="10"/>
  <c r="K1857" i="7"/>
  <c r="P1857" i="7"/>
  <c r="P587" i="10"/>
  <c r="K587" i="10"/>
  <c r="K1010" i="7"/>
  <c r="P1010" i="7"/>
  <c r="AF66" i="1"/>
  <c r="S76" i="1"/>
  <c r="Y1249" i="1"/>
  <c r="AL1243" i="1"/>
  <c r="K1563" i="7"/>
  <c r="P1563" i="7"/>
  <c r="K1610" i="10"/>
  <c r="P1610" i="10"/>
  <c r="K1786" i="10"/>
  <c r="P1786" i="10"/>
  <c r="K504" i="7"/>
  <c r="P504" i="7"/>
  <c r="K112" i="7"/>
  <c r="P112" i="7"/>
  <c r="K139" i="7"/>
  <c r="P139" i="7"/>
  <c r="P60" i="10"/>
  <c r="K60" i="10"/>
  <c r="K1449" i="10"/>
  <c r="P1449" i="10"/>
  <c r="K427" i="10"/>
  <c r="P427" i="10"/>
  <c r="P1375" i="10"/>
  <c r="I1377" i="10" s="1"/>
  <c r="K1375" i="10"/>
  <c r="AB76" i="1"/>
  <c r="P471" i="7"/>
  <c r="K471" i="7"/>
  <c r="K1241" i="7"/>
  <c r="P1241" i="7"/>
  <c r="I1243" i="7" s="1"/>
  <c r="K1716" i="7"/>
  <c r="P1716" i="7"/>
  <c r="AB1842" i="1"/>
  <c r="R1679" i="10"/>
  <c r="J1681" i="10" s="1"/>
  <c r="R1690" i="7"/>
  <c r="J1692" i="7" s="1"/>
  <c r="I1695" i="7" s="1"/>
  <c r="AK2294" i="1"/>
  <c r="K1206" i="10"/>
  <c r="P1206" i="10"/>
  <c r="K128" i="10"/>
  <c r="P128" i="10"/>
  <c r="P1879" i="10"/>
  <c r="K1879" i="10"/>
  <c r="P262" i="7"/>
  <c r="K262" i="7"/>
  <c r="P947" i="7"/>
  <c r="K947" i="7"/>
  <c r="P32" i="10"/>
  <c r="K32" i="10"/>
  <c r="GK2139" i="1"/>
  <c r="AE2142" i="1"/>
  <c r="R1415" i="10"/>
  <c r="J1417" i="10" s="1"/>
  <c r="R1426" i="7"/>
  <c r="J1428" i="7" s="1"/>
  <c r="I1431" i="7" s="1"/>
  <c r="AK1842" i="1"/>
  <c r="GM1838" i="1"/>
  <c r="GP1838" i="1" s="1"/>
  <c r="AF2213" i="1"/>
  <c r="S2217" i="1"/>
  <c r="S2142" i="1"/>
  <c r="AF2133" i="1"/>
  <c r="K495" i="7"/>
  <c r="P495" i="7"/>
  <c r="AE1544" i="1"/>
  <c r="GK1539" i="1"/>
  <c r="GM1539" i="1" s="1"/>
  <c r="R494" i="10"/>
  <c r="J496" i="10" s="1"/>
  <c r="R505" i="7"/>
  <c r="J507" i="7" s="1"/>
  <c r="GM372" i="1"/>
  <c r="GP372" i="1" s="1"/>
  <c r="P1495" i="10"/>
  <c r="K1495" i="10"/>
  <c r="AT362" i="1"/>
  <c r="F393" i="1"/>
  <c r="AT563" i="1"/>
  <c r="I705" i="7"/>
  <c r="P1499" i="7"/>
  <c r="K1499" i="7"/>
  <c r="S2445" i="1"/>
  <c r="K1855" i="10"/>
  <c r="P1855" i="10"/>
  <c r="K875" i="7"/>
  <c r="P875" i="7"/>
  <c r="P235" i="7"/>
  <c r="K235" i="7"/>
  <c r="P1339" i="10"/>
  <c r="K1339" i="10"/>
  <c r="K845" i="10"/>
  <c r="P845" i="10"/>
  <c r="U715" i="1"/>
  <c r="F741" i="1"/>
  <c r="K936" i="10"/>
  <c r="P936" i="10"/>
  <c r="K919" i="7"/>
  <c r="P919" i="7"/>
  <c r="P1884" i="7"/>
  <c r="K1884" i="7"/>
  <c r="I1873" i="10"/>
  <c r="K1636" i="10"/>
  <c r="P1636" i="10"/>
  <c r="U749" i="1"/>
  <c r="P1141" i="10"/>
  <c r="K1141" i="10"/>
  <c r="I253" i="7"/>
  <c r="P818" i="7"/>
  <c r="K818" i="7"/>
  <c r="AS362" i="1"/>
  <c r="F392" i="1"/>
  <c r="AS563" i="1"/>
  <c r="K346" i="7"/>
  <c r="P346" i="7"/>
  <c r="K101" i="10"/>
  <c r="P101" i="10"/>
  <c r="AL2559" i="1"/>
  <c r="T1902" i="7"/>
  <c r="J1905" i="7" s="1"/>
  <c r="T1891" i="10"/>
  <c r="J1894" i="10" s="1"/>
  <c r="GM2557" i="1"/>
  <c r="GP2557" i="1" s="1"/>
  <c r="I832" i="7"/>
  <c r="K1267" i="7"/>
  <c r="P1267" i="7"/>
  <c r="P635" i="7"/>
  <c r="K635" i="7"/>
  <c r="I821" i="10"/>
  <c r="K1363" i="10"/>
  <c r="P1363" i="10"/>
  <c r="X1021" i="1"/>
  <c r="AK1013" i="1"/>
  <c r="P370" i="7"/>
  <c r="K370" i="7"/>
  <c r="GK70" i="1"/>
  <c r="J54" i="10"/>
  <c r="J65" i="7"/>
  <c r="P1648" i="10"/>
  <c r="K1648" i="10"/>
  <c r="P925" i="7"/>
  <c r="K925" i="7"/>
  <c r="K1743" i="10"/>
  <c r="P1743" i="10"/>
  <c r="Y1285" i="1"/>
  <c r="AL1281" i="1"/>
  <c r="R1038" i="10"/>
  <c r="J1040" i="10" s="1"/>
  <c r="I1043" i="10" s="1"/>
  <c r="R1049" i="7"/>
  <c r="J1051" i="7" s="1"/>
  <c r="I1054" i="7" s="1"/>
  <c r="GM1135" i="1"/>
  <c r="GP1135" i="1" s="1"/>
  <c r="K629" i="7"/>
  <c r="P629" i="7"/>
  <c r="I856" i="7"/>
  <c r="AL485" i="1"/>
  <c r="Y490" i="1"/>
  <c r="I1532" i="7"/>
  <c r="K1318" i="7"/>
  <c r="P1318" i="7"/>
  <c r="T822" i="10"/>
  <c r="J825" i="10" s="1"/>
  <c r="T833" i="7"/>
  <c r="J836" i="7" s="1"/>
  <c r="GM830" i="1"/>
  <c r="GP830" i="1" s="1"/>
  <c r="P688" i="10"/>
  <c r="K688" i="10"/>
  <c r="K1344" i="7"/>
  <c r="P1344" i="7"/>
  <c r="P43" i="7"/>
  <c r="K43" i="7"/>
  <c r="K1458" i="10"/>
  <c r="P1458" i="10"/>
  <c r="P1158" i="7"/>
  <c r="K1158" i="7"/>
  <c r="I1754" i="7"/>
  <c r="AL252" i="1"/>
  <c r="T286" i="10"/>
  <c r="J293" i="10" s="1"/>
  <c r="T297" i="7"/>
  <c r="J304" i="7" s="1"/>
  <c r="I1653" i="7"/>
  <c r="K358" i="7"/>
  <c r="P358" i="7"/>
  <c r="K460" i="7"/>
  <c r="P460" i="7"/>
  <c r="P1094" i="7"/>
  <c r="K1094" i="7"/>
  <c r="T177" i="7"/>
  <c r="J181" i="7" s="1"/>
  <c r="T166" i="10"/>
  <c r="J170" i="10" s="1"/>
  <c r="GM642" i="1"/>
  <c r="K1552" i="10"/>
  <c r="P1552" i="10"/>
  <c r="T1581" i="10"/>
  <c r="J1584" i="10" s="1"/>
  <c r="T1592" i="7"/>
  <c r="J1595" i="7" s="1"/>
  <c r="AL2142" i="1"/>
  <c r="X1960" i="1"/>
  <c r="AK1952" i="1"/>
  <c r="P1374" i="7"/>
  <c r="K1374" i="7"/>
  <c r="T297" i="10"/>
  <c r="J302" i="10" s="1"/>
  <c r="T308" i="7"/>
  <c r="J313" i="7" s="1"/>
  <c r="I420" i="10"/>
  <c r="AF1203" i="1"/>
  <c r="S1211" i="1"/>
  <c r="AL2285" i="1"/>
  <c r="Y2294" i="1"/>
  <c r="K1083" i="10"/>
  <c r="P1083" i="10"/>
  <c r="P359" i="10"/>
  <c r="K359" i="10"/>
  <c r="P403" i="7"/>
  <c r="K403" i="7"/>
  <c r="GK68" i="1"/>
  <c r="GM68" i="1" s="1"/>
  <c r="AE76" i="1"/>
  <c r="AE608" i="1"/>
  <c r="K279" i="7"/>
  <c r="P279" i="7"/>
  <c r="F305" i="1"/>
  <c r="AP284" i="1"/>
  <c r="R574" i="10"/>
  <c r="J577" i="10" s="1"/>
  <c r="I580" i="10" s="1"/>
  <c r="R585" i="7"/>
  <c r="J588" i="7" s="1"/>
  <c r="AK490" i="1"/>
  <c r="AB203" i="1"/>
  <c r="K1818" i="10"/>
  <c r="P1818" i="10"/>
  <c r="P335" i="10"/>
  <c r="K335" i="10"/>
  <c r="P1890" i="7"/>
  <c r="K1890" i="7"/>
  <c r="P385" i="10"/>
  <c r="K385" i="10"/>
  <c r="AH151" i="1"/>
  <c r="U163" i="1"/>
  <c r="U326" i="1" s="1"/>
  <c r="P1350" i="7"/>
  <c r="K1350" i="7"/>
  <c r="K624" i="10"/>
  <c r="P624" i="10"/>
  <c r="K522" i="10"/>
  <c r="P522" i="10"/>
  <c r="K1333" i="10"/>
  <c r="P1333" i="10"/>
  <c r="K1598" i="10"/>
  <c r="P1598" i="10"/>
  <c r="K527" i="7"/>
  <c r="P527" i="7"/>
  <c r="K251" i="10"/>
  <c r="P251" i="10"/>
  <c r="GM1427" i="1"/>
  <c r="GP1427" i="1" s="1"/>
  <c r="R1175" i="10"/>
  <c r="J1177" i="10" s="1"/>
  <c r="R1186" i="7"/>
  <c r="J1188" i="7" s="1"/>
  <c r="P371" i="10"/>
  <c r="K371" i="10"/>
  <c r="K353" i="10"/>
  <c r="P353" i="10"/>
  <c r="P165" i="10"/>
  <c r="K165" i="10"/>
  <c r="T1038" i="10"/>
  <c r="J1041" i="10" s="1"/>
  <c r="T1049" i="7"/>
  <c r="J1052" i="7" s="1"/>
  <c r="I224" i="10"/>
  <c r="K618" i="10"/>
  <c r="P618" i="10"/>
  <c r="P1289" i="7"/>
  <c r="K1289" i="7"/>
  <c r="S163" i="1"/>
  <c r="AF151" i="1"/>
  <c r="Y1505" i="1"/>
  <c r="AL1501" i="1"/>
  <c r="F1489" i="1"/>
  <c r="BA1463" i="1"/>
  <c r="P1295" i="10"/>
  <c r="K1295" i="10"/>
  <c r="K1890" i="10"/>
  <c r="P1890" i="10"/>
  <c r="P417" i="7"/>
  <c r="K417" i="7"/>
  <c r="R1438" i="7"/>
  <c r="J1440" i="7" s="1"/>
  <c r="R1427" i="10"/>
  <c r="J1429" i="10" s="1"/>
  <c r="P941" i="7"/>
  <c r="K941" i="7"/>
  <c r="R335" i="7"/>
  <c r="J337" i="7" s="1"/>
  <c r="I340" i="7" s="1"/>
  <c r="R324" i="10"/>
  <c r="J326" i="10" s="1"/>
  <c r="R1518" i="7"/>
  <c r="J1522" i="7" s="1"/>
  <c r="R1507" i="10"/>
  <c r="J1511" i="10" s="1"/>
  <c r="I1515" i="10" s="1"/>
  <c r="T180" i="10"/>
  <c r="J184" i="10" s="1"/>
  <c r="T191" i="7"/>
  <c r="J195" i="7" s="1"/>
  <c r="GK1917" i="1"/>
  <c r="GM1917" i="1" s="1"/>
  <c r="AK1323" i="1"/>
  <c r="R1127" i="10"/>
  <c r="J1131" i="10" s="1"/>
  <c r="R1138" i="7"/>
  <c r="J1142" i="7" s="1"/>
  <c r="I151" i="7"/>
  <c r="R146" i="10"/>
  <c r="J149" i="10" s="1"/>
  <c r="R157" i="7"/>
  <c r="J160" i="7" s="1"/>
  <c r="I1475" i="7"/>
  <c r="AK163" i="1"/>
  <c r="R153" i="10"/>
  <c r="J155" i="10" s="1"/>
  <c r="R164" i="7"/>
  <c r="J166" i="7" s="1"/>
  <c r="I1829" i="7"/>
  <c r="T784" i="10"/>
  <c r="J787" i="10" s="1"/>
  <c r="T795" i="7"/>
  <c r="J798" i="7" s="1"/>
  <c r="P1003" i="7"/>
  <c r="I1012" i="7" s="1"/>
  <c r="K1003" i="7"/>
  <c r="I1217" i="7"/>
  <c r="P1581" i="7"/>
  <c r="K1581" i="7"/>
  <c r="K653" i="7"/>
  <c r="P653" i="7"/>
  <c r="I1420" i="10"/>
  <c r="GM70" i="1"/>
  <c r="GP70" i="1" s="1"/>
  <c r="R472" i="7"/>
  <c r="J474" i="7" s="1"/>
  <c r="I477" i="7" s="1"/>
  <c r="R461" i="10"/>
  <c r="J463" i="10" s="1"/>
  <c r="K489" i="7"/>
  <c r="P489" i="7"/>
  <c r="P257" i="10"/>
  <c r="K257" i="10"/>
  <c r="T1207" i="10"/>
  <c r="J1210" i="10" s="1"/>
  <c r="I1212" i="10" s="1"/>
  <c r="T1218" i="7"/>
  <c r="J1221" i="7" s="1"/>
  <c r="K1273" i="7"/>
  <c r="P1273" i="7"/>
  <c r="GK787" i="1"/>
  <c r="CG1317" i="1"/>
  <c r="GK2287" i="1"/>
  <c r="GM2287" i="1" s="1"/>
  <c r="GM1134" i="1"/>
  <c r="GP1134" i="1" s="1"/>
  <c r="R1032" i="10"/>
  <c r="J1034" i="10" s="1"/>
  <c r="I1037" i="10" s="1"/>
  <c r="R1043" i="7"/>
  <c r="J1045" i="7" s="1"/>
  <c r="I1048" i="7" s="1"/>
  <c r="T1127" i="10"/>
  <c r="J1132" i="10" s="1"/>
  <c r="T1138" i="7"/>
  <c r="J1143" i="7" s="1"/>
  <c r="I140" i="10"/>
  <c r="I1592" i="10"/>
  <c r="I134" i="10"/>
  <c r="K317" i="10"/>
  <c r="P317" i="10"/>
  <c r="I991" i="7"/>
  <c r="R1772" i="10"/>
  <c r="J1776" i="10" s="1"/>
  <c r="R1783" i="7"/>
  <c r="J1787" i="7" s="1"/>
  <c r="I1791" i="7" s="1"/>
  <c r="I568" i="10"/>
  <c r="I152" i="10"/>
  <c r="I794" i="7"/>
  <c r="I1386" i="10"/>
  <c r="P1307" i="10"/>
  <c r="K1307" i="10"/>
  <c r="I268" i="7"/>
  <c r="GM2405" i="1"/>
  <c r="GP2405" i="1" s="1"/>
  <c r="AE2625" i="1"/>
  <c r="GK2623" i="1"/>
  <c r="GM2623" i="1" s="1"/>
  <c r="CA2625" i="1" s="1"/>
  <c r="R236" i="7"/>
  <c r="J240" i="7" s="1"/>
  <c r="I244" i="7" s="1"/>
  <c r="R225" i="10"/>
  <c r="J229" i="10" s="1"/>
  <c r="P1906" i="10"/>
  <c r="I1908" i="10" s="1"/>
  <c r="K1906" i="10"/>
  <c r="I1262" i="10"/>
  <c r="AK646" i="1"/>
  <c r="R700" i="10"/>
  <c r="J704" i="10" s="1"/>
  <c r="I708" i="10" s="1"/>
  <c r="R711" i="7"/>
  <c r="J715" i="7" s="1"/>
  <c r="I719" i="7" s="1"/>
  <c r="I1487" i="7"/>
  <c r="AL163" i="1"/>
  <c r="T153" i="10"/>
  <c r="J156" i="10" s="1"/>
  <c r="T164" i="7"/>
  <c r="J167" i="7" s="1"/>
  <c r="T117" i="10"/>
  <c r="J120" i="10" s="1"/>
  <c r="T128" i="7"/>
  <c r="J131" i="7" s="1"/>
  <c r="GK942" i="1"/>
  <c r="GM942" i="1" s="1"/>
  <c r="GP942" i="1" s="1"/>
  <c r="J891" i="10"/>
  <c r="J902" i="7"/>
  <c r="P731" i="7"/>
  <c r="K731" i="7"/>
  <c r="I466" i="10"/>
  <c r="I1464" i="10"/>
  <c r="GM248" i="1"/>
  <c r="GP248" i="1" s="1"/>
  <c r="K106" i="7"/>
  <c r="P106" i="7"/>
  <c r="K948" i="10"/>
  <c r="P948" i="10"/>
  <c r="CI1128" i="1"/>
  <c r="W522" i="1"/>
  <c r="AE533" i="1"/>
  <c r="AE522" i="1" s="1"/>
  <c r="AE1658" i="1"/>
  <c r="R795" i="7"/>
  <c r="J797" i="7" s="1"/>
  <c r="I800" i="7" s="1"/>
  <c r="R784" i="10"/>
  <c r="J786" i="10" s="1"/>
  <c r="I789" i="10" s="1"/>
  <c r="AE415" i="1"/>
  <c r="GK409" i="1"/>
  <c r="R790" i="10"/>
  <c r="J792" i="10" s="1"/>
  <c r="I795" i="10" s="1"/>
  <c r="R801" i="7"/>
  <c r="J803" i="7" s="1"/>
  <c r="I1218" i="10"/>
  <c r="I1121" i="10"/>
  <c r="R140" i="7"/>
  <c r="J142" i="7" s="1"/>
  <c r="I145" i="7" s="1"/>
  <c r="R129" i="10"/>
  <c r="J131" i="10" s="1"/>
  <c r="I328" i="7"/>
  <c r="T184" i="7"/>
  <c r="J188" i="7" s="1"/>
  <c r="T173" i="10"/>
  <c r="J177" i="10" s="1"/>
  <c r="I980" i="10"/>
  <c r="T414" i="10"/>
  <c r="J418" i="10" s="1"/>
  <c r="T425" i="7"/>
  <c r="J429" i="7" s="1"/>
  <c r="R1421" i="10"/>
  <c r="J1423" i="10" s="1"/>
  <c r="I1426" i="10" s="1"/>
  <c r="R1432" i="7"/>
  <c r="J1434" i="7" s="1"/>
  <c r="I1437" i="7" s="1"/>
  <c r="I630" i="10"/>
  <c r="I579" i="7"/>
  <c r="T1427" i="10"/>
  <c r="J1430" i="10" s="1"/>
  <c r="I1432" i="10" s="1"/>
  <c r="T1438" i="7"/>
  <c r="J1441" i="7" s="1"/>
  <c r="I1443" i="7" s="1"/>
  <c r="I783" i="10"/>
  <c r="I1295" i="7"/>
  <c r="K844" i="7"/>
  <c r="P844" i="7"/>
  <c r="I1641" i="7"/>
  <c r="I1397" i="7"/>
  <c r="T78" i="7"/>
  <c r="J81" i="7" s="1"/>
  <c r="T67" i="10"/>
  <c r="J70" i="10" s="1"/>
  <c r="K1917" i="7"/>
  <c r="P1917" i="7"/>
  <c r="I1919" i="7" s="1"/>
  <c r="K992" i="10"/>
  <c r="P992" i="10"/>
  <c r="T1518" i="7"/>
  <c r="J1523" i="7" s="1"/>
  <c r="T1507" i="10"/>
  <c r="J1512" i="10" s="1"/>
  <c r="I1036" i="7"/>
  <c r="AK2217" i="1"/>
  <c r="R1654" i="10"/>
  <c r="J1658" i="10" s="1"/>
  <c r="I1662" i="10" s="1"/>
  <c r="R1665" i="7"/>
  <c r="J1669" i="7" s="1"/>
  <c r="I1673" i="7" s="1"/>
  <c r="I1076" i="7"/>
  <c r="GM1839" i="1"/>
  <c r="GP1839" i="1" s="1"/>
  <c r="I169" i="7"/>
  <c r="R888" i="10"/>
  <c r="J892" i="10" s="1"/>
  <c r="R899" i="7"/>
  <c r="J903" i="7" s="1"/>
  <c r="I907" i="7" s="1"/>
  <c r="AK252" i="1"/>
  <c r="R286" i="10"/>
  <c r="J292" i="10" s="1"/>
  <c r="R297" i="7"/>
  <c r="J303" i="7" s="1"/>
  <c r="I307" i="7" s="1"/>
  <c r="K1152" i="7"/>
  <c r="P1152" i="7"/>
  <c r="T1694" i="10"/>
  <c r="J1697" i="10" s="1"/>
  <c r="T1705" i="7"/>
  <c r="J1708" i="7" s="1"/>
  <c r="K399" i="10"/>
  <c r="P399" i="10"/>
  <c r="I1604" i="10"/>
  <c r="K493" i="10"/>
  <c r="P493" i="10"/>
  <c r="K1647" i="7"/>
  <c r="P1647" i="7"/>
  <c r="T447" i="1"/>
  <c r="F474" i="1"/>
  <c r="AL119" i="1"/>
  <c r="J703" i="10"/>
  <c r="J714" i="7"/>
  <c r="K720" i="10"/>
  <c r="P720" i="10"/>
  <c r="I636" i="10"/>
  <c r="I985" i="7"/>
  <c r="I1526" i="7"/>
  <c r="GM606" i="1"/>
  <c r="GP606" i="1" s="1"/>
  <c r="AE646" i="1"/>
  <c r="GM198" i="1"/>
  <c r="GP198" i="1" s="1"/>
  <c r="GM153" i="1"/>
  <c r="AK1469" i="1"/>
  <c r="X1469" i="1" s="1"/>
  <c r="I364" i="7"/>
  <c r="I699" i="7"/>
  <c r="T790" i="10"/>
  <c r="J793" i="10" s="1"/>
  <c r="T801" i="7"/>
  <c r="J804" i="7" s="1"/>
  <c r="I806" i="7" s="1"/>
  <c r="J1625" i="10"/>
  <c r="J1636" i="7"/>
  <c r="GK2176" i="1"/>
  <c r="GM2176" i="1" s="1"/>
  <c r="CA2181" i="1" s="1"/>
  <c r="I1229" i="7"/>
  <c r="I1684" i="10"/>
  <c r="S833" i="1"/>
  <c r="AF827" i="1"/>
  <c r="R173" i="10"/>
  <c r="J176" i="10" s="1"/>
  <c r="I179" i="10" s="1"/>
  <c r="R184" i="7"/>
  <c r="J187" i="7" s="1"/>
  <c r="I190" i="7" s="1"/>
  <c r="T975" i="10"/>
  <c r="J978" i="10" s="1"/>
  <c r="T986" i="7"/>
  <c r="J989" i="7" s="1"/>
  <c r="R280" i="7"/>
  <c r="J282" i="7" s="1"/>
  <c r="R269" i="10"/>
  <c r="J271" i="10" s="1"/>
  <c r="I274" i="10" s="1"/>
  <c r="T549" i="10"/>
  <c r="J552" i="10" s="1"/>
  <c r="T560" i="7"/>
  <c r="J563" i="7" s="1"/>
  <c r="K641" i="7"/>
  <c r="P641" i="7"/>
  <c r="I242" i="10"/>
  <c r="T146" i="10"/>
  <c r="J150" i="10" s="1"/>
  <c r="T157" i="7"/>
  <c r="J161" i="7" s="1"/>
  <c r="I163" i="7" s="1"/>
  <c r="J1289" i="10"/>
  <c r="J1300" i="7"/>
  <c r="GK1614" i="1"/>
  <c r="K484" i="10"/>
  <c r="P484" i="10"/>
  <c r="K1278" i="10"/>
  <c r="P1278" i="10"/>
  <c r="I1901" i="7"/>
  <c r="J1339" i="7"/>
  <c r="J1328" i="10"/>
  <c r="GM945" i="1"/>
  <c r="GP945" i="1" s="1"/>
  <c r="I761" i="7"/>
  <c r="I1025" i="10"/>
  <c r="I959" i="7"/>
  <c r="I1780" i="10"/>
  <c r="AL2217" i="1"/>
  <c r="T1654" i="10"/>
  <c r="J1659" i="10" s="1"/>
  <c r="T1665" i="7"/>
  <c r="J1670" i="7" s="1"/>
  <c r="I1443" i="10"/>
  <c r="AK2559" i="1"/>
  <c r="R1891" i="10"/>
  <c r="J1893" i="10" s="1"/>
  <c r="R1902" i="7"/>
  <c r="J1904" i="7" s="1"/>
  <c r="GM114" i="1"/>
  <c r="GP114" i="1" s="1"/>
  <c r="GM159" i="1"/>
  <c r="GP159" i="1" s="1"/>
  <c r="T187" i="10"/>
  <c r="J191" i="10" s="1"/>
  <c r="T198" i="7"/>
  <c r="J202" i="7" s="1"/>
  <c r="AK375" i="1"/>
  <c r="GM2139" i="1"/>
  <c r="GP2139" i="1" s="1"/>
  <c r="GM369" i="1"/>
  <c r="GP369" i="1" s="1"/>
  <c r="AC1952" i="1"/>
  <c r="I914" i="10"/>
  <c r="Q1059" i="1"/>
  <c r="AD1053" i="1"/>
  <c r="T824" i="7"/>
  <c r="J829" i="7" s="1"/>
  <c r="T813" i="10"/>
  <c r="J818" i="10" s="1"/>
  <c r="AL833" i="1"/>
  <c r="T204" i="10"/>
  <c r="J208" i="10" s="1"/>
  <c r="I210" i="10" s="1"/>
  <c r="T215" i="7"/>
  <c r="J219" i="7" s="1"/>
  <c r="R1198" i="7"/>
  <c r="J1200" i="7" s="1"/>
  <c r="I1203" i="7" s="1"/>
  <c r="R1187" i="10"/>
  <c r="J1189" i="10" s="1"/>
  <c r="I1192" i="10" s="1"/>
  <c r="T574" i="10"/>
  <c r="J578" i="10" s="1"/>
  <c r="T585" i="7"/>
  <c r="J589" i="7" s="1"/>
  <c r="T1351" i="10"/>
  <c r="J1354" i="10" s="1"/>
  <c r="T1362" i="7"/>
  <c r="J1365" i="7" s="1"/>
  <c r="AL1695" i="1"/>
  <c r="I1840" i="10"/>
  <c r="I1470" i="10"/>
  <c r="I1616" i="10"/>
  <c r="AF1128" i="1"/>
  <c r="S1137" i="1"/>
  <c r="I659" i="7"/>
  <c r="I443" i="10"/>
  <c r="I396" i="7"/>
  <c r="T523" i="10"/>
  <c r="J528" i="10" s="1"/>
  <c r="T534" i="7"/>
  <c r="J539" i="7" s="1"/>
  <c r="I542" i="7" s="1"/>
  <c r="AL415" i="1"/>
  <c r="GM161" i="1"/>
  <c r="GP161" i="1" s="1"/>
  <c r="AE1323" i="1"/>
  <c r="GK1320" i="1"/>
  <c r="GM1320" i="1" s="1"/>
  <c r="GP1320" i="1" s="1"/>
  <c r="I1896" i="10"/>
  <c r="I1563" i="10"/>
  <c r="R187" i="10"/>
  <c r="J190" i="10" s="1"/>
  <c r="R198" i="7"/>
  <c r="J201" i="7" s="1"/>
  <c r="I204" i="7" s="1"/>
  <c r="T1351" i="7"/>
  <c r="J1354" i="7" s="1"/>
  <c r="I1356" i="7" s="1"/>
  <c r="T1340" i="10"/>
  <c r="J1343" i="10" s="1"/>
  <c r="I1345" i="10" s="1"/>
  <c r="P347" i="10"/>
  <c r="K347" i="10"/>
  <c r="T1533" i="7"/>
  <c r="J1536" i="7" s="1"/>
  <c r="T1522" i="10"/>
  <c r="J1525" i="10" s="1"/>
  <c r="R1362" i="7"/>
  <c r="J1364" i="7" s="1"/>
  <c r="R1351" i="10"/>
  <c r="J1353" i="10" s="1"/>
  <c r="I1356" i="10" s="1"/>
  <c r="K1851" i="7"/>
  <c r="P1851" i="7"/>
  <c r="K1077" i="10"/>
  <c r="P1077" i="10"/>
  <c r="K1010" i="10"/>
  <c r="P1010" i="10"/>
  <c r="I1306" i="7"/>
  <c r="I1059" i="10"/>
  <c r="K454" i="7"/>
  <c r="P454" i="7"/>
  <c r="P1642" i="10"/>
  <c r="K1642" i="10"/>
  <c r="GK200" i="1"/>
  <c r="GM200" i="1" s="1"/>
  <c r="J246" i="10"/>
  <c r="J257" i="7"/>
  <c r="P693" i="7"/>
  <c r="K693" i="7"/>
  <c r="K1460" i="7"/>
  <c r="P1460" i="7"/>
  <c r="R604" i="10"/>
  <c r="J608" i="10" s="1"/>
  <c r="I612" i="10" s="1"/>
  <c r="R615" i="7"/>
  <c r="J619" i="7" s="1"/>
  <c r="T700" i="10"/>
  <c r="J705" i="10" s="1"/>
  <c r="T711" i="7"/>
  <c r="J716" i="7" s="1"/>
  <c r="GK1283" i="1"/>
  <c r="GM158" i="1"/>
  <c r="GP158" i="1" s="1"/>
  <c r="CH1960" i="1"/>
  <c r="CH1952" i="1" s="1"/>
  <c r="AL2445" i="1"/>
  <c r="T1798" i="10"/>
  <c r="J1803" i="10" s="1"/>
  <c r="I1806" i="10" s="1"/>
  <c r="T1809" i="7"/>
  <c r="J1814" i="7" s="1"/>
  <c r="I1817" i="7" s="1"/>
  <c r="I1021" i="7"/>
  <c r="I999" i="10"/>
  <c r="GM1614" i="1"/>
  <c r="GP1614" i="1" s="1"/>
  <c r="T1011" i="10"/>
  <c r="J1014" i="10" s="1"/>
  <c r="I1016" i="10" s="1"/>
  <c r="T1022" i="7"/>
  <c r="J1025" i="7" s="1"/>
  <c r="I1027" i="7" s="1"/>
  <c r="T280" i="7"/>
  <c r="J283" i="7" s="1"/>
  <c r="T269" i="10"/>
  <c r="J272" i="10" s="1"/>
  <c r="P1481" i="7"/>
  <c r="K1481" i="7"/>
  <c r="K930" i="10"/>
  <c r="P930" i="10"/>
  <c r="K1147" i="10"/>
  <c r="P1147" i="10"/>
  <c r="AD1834" i="1"/>
  <c r="Q1842" i="1"/>
  <c r="R1207" i="10"/>
  <c r="J1209" i="10" s="1"/>
  <c r="R1218" i="7"/>
  <c r="J1220" i="7" s="1"/>
  <c r="GM239" i="1"/>
  <c r="GP239" i="1" s="1"/>
  <c r="CE1096" i="1"/>
  <c r="AC1091" i="1"/>
  <c r="P1096" i="1"/>
  <c r="CF1096" i="1"/>
  <c r="CH1096" i="1"/>
  <c r="I193" i="10"/>
  <c r="I913" i="7"/>
  <c r="T113" i="7"/>
  <c r="J118" i="7" s="1"/>
  <c r="I121" i="7" s="1"/>
  <c r="T102" i="10"/>
  <c r="J107" i="10" s="1"/>
  <c r="R1522" i="10"/>
  <c r="J1524" i="10" s="1"/>
  <c r="R1533" i="7"/>
  <c r="J1535" i="7" s="1"/>
  <c r="I1538" i="7" s="1"/>
  <c r="I694" i="10"/>
  <c r="GK1503" i="1"/>
  <c r="GM1503" i="1" s="1"/>
  <c r="AE1505" i="1"/>
  <c r="R643" i="10"/>
  <c r="J645" i="10" s="1"/>
  <c r="I648" i="10" s="1"/>
  <c r="R654" i="7"/>
  <c r="J656" i="7" s="1"/>
  <c r="I1574" i="7"/>
  <c r="I682" i="10"/>
  <c r="T604" i="10"/>
  <c r="J609" i="10" s="1"/>
  <c r="T615" i="7"/>
  <c r="J620" i="7" s="1"/>
  <c r="I623" i="7" s="1"/>
  <c r="R778" i="7"/>
  <c r="J780" i="7" s="1"/>
  <c r="R767" i="10"/>
  <c r="J769" i="10" s="1"/>
  <c r="I852" i="10"/>
  <c r="I1771" i="10"/>
  <c r="I1627" i="7"/>
  <c r="AL1960" i="1"/>
  <c r="P1823" i="7"/>
  <c r="K1823" i="7"/>
  <c r="I1392" i="10"/>
  <c r="F1340" i="1"/>
  <c r="AS1317" i="1"/>
  <c r="T761" i="10"/>
  <c r="J764" i="10" s="1"/>
  <c r="T772" i="7"/>
  <c r="J775" i="7" s="1"/>
  <c r="I1521" i="10"/>
  <c r="T689" i="10"/>
  <c r="J692" i="10" s="1"/>
  <c r="T700" i="7"/>
  <c r="J703" i="7" s="1"/>
  <c r="J1092" i="10"/>
  <c r="J1103" i="7"/>
  <c r="GK1245" i="1"/>
  <c r="GM1245" i="1" s="1"/>
  <c r="GP1245" i="1" s="1"/>
  <c r="CD1249" i="1" s="1"/>
  <c r="I1673" i="10"/>
  <c r="R1247" i="7"/>
  <c r="J1249" i="7" s="1"/>
  <c r="R1236" i="10"/>
  <c r="J1238" i="10" s="1"/>
  <c r="AK1544" i="1"/>
  <c r="I1180" i="10"/>
  <c r="P1088" i="7"/>
  <c r="K1088" i="7"/>
  <c r="S608" i="1"/>
  <c r="AF599" i="1"/>
  <c r="P382" i="7"/>
  <c r="K382" i="7"/>
  <c r="GM2289" i="1"/>
  <c r="GP2289" i="1" s="1"/>
  <c r="AQ326" i="1"/>
  <c r="AQ26" i="1" s="1"/>
  <c r="AL1059" i="1"/>
  <c r="T960" i="10"/>
  <c r="J965" i="10" s="1"/>
  <c r="T971" i="7"/>
  <c r="J976" i="7" s="1"/>
  <c r="I1252" i="7"/>
  <c r="K1609" i="7"/>
  <c r="P1609" i="7"/>
  <c r="I127" i="7"/>
  <c r="I750" i="10"/>
  <c r="R1581" i="10"/>
  <c r="J1583" i="10" s="1"/>
  <c r="I1586" i="10" s="1"/>
  <c r="R1592" i="7"/>
  <c r="J1594" i="7" s="1"/>
  <c r="I1597" i="7" s="1"/>
  <c r="AE2522" i="1"/>
  <c r="AK1059" i="1"/>
  <c r="AK1053" i="1" s="1"/>
  <c r="R971" i="7"/>
  <c r="J975" i="7" s="1"/>
  <c r="I979" i="7" s="1"/>
  <c r="R960" i="10"/>
  <c r="J964" i="10" s="1"/>
  <c r="I968" i="10" s="1"/>
  <c r="AX683" i="1"/>
  <c r="AD902" i="1"/>
  <c r="S1960" i="1"/>
  <c r="AP977" i="1"/>
  <c r="AP781" i="1" s="1"/>
  <c r="F1978" i="1"/>
  <c r="Q1544" i="1"/>
  <c r="GM292" i="1"/>
  <c r="GP292" i="1" s="1"/>
  <c r="R418" i="7"/>
  <c r="J421" i="7" s="1"/>
  <c r="R407" i="10"/>
  <c r="J410" i="10" s="1"/>
  <c r="I78" i="10"/>
  <c r="I1241" i="10"/>
  <c r="I410" i="7"/>
  <c r="K1179" i="7"/>
  <c r="P1179" i="7"/>
  <c r="I1729" i="10"/>
  <c r="I1861" i="10"/>
  <c r="R1066" i="10"/>
  <c r="J1068" i="10" s="1"/>
  <c r="I1071" i="10" s="1"/>
  <c r="R1077" i="7"/>
  <c r="J1079" i="7" s="1"/>
  <c r="I1082" i="7" s="1"/>
  <c r="I472" i="10"/>
  <c r="F1753" i="1"/>
  <c r="U1727" i="1"/>
  <c r="T194" i="10"/>
  <c r="J200" i="10" s="1"/>
  <c r="T205" i="7"/>
  <c r="J211" i="7" s="1"/>
  <c r="I863" i="7"/>
  <c r="I572" i="7"/>
  <c r="I516" i="10"/>
  <c r="T1169" i="10"/>
  <c r="J1172" i="10" s="1"/>
  <c r="T1180" i="7"/>
  <c r="J1183" i="7" s="1"/>
  <c r="J1201" i="10"/>
  <c r="J1212" i="7"/>
  <c r="GK240" i="1"/>
  <c r="J290" i="10"/>
  <c r="J301" i="7"/>
  <c r="R194" i="10"/>
  <c r="J199" i="10" s="1"/>
  <c r="I203" i="10" s="1"/>
  <c r="R205" i="7"/>
  <c r="J210" i="7" s="1"/>
  <c r="K681" i="7"/>
  <c r="P681" i="7"/>
  <c r="I1256" i="10"/>
  <c r="GK2403" i="1"/>
  <c r="GM2403" i="1" s="1"/>
  <c r="J1775" i="10"/>
  <c r="J1786" i="7"/>
  <c r="I176" i="7"/>
  <c r="I565" i="7"/>
  <c r="AK1695" i="1"/>
  <c r="P1324" i="7"/>
  <c r="K1324" i="7"/>
  <c r="AE296" i="1"/>
  <c r="AE2026" i="1"/>
  <c r="R2030" i="1"/>
  <c r="I603" i="10"/>
  <c r="K725" i="7"/>
  <c r="P725" i="7"/>
  <c r="I1168" i="10"/>
  <c r="I1740" i="7"/>
  <c r="AL1137" i="1"/>
  <c r="I554" i="10"/>
  <c r="R297" i="10"/>
  <c r="J301" i="10" s="1"/>
  <c r="I305" i="10" s="1"/>
  <c r="R308" i="7"/>
  <c r="J312" i="7" s="1"/>
  <c r="I316" i="7" s="1"/>
  <c r="AK947" i="1"/>
  <c r="R877" i="10"/>
  <c r="J883" i="10" s="1"/>
  <c r="I887" i="10" s="1"/>
  <c r="R888" i="7"/>
  <c r="J894" i="7" s="1"/>
  <c r="P285" i="10"/>
  <c r="K285" i="10"/>
  <c r="AK1620" i="1"/>
  <c r="R671" i="10"/>
  <c r="J673" i="10" s="1"/>
  <c r="I676" i="10" s="1"/>
  <c r="R682" i="7"/>
  <c r="J684" i="7" s="1"/>
  <c r="AE252" i="1"/>
  <c r="AE235" i="1" s="1"/>
  <c r="AL533" i="1"/>
  <c r="T593" i="10"/>
  <c r="J600" i="10" s="1"/>
  <c r="T604" i="7"/>
  <c r="J611" i="7" s="1"/>
  <c r="K1065" i="10"/>
  <c r="P1065" i="10"/>
  <c r="I1223" i="7"/>
  <c r="P89" i="7"/>
  <c r="K89" i="7"/>
  <c r="GM525" i="1"/>
  <c r="GP525" i="1" s="1"/>
  <c r="T1760" i="10"/>
  <c r="J1763" i="10" s="1"/>
  <c r="I1765" i="10" s="1"/>
  <c r="T1771" i="7"/>
  <c r="J1774" i="7" s="1"/>
  <c r="I1776" i="7" s="1"/>
  <c r="T659" i="10"/>
  <c r="J662" i="10" s="1"/>
  <c r="I664" i="10" s="1"/>
  <c r="T670" i="7"/>
  <c r="J673" i="7" s="1"/>
  <c r="I675" i="7" s="1"/>
  <c r="I214" i="7"/>
  <c r="T937" i="10"/>
  <c r="J940" i="10" s="1"/>
  <c r="T948" i="7"/>
  <c r="J951" i="7" s="1"/>
  <c r="I953" i="7" s="1"/>
  <c r="I483" i="7"/>
  <c r="T1100" i="7"/>
  <c r="J1105" i="7" s="1"/>
  <c r="I1108" i="7" s="1"/>
  <c r="T1089" i="10"/>
  <c r="J1094" i="10" s="1"/>
  <c r="I1097" i="10" s="1"/>
  <c r="I1414" i="10"/>
  <c r="K833" i="10"/>
  <c r="P833" i="10"/>
  <c r="I1770" i="7"/>
  <c r="I533" i="7"/>
  <c r="I561" i="10"/>
  <c r="I1846" i="10"/>
  <c r="I285" i="7"/>
  <c r="I1132" i="7"/>
  <c r="AS485" i="1"/>
  <c r="F507" i="1"/>
  <c r="I1230" i="10"/>
  <c r="GM1957" i="1"/>
  <c r="GP1957" i="1" s="1"/>
  <c r="I896" i="10"/>
  <c r="GK2329" i="1"/>
  <c r="GM2329" i="1" s="1"/>
  <c r="GP2329" i="1" s="1"/>
  <c r="AE2332" i="1"/>
  <c r="P460" i="10"/>
  <c r="K460" i="10"/>
  <c r="K1454" i="7"/>
  <c r="P1454" i="7"/>
  <c r="I614" i="7"/>
  <c r="R113" i="7"/>
  <c r="J117" i="7" s="1"/>
  <c r="R102" i="10"/>
  <c r="J106" i="10" s="1"/>
  <c r="I110" i="10" s="1"/>
  <c r="R1516" i="10"/>
  <c r="J1518" i="10" s="1"/>
  <c r="R1527" i="7"/>
  <c r="J1529" i="7" s="1"/>
  <c r="K864" i="10"/>
  <c r="P864" i="10"/>
  <c r="T642" i="7"/>
  <c r="J645" i="7" s="1"/>
  <c r="I647" i="7" s="1"/>
  <c r="T631" i="10"/>
  <c r="J634" i="10" s="1"/>
  <c r="I898" i="7"/>
  <c r="T767" i="10"/>
  <c r="J770" i="10" s="1"/>
  <c r="T778" i="7"/>
  <c r="J781" i="7" s="1"/>
  <c r="J228" i="10"/>
  <c r="J239" i="7"/>
  <c r="K334" i="7"/>
  <c r="P334" i="7"/>
  <c r="K1621" i="7"/>
  <c r="P1621" i="7"/>
  <c r="I1191" i="7"/>
  <c r="R1296" i="10"/>
  <c r="J1298" i="10" s="1"/>
  <c r="R1307" i="7"/>
  <c r="J1309" i="7" s="1"/>
  <c r="I1312" i="7" s="1"/>
  <c r="GM241" i="1"/>
  <c r="GP241" i="1" s="1"/>
  <c r="GM238" i="1"/>
  <c r="GP238" i="1" s="1"/>
  <c r="AK1203" i="1"/>
  <c r="AK533" i="1"/>
  <c r="R593" i="10"/>
  <c r="J599" i="10" s="1"/>
  <c r="R604" i="7"/>
  <c r="J610" i="7" s="1"/>
  <c r="I1506" i="7"/>
  <c r="GK241" i="1"/>
  <c r="J300" i="10"/>
  <c r="J311" i="7"/>
  <c r="P1728" i="7"/>
  <c r="K1728" i="7"/>
  <c r="I1722" i="7"/>
  <c r="AT1053" i="1"/>
  <c r="F1077" i="1"/>
  <c r="I1659" i="7"/>
  <c r="J1668" i="7"/>
  <c r="J1657" i="10"/>
  <c r="AE2217" i="1"/>
  <c r="GK2215" i="1"/>
  <c r="GM2215" i="1" s="1"/>
  <c r="I731" i="10"/>
  <c r="I1109" i="10"/>
  <c r="I77" i="7"/>
  <c r="I1174" i="10"/>
  <c r="GK1429" i="1"/>
  <c r="GM1429" i="1" s="1"/>
  <c r="GP1429" i="1" s="1"/>
  <c r="AE1431" i="1"/>
  <c r="I1759" i="10"/>
  <c r="Q1137" i="1"/>
  <c r="AD1128" i="1"/>
  <c r="I1146" i="7"/>
  <c r="I438" i="7"/>
  <c r="I1845" i="7"/>
  <c r="X34" i="1"/>
  <c r="AK30" i="1"/>
  <c r="I72" i="10"/>
  <c r="GM1207" i="1"/>
  <c r="GP1207" i="1" s="1"/>
  <c r="I902" i="10"/>
  <c r="GM157" i="1"/>
  <c r="GP157" i="1" s="1"/>
  <c r="K1570" i="10"/>
  <c r="P1570" i="10"/>
  <c r="I1301" i="10"/>
  <c r="X608" i="1"/>
  <c r="GK487" i="1"/>
  <c r="GM487" i="1" s="1"/>
  <c r="AE490" i="1"/>
  <c r="T543" i="7"/>
  <c r="J546" i="7" s="1"/>
  <c r="I548" i="7" s="1"/>
  <c r="T532" i="10"/>
  <c r="J535" i="10" s="1"/>
  <c r="I537" i="10" s="1"/>
  <c r="K1717" i="10"/>
  <c r="P1717" i="10"/>
  <c r="I642" i="10"/>
  <c r="R111" i="10"/>
  <c r="J113" i="10" s="1"/>
  <c r="I116" i="10" s="1"/>
  <c r="R122" i="7"/>
  <c r="J124" i="7" s="1"/>
  <c r="AS151" i="1"/>
  <c r="F180" i="1"/>
  <c r="I801" i="10"/>
  <c r="I742" i="7"/>
  <c r="R1104" i="10"/>
  <c r="J1106" i="10" s="1"/>
  <c r="R1115" i="7"/>
  <c r="J1117" i="7" s="1"/>
  <c r="I1120" i="7" s="1"/>
  <c r="I1506" i="10"/>
  <c r="P66" i="10"/>
  <c r="K66" i="10"/>
  <c r="I1185" i="7"/>
  <c r="P812" i="7"/>
  <c r="K812" i="7"/>
  <c r="K1488" i="10"/>
  <c r="P1488" i="10"/>
  <c r="I1497" i="10" s="1"/>
  <c r="I1135" i="10"/>
  <c r="T1109" i="7"/>
  <c r="J1112" i="7" s="1"/>
  <c r="T1098" i="10"/>
  <c r="J1101" i="10" s="1"/>
  <c r="I323" i="10"/>
  <c r="AK1249" i="1"/>
  <c r="Q252" i="1"/>
  <c r="I95" i="7"/>
  <c r="GM117" i="1"/>
  <c r="GP117" i="1" s="1"/>
  <c r="R1706" i="10"/>
  <c r="J1708" i="10" s="1"/>
  <c r="I1711" i="10" s="1"/>
  <c r="R1717" i="7"/>
  <c r="J1719" i="7" s="1"/>
  <c r="R937" i="10"/>
  <c r="J939" i="10" s="1"/>
  <c r="I942" i="10" s="1"/>
  <c r="R948" i="7"/>
  <c r="J950" i="7" s="1"/>
  <c r="I882" i="7"/>
  <c r="I1403" i="7"/>
  <c r="I738" i="10"/>
  <c r="P1386" i="7"/>
  <c r="I1388" i="7" s="1"/>
  <c r="K1386" i="7"/>
  <c r="K543" i="10"/>
  <c r="P543" i="10"/>
  <c r="I296" i="10"/>
  <c r="P1533" i="10"/>
  <c r="K1533" i="10"/>
  <c r="AL1915" i="1"/>
  <c r="Y907" i="1"/>
  <c r="I84" i="10"/>
  <c r="R117" i="10"/>
  <c r="J119" i="10" s="1"/>
  <c r="I122" i="10" s="1"/>
  <c r="R128" i="7"/>
  <c r="J130" i="7" s="1"/>
  <c r="I133" i="7" s="1"/>
  <c r="T418" i="7"/>
  <c r="J422" i="7" s="1"/>
  <c r="I424" i="7" s="1"/>
  <c r="T407" i="10"/>
  <c r="J411" i="10" s="1"/>
  <c r="I413" i="10" s="1"/>
  <c r="I1197" i="7"/>
  <c r="T1787" i="10"/>
  <c r="J1790" i="10" s="1"/>
  <c r="T1798" i="7"/>
  <c r="J1801" i="7" s="1"/>
  <c r="I714" i="10"/>
  <c r="K505" i="10"/>
  <c r="P505" i="10"/>
  <c r="K1866" i="7"/>
  <c r="P1866" i="7"/>
  <c r="R44" i="10"/>
  <c r="J46" i="10" s="1"/>
  <c r="I49" i="10" s="1"/>
  <c r="R55" i="7"/>
  <c r="J57" i="7" s="1"/>
  <c r="I60" i="7" s="1"/>
  <c r="K807" i="10"/>
  <c r="P807" i="10"/>
  <c r="I352" i="7"/>
  <c r="R1694" i="10"/>
  <c r="J1696" i="10" s="1"/>
  <c r="I1699" i="10" s="1"/>
  <c r="R1705" i="7"/>
  <c r="J1707" i="7" s="1"/>
  <c r="I1710" i="7" s="1"/>
  <c r="I1834" i="10"/>
  <c r="I871" i="10"/>
  <c r="K954" i="10"/>
  <c r="P954" i="10"/>
  <c r="T324" i="10"/>
  <c r="J327" i="10" s="1"/>
  <c r="T335" i="7"/>
  <c r="J338" i="7" s="1"/>
  <c r="I1031" i="10"/>
  <c r="J1688" i="10"/>
  <c r="J1699" i="7"/>
  <c r="GK2288" i="1"/>
  <c r="GM2288" i="1" s="1"/>
  <c r="GP2288" i="1" s="1"/>
  <c r="I183" i="7"/>
  <c r="I827" i="10"/>
  <c r="I499" i="10"/>
  <c r="I554" i="7"/>
  <c r="AL296" i="1"/>
  <c r="T372" i="10"/>
  <c r="J376" i="10" s="1"/>
  <c r="T383" i="7"/>
  <c r="J387" i="7" s="1"/>
  <c r="GM412" i="1"/>
  <c r="GP412" i="1" s="1"/>
  <c r="I1330" i="7"/>
  <c r="R180" i="10"/>
  <c r="J183" i="10" s="1"/>
  <c r="I186" i="10" s="1"/>
  <c r="R191" i="7"/>
  <c r="J194" i="7" s="1"/>
  <c r="I197" i="7" s="1"/>
  <c r="I1186" i="10"/>
  <c r="AL1021" i="1"/>
  <c r="GK197" i="1"/>
  <c r="GM197" i="1" s="1"/>
  <c r="J230" i="7"/>
  <c r="J219" i="10"/>
  <c r="K1630" i="10"/>
  <c r="P1630" i="10"/>
  <c r="I1650" i="10" s="1"/>
  <c r="P1284" i="10"/>
  <c r="K1284" i="10"/>
  <c r="K1704" i="7"/>
  <c r="P1704" i="7"/>
  <c r="P1476" i="10"/>
  <c r="K1476" i="10"/>
  <c r="K406" i="10"/>
  <c r="P406" i="10"/>
  <c r="I772" i="10"/>
  <c r="I687" i="7"/>
  <c r="I1693" i="10"/>
  <c r="I1114" i="7"/>
  <c r="K598" i="7"/>
  <c r="P598" i="7"/>
  <c r="GK112" i="1"/>
  <c r="GM112" i="1" s="1"/>
  <c r="J116" i="7"/>
  <c r="J105" i="10"/>
  <c r="P749" i="7"/>
  <c r="K749" i="7"/>
  <c r="I83" i="7"/>
  <c r="GK1093" i="1"/>
  <c r="AE1096" i="1"/>
  <c r="R761" i="10"/>
  <c r="J763" i="10" s="1"/>
  <c r="I766" i="10" s="1"/>
  <c r="R772" i="7"/>
  <c r="J774" i="7" s="1"/>
  <c r="P1544" i="7"/>
  <c r="K1544" i="7"/>
  <c r="AE1469" i="1"/>
  <c r="R1469" i="1" s="1"/>
  <c r="T749" i="1"/>
  <c r="T595" i="1" s="1"/>
  <c r="I95" i="10"/>
  <c r="GM1955" i="1"/>
  <c r="GP1955" i="1" s="1"/>
  <c r="I516" i="7"/>
  <c r="I670" i="10"/>
  <c r="T236" i="7"/>
  <c r="J241" i="7" s="1"/>
  <c r="T225" i="10"/>
  <c r="J230" i="10" s="1"/>
  <c r="I233" i="10" s="1"/>
  <c r="K341" i="10"/>
  <c r="P341" i="10"/>
  <c r="R1501" i="10"/>
  <c r="J1503" i="10" s="1"/>
  <c r="R1512" i="7"/>
  <c r="J1514" i="7" s="1"/>
  <c r="I1517" i="7" s="1"/>
  <c r="I1313" i="10"/>
  <c r="K965" i="7"/>
  <c r="P965" i="7"/>
  <c r="GK371" i="1"/>
  <c r="GM371" i="1" s="1"/>
  <c r="GP371" i="1" s="1"/>
  <c r="J488" i="10"/>
  <c r="J499" i="7"/>
  <c r="GK829" i="1"/>
  <c r="GM829" i="1" s="1"/>
  <c r="J816" i="10"/>
  <c r="J827" i="7"/>
  <c r="AE833" i="1"/>
  <c r="I221" i="7"/>
  <c r="I1103" i="10"/>
  <c r="R166" i="10"/>
  <c r="J169" i="10" s="1"/>
  <c r="I172" i="10" s="1"/>
  <c r="R177" i="7"/>
  <c r="J180" i="7" s="1"/>
  <c r="T494" i="10"/>
  <c r="J497" i="10" s="1"/>
  <c r="T505" i="7"/>
  <c r="J508" i="7" s="1"/>
  <c r="I974" i="10"/>
  <c r="I431" i="7"/>
  <c r="GM1840" i="1"/>
  <c r="GP1840" i="1" s="1"/>
  <c r="GM526" i="1"/>
  <c r="GP526" i="1" s="1"/>
  <c r="AE2181" i="1"/>
  <c r="AE1021" i="1"/>
  <c r="GM2135" i="1"/>
  <c r="GP2135" i="1" s="1"/>
  <c r="CD2142" i="1" s="1"/>
  <c r="GM788" i="1"/>
  <c r="GP788" i="1" s="1"/>
  <c r="AE1842" i="1"/>
  <c r="AE2407" i="1"/>
  <c r="I1070" i="7"/>
  <c r="AE1059" i="1"/>
  <c r="I1425" i="7"/>
  <c r="R1787" i="10"/>
  <c r="J1789" i="10" s="1"/>
  <c r="I1792" i="10" s="1"/>
  <c r="R1798" i="7"/>
  <c r="J1800" i="7" s="1"/>
  <c r="I1803" i="7" s="1"/>
  <c r="GK160" i="1"/>
  <c r="GM160" i="1" s="1"/>
  <c r="J197" i="10"/>
  <c r="J208" i="7"/>
  <c r="GK789" i="1"/>
  <c r="GM789" i="1" s="1"/>
  <c r="GP789" i="1" s="1"/>
  <c r="J777" i="10"/>
  <c r="J788" i="7"/>
  <c r="I392" i="10"/>
  <c r="T1403" i="10"/>
  <c r="J1406" i="10" s="1"/>
  <c r="I1408" i="10" s="1"/>
  <c r="T1414" i="7"/>
  <c r="J1417" i="7" s="1"/>
  <c r="I1419" i="7" s="1"/>
  <c r="T472" i="7"/>
  <c r="J475" i="7" s="1"/>
  <c r="T461" i="10"/>
  <c r="J464" i="10" s="1"/>
  <c r="AF1463" i="1"/>
  <c r="S1469" i="1"/>
  <c r="J465" i="7"/>
  <c r="J454" i="10"/>
  <c r="GK366" i="1"/>
  <c r="GM366" i="1" s="1"/>
  <c r="GP366" i="1" s="1"/>
  <c r="I1797" i="7"/>
  <c r="I1705" i="10"/>
  <c r="GM156" i="1"/>
  <c r="GP156" i="1" s="1"/>
  <c r="I838" i="7"/>
  <c r="I908" i="10"/>
  <c r="GM293" i="1"/>
  <c r="GP293" i="1" s="1"/>
  <c r="R372" i="10"/>
  <c r="J375" i="10" s="1"/>
  <c r="I378" i="10" s="1"/>
  <c r="R383" i="7"/>
  <c r="J386" i="7" s="1"/>
  <c r="I389" i="7" s="1"/>
  <c r="I1319" i="10"/>
  <c r="GM943" i="1"/>
  <c r="GP943" i="1" s="1"/>
  <c r="I268" i="10"/>
  <c r="T38" i="10"/>
  <c r="J41" i="10" s="1"/>
  <c r="I43" i="10" s="1"/>
  <c r="T49" i="7"/>
  <c r="J52" i="7" s="1"/>
  <c r="I54" i="7" s="1"/>
  <c r="V2022" i="1"/>
  <c r="F2120" i="1"/>
  <c r="U1419" i="1"/>
  <c r="F1596" i="1"/>
  <c r="AP1419" i="1"/>
  <c r="F1583" i="1"/>
  <c r="BA2022" i="1"/>
  <c r="F2117" i="1"/>
  <c r="AS1009" i="1"/>
  <c r="F1184" i="1"/>
  <c r="GP2287" i="1"/>
  <c r="CD2294" i="1" s="1"/>
  <c r="GP1015" i="1"/>
  <c r="CD1021" i="1" s="1"/>
  <c r="CA1021" i="1"/>
  <c r="GP867" i="1"/>
  <c r="CD870" i="1" s="1"/>
  <c r="CA870" i="1"/>
  <c r="AK235" i="1"/>
  <c r="X252" i="1"/>
  <c r="GP1130" i="1"/>
  <c r="CD1137" i="1" s="1"/>
  <c r="CA1137" i="1"/>
  <c r="F997" i="1"/>
  <c r="BA781" i="1"/>
  <c r="CH865" i="1"/>
  <c r="AY870" i="1"/>
  <c r="Q485" i="1"/>
  <c r="F502" i="1"/>
  <c r="T2326" i="1"/>
  <c r="F2353" i="1"/>
  <c r="W640" i="1"/>
  <c r="F670" i="1"/>
  <c r="T26" i="1"/>
  <c r="F347" i="1"/>
  <c r="U66" i="1"/>
  <c r="F98" i="1"/>
  <c r="X2522" i="1"/>
  <c r="AK2511" i="1"/>
  <c r="BC1606" i="1"/>
  <c r="F1814" i="1"/>
  <c r="V1203" i="1"/>
  <c r="F1234" i="1"/>
  <c r="V1353" i="1"/>
  <c r="AP151" i="1"/>
  <c r="F172" i="1"/>
  <c r="Q1768" i="1"/>
  <c r="AD1763" i="1"/>
  <c r="GM1055" i="1"/>
  <c r="AW795" i="1"/>
  <c r="CF785" i="1"/>
  <c r="AV683" i="1"/>
  <c r="CE678" i="1"/>
  <c r="Q108" i="1"/>
  <c r="F131" i="1"/>
  <c r="F1673" i="1"/>
  <c r="S1652" i="1"/>
  <c r="CE1423" i="1"/>
  <c r="AV1431" i="1"/>
  <c r="BA235" i="1"/>
  <c r="F272" i="1"/>
  <c r="U2174" i="1"/>
  <c r="F2203" i="1"/>
  <c r="AZ1620" i="1"/>
  <c r="CI1610" i="1"/>
  <c r="AB1505" i="1"/>
  <c r="F1036" i="1"/>
  <c r="S1013" i="1"/>
  <c r="AX2511" i="1"/>
  <c r="AX2589" i="1"/>
  <c r="F2529" i="1"/>
  <c r="F1807" i="1"/>
  <c r="AP1606" i="1"/>
  <c r="W447" i="1"/>
  <c r="F477" i="1"/>
  <c r="F2543" i="1"/>
  <c r="T2511" i="1"/>
  <c r="T2589" i="1"/>
  <c r="S2249" i="1"/>
  <c r="F2268" i="1"/>
  <c r="T1690" i="1"/>
  <c r="F1716" i="1"/>
  <c r="F1330" i="1"/>
  <c r="AX1317" i="1"/>
  <c r="AO26" i="1"/>
  <c r="F330" i="1"/>
  <c r="AO2655" i="1"/>
  <c r="AS1199" i="1"/>
  <c r="F1370" i="1"/>
  <c r="CF66" i="1"/>
  <c r="AW76" i="1"/>
  <c r="T1834" i="1"/>
  <c r="F1863" i="1"/>
  <c r="T1990" i="1"/>
  <c r="GM240" i="1"/>
  <c r="GP240" i="1" s="1"/>
  <c r="F2093" i="1"/>
  <c r="X2062" i="1"/>
  <c r="R870" i="1"/>
  <c r="AE865" i="1"/>
  <c r="AE715" i="1"/>
  <c r="R719" i="1"/>
  <c r="AT2507" i="1"/>
  <c r="F2607" i="1"/>
  <c r="Y2285" i="1"/>
  <c r="F2321" i="1"/>
  <c r="X1128" i="1"/>
  <c r="F1163" i="1"/>
  <c r="F745" i="1"/>
  <c r="X715" i="1"/>
  <c r="AZ1652" i="1"/>
  <c r="F1669" i="1"/>
  <c r="P1243" i="1"/>
  <c r="F1252" i="1"/>
  <c r="CF447" i="1"/>
  <c r="AW453" i="1"/>
  <c r="V2326" i="1"/>
  <c r="F2355" i="1"/>
  <c r="BC2129" i="1"/>
  <c r="F2378" i="1"/>
  <c r="T1128" i="1"/>
  <c r="F1158" i="1"/>
  <c r="AE195" i="1"/>
  <c r="R203" i="1"/>
  <c r="Q151" i="1"/>
  <c r="F175" i="1"/>
  <c r="AE2511" i="1"/>
  <c r="R2522" i="1"/>
  <c r="P865" i="1"/>
  <c r="F873" i="1"/>
  <c r="AL447" i="1"/>
  <c r="Y453" i="1"/>
  <c r="V26" i="1"/>
  <c r="F349" i="1"/>
  <c r="AL66" i="1"/>
  <c r="Y76" i="1"/>
  <c r="AB453" i="1"/>
  <c r="GM449" i="1"/>
  <c r="AL362" i="1"/>
  <c r="Y375" i="1"/>
  <c r="F1231" i="1"/>
  <c r="BA1353" i="1"/>
  <c r="BA1203" i="1"/>
  <c r="W362" i="1"/>
  <c r="F399" i="1"/>
  <c r="W563" i="1"/>
  <c r="AB1768" i="1"/>
  <c r="GM1765" i="1"/>
  <c r="AB1053" i="1"/>
  <c r="O1059" i="1"/>
  <c r="AT865" i="1"/>
  <c r="F888" i="1"/>
  <c r="AT1013" i="1"/>
  <c r="F1039" i="1"/>
  <c r="AT1167" i="1"/>
  <c r="F1344" i="1"/>
  <c r="T1317" i="1"/>
  <c r="AZ2097" i="1"/>
  <c r="F2041" i="1"/>
  <c r="AZ2026" i="1"/>
  <c r="AQ1830" i="1"/>
  <c r="F2000" i="1"/>
  <c r="AL865" i="1"/>
  <c r="Y870" i="1"/>
  <c r="AB34" i="1"/>
  <c r="GM32" i="1"/>
  <c r="U407" i="1"/>
  <c r="F437" i="1"/>
  <c r="CF1874" i="1"/>
  <c r="AW1883" i="1"/>
  <c r="BD1009" i="1"/>
  <c r="F1192" i="1"/>
  <c r="CE66" i="1"/>
  <c r="AV76" i="1"/>
  <c r="F2579" i="1"/>
  <c r="BA2554" i="1"/>
  <c r="BA1652" i="1"/>
  <c r="F1678" i="1"/>
  <c r="CI108" i="1"/>
  <c r="AZ119" i="1"/>
  <c r="AV2559" i="1"/>
  <c r="CE2554" i="1"/>
  <c r="AX907" i="1"/>
  <c r="CG902" i="1"/>
  <c r="F170" i="1"/>
  <c r="AX151" i="1"/>
  <c r="AB2621" i="1"/>
  <c r="O2625" i="1"/>
  <c r="F974" i="1"/>
  <c r="Y939" i="1"/>
  <c r="S715" i="1"/>
  <c r="F734" i="1"/>
  <c r="F1775" i="1"/>
  <c r="AX1763" i="1"/>
  <c r="AB1610" i="1"/>
  <c r="O1620" i="1"/>
  <c r="CE1243" i="1"/>
  <c r="AV1249" i="1"/>
  <c r="CE447" i="1"/>
  <c r="AV453" i="1"/>
  <c r="AB865" i="1"/>
  <c r="O870" i="1"/>
  <c r="F46" i="1"/>
  <c r="Q30" i="1"/>
  <c r="F2265" i="1"/>
  <c r="Q2249" i="1"/>
  <c r="AY485" i="1"/>
  <c r="F498" i="1"/>
  <c r="CI284" i="1"/>
  <c r="AZ296" i="1"/>
  <c r="AS1419" i="1"/>
  <c r="F1591" i="1"/>
  <c r="AK902" i="1"/>
  <c r="X907" i="1"/>
  <c r="AB66" i="1"/>
  <c r="O76" i="1"/>
  <c r="T1199" i="1"/>
  <c r="F1374" i="1"/>
  <c r="GM787" i="1"/>
  <c r="AB795" i="1"/>
  <c r="F229" i="1"/>
  <c r="X195" i="1"/>
  <c r="Y203" i="1"/>
  <c r="AL195" i="1"/>
  <c r="AB108" i="1"/>
  <c r="O119" i="1"/>
  <c r="AZ2133" i="1"/>
  <c r="F2153" i="1"/>
  <c r="AZ2362" i="1"/>
  <c r="S1317" i="1"/>
  <c r="F1338" i="1"/>
  <c r="AP2129" i="1"/>
  <c r="F2371" i="1"/>
  <c r="AK447" i="1"/>
  <c r="X453" i="1"/>
  <c r="O203" i="1"/>
  <c r="AB195" i="1"/>
  <c r="X1203" i="1"/>
  <c r="F1237" i="1"/>
  <c r="AE640" i="1"/>
  <c r="R646" i="1"/>
  <c r="AX447" i="1"/>
  <c r="F460" i="1"/>
  <c r="CE34" i="1"/>
  <c r="CF34" i="1"/>
  <c r="AC30" i="1"/>
  <c r="CH34" i="1"/>
  <c r="P34" i="1"/>
  <c r="F2465" i="1"/>
  <c r="BA2439" i="1"/>
  <c r="AB1874" i="1"/>
  <c r="O1883" i="1"/>
  <c r="V522" i="1"/>
  <c r="F556" i="1"/>
  <c r="CE1874" i="1"/>
  <c r="AV1883" i="1"/>
  <c r="F877" i="1"/>
  <c r="AX865" i="1"/>
  <c r="F698" i="1"/>
  <c r="S678" i="1"/>
  <c r="U2511" i="1"/>
  <c r="U2589" i="1"/>
  <c r="F2544" i="1"/>
  <c r="AB2026" i="1"/>
  <c r="O2030" i="1"/>
  <c r="F128" i="1"/>
  <c r="AP108" i="1"/>
  <c r="F2082" i="1"/>
  <c r="S2062" i="1"/>
  <c r="F658" i="1"/>
  <c r="Q640" i="1"/>
  <c r="F396" i="1"/>
  <c r="T362" i="1"/>
  <c r="T563" i="1"/>
  <c r="U2133" i="1"/>
  <c r="F2164" i="1"/>
  <c r="U2362" i="1"/>
  <c r="BA1690" i="1"/>
  <c r="F1715" i="1"/>
  <c r="R2407" i="1"/>
  <c r="AE2398" i="1"/>
  <c r="Q1652" i="1"/>
  <c r="F1670" i="1"/>
  <c r="F1044" i="1"/>
  <c r="V1013" i="1"/>
  <c r="V1167" i="1"/>
  <c r="R2067" i="1"/>
  <c r="AE2062" i="1"/>
  <c r="GP1612" i="1"/>
  <c r="CD1620" i="1" s="1"/>
  <c r="CA1620" i="1"/>
  <c r="AD2285" i="1"/>
  <c r="Q2294" i="1"/>
  <c r="Q1353" i="1"/>
  <c r="Q1203" i="1"/>
  <c r="F1223" i="1"/>
  <c r="AZ362" i="1"/>
  <c r="F386" i="1"/>
  <c r="AZ563" i="1"/>
  <c r="F141" i="1"/>
  <c r="U108" i="1"/>
  <c r="AQ1203" i="1"/>
  <c r="F1221" i="1"/>
  <c r="AQ1353" i="1"/>
  <c r="AQ2022" i="1"/>
  <c r="F2107" i="1"/>
  <c r="AV870" i="1"/>
  <c r="CE865" i="1"/>
  <c r="R902" i="1"/>
  <c r="F921" i="1"/>
  <c r="AK362" i="1"/>
  <c r="X375" i="1"/>
  <c r="AK66" i="1"/>
  <c r="X76" i="1"/>
  <c r="U1830" i="1"/>
  <c r="F2012" i="1"/>
  <c r="AE362" i="1"/>
  <c r="R375" i="1"/>
  <c r="GP68" i="1"/>
  <c r="CD76" i="1" s="1"/>
  <c r="CA76" i="1"/>
  <c r="AL1874" i="1"/>
  <c r="Y1883" i="1"/>
  <c r="AC1281" i="1"/>
  <c r="P1285" i="1"/>
  <c r="CF1285" i="1"/>
  <c r="CE1285" i="1"/>
  <c r="CH1285" i="1"/>
  <c r="F919" i="1"/>
  <c r="Q902" i="1"/>
  <c r="Y119" i="1"/>
  <c r="AL108" i="1"/>
  <c r="F1898" i="1"/>
  <c r="S1874" i="1"/>
  <c r="U1203" i="1"/>
  <c r="F1233" i="1"/>
  <c r="U1353" i="1"/>
  <c r="T1053" i="1"/>
  <c r="F1080" i="1"/>
  <c r="F628" i="1"/>
  <c r="BA749" i="1"/>
  <c r="BA599" i="1"/>
  <c r="F220" i="1"/>
  <c r="AS195" i="1"/>
  <c r="GP110" i="1"/>
  <c r="AE2174" i="1"/>
  <c r="R2181" i="1"/>
  <c r="F1042" i="1"/>
  <c r="T1013" i="1"/>
  <c r="T1167" i="1"/>
  <c r="BA640" i="1"/>
  <c r="F666" i="1"/>
  <c r="U2285" i="1"/>
  <c r="F2316" i="1"/>
  <c r="GP197" i="1"/>
  <c r="AQ2129" i="1"/>
  <c r="F2372" i="1"/>
  <c r="AX1620" i="1"/>
  <c r="CG1610" i="1"/>
  <c r="AP2022" i="1"/>
  <c r="F2106" i="1"/>
  <c r="GP1876" i="1"/>
  <c r="CD1883" i="1" s="1"/>
  <c r="CA1883" i="1"/>
  <c r="CF522" i="1"/>
  <c r="AW533" i="1"/>
  <c r="AX2133" i="1"/>
  <c r="F2149" i="1"/>
  <c r="AX2362" i="1"/>
  <c r="AB1952" i="1"/>
  <c r="O1960" i="1"/>
  <c r="AD678" i="1"/>
  <c r="Q683" i="1"/>
  <c r="GP2028" i="1"/>
  <c r="CD2030" i="1" s="1"/>
  <c r="CA2030" i="1"/>
  <c r="BD1419" i="1"/>
  <c r="F1599" i="1"/>
  <c r="F2628" i="1"/>
  <c r="P2621" i="1"/>
  <c r="CE2026" i="1"/>
  <c r="AV2030" i="1"/>
  <c r="AS1652" i="1"/>
  <c r="F1675" i="1"/>
  <c r="AZ2398" i="1"/>
  <c r="AZ2475" i="1"/>
  <c r="F2418" i="1"/>
  <c r="R1842" i="1"/>
  <c r="AE1834" i="1"/>
  <c r="S2439" i="1"/>
  <c r="F2460" i="1"/>
  <c r="F275" i="1"/>
  <c r="V235" i="1"/>
  <c r="AS1830" i="1"/>
  <c r="F2007" i="1"/>
  <c r="W1652" i="1"/>
  <c r="F1682" i="1"/>
  <c r="AW1249" i="1"/>
  <c r="CF1243" i="1"/>
  <c r="BA362" i="1"/>
  <c r="F395" i="1"/>
  <c r="BA563" i="1"/>
  <c r="AK2174" i="1"/>
  <c r="X2181" i="1"/>
  <c r="F1559" i="1"/>
  <c r="S1537" i="1"/>
  <c r="F934" i="1"/>
  <c r="Y902" i="1"/>
  <c r="AB599" i="1"/>
  <c r="O608" i="1"/>
  <c r="BB2129" i="1"/>
  <c r="F2375" i="1"/>
  <c r="AD362" i="1"/>
  <c r="Q375" i="1"/>
  <c r="Q2439" i="1"/>
  <c r="F2457" i="1"/>
  <c r="AB2445" i="1"/>
  <c r="GM2441" i="1"/>
  <c r="T235" i="1"/>
  <c r="F273" i="1"/>
  <c r="GM1283" i="1"/>
  <c r="AB1285" i="1"/>
  <c r="F1590" i="1"/>
  <c r="BC1419" i="1"/>
  <c r="AY2249" i="1"/>
  <c r="F2261" i="1"/>
  <c r="AX1690" i="1"/>
  <c r="F1702" i="1"/>
  <c r="BB1009" i="1"/>
  <c r="F1180" i="1"/>
  <c r="R296" i="1"/>
  <c r="AE284" i="1"/>
  <c r="P1211" i="1"/>
  <c r="AC1203" i="1"/>
  <c r="CH1211" i="1"/>
  <c r="CE1211" i="1"/>
  <c r="CF1211" i="1"/>
  <c r="BA108" i="1"/>
  <c r="F139" i="1"/>
  <c r="AZ907" i="1"/>
  <c r="CI902" i="1"/>
  <c r="O646" i="1"/>
  <c r="AB640" i="1"/>
  <c r="F316" i="1"/>
  <c r="BA284" i="1"/>
  <c r="BA1834" i="1"/>
  <c r="F1862" i="1"/>
  <c r="BA1990" i="1"/>
  <c r="T1610" i="1"/>
  <c r="F1641" i="1"/>
  <c r="T1798" i="1"/>
  <c r="F536" i="1"/>
  <c r="P522" i="1"/>
  <c r="V407" i="1"/>
  <c r="F438" i="1"/>
  <c r="F45" i="1"/>
  <c r="AZ30" i="1"/>
  <c r="GP1954" i="1"/>
  <c r="CD1960" i="1" s="1"/>
  <c r="F1296" i="1"/>
  <c r="AZ1281" i="1"/>
  <c r="F969" i="1"/>
  <c r="U939" i="1"/>
  <c r="Y1727" i="1"/>
  <c r="F1758" i="1"/>
  <c r="BB1830" i="1"/>
  <c r="F2003" i="1"/>
  <c r="CH2621" i="1"/>
  <c r="AY2625" i="1"/>
  <c r="P2026" i="1"/>
  <c r="F2033" i="1"/>
  <c r="P2097" i="1"/>
  <c r="F1739" i="1"/>
  <c r="AY1727" i="1"/>
  <c r="BC1009" i="1"/>
  <c r="F1183" i="1"/>
  <c r="Y608" i="1"/>
  <c r="AL599" i="1"/>
  <c r="F2466" i="1"/>
  <c r="T2439" i="1"/>
  <c r="Q2511" i="1"/>
  <c r="F2534" i="1"/>
  <c r="Q2589" i="1"/>
  <c r="AQ902" i="1"/>
  <c r="F917" i="1"/>
  <c r="F1940" i="1"/>
  <c r="BA1915" i="1"/>
  <c r="GM409" i="1"/>
  <c r="AB415" i="1"/>
  <c r="P1952" i="1"/>
  <c r="F1963" i="1"/>
  <c r="AZ939" i="1"/>
  <c r="F958" i="1"/>
  <c r="AO2507" i="1"/>
  <c r="F2593" i="1"/>
  <c r="S1834" i="1"/>
  <c r="F1857" i="1"/>
  <c r="S1990" i="1"/>
  <c r="Q1463" i="1"/>
  <c r="F1481" i="1"/>
  <c r="CI827" i="1"/>
  <c r="AZ833" i="1"/>
  <c r="Q2326" i="1"/>
  <c r="F2344" i="1"/>
  <c r="W1763" i="1"/>
  <c r="F1792" i="1"/>
  <c r="AL1537" i="1"/>
  <c r="Y1544" i="1"/>
  <c r="AQ195" i="1"/>
  <c r="F213" i="1"/>
  <c r="AX678" i="1"/>
  <c r="F690" i="1"/>
  <c r="AL1834" i="1"/>
  <c r="Y1842" i="1"/>
  <c r="F922" i="1"/>
  <c r="S902" i="1"/>
  <c r="CA608" i="1"/>
  <c r="GP601" i="1"/>
  <c r="CD608" i="1" s="1"/>
  <c r="AZ2285" i="1"/>
  <c r="F2305" i="1"/>
  <c r="AB1128" i="1"/>
  <c r="O1137" i="1"/>
  <c r="W284" i="1"/>
  <c r="F320" i="1"/>
  <c r="AC2439" i="1"/>
  <c r="CE2445" i="1"/>
  <c r="CF2445" i="1"/>
  <c r="CH2445" i="1"/>
  <c r="P2445" i="1"/>
  <c r="P2475" i="1" s="1"/>
  <c r="R1249" i="1"/>
  <c r="AE1243" i="1"/>
  <c r="Y1243" i="1"/>
  <c r="F1276" i="1"/>
  <c r="AX640" i="1"/>
  <c r="F653" i="1"/>
  <c r="F893" i="1"/>
  <c r="V865" i="1"/>
  <c r="T284" i="1"/>
  <c r="F317" i="1"/>
  <c r="F1551" i="1"/>
  <c r="AX1537" i="1"/>
  <c r="AL1317" i="1"/>
  <c r="Y1323" i="1"/>
  <c r="CE719" i="1"/>
  <c r="P719" i="1"/>
  <c r="AC715" i="1"/>
  <c r="CF719" i="1"/>
  <c r="CH719" i="1"/>
  <c r="F126" i="1"/>
  <c r="AX108" i="1"/>
  <c r="AZ1952" i="1"/>
  <c r="F1971" i="1"/>
  <c r="CE640" i="1"/>
  <c r="AV646" i="1"/>
  <c r="GM2513" i="1"/>
  <c r="AB2522" i="1"/>
  <c r="AT284" i="1"/>
  <c r="F314" i="1"/>
  <c r="BC2507" i="1"/>
  <c r="F2605" i="1"/>
  <c r="BA1874" i="1"/>
  <c r="F1903" i="1"/>
  <c r="CH108" i="1"/>
  <c r="AY119" i="1"/>
  <c r="F2467" i="1"/>
  <c r="U2439" i="1"/>
  <c r="W2133" i="1"/>
  <c r="F2166" i="1"/>
  <c r="W2362" i="1"/>
  <c r="CH522" i="1"/>
  <c r="AY533" i="1"/>
  <c r="Y2621" i="1"/>
  <c r="F2652" i="1"/>
  <c r="P2062" i="1"/>
  <c r="F2070" i="1"/>
  <c r="F1845" i="1"/>
  <c r="P1834" i="1"/>
  <c r="T1537" i="1"/>
  <c r="F1565" i="1"/>
  <c r="S108" i="1"/>
  <c r="F134" i="1"/>
  <c r="AB485" i="1"/>
  <c r="O490" i="1"/>
  <c r="AY1763" i="1"/>
  <c r="F1776" i="1"/>
  <c r="AV407" i="1"/>
  <c r="F420" i="1"/>
  <c r="AE108" i="1"/>
  <c r="R119" i="1"/>
  <c r="F1816" i="1"/>
  <c r="AT1606" i="1"/>
  <c r="F816" i="1"/>
  <c r="T977" i="1"/>
  <c r="T785" i="1"/>
  <c r="AB947" i="1"/>
  <c r="GM941" i="1"/>
  <c r="AK1243" i="1"/>
  <c r="X1249" i="1"/>
  <c r="AW485" i="1"/>
  <c r="F496" i="1"/>
  <c r="GM364" i="1"/>
  <c r="AB375" i="1"/>
  <c r="CF1952" i="1"/>
  <c r="AW1960" i="1"/>
  <c r="W1128" i="1"/>
  <c r="F1161" i="1"/>
  <c r="F2264" i="1"/>
  <c r="AZ2249" i="1"/>
  <c r="AP827" i="1"/>
  <c r="F842" i="1"/>
  <c r="AL2174" i="1"/>
  <c r="Y2181" i="1"/>
  <c r="AL678" i="1"/>
  <c r="Y683" i="1"/>
  <c r="U1952" i="1"/>
  <c r="F1982" i="1"/>
  <c r="Q827" i="1"/>
  <c r="F845" i="1"/>
  <c r="AX2026" i="1"/>
  <c r="F2037" i="1"/>
  <c r="AX2097" i="1"/>
  <c r="CI1463" i="1"/>
  <c r="AZ1469" i="1"/>
  <c r="F1491" i="1"/>
  <c r="U1463" i="1"/>
  <c r="W1091" i="1"/>
  <c r="F1120" i="1"/>
  <c r="AX362" i="1"/>
  <c r="F382" i="1"/>
  <c r="AX563" i="1"/>
  <c r="F1975" i="1"/>
  <c r="S1952" i="1"/>
  <c r="F840" i="1"/>
  <c r="AX827" i="1"/>
  <c r="AB719" i="1"/>
  <c r="GM717" i="1"/>
  <c r="V2511" i="1"/>
  <c r="V2589" i="1"/>
  <c r="F2545" i="1"/>
  <c r="V1952" i="1"/>
  <c r="F1983" i="1"/>
  <c r="W781" i="1"/>
  <c r="F1001" i="1"/>
  <c r="P640" i="1"/>
  <c r="F649" i="1"/>
  <c r="S2511" i="1"/>
  <c r="S2589" i="1"/>
  <c r="F2537" i="1"/>
  <c r="F2192" i="1"/>
  <c r="AZ2174" i="1"/>
  <c r="X1431" i="1"/>
  <c r="AK1423" i="1"/>
  <c r="BA939" i="1"/>
  <c r="F967" i="1"/>
  <c r="AC827" i="1"/>
  <c r="CH833" i="1"/>
  <c r="P833" i="1"/>
  <c r="CE833" i="1"/>
  <c r="CF833" i="1"/>
  <c r="F1984" i="1"/>
  <c r="W1952" i="1"/>
  <c r="F1176" i="1"/>
  <c r="AP1009" i="1"/>
  <c r="CF108" i="1"/>
  <c r="AW119" i="1"/>
  <c r="AB2174" i="1"/>
  <c r="O2181" i="1"/>
  <c r="AB1834" i="1"/>
  <c r="O1842" i="1"/>
  <c r="CE522" i="1"/>
  <c r="AV533" i="1"/>
  <c r="AD284" i="1"/>
  <c r="Q296" i="1"/>
  <c r="CH2062" i="1"/>
  <c r="AY2067" i="1"/>
  <c r="CH1834" i="1"/>
  <c r="AY1842" i="1"/>
  <c r="BB26" i="1"/>
  <c r="F339" i="1"/>
  <c r="BB2655" i="1"/>
  <c r="AK2326" i="1"/>
  <c r="X2332" i="1"/>
  <c r="F1935" i="1"/>
  <c r="S1915" i="1"/>
  <c r="AK678" i="1"/>
  <c r="X683" i="1"/>
  <c r="F183" i="1"/>
  <c r="BA151" i="1"/>
  <c r="AW2625" i="1"/>
  <c r="CF2621" i="1"/>
  <c r="AY2030" i="1"/>
  <c r="CH2026" i="1"/>
  <c r="Q1874" i="1"/>
  <c r="F1895" i="1"/>
  <c r="AS358" i="1"/>
  <c r="F580" i="1"/>
  <c r="F2078" i="1"/>
  <c r="AZ2062" i="1"/>
  <c r="T865" i="1"/>
  <c r="F891" i="1"/>
  <c r="P947" i="1"/>
  <c r="CE947" i="1"/>
  <c r="CF947" i="1"/>
  <c r="CH947" i="1"/>
  <c r="AC939" i="1"/>
  <c r="F2452" i="1"/>
  <c r="AX2439" i="1"/>
  <c r="AB1423" i="1"/>
  <c r="O1431" i="1"/>
  <c r="S939" i="1"/>
  <c r="F962" i="1"/>
  <c r="AC362" i="1"/>
  <c r="CE375" i="1"/>
  <c r="CF375" i="1"/>
  <c r="CH375" i="1"/>
  <c r="P375" i="1"/>
  <c r="AB827" i="1"/>
  <c r="O833" i="1"/>
  <c r="AP595" i="1"/>
  <c r="F758" i="1"/>
  <c r="F511" i="1"/>
  <c r="T485" i="1"/>
  <c r="AB2249" i="1"/>
  <c r="O2253" i="1"/>
  <c r="AE1610" i="1"/>
  <c r="R1620" i="1"/>
  <c r="F753" i="1"/>
  <c r="AO595" i="1"/>
  <c r="Q522" i="1"/>
  <c r="F545" i="1"/>
  <c r="AW870" i="1"/>
  <c r="CF865" i="1"/>
  <c r="X1091" i="1"/>
  <c r="F1122" i="1"/>
  <c r="BA1053" i="1"/>
  <c r="F1079" i="1"/>
  <c r="S66" i="1"/>
  <c r="F91" i="1"/>
  <c r="AB2398" i="1"/>
  <c r="O2407" i="1"/>
  <c r="GP2400" i="1"/>
  <c r="F1994" i="1"/>
  <c r="AO1830" i="1"/>
  <c r="S362" i="1"/>
  <c r="F390" i="1"/>
  <c r="BC26" i="1"/>
  <c r="F342" i="1"/>
  <c r="BC2655" i="1"/>
  <c r="AT595" i="1"/>
  <c r="F767" i="1"/>
  <c r="R2249" i="1"/>
  <c r="F2267" i="1"/>
  <c r="T827" i="1"/>
  <c r="F854" i="1"/>
  <c r="AS1463" i="1"/>
  <c r="F1486" i="1"/>
  <c r="BD1199" i="1"/>
  <c r="F1378" i="1"/>
  <c r="CE608" i="1"/>
  <c r="CF608" i="1"/>
  <c r="AC599" i="1"/>
  <c r="P608" i="1"/>
  <c r="CH608" i="1"/>
  <c r="CH296" i="1"/>
  <c r="CE296" i="1"/>
  <c r="CF296" i="1"/>
  <c r="AC284" i="1"/>
  <c r="P296" i="1"/>
  <c r="V2285" i="1"/>
  <c r="F2317" i="1"/>
  <c r="AP1463" i="1"/>
  <c r="F1478" i="1"/>
  <c r="CG235" i="1"/>
  <c r="AX252" i="1"/>
  <c r="AB683" i="1"/>
  <c r="GM680" i="1"/>
  <c r="F2542" i="1"/>
  <c r="BA2511" i="1"/>
  <c r="BA2589" i="1"/>
  <c r="W1834" i="1"/>
  <c r="F1866" i="1"/>
  <c r="W1990" i="1"/>
  <c r="AZ1317" i="1"/>
  <c r="F1334" i="1"/>
  <c r="AE678" i="1"/>
  <c r="R683" i="1"/>
  <c r="AK108" i="1"/>
  <c r="X119" i="1"/>
  <c r="S1423" i="1"/>
  <c r="F1446" i="1"/>
  <c r="AZ1203" i="1"/>
  <c r="AZ1353" i="1"/>
  <c r="F1222" i="1"/>
  <c r="AY646" i="1"/>
  <c r="CH640" i="1"/>
  <c r="AX1727" i="1"/>
  <c r="F1738" i="1"/>
  <c r="AX1423" i="1"/>
  <c r="F1438" i="1"/>
  <c r="AX1574" i="1"/>
  <c r="O1021" i="1"/>
  <c r="AB1013" i="1"/>
  <c r="F924" i="1"/>
  <c r="AS902" i="1"/>
  <c r="BB595" i="1"/>
  <c r="F762" i="1"/>
  <c r="CE108" i="1"/>
  <c r="AV119" i="1"/>
  <c r="GP2176" i="1"/>
  <c r="CD2181" i="1" s="1"/>
  <c r="CH2133" i="1"/>
  <c r="AY2142" i="1"/>
  <c r="GP1836" i="1"/>
  <c r="CA1842" i="1"/>
  <c r="S2326" i="1"/>
  <c r="F2347" i="1"/>
  <c r="AW2067" i="1"/>
  <c r="CF2062" i="1"/>
  <c r="CE1834" i="1"/>
  <c r="AV1842" i="1"/>
  <c r="AY1544" i="1"/>
  <c r="CH1537" i="1"/>
  <c r="F930" i="1"/>
  <c r="V902" i="1"/>
  <c r="AX485" i="1"/>
  <c r="F497" i="1"/>
  <c r="AV2625" i="1"/>
  <c r="CE2621" i="1"/>
  <c r="AW2030" i="1"/>
  <c r="CF2026" i="1"/>
  <c r="X1727" i="1"/>
  <c r="F1757" i="1"/>
  <c r="F1312" i="1"/>
  <c r="Y1281" i="1"/>
  <c r="U1013" i="1"/>
  <c r="F1043" i="1"/>
  <c r="U1167" i="1"/>
  <c r="U640" i="1"/>
  <c r="F668" i="1"/>
  <c r="AS108" i="1"/>
  <c r="F136" i="1"/>
  <c r="F881" i="1"/>
  <c r="AZ865" i="1"/>
  <c r="BA522" i="1"/>
  <c r="F553" i="1"/>
  <c r="U2022" i="1"/>
  <c r="F2119" i="1"/>
  <c r="AX1874" i="1"/>
  <c r="F1890" i="1"/>
  <c r="GP1425" i="1"/>
  <c r="CD1431" i="1" s="1"/>
  <c r="CA1431" i="1"/>
  <c r="Q1423" i="1"/>
  <c r="F1443" i="1"/>
  <c r="Q1574" i="1"/>
  <c r="F857" i="1"/>
  <c r="W827" i="1"/>
  <c r="W235" i="1"/>
  <c r="F276" i="1"/>
  <c r="GP2251" i="1"/>
  <c r="CD2253" i="1" s="1"/>
  <c r="CA2253" i="1"/>
  <c r="AT1830" i="1"/>
  <c r="F2008" i="1"/>
  <c r="AB1243" i="1"/>
  <c r="O1249" i="1"/>
  <c r="Q1091" i="1"/>
  <c r="F1108" i="1"/>
  <c r="X1952" i="1"/>
  <c r="F1986" i="1"/>
  <c r="W2285" i="1"/>
  <c r="F2318" i="1"/>
  <c r="F579" i="1"/>
  <c r="BC358" i="1"/>
  <c r="U26" i="1"/>
  <c r="F348" i="1"/>
  <c r="CH2398" i="1"/>
  <c r="AY2407" i="1"/>
  <c r="AT358" i="1"/>
  <c r="F581" i="1"/>
  <c r="AT2394" i="1"/>
  <c r="F2493" i="1"/>
  <c r="AQ235" i="1"/>
  <c r="F262" i="1"/>
  <c r="F554" i="1"/>
  <c r="T522" i="1"/>
  <c r="R2142" i="1"/>
  <c r="AE2133" i="1"/>
  <c r="AB1096" i="1"/>
  <c r="GM1093" i="1"/>
  <c r="F990" i="1"/>
  <c r="BB781" i="1"/>
  <c r="AT151" i="1"/>
  <c r="F181" i="1"/>
  <c r="W2507" i="1"/>
  <c r="F2613" i="1"/>
  <c r="P2326" i="1"/>
  <c r="F2335" i="1"/>
  <c r="AO1419" i="1"/>
  <c r="F1578" i="1"/>
  <c r="AW646" i="1"/>
  <c r="CF640" i="1"/>
  <c r="AB2332" i="1"/>
  <c r="F2456" i="1"/>
  <c r="AZ2439" i="1"/>
  <c r="AB2142" i="1"/>
  <c r="F1710" i="1"/>
  <c r="S1690" i="1"/>
  <c r="P108" i="1"/>
  <c r="F122" i="1"/>
  <c r="CF2133" i="1"/>
  <c r="AW2142" i="1"/>
  <c r="F1347" i="1"/>
  <c r="W1317" i="1"/>
  <c r="S977" i="1"/>
  <c r="S785" i="1"/>
  <c r="F810" i="1"/>
  <c r="AV2067" i="1"/>
  <c r="CE2062" i="1"/>
  <c r="W2022" i="1"/>
  <c r="F2121" i="1"/>
  <c r="AZ1243" i="1"/>
  <c r="F1260" i="1"/>
  <c r="AL785" i="1"/>
  <c r="Y795" i="1"/>
  <c r="GM524" i="1"/>
  <c r="AB533" i="1"/>
  <c r="W108" i="1"/>
  <c r="F143" i="1"/>
  <c r="F2468" i="1"/>
  <c r="V2439" i="1"/>
  <c r="F2056" i="1"/>
  <c r="X2097" i="1"/>
  <c r="X2026" i="1"/>
  <c r="CF1537" i="1"/>
  <c r="AW1544" i="1"/>
  <c r="V1243" i="1"/>
  <c r="F1272" i="1"/>
  <c r="T2022" i="1"/>
  <c r="F2118" i="1"/>
  <c r="F2301" i="1"/>
  <c r="AX2285" i="1"/>
  <c r="F1640" i="1"/>
  <c r="BA1610" i="1"/>
  <c r="BA1798" i="1"/>
  <c r="F771" i="1"/>
  <c r="U595" i="1"/>
  <c r="F2574" i="1"/>
  <c r="S2554" i="1"/>
  <c r="AC2285" i="1"/>
  <c r="CE2294" i="1"/>
  <c r="CF2294" i="1"/>
  <c r="CH2294" i="1"/>
  <c r="P2294" i="1"/>
  <c r="P2362" i="1" s="1"/>
  <c r="BB1606" i="1"/>
  <c r="F1811" i="1"/>
  <c r="BA1013" i="1"/>
  <c r="BA1167" i="1"/>
  <c r="F1041" i="1"/>
  <c r="S151" i="1"/>
  <c r="F178" i="1"/>
  <c r="CE1952" i="1"/>
  <c r="AV1960" i="1"/>
  <c r="Y485" i="1"/>
  <c r="F517" i="1"/>
  <c r="Q235" i="1"/>
  <c r="F264" i="1"/>
  <c r="F2224" i="1"/>
  <c r="AX2213" i="1"/>
  <c r="AY907" i="1"/>
  <c r="CH902" i="1"/>
  <c r="AO781" i="1"/>
  <c r="F981" i="1"/>
  <c r="GP286" i="1"/>
  <c r="CD296" i="1" s="1"/>
  <c r="CF2398" i="1"/>
  <c r="AW2407" i="1"/>
  <c r="BA2133" i="1"/>
  <c r="F2162" i="1"/>
  <c r="BA2362" i="1"/>
  <c r="AQ284" i="1"/>
  <c r="F306" i="1"/>
  <c r="AQ2511" i="1"/>
  <c r="F2532" i="1"/>
  <c r="AQ2589" i="1"/>
  <c r="BA2062" i="1"/>
  <c r="F2087" i="1"/>
  <c r="AK1874" i="1"/>
  <c r="X1883" i="1"/>
  <c r="O1731" i="1"/>
  <c r="AB1727" i="1"/>
  <c r="AZ1874" i="1"/>
  <c r="F1894" i="1"/>
  <c r="CF1053" i="1"/>
  <c r="AW1059" i="1"/>
  <c r="F2220" i="1"/>
  <c r="P2213" i="1"/>
  <c r="V1128" i="1"/>
  <c r="F1160" i="1"/>
  <c r="AY2332" i="1"/>
  <c r="CH2326" i="1"/>
  <c r="T1952" i="1"/>
  <c r="F1981" i="1"/>
  <c r="AQ1419" i="1"/>
  <c r="F1584" i="1"/>
  <c r="GP2328" i="1"/>
  <c r="CA2332" i="1"/>
  <c r="F1717" i="1"/>
  <c r="U1690" i="1"/>
  <c r="CE1128" i="1"/>
  <c r="AV1137" i="1"/>
  <c r="CE2181" i="1"/>
  <c r="CF2181" i="1"/>
  <c r="CH2181" i="1"/>
  <c r="AC2174" i="1"/>
  <c r="P2181" i="1"/>
  <c r="W1874" i="1"/>
  <c r="F1907" i="1"/>
  <c r="AE1128" i="1"/>
  <c r="R1137" i="1"/>
  <c r="R163" i="1"/>
  <c r="AE151" i="1"/>
  <c r="AX2249" i="1"/>
  <c r="F2260" i="1"/>
  <c r="CE2133" i="1"/>
  <c r="AV2142" i="1"/>
  <c r="X1915" i="1"/>
  <c r="F1946" i="1"/>
  <c r="X296" i="1"/>
  <c r="AK284" i="1"/>
  <c r="V2398" i="1"/>
  <c r="V2475" i="1"/>
  <c r="F2430" i="1"/>
  <c r="CF1834" i="1"/>
  <c r="AW1842" i="1"/>
  <c r="F1311" i="1"/>
  <c r="X1281" i="1"/>
  <c r="AL640" i="1"/>
  <c r="Y646" i="1"/>
  <c r="F817" i="1"/>
  <c r="U977" i="1"/>
  <c r="U785" i="1"/>
  <c r="AS326" i="1"/>
  <c r="V1606" i="1"/>
  <c r="F1821" i="1"/>
  <c r="AV1544" i="1"/>
  <c r="CE1537" i="1"/>
  <c r="U522" i="1"/>
  <c r="F555" i="1"/>
  <c r="AX66" i="1"/>
  <c r="F83" i="1"/>
  <c r="AY1690" i="1"/>
  <c r="F1703" i="1"/>
  <c r="F954" i="1"/>
  <c r="AX939" i="1"/>
  <c r="V640" i="1"/>
  <c r="F669" i="1"/>
  <c r="AO358" i="1"/>
  <c r="F567" i="1"/>
  <c r="F427" i="1"/>
  <c r="Q407" i="1"/>
  <c r="F2343" i="1"/>
  <c r="AZ2326" i="1"/>
  <c r="V1874" i="1"/>
  <c r="F1906" i="1"/>
  <c r="AT1091" i="1"/>
  <c r="F1114" i="1"/>
  <c r="F421" i="1"/>
  <c r="AW407" i="1"/>
  <c r="AB1469" i="1"/>
  <c r="GM1465" i="1"/>
  <c r="AE1203" i="1"/>
  <c r="R1211" i="1"/>
  <c r="F657" i="1"/>
  <c r="AZ640" i="1"/>
  <c r="AX1243" i="1"/>
  <c r="F1256" i="1"/>
  <c r="AS785" i="1"/>
  <c r="F812" i="1"/>
  <c r="AS977" i="1"/>
  <c r="F225" i="1"/>
  <c r="U195" i="1"/>
  <c r="Y2398" i="1"/>
  <c r="F2434" i="1"/>
  <c r="AE2285" i="1"/>
  <c r="R2294" i="1"/>
  <c r="F464" i="1"/>
  <c r="AZ447" i="1"/>
  <c r="S407" i="1"/>
  <c r="F430" i="1"/>
  <c r="CE2398" i="1"/>
  <c r="AV2407" i="1"/>
  <c r="V1834" i="1"/>
  <c r="F1865" i="1"/>
  <c r="V1990" i="1"/>
  <c r="W26" i="1"/>
  <c r="F350" i="1"/>
  <c r="BD2129" i="1"/>
  <c r="F2387" i="1"/>
  <c r="GP1729" i="1"/>
  <c r="CD1731" i="1" s="1"/>
  <c r="CA1731" i="1"/>
  <c r="F1454" i="1"/>
  <c r="V1423" i="1"/>
  <c r="V1574" i="1"/>
  <c r="AE66" i="1"/>
  <c r="R76" i="1"/>
  <c r="CE1053" i="1"/>
  <c r="AV1059" i="1"/>
  <c r="CI599" i="1"/>
  <c r="AZ608" i="1"/>
  <c r="CH2213" i="1"/>
  <c r="AY2217" i="1"/>
  <c r="AW2332" i="1"/>
  <c r="CF2326" i="1"/>
  <c r="R1960" i="1"/>
  <c r="AE1952" i="1"/>
  <c r="V66" i="1"/>
  <c r="F99" i="1"/>
  <c r="F2193" i="1"/>
  <c r="Q2174" i="1"/>
  <c r="F186" i="1"/>
  <c r="V151" i="1"/>
  <c r="T2133" i="1"/>
  <c r="F2163" i="1"/>
  <c r="T2362" i="1"/>
  <c r="Y1658" i="1"/>
  <c r="AL1652" i="1"/>
  <c r="W1537" i="1"/>
  <c r="F1568" i="1"/>
  <c r="X1013" i="1"/>
  <c r="F1047" i="1"/>
  <c r="F96" i="1"/>
  <c r="BA66" i="1"/>
  <c r="BA326" i="1"/>
  <c r="F2640" i="1"/>
  <c r="S2621" i="1"/>
  <c r="O2067" i="1"/>
  <c r="AB2062" i="1"/>
  <c r="Y1211" i="1"/>
  <c r="AL1203" i="1"/>
  <c r="AZ407" i="1"/>
  <c r="F426" i="1"/>
  <c r="S2133" i="1"/>
  <c r="F2157" i="1"/>
  <c r="S2362" i="1"/>
  <c r="AB1915" i="1"/>
  <c r="O1920" i="1"/>
  <c r="F704" i="1"/>
  <c r="T678" i="1"/>
  <c r="F48" i="1"/>
  <c r="R30" i="1"/>
  <c r="P1537" i="1"/>
  <c r="F1547" i="1"/>
  <c r="S1281" i="1"/>
  <c r="F1300" i="1"/>
  <c r="Y252" i="1"/>
  <c r="AL235" i="1"/>
  <c r="X2445" i="1"/>
  <c r="X2475" i="1" s="1"/>
  <c r="AK2439" i="1"/>
  <c r="CA1544" i="1"/>
  <c r="GP1539" i="1"/>
  <c r="CD1544" i="1" s="1"/>
  <c r="AZ1128" i="1"/>
  <c r="F1148" i="1"/>
  <c r="BD26" i="1"/>
  <c r="F351" i="1"/>
  <c r="BD2655" i="1"/>
  <c r="T2398" i="1"/>
  <c r="T2475" i="1"/>
  <c r="F2428" i="1"/>
  <c r="F2057" i="1"/>
  <c r="Y2026" i="1"/>
  <c r="F1718" i="1"/>
  <c r="V1690" i="1"/>
  <c r="AP2394" i="1"/>
  <c r="F2484" i="1"/>
  <c r="BA2398" i="1"/>
  <c r="F2427" i="1"/>
  <c r="BA2475" i="1"/>
  <c r="BC781" i="1"/>
  <c r="F993" i="1"/>
  <c r="F2570" i="1"/>
  <c r="AZ2554" i="1"/>
  <c r="CE1463" i="1"/>
  <c r="AV1469" i="1"/>
  <c r="F1116" i="1"/>
  <c r="BA1091" i="1"/>
  <c r="AD1610" i="1"/>
  <c r="Q1620" i="1"/>
  <c r="AB902" i="1"/>
  <c r="O907" i="1"/>
  <c r="AX195" i="1"/>
  <c r="F210" i="1"/>
  <c r="S2398" i="1"/>
  <c r="F2422" i="1"/>
  <c r="S2475" i="1"/>
  <c r="F2356" i="1"/>
  <c r="W2326" i="1"/>
  <c r="CE1658" i="1"/>
  <c r="CH1658" i="1"/>
  <c r="AC1652" i="1"/>
  <c r="P1658" i="1"/>
  <c r="CF1658" i="1"/>
  <c r="AV2249" i="1"/>
  <c r="F2258" i="1"/>
  <c r="AZ2213" i="1"/>
  <c r="F2228" i="1"/>
  <c r="AB1652" i="1"/>
  <c r="O1658" i="1"/>
  <c r="F1587" i="1"/>
  <c r="BB1419" i="1"/>
  <c r="AS1128" i="1"/>
  <c r="F1154" i="1"/>
  <c r="AX522" i="1"/>
  <c r="F540" i="1"/>
  <c r="P163" i="1"/>
  <c r="AC151" i="1"/>
  <c r="CE163" i="1"/>
  <c r="CH163" i="1"/>
  <c r="CF163" i="1"/>
  <c r="F1815" i="1"/>
  <c r="AS1606" i="1"/>
  <c r="AE1690" i="1"/>
  <c r="R1695" i="1"/>
  <c r="P1053" i="1"/>
  <c r="F1062" i="1"/>
  <c r="CG599" i="1"/>
  <c r="AX608" i="1"/>
  <c r="CH203" i="1"/>
  <c r="CE203" i="1"/>
  <c r="CF203" i="1"/>
  <c r="P203" i="1"/>
  <c r="AC195" i="1"/>
  <c r="U2398" i="1"/>
  <c r="U2475" i="1"/>
  <c r="F2429" i="1"/>
  <c r="AV2332" i="1"/>
  <c r="CE2326" i="1"/>
  <c r="Q1243" i="1"/>
  <c r="F1261" i="1"/>
  <c r="AK827" i="1"/>
  <c r="X833" i="1"/>
  <c r="F441" i="1"/>
  <c r="X407" i="1"/>
  <c r="AL1610" i="1"/>
  <c r="Y1620" i="1"/>
  <c r="CH1128" i="1"/>
  <c r="AY1137" i="1"/>
  <c r="GP642" i="1"/>
  <c r="CD646" i="1" s="1"/>
  <c r="CA646" i="1"/>
  <c r="F261" i="1"/>
  <c r="AP235" i="1"/>
  <c r="F2651" i="1"/>
  <c r="X2621" i="1"/>
  <c r="Y1768" i="1"/>
  <c r="AL1763" i="1"/>
  <c r="GP2064" i="1"/>
  <c r="CD2067" i="1" s="1"/>
  <c r="CA2067" i="1"/>
  <c r="F2145" i="1"/>
  <c r="P2133" i="1"/>
  <c r="AZ1423" i="1"/>
  <c r="AZ1574" i="1"/>
  <c r="F1442" i="1"/>
  <c r="CI2511" i="1"/>
  <c r="AZ2522" i="1"/>
  <c r="CA1920" i="1"/>
  <c r="GP1917" i="1"/>
  <c r="CD1920" i="1" s="1"/>
  <c r="Y1915" i="1"/>
  <c r="F1947" i="1"/>
  <c r="T640" i="1"/>
  <c r="F667" i="1"/>
  <c r="F88" i="1"/>
  <c r="Q66" i="1"/>
  <c r="F2045" i="1"/>
  <c r="S2026" i="1"/>
  <c r="S2097" i="1"/>
  <c r="AP1830" i="1"/>
  <c r="F1999" i="1"/>
  <c r="AB1544" i="1"/>
  <c r="F1345" i="1"/>
  <c r="U1317" i="1"/>
  <c r="AL522" i="1"/>
  <c r="Y533" i="1"/>
  <c r="AX1915" i="1"/>
  <c r="F1927" i="1"/>
  <c r="F1490" i="1"/>
  <c r="T1463" i="1"/>
  <c r="AZ785" i="1"/>
  <c r="F806" i="1"/>
  <c r="AZ977" i="1"/>
  <c r="W599" i="1"/>
  <c r="W749" i="1"/>
  <c r="F632" i="1"/>
  <c r="AZ1690" i="1"/>
  <c r="F1706" i="1"/>
  <c r="AS2394" i="1"/>
  <c r="F2492" i="1"/>
  <c r="P1463" i="1"/>
  <c r="F1472" i="1"/>
  <c r="F746" i="1"/>
  <c r="Y715" i="1"/>
  <c r="F694" i="1"/>
  <c r="AZ678" i="1"/>
  <c r="F2525" i="1"/>
  <c r="P2511" i="1"/>
  <c r="P2589" i="1"/>
  <c r="CE1620" i="1"/>
  <c r="CF1620" i="1"/>
  <c r="CH1620" i="1"/>
  <c r="AC1610" i="1"/>
  <c r="P1620" i="1"/>
  <c r="GP904" i="1"/>
  <c r="CD907" i="1" s="1"/>
  <c r="CA907" i="1"/>
  <c r="AX284" i="1"/>
  <c r="F303" i="1"/>
  <c r="Q2133" i="1"/>
  <c r="F2154" i="1"/>
  <c r="Q2362" i="1"/>
  <c r="CF902" i="1"/>
  <c r="AW907" i="1"/>
  <c r="GP237" i="1"/>
  <c r="CA252" i="1"/>
  <c r="AQ781" i="1"/>
  <c r="F987" i="1"/>
  <c r="T1423" i="1"/>
  <c r="T1574" i="1"/>
  <c r="F1452" i="1"/>
  <c r="F495" i="1"/>
  <c r="AV485" i="1"/>
  <c r="AP358" i="1"/>
  <c r="F572" i="1"/>
  <c r="AB235" i="1"/>
  <c r="O252" i="1"/>
  <c r="F2410" i="1"/>
  <c r="P2398" i="1"/>
  <c r="BC1830" i="1"/>
  <c r="F2006" i="1"/>
  <c r="S1059" i="1"/>
  <c r="S1167" i="1" s="1"/>
  <c r="AF1053" i="1"/>
  <c r="GP1654" i="1"/>
  <c r="CD1658" i="1" s="1"/>
  <c r="CA1658" i="1"/>
  <c r="CF1021" i="1"/>
  <c r="CH1021" i="1"/>
  <c r="P1021" i="1"/>
  <c r="AC1013" i="1"/>
  <c r="CE1021" i="1"/>
  <c r="AT26" i="1"/>
  <c r="F344" i="1"/>
  <c r="GP2215" i="1"/>
  <c r="CD2217" i="1" s="1"/>
  <c r="CA2217" i="1"/>
  <c r="CH1053" i="1"/>
  <c r="AY1059" i="1"/>
  <c r="AQ599" i="1"/>
  <c r="F618" i="1"/>
  <c r="AQ749" i="1"/>
  <c r="AW2249" i="1"/>
  <c r="F2259" i="1"/>
  <c r="CF2213" i="1"/>
  <c r="AW2217" i="1"/>
  <c r="F1779" i="1"/>
  <c r="AZ1763" i="1"/>
  <c r="F1451" i="1"/>
  <c r="BA1423" i="1"/>
  <c r="BA1574" i="1"/>
  <c r="CE785" i="1"/>
  <c r="AV795" i="1"/>
  <c r="P678" i="1"/>
  <c r="F686" i="1"/>
  <c r="Q870" i="1"/>
  <c r="AD865" i="1"/>
  <c r="F1802" i="1"/>
  <c r="AO1606" i="1"/>
  <c r="CF1128" i="1"/>
  <c r="AW1137" i="1"/>
  <c r="F1032" i="1"/>
  <c r="AZ1013" i="1"/>
  <c r="AZ1167" i="1"/>
  <c r="CI235" i="1"/>
  <c r="AZ252" i="1"/>
  <c r="U2326" i="1"/>
  <c r="F2354" i="1"/>
  <c r="AK2133" i="1"/>
  <c r="X2142" i="1"/>
  <c r="F1532" i="1"/>
  <c r="Y1501" i="1"/>
  <c r="Y1431" i="1"/>
  <c r="AL1423" i="1"/>
  <c r="P1323" i="1"/>
  <c r="AC1317" i="1"/>
  <c r="CE1323" i="1"/>
  <c r="CF1323" i="1"/>
  <c r="CH1323" i="1"/>
  <c r="S640" i="1"/>
  <c r="F661" i="1"/>
  <c r="S326" i="1"/>
  <c r="AL2326" i="1"/>
  <c r="Y2332" i="1"/>
  <c r="AL2133" i="1"/>
  <c r="Y2142" i="1"/>
  <c r="X1501" i="1"/>
  <c r="F1531" i="1"/>
  <c r="F2280" i="1"/>
  <c r="Y2249" i="1"/>
  <c r="S1501" i="1"/>
  <c r="F1520" i="1"/>
  <c r="F1226" i="1"/>
  <c r="S1353" i="1"/>
  <c r="S1203" i="1"/>
  <c r="W66" i="1"/>
  <c r="F100" i="1"/>
  <c r="P1920" i="1"/>
  <c r="AC1915" i="1"/>
  <c r="CE1920" i="1"/>
  <c r="CH1920" i="1"/>
  <c r="CF1920" i="1"/>
  <c r="AK1463" i="1"/>
  <c r="W1053" i="1"/>
  <c r="F1083" i="1"/>
  <c r="U563" i="1"/>
  <c r="Y1469" i="1"/>
  <c r="AL1463" i="1"/>
  <c r="AK522" i="1"/>
  <c r="X533" i="1"/>
  <c r="BA447" i="1"/>
  <c r="F473" i="1"/>
  <c r="Q2022" i="1"/>
  <c r="F2109" i="1"/>
  <c r="F1264" i="1"/>
  <c r="S1243" i="1"/>
  <c r="F1564" i="1"/>
  <c r="BA1537" i="1"/>
  <c r="AT1537" i="1"/>
  <c r="F1562" i="1"/>
  <c r="V785" i="1"/>
  <c r="F818" i="1"/>
  <c r="V977" i="1"/>
  <c r="F2196" i="1"/>
  <c r="S2174" i="1"/>
  <c r="CH1463" i="1"/>
  <c r="AY1469" i="1"/>
  <c r="CF2511" i="1"/>
  <c r="AW2522" i="1"/>
  <c r="W1610" i="1"/>
  <c r="F1644" i="1"/>
  <c r="W1798" i="1"/>
  <c r="AZ1727" i="1"/>
  <c r="F1742" i="1"/>
  <c r="F885" i="1"/>
  <c r="S865" i="1"/>
  <c r="S447" i="1"/>
  <c r="F468" i="1"/>
  <c r="T1874" i="1"/>
  <c r="F1904" i="1"/>
  <c r="AX1167" i="1"/>
  <c r="AX1013" i="1"/>
  <c r="F1028" i="1"/>
  <c r="BA2285" i="1"/>
  <c r="F2314" i="1"/>
  <c r="F187" i="1"/>
  <c r="W151" i="1"/>
  <c r="F772" i="1"/>
  <c r="V595" i="1"/>
  <c r="AB2213" i="1"/>
  <c r="O2217" i="1"/>
  <c r="AX1128" i="1"/>
  <c r="F1144" i="1"/>
  <c r="CE2213" i="1"/>
  <c r="AV2217" i="1"/>
  <c r="AE1281" i="1"/>
  <c r="R1285" i="1"/>
  <c r="CH785" i="1"/>
  <c r="AY795" i="1"/>
  <c r="CH678" i="1"/>
  <c r="AY683" i="1"/>
  <c r="AP326" i="1"/>
  <c r="AQ2394" i="1"/>
  <c r="F2485" i="1"/>
  <c r="F1783" i="1"/>
  <c r="S1763" i="1"/>
  <c r="F1434" i="1"/>
  <c r="P1423" i="1"/>
  <c r="BB358" i="1"/>
  <c r="F576" i="1"/>
  <c r="X1768" i="1"/>
  <c r="AK1763" i="1"/>
  <c r="P1128" i="1"/>
  <c r="F1140" i="1"/>
  <c r="R947" i="1"/>
  <c r="AE939" i="1"/>
  <c r="T2174" i="1"/>
  <c r="F2202" i="1"/>
  <c r="AO2129" i="1"/>
  <c r="F2366" i="1"/>
  <c r="AB1323" i="1"/>
  <c r="GM1319" i="1"/>
  <c r="AK785" i="1"/>
  <c r="X795" i="1"/>
  <c r="AS2507" i="1"/>
  <c r="F2606" i="1"/>
  <c r="AS2129" i="1"/>
  <c r="F2379" i="1"/>
  <c r="AZ485" i="1"/>
  <c r="F501" i="1"/>
  <c r="F274" i="1"/>
  <c r="U235" i="1"/>
  <c r="AP2511" i="1"/>
  <c r="F2531" i="1"/>
  <c r="AP2589" i="1"/>
  <c r="AX1203" i="1"/>
  <c r="AX1353" i="1"/>
  <c r="F1218" i="1"/>
  <c r="F79" i="1"/>
  <c r="P66" i="1"/>
  <c r="AT2129" i="1"/>
  <c r="F2380" i="1"/>
  <c r="U1874" i="1"/>
  <c r="F1905" i="1"/>
  <c r="S1610" i="1"/>
  <c r="F1635" i="1"/>
  <c r="S1798" i="1"/>
  <c r="P2554" i="1"/>
  <c r="F2562" i="1"/>
  <c r="W1353" i="1"/>
  <c r="AZ1053" i="1"/>
  <c r="F1070" i="1"/>
  <c r="AF522" i="1"/>
  <c r="S533" i="1"/>
  <c r="GP2556" i="1"/>
  <c r="CD2559" i="1" s="1"/>
  <c r="CA2559" i="1"/>
  <c r="AX2326" i="1"/>
  <c r="F2339" i="1"/>
  <c r="F1746" i="1"/>
  <c r="S1727" i="1"/>
  <c r="X865" i="1"/>
  <c r="F896" i="1"/>
  <c r="AO1009" i="1"/>
  <c r="F1171" i="1"/>
  <c r="Q1952" i="1"/>
  <c r="F1972" i="1"/>
  <c r="W407" i="1"/>
  <c r="F439" i="1"/>
  <c r="AV1727" i="1"/>
  <c r="F1736" i="1"/>
  <c r="CF1463" i="1"/>
  <c r="AW1469" i="1"/>
  <c r="AD785" i="1"/>
  <c r="Q795" i="1"/>
  <c r="CE2511" i="1"/>
  <c r="AV2522" i="1"/>
  <c r="AS595" i="1"/>
  <c r="F766" i="1"/>
  <c r="CE252" i="1"/>
  <c r="AC235" i="1"/>
  <c r="CF252" i="1"/>
  <c r="CH252" i="1"/>
  <c r="P252" i="1"/>
  <c r="Q2398" i="1"/>
  <c r="Q2475" i="1"/>
  <c r="F2419" i="1"/>
  <c r="Q749" i="1"/>
  <c r="Q599" i="1"/>
  <c r="F620" i="1"/>
  <c r="O296" i="1"/>
  <c r="AB284" i="1"/>
  <c r="AV907" i="1"/>
  <c r="CE902" i="1"/>
  <c r="P902" i="1"/>
  <c r="F910" i="1"/>
  <c r="F2205" i="1"/>
  <c r="W2174" i="1"/>
  <c r="GM1692" i="1"/>
  <c r="AB1695" i="1"/>
  <c r="Y30" i="1"/>
  <c r="F61" i="1"/>
  <c r="AL1053" i="1"/>
  <c r="Y1059" i="1"/>
  <c r="BA407" i="1"/>
  <c r="F435" i="1"/>
  <c r="BA2326" i="1"/>
  <c r="F2352" i="1"/>
  <c r="F1157" i="1"/>
  <c r="BA1128" i="1"/>
  <c r="BD2507" i="1"/>
  <c r="F2614" i="1"/>
  <c r="CI195" i="1"/>
  <c r="AZ203" i="1"/>
  <c r="AZ66" i="1"/>
  <c r="F87" i="1"/>
  <c r="T407" i="1"/>
  <c r="F436" i="1"/>
  <c r="S2285" i="1"/>
  <c r="F2309" i="1"/>
  <c r="AT2022" i="1"/>
  <c r="F2115" i="1"/>
  <c r="W1013" i="1"/>
  <c r="F1045" i="1"/>
  <c r="W1167" i="1"/>
  <c r="F2114" i="1"/>
  <c r="AS2022" i="1"/>
  <c r="F798" i="1"/>
  <c r="P785" i="1"/>
  <c r="P977" i="1"/>
  <c r="AW683" i="1"/>
  <c r="CF678" i="1"/>
  <c r="F311" i="1"/>
  <c r="S284" i="1"/>
  <c r="CH1423" i="1"/>
  <c r="AY1431" i="1"/>
  <c r="AE2439" i="1"/>
  <c r="R2445" i="1"/>
  <c r="V2174" i="1"/>
  <c r="F2204" i="1"/>
  <c r="F512" i="1"/>
  <c r="U485" i="1"/>
  <c r="AX2398" i="1"/>
  <c r="AX2475" i="1"/>
  <c r="F2414" i="1"/>
  <c r="F1566" i="1"/>
  <c r="U1537" i="1"/>
  <c r="AQ1798" i="1"/>
  <c r="AQ1610" i="1"/>
  <c r="F1630" i="1"/>
  <c r="F1362" i="1"/>
  <c r="AP1199" i="1"/>
  <c r="AE447" i="1"/>
  <c r="R453" i="1"/>
  <c r="F1849" i="1"/>
  <c r="AX1834" i="1"/>
  <c r="AX1990" i="1"/>
  <c r="AB163" i="1"/>
  <c r="P1874" i="1"/>
  <c r="F1886" i="1"/>
  <c r="R608" i="1"/>
  <c r="AE599" i="1"/>
  <c r="AY2559" i="1"/>
  <c r="CH2554" i="1"/>
  <c r="R1920" i="1"/>
  <c r="AE1915" i="1"/>
  <c r="Q939" i="1"/>
  <c r="F959" i="1"/>
  <c r="AQ358" i="1"/>
  <c r="F573" i="1"/>
  <c r="AB2554" i="1"/>
  <c r="O2559" i="1"/>
  <c r="Q1990" i="1"/>
  <c r="X2398" i="1"/>
  <c r="F2433" i="1"/>
  <c r="AE1652" i="1"/>
  <c r="R1658" i="1"/>
  <c r="F1107" i="1"/>
  <c r="AZ1091" i="1"/>
  <c r="F456" i="1"/>
  <c r="P447" i="1"/>
  <c r="Q195" i="1"/>
  <c r="F215" i="1"/>
  <c r="AY2522" i="1"/>
  <c r="CH2511" i="1"/>
  <c r="AW1727" i="1"/>
  <c r="F1737" i="1"/>
  <c r="W1574" i="1"/>
  <c r="F1111" i="1"/>
  <c r="S1091" i="1"/>
  <c r="S235" i="1"/>
  <c r="F267" i="1"/>
  <c r="F1556" i="1"/>
  <c r="Q1537" i="1"/>
  <c r="F2573" i="1"/>
  <c r="R2554" i="1"/>
  <c r="AE1874" i="1"/>
  <c r="R1883" i="1"/>
  <c r="U1610" i="1"/>
  <c r="F1642" i="1"/>
  <c r="U1798" i="1"/>
  <c r="Y1096" i="1"/>
  <c r="AL1091" i="1"/>
  <c r="F726" i="1"/>
  <c r="AX715" i="1"/>
  <c r="V2062" i="1"/>
  <c r="F2090" i="1"/>
  <c r="AP195" i="1"/>
  <c r="F212" i="1"/>
  <c r="AO2022" i="1"/>
  <c r="F2101" i="1"/>
  <c r="Q1690" i="1"/>
  <c r="F1707" i="1"/>
  <c r="F544" i="1"/>
  <c r="AZ522" i="1"/>
  <c r="AT1419" i="1"/>
  <c r="F1592" i="1"/>
  <c r="AE785" i="1"/>
  <c r="R795" i="1"/>
  <c r="AZ163" i="1"/>
  <c r="CI151" i="1"/>
  <c r="AL2511" i="1"/>
  <c r="Y2522" i="1"/>
  <c r="F1033" i="1"/>
  <c r="Q1013" i="1"/>
  <c r="Q1167" i="1"/>
  <c r="CF1423" i="1"/>
  <c r="AW1431" i="1"/>
  <c r="R1021" i="1"/>
  <c r="AE1013" i="1"/>
  <c r="BD781" i="1"/>
  <c r="F1002" i="1"/>
  <c r="F2636" i="1"/>
  <c r="AZ2621" i="1"/>
  <c r="CH1505" i="1"/>
  <c r="P1505" i="1"/>
  <c r="P1574" i="1" s="1"/>
  <c r="CE1505" i="1"/>
  <c r="AC1501" i="1"/>
  <c r="CF1505" i="1"/>
  <c r="V1053" i="1"/>
  <c r="F1082" i="1"/>
  <c r="F185" i="1"/>
  <c r="U151" i="1"/>
  <c r="F2279" i="1"/>
  <c r="X2249" i="1"/>
  <c r="F1555" i="1"/>
  <c r="AZ1537" i="1"/>
  <c r="T66" i="1"/>
  <c r="F97" i="1"/>
  <c r="X599" i="1"/>
  <c r="F634" i="1"/>
  <c r="F465" i="1"/>
  <c r="Q447" i="1"/>
  <c r="GP153" i="1"/>
  <c r="V2133" i="1"/>
  <c r="F2165" i="1"/>
  <c r="V2362" i="1"/>
  <c r="CH1874" i="1"/>
  <c r="AY1883" i="1"/>
  <c r="AX1652" i="1"/>
  <c r="F1665" i="1"/>
  <c r="S485" i="1"/>
  <c r="F505" i="1"/>
  <c r="CH66" i="1"/>
  <c r="AY76" i="1"/>
  <c r="AT1199" i="1"/>
  <c r="F1371" i="1"/>
  <c r="F813" i="1"/>
  <c r="AT785" i="1"/>
  <c r="AT977" i="1"/>
  <c r="U447" i="1"/>
  <c r="F475" i="1"/>
  <c r="AW2559" i="1"/>
  <c r="CF2554" i="1"/>
  <c r="W2398" i="1"/>
  <c r="W2475" i="1"/>
  <c r="F2431" i="1"/>
  <c r="F1292" i="1"/>
  <c r="AX1281" i="1"/>
  <c r="AZ1834" i="1"/>
  <c r="F1853" i="1"/>
  <c r="AZ1990" i="1"/>
  <c r="F968" i="1"/>
  <c r="T939" i="1"/>
  <c r="AL2062" i="1"/>
  <c r="Y2067" i="1"/>
  <c r="F1103" i="1"/>
  <c r="AX1091" i="1"/>
  <c r="V563" i="1"/>
  <c r="AB2285" i="1"/>
  <c r="O2294" i="1"/>
  <c r="AY1249" i="1"/>
  <c r="CH1243" i="1"/>
  <c r="AY407" i="1"/>
  <c r="F423" i="1"/>
  <c r="CH447" i="1"/>
  <c r="AY453" i="1"/>
  <c r="GM1205" i="1"/>
  <c r="AB1211" i="1"/>
  <c r="GN2623" i="1" l="1"/>
  <c r="CB2625" i="1" s="1"/>
  <c r="GP829" i="1"/>
  <c r="CD833" i="1" s="1"/>
  <c r="CA833" i="1"/>
  <c r="K1515" i="10"/>
  <c r="P1515" i="10"/>
  <c r="K424" i="7"/>
  <c r="P424" i="7"/>
  <c r="P676" i="10"/>
  <c r="K676" i="10"/>
  <c r="P979" i="7"/>
  <c r="K979" i="7"/>
  <c r="P1603" i="7"/>
  <c r="K1603" i="7"/>
  <c r="K537" i="10"/>
  <c r="P537" i="10"/>
  <c r="K1108" i="7"/>
  <c r="P1108" i="7"/>
  <c r="I1122" i="7" s="1"/>
  <c r="P244" i="7"/>
  <c r="I270" i="7" s="1"/>
  <c r="K244" i="7"/>
  <c r="K548" i="7"/>
  <c r="P548" i="7"/>
  <c r="K1597" i="7"/>
  <c r="P1597" i="7"/>
  <c r="K1517" i="7"/>
  <c r="P1517" i="7"/>
  <c r="K186" i="10"/>
  <c r="P186" i="10"/>
  <c r="K675" i="7"/>
  <c r="P675" i="7"/>
  <c r="K664" i="10"/>
  <c r="P664" i="10"/>
  <c r="K305" i="10"/>
  <c r="P305" i="10"/>
  <c r="K1345" i="10"/>
  <c r="P1345" i="10"/>
  <c r="I1347" i="10" s="1"/>
  <c r="K233" i="10"/>
  <c r="P233" i="10"/>
  <c r="P1356" i="7"/>
  <c r="I1358" i="7" s="1"/>
  <c r="K1356" i="7"/>
  <c r="K1408" i="10"/>
  <c r="P1408" i="10"/>
  <c r="P1765" i="10"/>
  <c r="K1765" i="10"/>
  <c r="K204" i="7"/>
  <c r="P204" i="7"/>
  <c r="P54" i="7"/>
  <c r="K54" i="7"/>
  <c r="K49" i="10"/>
  <c r="P49" i="10"/>
  <c r="GP200" i="1"/>
  <c r="CA203" i="1"/>
  <c r="K1192" i="10"/>
  <c r="P1192" i="10"/>
  <c r="K43" i="10"/>
  <c r="P43" i="10"/>
  <c r="K1027" i="7"/>
  <c r="P1027" i="7"/>
  <c r="K795" i="10"/>
  <c r="P795" i="10"/>
  <c r="K1673" i="7"/>
  <c r="P1673" i="7"/>
  <c r="I1675" i="7" s="1"/>
  <c r="K1016" i="10"/>
  <c r="P1016" i="10"/>
  <c r="I1045" i="10" s="1"/>
  <c r="P172" i="10"/>
  <c r="K172" i="10"/>
  <c r="P210" i="10"/>
  <c r="K210" i="10"/>
  <c r="P789" i="10"/>
  <c r="K789" i="10"/>
  <c r="K389" i="7"/>
  <c r="P389" i="7"/>
  <c r="K942" i="10"/>
  <c r="P942" i="10"/>
  <c r="K477" i="7"/>
  <c r="P477" i="7"/>
  <c r="K1695" i="7"/>
  <c r="P1695" i="7"/>
  <c r="P378" i="10"/>
  <c r="K378" i="10"/>
  <c r="GP160" i="1"/>
  <c r="CD163" i="1" s="1"/>
  <c r="CA163" i="1"/>
  <c r="CA151" i="1" s="1"/>
  <c r="K1817" i="7"/>
  <c r="P1817" i="7"/>
  <c r="I1831" i="7" s="1"/>
  <c r="K1443" i="7"/>
  <c r="P1443" i="7"/>
  <c r="K719" i="7"/>
  <c r="P719" i="7"/>
  <c r="I733" i="7" s="1"/>
  <c r="K1054" i="7"/>
  <c r="P1054" i="7"/>
  <c r="P1803" i="7"/>
  <c r="K1803" i="7"/>
  <c r="P1806" i="10"/>
  <c r="K1806" i="10"/>
  <c r="K542" i="7"/>
  <c r="P542" i="7"/>
  <c r="K190" i="7"/>
  <c r="P190" i="7"/>
  <c r="P1432" i="10"/>
  <c r="K1432" i="10"/>
  <c r="K708" i="10"/>
  <c r="P708" i="10"/>
  <c r="K766" i="10"/>
  <c r="P766" i="10"/>
  <c r="P413" i="10"/>
  <c r="K413" i="10"/>
  <c r="K968" i="10"/>
  <c r="P968" i="10"/>
  <c r="P1437" i="7"/>
  <c r="K1437" i="7"/>
  <c r="K110" i="10"/>
  <c r="P110" i="10"/>
  <c r="K1662" i="10"/>
  <c r="P1662" i="10"/>
  <c r="I1664" i="10" s="1"/>
  <c r="K122" i="10"/>
  <c r="P122" i="10"/>
  <c r="P623" i="7"/>
  <c r="K623" i="7"/>
  <c r="P340" i="7"/>
  <c r="K340" i="7"/>
  <c r="K1356" i="10"/>
  <c r="P1356" i="10"/>
  <c r="I1365" i="10" s="1"/>
  <c r="K1082" i="7"/>
  <c r="P1082" i="7"/>
  <c r="P1312" i="7"/>
  <c r="K1312" i="7"/>
  <c r="K953" i="7"/>
  <c r="P953" i="7"/>
  <c r="GP2403" i="1"/>
  <c r="CD2407" i="1" s="1"/>
  <c r="CA2407" i="1"/>
  <c r="CA2398" i="1" s="1"/>
  <c r="K612" i="10"/>
  <c r="P612" i="10"/>
  <c r="GP487" i="1"/>
  <c r="CD490" i="1" s="1"/>
  <c r="CA490" i="1"/>
  <c r="K887" i="10"/>
  <c r="P887" i="10"/>
  <c r="GP112" i="1"/>
  <c r="CA119" i="1"/>
  <c r="K316" i="7"/>
  <c r="P316" i="7"/>
  <c r="P163" i="7"/>
  <c r="K163" i="7"/>
  <c r="K1419" i="7"/>
  <c r="P1419" i="7"/>
  <c r="K1776" i="7"/>
  <c r="P1776" i="7"/>
  <c r="K203" i="10"/>
  <c r="P203" i="10"/>
  <c r="P121" i="7"/>
  <c r="K121" i="7"/>
  <c r="K307" i="7"/>
  <c r="P307" i="7"/>
  <c r="K1791" i="7"/>
  <c r="P1791" i="7"/>
  <c r="K1792" i="10"/>
  <c r="P1792" i="10"/>
  <c r="K179" i="10"/>
  <c r="P179" i="10"/>
  <c r="P431" i="7"/>
  <c r="K431" i="7"/>
  <c r="K1710" i="7"/>
  <c r="P1710" i="7"/>
  <c r="K1135" i="10"/>
  <c r="P1135" i="10"/>
  <c r="I1149" i="10" s="1"/>
  <c r="K1174" i="10"/>
  <c r="P1174" i="10"/>
  <c r="P516" i="10"/>
  <c r="K516" i="10"/>
  <c r="K1521" i="10"/>
  <c r="P1521" i="10"/>
  <c r="K396" i="7"/>
  <c r="P396" i="7"/>
  <c r="I440" i="7" s="1"/>
  <c r="K636" i="10"/>
  <c r="P636" i="10"/>
  <c r="K1397" i="7"/>
  <c r="P1397" i="7"/>
  <c r="I1405" i="7" s="1"/>
  <c r="K1121" i="10"/>
  <c r="P1121" i="10"/>
  <c r="I1123" i="10" s="1"/>
  <c r="P268" i="7"/>
  <c r="K268" i="7"/>
  <c r="K420" i="10"/>
  <c r="P420" i="10"/>
  <c r="K392" i="10"/>
  <c r="P392" i="10"/>
  <c r="K974" i="10"/>
  <c r="P974" i="10"/>
  <c r="P1330" i="7"/>
  <c r="K1330" i="7"/>
  <c r="K1699" i="10"/>
  <c r="P1699" i="10"/>
  <c r="K77" i="7"/>
  <c r="P77" i="7"/>
  <c r="AK1690" i="1"/>
  <c r="X1695" i="1"/>
  <c r="K572" i="7"/>
  <c r="P572" i="7"/>
  <c r="I777" i="7"/>
  <c r="K694" i="10"/>
  <c r="P694" i="10"/>
  <c r="I1367" i="7"/>
  <c r="K443" i="10"/>
  <c r="P443" i="10"/>
  <c r="F1071" i="1"/>
  <c r="Q1053" i="1"/>
  <c r="K1641" i="7"/>
  <c r="P1641" i="7"/>
  <c r="K1218" i="10"/>
  <c r="P1218" i="10"/>
  <c r="K1217" i="7"/>
  <c r="P1217" i="7"/>
  <c r="I1231" i="7" s="1"/>
  <c r="AK485" i="1"/>
  <c r="X490" i="1"/>
  <c r="X563" i="1" s="1"/>
  <c r="P1532" i="7"/>
  <c r="K1532" i="7"/>
  <c r="R1544" i="1"/>
  <c r="AE1537" i="1"/>
  <c r="I589" i="10"/>
  <c r="CD119" i="1"/>
  <c r="AU119" i="1" s="1"/>
  <c r="K268" i="10"/>
  <c r="P268" i="10"/>
  <c r="K670" i="10"/>
  <c r="P670" i="10"/>
  <c r="K1114" i="7"/>
  <c r="P1114" i="7"/>
  <c r="P352" i="7"/>
  <c r="K352" i="7"/>
  <c r="K296" i="10"/>
  <c r="P296" i="10"/>
  <c r="R490" i="1"/>
  <c r="AE485" i="1"/>
  <c r="K1109" i="10"/>
  <c r="P1109" i="10"/>
  <c r="K614" i="7"/>
  <c r="P614" i="7"/>
  <c r="I661" i="7" s="1"/>
  <c r="K1414" i="10"/>
  <c r="P1414" i="10"/>
  <c r="P565" i="7"/>
  <c r="K565" i="7"/>
  <c r="P863" i="7"/>
  <c r="K863" i="7"/>
  <c r="I956" i="10"/>
  <c r="K659" i="7"/>
  <c r="P659" i="7"/>
  <c r="K914" i="10"/>
  <c r="P914" i="10"/>
  <c r="I591" i="7"/>
  <c r="P1653" i="7"/>
  <c r="K1653" i="7"/>
  <c r="K516" i="7"/>
  <c r="P516" i="7"/>
  <c r="K1693" i="10"/>
  <c r="P1693" i="10"/>
  <c r="K731" i="10"/>
  <c r="P731" i="10"/>
  <c r="P1097" i="10"/>
  <c r="K1097" i="10"/>
  <c r="AK1610" i="1"/>
  <c r="X1620" i="1"/>
  <c r="X1798" i="1" s="1"/>
  <c r="K1538" i="7"/>
  <c r="P1538" i="7"/>
  <c r="S1128" i="1"/>
  <c r="F1152" i="1"/>
  <c r="K1901" i="7"/>
  <c r="P1901" i="7"/>
  <c r="F848" i="1"/>
  <c r="S827" i="1"/>
  <c r="K907" i="7"/>
  <c r="P907" i="7"/>
  <c r="K1386" i="10"/>
  <c r="P1386" i="10"/>
  <c r="I1394" i="10" s="1"/>
  <c r="I329" i="10"/>
  <c r="P224" i="10"/>
  <c r="K224" i="10"/>
  <c r="K580" i="10"/>
  <c r="P580" i="10"/>
  <c r="I884" i="7"/>
  <c r="I1220" i="10"/>
  <c r="P1319" i="10"/>
  <c r="I1397" i="10" s="1"/>
  <c r="K1319" i="10"/>
  <c r="K687" i="7"/>
  <c r="P687" i="7"/>
  <c r="I1489" i="7"/>
  <c r="K176" i="7"/>
  <c r="P176" i="7"/>
  <c r="I1527" i="10"/>
  <c r="K1684" i="10"/>
  <c r="P1684" i="10"/>
  <c r="K1295" i="7"/>
  <c r="P1295" i="7"/>
  <c r="I1332" i="7" s="1"/>
  <c r="P856" i="7"/>
  <c r="K856" i="7"/>
  <c r="K253" i="7"/>
  <c r="P253" i="7"/>
  <c r="R1768" i="1"/>
  <c r="AE1763" i="1"/>
  <c r="K95" i="10"/>
  <c r="P95" i="10"/>
  <c r="K772" i="10"/>
  <c r="P772" i="10"/>
  <c r="Y296" i="1"/>
  <c r="AL284" i="1"/>
  <c r="K60" i="7"/>
  <c r="P60" i="7"/>
  <c r="I443" i="7" s="1"/>
  <c r="P1301" i="10"/>
  <c r="K1301" i="10"/>
  <c r="P483" i="7"/>
  <c r="K483" i="7"/>
  <c r="K1392" i="10"/>
  <c r="P1392" i="10"/>
  <c r="K1616" i="10"/>
  <c r="P1616" i="10"/>
  <c r="K1229" i="7"/>
  <c r="P1229" i="7"/>
  <c r="P783" i="10"/>
  <c r="K783" i="10"/>
  <c r="R415" i="1"/>
  <c r="AE407" i="1"/>
  <c r="K794" i="7"/>
  <c r="P794" i="7"/>
  <c r="K1103" i="10"/>
  <c r="P1103" i="10"/>
  <c r="K554" i="7"/>
  <c r="P554" i="7"/>
  <c r="P1185" i="7"/>
  <c r="I1278" i="7" s="1"/>
  <c r="K1185" i="7"/>
  <c r="R2217" i="1"/>
  <c r="AE2213" i="1"/>
  <c r="P1191" i="7"/>
  <c r="K1191" i="7"/>
  <c r="K1470" i="10"/>
  <c r="P1470" i="10"/>
  <c r="K169" i="7"/>
  <c r="P169" i="7"/>
  <c r="K1829" i="7"/>
  <c r="P1829" i="7"/>
  <c r="P1754" i="7"/>
  <c r="K1754" i="7"/>
  <c r="S2213" i="1"/>
  <c r="F2232" i="1"/>
  <c r="X2294" i="1"/>
  <c r="AK2285" i="1"/>
  <c r="AE1727" i="1"/>
  <c r="R1731" i="1"/>
  <c r="R1798" i="1" s="1"/>
  <c r="P221" i="7"/>
  <c r="K221" i="7"/>
  <c r="P499" i="10"/>
  <c r="K499" i="10"/>
  <c r="P472" i="10"/>
  <c r="K472" i="10"/>
  <c r="F623" i="1"/>
  <c r="S599" i="1"/>
  <c r="S749" i="1"/>
  <c r="P1840" i="10"/>
  <c r="K1840" i="10"/>
  <c r="K800" i="7"/>
  <c r="P800" i="7"/>
  <c r="Y163" i="1"/>
  <c r="AL151" i="1"/>
  <c r="K152" i="10"/>
  <c r="P152" i="10"/>
  <c r="K821" i="10"/>
  <c r="P821" i="10"/>
  <c r="I835" i="10" s="1"/>
  <c r="K738" i="10"/>
  <c r="P738" i="10"/>
  <c r="CD252" i="1"/>
  <c r="CD2332" i="1"/>
  <c r="AU2332" i="1" s="1"/>
  <c r="R252" i="1"/>
  <c r="CA2294" i="1"/>
  <c r="K908" i="10"/>
  <c r="P908" i="10"/>
  <c r="R833" i="1"/>
  <c r="AE827" i="1"/>
  <c r="P827" i="10"/>
  <c r="K827" i="10"/>
  <c r="P1403" i="7"/>
  <c r="K1403" i="7"/>
  <c r="R2332" i="1"/>
  <c r="AE2326" i="1"/>
  <c r="K214" i="7"/>
  <c r="P214" i="7"/>
  <c r="AK939" i="1"/>
  <c r="X947" i="1"/>
  <c r="X977" i="1" s="1"/>
  <c r="K1256" i="10"/>
  <c r="P1256" i="10"/>
  <c r="Y1695" i="1"/>
  <c r="Y1798" i="1" s="1"/>
  <c r="AL1690" i="1"/>
  <c r="K1076" i="7"/>
  <c r="P1076" i="7"/>
  <c r="K1487" i="7"/>
  <c r="P1487" i="7"/>
  <c r="P568" i="10"/>
  <c r="K568" i="10"/>
  <c r="P1212" i="10"/>
  <c r="K1212" i="10"/>
  <c r="I158" i="10"/>
  <c r="K838" i="7"/>
  <c r="P838" i="7"/>
  <c r="K183" i="7"/>
  <c r="P183" i="7"/>
  <c r="K1506" i="10"/>
  <c r="P1506" i="10"/>
  <c r="P902" i="10"/>
  <c r="K902" i="10"/>
  <c r="P913" i="7"/>
  <c r="K913" i="7"/>
  <c r="P806" i="7"/>
  <c r="K806" i="7"/>
  <c r="K579" i="7"/>
  <c r="P579" i="7"/>
  <c r="X163" i="1"/>
  <c r="AK151" i="1"/>
  <c r="P1043" i="10"/>
  <c r="K1043" i="10"/>
  <c r="AK1834" i="1"/>
  <c r="X1842" i="1"/>
  <c r="K1071" i="10"/>
  <c r="P1071" i="10"/>
  <c r="R533" i="1"/>
  <c r="P1425" i="7"/>
  <c r="K1425" i="7"/>
  <c r="P882" i="7"/>
  <c r="K882" i="7"/>
  <c r="K1120" i="7"/>
  <c r="P1120" i="7"/>
  <c r="K896" i="10"/>
  <c r="P896" i="10"/>
  <c r="K1861" i="10"/>
  <c r="P1861" i="10"/>
  <c r="P1586" i="10"/>
  <c r="I1618" i="10" s="1"/>
  <c r="K1586" i="10"/>
  <c r="K1627" i="7"/>
  <c r="P1627" i="7"/>
  <c r="P193" i="10"/>
  <c r="K193" i="10"/>
  <c r="P630" i="10"/>
  <c r="K630" i="10"/>
  <c r="K1873" i="10"/>
  <c r="P1873" i="10"/>
  <c r="K1431" i="7"/>
  <c r="P1431" i="7"/>
  <c r="I1730" i="7"/>
  <c r="AK1652" i="1"/>
  <c r="X1658" i="1"/>
  <c r="AL1952" i="1"/>
  <c r="Y1960" i="1"/>
  <c r="AE1463" i="1"/>
  <c r="R1059" i="1"/>
  <c r="AE1053" i="1"/>
  <c r="K714" i="10"/>
  <c r="P714" i="10"/>
  <c r="K72" i="10"/>
  <c r="P72" i="10"/>
  <c r="K554" i="10"/>
  <c r="P554" i="10"/>
  <c r="K1729" i="10"/>
  <c r="P1729" i="10"/>
  <c r="I1745" i="10" s="1"/>
  <c r="P750" i="10"/>
  <c r="I752" i="10" s="1"/>
  <c r="K750" i="10"/>
  <c r="K1180" i="10"/>
  <c r="P1180" i="10"/>
  <c r="P1771" i="10"/>
  <c r="K1771" i="10"/>
  <c r="CH1091" i="1"/>
  <c r="AY1096" i="1"/>
  <c r="P699" i="7"/>
  <c r="K699" i="7"/>
  <c r="AK2213" i="1"/>
  <c r="X2217" i="1"/>
  <c r="AK640" i="1"/>
  <c r="X646" i="1"/>
  <c r="K1475" i="7"/>
  <c r="P1475" i="7"/>
  <c r="I429" i="10"/>
  <c r="I1554" i="10"/>
  <c r="T2655" i="1"/>
  <c r="K1705" i="10"/>
  <c r="P1705" i="10"/>
  <c r="K1070" i="7"/>
  <c r="P1070" i="7"/>
  <c r="K742" i="7"/>
  <c r="P742" i="7"/>
  <c r="I751" i="7" s="1"/>
  <c r="K1722" i="7"/>
  <c r="P1722" i="7"/>
  <c r="K1230" i="10"/>
  <c r="P1230" i="10"/>
  <c r="I1232" i="10" s="1"/>
  <c r="Y1137" i="1"/>
  <c r="AL1128" i="1"/>
  <c r="AK1537" i="1"/>
  <c r="X1544" i="1"/>
  <c r="X1574" i="1" s="1"/>
  <c r="P852" i="10"/>
  <c r="I854" i="10" s="1"/>
  <c r="K852" i="10"/>
  <c r="AW1096" i="1"/>
  <c r="CF1091" i="1"/>
  <c r="K1563" i="10"/>
  <c r="P1563" i="10"/>
  <c r="I1572" i="10" s="1"/>
  <c r="P364" i="7"/>
  <c r="K364" i="7"/>
  <c r="P1036" i="7"/>
  <c r="K1036" i="7"/>
  <c r="K1426" i="10"/>
  <c r="P1426" i="10"/>
  <c r="P1262" i="10"/>
  <c r="K1262" i="10"/>
  <c r="P991" i="7"/>
  <c r="K991" i="7"/>
  <c r="K832" i="7"/>
  <c r="P832" i="7"/>
  <c r="I846" i="7" s="1"/>
  <c r="I1508" i="7"/>
  <c r="K1659" i="7"/>
  <c r="P1659" i="7"/>
  <c r="CD203" i="1"/>
  <c r="CD195" i="1" s="1"/>
  <c r="K1797" i="7"/>
  <c r="P1797" i="7"/>
  <c r="I1805" i="7" s="1"/>
  <c r="K1031" i="10"/>
  <c r="P1031" i="10"/>
  <c r="F60" i="1"/>
  <c r="X30" i="1"/>
  <c r="K1740" i="7"/>
  <c r="P1740" i="7"/>
  <c r="P1091" i="1"/>
  <c r="F1099" i="1"/>
  <c r="K999" i="10"/>
  <c r="P999" i="10"/>
  <c r="K1896" i="10"/>
  <c r="P1896" i="10"/>
  <c r="I1898" i="10" s="1"/>
  <c r="AK2554" i="1"/>
  <c r="X2559" i="1"/>
  <c r="K242" i="10"/>
  <c r="P242" i="10"/>
  <c r="P1604" i="10"/>
  <c r="K1604" i="10"/>
  <c r="I45" i="7"/>
  <c r="I927" i="7"/>
  <c r="P705" i="7"/>
  <c r="K705" i="7"/>
  <c r="AZ326" i="1"/>
  <c r="AZ26" i="1" s="1"/>
  <c r="F986" i="1"/>
  <c r="CA1249" i="1"/>
  <c r="R1096" i="1"/>
  <c r="AE1091" i="1"/>
  <c r="P1197" i="7"/>
  <c r="K1197" i="7"/>
  <c r="K1711" i="10"/>
  <c r="P1711" i="10"/>
  <c r="P801" i="10"/>
  <c r="K801" i="10"/>
  <c r="P1845" i="7"/>
  <c r="K1845" i="7"/>
  <c r="P1168" i="10"/>
  <c r="K1168" i="10"/>
  <c r="K410" i="7"/>
  <c r="P410" i="7"/>
  <c r="P127" i="7"/>
  <c r="I153" i="7" s="1"/>
  <c r="K127" i="7"/>
  <c r="I783" i="7"/>
  <c r="K1021" i="7"/>
  <c r="P1021" i="7"/>
  <c r="K1059" i="10"/>
  <c r="P1059" i="10"/>
  <c r="P1203" i="7"/>
  <c r="K1203" i="7"/>
  <c r="K1443" i="10"/>
  <c r="P1443" i="10"/>
  <c r="I1565" i="7"/>
  <c r="AV1096" i="1"/>
  <c r="CE1091" i="1"/>
  <c r="P1306" i="7"/>
  <c r="K1306" i="7"/>
  <c r="I1001" i="10"/>
  <c r="P980" i="10"/>
  <c r="K980" i="10"/>
  <c r="P134" i="10"/>
  <c r="K134" i="10"/>
  <c r="P151" i="7"/>
  <c r="K151" i="7"/>
  <c r="I1907" i="7"/>
  <c r="P898" i="7"/>
  <c r="K898" i="7"/>
  <c r="P1132" i="7"/>
  <c r="I1134" i="7" s="1"/>
  <c r="K1132" i="7"/>
  <c r="K1241" i="10"/>
  <c r="P1241" i="10"/>
  <c r="K1592" i="10"/>
  <c r="P1592" i="10"/>
  <c r="Y2559" i="1"/>
  <c r="AL2554" i="1"/>
  <c r="I34" i="10"/>
  <c r="P438" i="7"/>
  <c r="K438" i="7"/>
  <c r="F336" i="1"/>
  <c r="X1059" i="1"/>
  <c r="X1167" i="1" s="1"/>
  <c r="X1009" i="1" s="1"/>
  <c r="CD1842" i="1"/>
  <c r="CD1834" i="1" s="1"/>
  <c r="CA1960" i="1"/>
  <c r="CA1952" i="1" s="1"/>
  <c r="S1463" i="1"/>
  <c r="F1484" i="1"/>
  <c r="P1313" i="10"/>
  <c r="I1321" i="10" s="1"/>
  <c r="K1313" i="10"/>
  <c r="K133" i="7"/>
  <c r="P133" i="7"/>
  <c r="K647" i="7"/>
  <c r="P647" i="7"/>
  <c r="P1846" i="10"/>
  <c r="K1846" i="10"/>
  <c r="K603" i="10"/>
  <c r="P603" i="10"/>
  <c r="K682" i="10"/>
  <c r="P682" i="10"/>
  <c r="AL2439" i="1"/>
  <c r="Y2445" i="1"/>
  <c r="AL2213" i="1"/>
  <c r="Y2217" i="1"/>
  <c r="K1464" i="10"/>
  <c r="P1464" i="10"/>
  <c r="P140" i="10"/>
  <c r="K140" i="10"/>
  <c r="I556" i="7"/>
  <c r="K95" i="7"/>
  <c r="P95" i="7"/>
  <c r="K1223" i="7"/>
  <c r="P1223" i="7"/>
  <c r="AE1317" i="1"/>
  <c r="R1323" i="1"/>
  <c r="CA2142" i="1"/>
  <c r="AR2142" i="1" s="1"/>
  <c r="F1149" i="1"/>
  <c r="Q1128" i="1"/>
  <c r="K561" i="10"/>
  <c r="P561" i="10"/>
  <c r="K274" i="10"/>
  <c r="P274" i="10"/>
  <c r="K1420" i="10"/>
  <c r="P1420" i="10"/>
  <c r="P531" i="10"/>
  <c r="I545" i="10" s="1"/>
  <c r="K531" i="10"/>
  <c r="K83" i="7"/>
  <c r="P83" i="7"/>
  <c r="K285" i="7"/>
  <c r="P285" i="7"/>
  <c r="I372" i="7" s="1"/>
  <c r="K78" i="10"/>
  <c r="P78" i="10"/>
  <c r="K116" i="10"/>
  <c r="P116" i="10"/>
  <c r="K1506" i="7"/>
  <c r="P1506" i="7"/>
  <c r="F2044" i="1"/>
  <c r="R2026" i="1"/>
  <c r="K1252" i="7"/>
  <c r="P1252" i="7"/>
  <c r="I1275" i="7" s="1"/>
  <c r="P1574" i="7"/>
  <c r="I1583" i="7" s="1"/>
  <c r="K1574" i="7"/>
  <c r="P1780" i="10"/>
  <c r="K1780" i="10"/>
  <c r="K1526" i="7"/>
  <c r="P1526" i="7"/>
  <c r="K466" i="10"/>
  <c r="P466" i="10"/>
  <c r="I653" i="10" s="1"/>
  <c r="X1323" i="1"/>
  <c r="AK1317" i="1"/>
  <c r="W2655" i="1"/>
  <c r="F2679" i="1" s="1"/>
  <c r="AY1960" i="1"/>
  <c r="AY1952" i="1" s="1"/>
  <c r="S1574" i="1"/>
  <c r="K533" i="7"/>
  <c r="P533" i="7"/>
  <c r="AL407" i="1"/>
  <c r="Y415" i="1"/>
  <c r="AL827" i="1"/>
  <c r="Y833" i="1"/>
  <c r="P959" i="7"/>
  <c r="K959" i="7"/>
  <c r="I1820" i="10"/>
  <c r="R326" i="1"/>
  <c r="P1673" i="10"/>
  <c r="I1675" i="10" s="1"/>
  <c r="K1673" i="10"/>
  <c r="K1146" i="7"/>
  <c r="P1146" i="7"/>
  <c r="I1160" i="7" s="1"/>
  <c r="K328" i="7"/>
  <c r="P328" i="7"/>
  <c r="AL1013" i="1"/>
  <c r="Y1021" i="1"/>
  <c r="K84" i="10"/>
  <c r="P84" i="10"/>
  <c r="K323" i="10"/>
  <c r="P323" i="10"/>
  <c r="K642" i="10"/>
  <c r="P642" i="10"/>
  <c r="P1759" i="10"/>
  <c r="K1759" i="10"/>
  <c r="F770" i="1"/>
  <c r="K1186" i="10"/>
  <c r="P1186" i="10"/>
  <c r="P871" i="10"/>
  <c r="I873" i="10" s="1"/>
  <c r="K871" i="10"/>
  <c r="AE1423" i="1"/>
  <c r="R1431" i="1"/>
  <c r="P1770" i="7"/>
  <c r="K1770" i="7"/>
  <c r="K648" i="10"/>
  <c r="P648" i="10"/>
  <c r="F1854" i="1"/>
  <c r="Q1834" i="1"/>
  <c r="K1025" i="10"/>
  <c r="P1025" i="10"/>
  <c r="I1048" i="10" s="1"/>
  <c r="K145" i="7"/>
  <c r="P145" i="7"/>
  <c r="AE2621" i="1"/>
  <c r="R2625" i="1"/>
  <c r="P1048" i="7"/>
  <c r="K1048" i="7"/>
  <c r="I510" i="7"/>
  <c r="CA296" i="1"/>
  <c r="P197" i="7"/>
  <c r="K197" i="7"/>
  <c r="P1834" i="10"/>
  <c r="K1834" i="10"/>
  <c r="AE1501" i="1"/>
  <c r="R1505" i="1"/>
  <c r="P761" i="7"/>
  <c r="I763" i="7" s="1"/>
  <c r="K761" i="7"/>
  <c r="K985" i="7"/>
  <c r="P985" i="7"/>
  <c r="K1037" i="10"/>
  <c r="P1037" i="10"/>
  <c r="T22" i="1"/>
  <c r="F2676" i="1"/>
  <c r="T2685" i="1"/>
  <c r="F337" i="1"/>
  <c r="S1009" i="1"/>
  <c r="F1182" i="1"/>
  <c r="R26" i="1"/>
  <c r="F340" i="1"/>
  <c r="F1475" i="1"/>
  <c r="AW1463" i="1"/>
  <c r="CA2554" i="1"/>
  <c r="AR2559" i="1"/>
  <c r="F821" i="1"/>
  <c r="X785" i="1"/>
  <c r="P1419" i="1"/>
  <c r="F1577" i="1"/>
  <c r="V781" i="1"/>
  <c r="F1000" i="1"/>
  <c r="Y1463" i="1"/>
  <c r="F1496" i="1"/>
  <c r="AW1323" i="1"/>
  <c r="CF1317" i="1"/>
  <c r="F2223" i="1"/>
  <c r="AW2213" i="1"/>
  <c r="P1013" i="1"/>
  <c r="F1024" i="1"/>
  <c r="P1167" i="1"/>
  <c r="V1419" i="1"/>
  <c r="F1597" i="1"/>
  <c r="F2147" i="1"/>
  <c r="AV2133" i="1"/>
  <c r="AV2181" i="1"/>
  <c r="CE2174" i="1"/>
  <c r="Y785" i="1"/>
  <c r="F822" i="1"/>
  <c r="F1251" i="1"/>
  <c r="O1243" i="1"/>
  <c r="CD1423" i="1"/>
  <c r="AU1431" i="1"/>
  <c r="F1847" i="1"/>
  <c r="AV1834" i="1"/>
  <c r="S2507" i="1"/>
  <c r="F2604" i="1"/>
  <c r="AW1952" i="1"/>
  <c r="F1966" i="1"/>
  <c r="P715" i="1"/>
  <c r="F722" i="1"/>
  <c r="F2448" i="1"/>
  <c r="P2439" i="1"/>
  <c r="F2633" i="1"/>
  <c r="AY2621" i="1"/>
  <c r="O640" i="1"/>
  <c r="F648" i="1"/>
  <c r="F610" i="1"/>
  <c r="O599" i="1"/>
  <c r="AZ2129" i="1"/>
  <c r="F2373" i="1"/>
  <c r="AV447" i="1"/>
  <c r="F458" i="1"/>
  <c r="Y362" i="1"/>
  <c r="F402" i="1"/>
  <c r="Y563" i="1"/>
  <c r="AR2625" i="1"/>
  <c r="CA2621" i="1"/>
  <c r="AX2507" i="1"/>
  <c r="F2596" i="1"/>
  <c r="CD1013" i="1"/>
  <c r="AU1021" i="1"/>
  <c r="R599" i="1"/>
  <c r="F622" i="1"/>
  <c r="R749" i="1"/>
  <c r="AB1690" i="1"/>
  <c r="O1695" i="1"/>
  <c r="F2487" i="1"/>
  <c r="Q2394" i="1"/>
  <c r="AU2559" i="1"/>
  <c r="CD2554" i="1"/>
  <c r="U358" i="1"/>
  <c r="F585" i="1"/>
  <c r="CE1317" i="1"/>
  <c r="AV1323" i="1"/>
  <c r="F1143" i="1"/>
  <c r="AW1128" i="1"/>
  <c r="AY1021" i="1"/>
  <c r="CH1013" i="1"/>
  <c r="F1795" i="1"/>
  <c r="Y1763" i="1"/>
  <c r="O1652" i="1"/>
  <c r="F1660" i="1"/>
  <c r="BA2394" i="1"/>
  <c r="F2495" i="1"/>
  <c r="BA26" i="1"/>
  <c r="F346" i="1"/>
  <c r="BA2655" i="1"/>
  <c r="R1353" i="1"/>
  <c r="F1225" i="1"/>
  <c r="R1203" i="1"/>
  <c r="U781" i="1"/>
  <c r="F999" i="1"/>
  <c r="F1142" i="1"/>
  <c r="AV1128" i="1"/>
  <c r="AY2398" i="1"/>
  <c r="AY2475" i="1"/>
  <c r="F2415" i="1"/>
  <c r="X108" i="1"/>
  <c r="F145" i="1"/>
  <c r="R1610" i="1"/>
  <c r="F1634" i="1"/>
  <c r="AX358" i="1"/>
  <c r="F570" i="1"/>
  <c r="Y678" i="1"/>
  <c r="F710" i="1"/>
  <c r="F133" i="1"/>
  <c r="R108" i="1"/>
  <c r="CE715" i="1"/>
  <c r="AV719" i="1"/>
  <c r="AY2445" i="1"/>
  <c r="CH2439" i="1"/>
  <c r="S1830" i="1"/>
  <c r="F2005" i="1"/>
  <c r="AR1883" i="1"/>
  <c r="CA1874" i="1"/>
  <c r="F2081" i="1"/>
  <c r="R2062" i="1"/>
  <c r="R2097" i="1"/>
  <c r="R640" i="1"/>
  <c r="F660" i="1"/>
  <c r="AX902" i="1"/>
  <c r="F914" i="1"/>
  <c r="AT1009" i="1"/>
  <c r="F1185" i="1"/>
  <c r="CA2285" i="1"/>
  <c r="AR2294" i="1"/>
  <c r="GP1692" i="1"/>
  <c r="CD1695" i="1" s="1"/>
  <c r="CA1695" i="1"/>
  <c r="CA1323" i="1"/>
  <c r="GP1319" i="1"/>
  <c r="CD1323" i="1" s="1"/>
  <c r="F2219" i="1"/>
  <c r="O2213" i="1"/>
  <c r="AW1021" i="1"/>
  <c r="CF1013" i="1"/>
  <c r="Y522" i="1"/>
  <c r="F560" i="1"/>
  <c r="F1709" i="1"/>
  <c r="R1690" i="1"/>
  <c r="O1915" i="1"/>
  <c r="F1922" i="1"/>
  <c r="F1433" i="1"/>
  <c r="O1423" i="1"/>
  <c r="F1850" i="1"/>
  <c r="AY1834" i="1"/>
  <c r="AB362" i="1"/>
  <c r="O375" i="1"/>
  <c r="Y1317" i="1"/>
  <c r="F1350" i="1"/>
  <c r="AW2445" i="1"/>
  <c r="AW2475" i="1" s="1"/>
  <c r="CF2439" i="1"/>
  <c r="Q2507" i="1"/>
  <c r="F2601" i="1"/>
  <c r="AZ902" i="1"/>
  <c r="F918" i="1"/>
  <c r="CD1874" i="1"/>
  <c r="AU1883" i="1"/>
  <c r="F2195" i="1"/>
  <c r="R2174" i="1"/>
  <c r="V1009" i="1"/>
  <c r="F1190" i="1"/>
  <c r="AV1874" i="1"/>
  <c r="F1888" i="1"/>
  <c r="AV1243" i="1"/>
  <c r="F1254" i="1"/>
  <c r="AW1874" i="1"/>
  <c r="F1889" i="1"/>
  <c r="CA453" i="1"/>
  <c r="GP449" i="1"/>
  <c r="CD453" i="1" s="1"/>
  <c r="T1830" i="1"/>
  <c r="F2011" i="1"/>
  <c r="AY865" i="1"/>
  <c r="F878" i="1"/>
  <c r="AU2294" i="1"/>
  <c r="CD2285" i="1"/>
  <c r="F1123" i="1"/>
  <c r="Y1091" i="1"/>
  <c r="V358" i="1"/>
  <c r="F586" i="1"/>
  <c r="F2565" i="1"/>
  <c r="AW2554" i="1"/>
  <c r="U1606" i="1"/>
  <c r="F1820" i="1"/>
  <c r="X2394" i="1"/>
  <c r="F2501" i="1"/>
  <c r="P235" i="1"/>
  <c r="F255" i="1"/>
  <c r="AX1199" i="1"/>
  <c r="F1360" i="1"/>
  <c r="AB1317" i="1"/>
  <c r="O1323" i="1"/>
  <c r="F1326" i="1"/>
  <c r="P1317" i="1"/>
  <c r="CA1652" i="1"/>
  <c r="AR1658" i="1"/>
  <c r="T1419" i="1"/>
  <c r="F1595" i="1"/>
  <c r="AV2326" i="1"/>
  <c r="F2337" i="1"/>
  <c r="O902" i="1"/>
  <c r="F909" i="1"/>
  <c r="AU1544" i="1"/>
  <c r="CD1537" i="1"/>
  <c r="CA1727" i="1"/>
  <c r="AR1731" i="1"/>
  <c r="R2285" i="1"/>
  <c r="F2308" i="1"/>
  <c r="GP1465" i="1"/>
  <c r="CD1469" i="1" s="1"/>
  <c r="CA1469" i="1"/>
  <c r="F673" i="1"/>
  <c r="Y640" i="1"/>
  <c r="F1065" i="1"/>
  <c r="AW1053" i="1"/>
  <c r="F2297" i="1"/>
  <c r="P2285" i="1"/>
  <c r="AB2133" i="1"/>
  <c r="O2142" i="1"/>
  <c r="GP1093" i="1"/>
  <c r="CD1096" i="1" s="1"/>
  <c r="CA1096" i="1"/>
  <c r="U2655" i="1"/>
  <c r="AW2062" i="1"/>
  <c r="F2073" i="1"/>
  <c r="O1013" i="1"/>
  <c r="F1023" i="1"/>
  <c r="R678" i="1"/>
  <c r="F697" i="1"/>
  <c r="F2409" i="1"/>
  <c r="O2398" i="1"/>
  <c r="O2249" i="1"/>
  <c r="F2255" i="1"/>
  <c r="Y2174" i="1"/>
  <c r="F2208" i="1"/>
  <c r="GP364" i="1"/>
  <c r="CD375" i="1" s="1"/>
  <c r="CA375" i="1"/>
  <c r="R522" i="1"/>
  <c r="F547" i="1"/>
  <c r="AV2445" i="1"/>
  <c r="AV2475" i="1" s="1"/>
  <c r="CE2439" i="1"/>
  <c r="Y108" i="1"/>
  <c r="F146" i="1"/>
  <c r="O108" i="1"/>
  <c r="F121" i="1"/>
  <c r="AZ284" i="1"/>
  <c r="F307" i="1"/>
  <c r="AV2554" i="1"/>
  <c r="F2564" i="1"/>
  <c r="AB447" i="1"/>
  <c r="O453" i="1"/>
  <c r="R195" i="1"/>
  <c r="F217" i="1"/>
  <c r="F266" i="1"/>
  <c r="R235" i="1"/>
  <c r="S522" i="1"/>
  <c r="F548" i="1"/>
  <c r="O163" i="1"/>
  <c r="AB151" i="1"/>
  <c r="CH235" i="1"/>
  <c r="AY252" i="1"/>
  <c r="AQ595" i="1"/>
  <c r="F759" i="1"/>
  <c r="AU1658" i="1"/>
  <c r="CD1652" i="1"/>
  <c r="AR907" i="1"/>
  <c r="CA902" i="1"/>
  <c r="CD1915" i="1"/>
  <c r="AU1920" i="1"/>
  <c r="AR1544" i="1"/>
  <c r="CA1537" i="1"/>
  <c r="S2129" i="1"/>
  <c r="F2377" i="1"/>
  <c r="CD1727" i="1"/>
  <c r="AU1731" i="1"/>
  <c r="O1469" i="1"/>
  <c r="AB1463" i="1"/>
  <c r="BA2129" i="1"/>
  <c r="F2382" i="1"/>
  <c r="CH2285" i="1"/>
  <c r="AY2294" i="1"/>
  <c r="AB1091" i="1"/>
  <c r="O1096" i="1"/>
  <c r="O1167" i="1" s="1"/>
  <c r="CA2249" i="1"/>
  <c r="AR2253" i="1"/>
  <c r="AX1419" i="1"/>
  <c r="F1581" i="1"/>
  <c r="AY2026" i="1"/>
  <c r="F2038" i="1"/>
  <c r="AY2097" i="1"/>
  <c r="F2075" i="1"/>
  <c r="AY2062" i="1"/>
  <c r="CF827" i="1"/>
  <c r="AW833" i="1"/>
  <c r="AB1281" i="1"/>
  <c r="O1285" i="1"/>
  <c r="CA2026" i="1"/>
  <c r="AR2030" i="1"/>
  <c r="CA108" i="1"/>
  <c r="AR119" i="1"/>
  <c r="O1610" i="1"/>
  <c r="F1622" i="1"/>
  <c r="AZ108" i="1"/>
  <c r="F130" i="1"/>
  <c r="Y66" i="1"/>
  <c r="F103" i="1"/>
  <c r="X2511" i="1"/>
  <c r="F2548" i="1"/>
  <c r="O2285" i="1"/>
  <c r="F2296" i="1"/>
  <c r="Q1830" i="1"/>
  <c r="F2002" i="1"/>
  <c r="CF235" i="1"/>
  <c r="AW252" i="1"/>
  <c r="AP2507" i="1"/>
  <c r="F2598" i="1"/>
  <c r="F1495" i="1"/>
  <c r="X1463" i="1"/>
  <c r="F1458" i="1"/>
  <c r="Y1423" i="1"/>
  <c r="Y1574" i="1"/>
  <c r="AU907" i="1"/>
  <c r="CD902" i="1"/>
  <c r="CA1915" i="1"/>
  <c r="AR1920" i="1"/>
  <c r="U2394" i="1"/>
  <c r="F2497" i="1"/>
  <c r="Q1610" i="1"/>
  <c r="F1632" i="1"/>
  <c r="Q1798" i="1"/>
  <c r="F1974" i="1"/>
  <c r="R1952" i="1"/>
  <c r="R151" i="1"/>
  <c r="F177" i="1"/>
  <c r="CA2326" i="1"/>
  <c r="AR2332" i="1"/>
  <c r="CF2285" i="1"/>
  <c r="AW2294" i="1"/>
  <c r="AW1537" i="1"/>
  <c r="F1550" i="1"/>
  <c r="CD2249" i="1"/>
  <c r="AU2253" i="1"/>
  <c r="P284" i="1"/>
  <c r="F299" i="1"/>
  <c r="CE827" i="1"/>
  <c r="AV833" i="1"/>
  <c r="AV977" i="1" s="1"/>
  <c r="AB2511" i="1"/>
  <c r="O2522" i="1"/>
  <c r="Y1537" i="1"/>
  <c r="F1571" i="1"/>
  <c r="CF1203" i="1"/>
  <c r="AW1211" i="1"/>
  <c r="GP1283" i="1"/>
  <c r="CD1285" i="1" s="1"/>
  <c r="CA1285" i="1"/>
  <c r="CD2026" i="1"/>
  <c r="AU2030" i="1"/>
  <c r="X66" i="1"/>
  <c r="F102" i="1"/>
  <c r="X326" i="1"/>
  <c r="F82" i="1"/>
  <c r="AW66" i="1"/>
  <c r="O1505" i="1"/>
  <c r="O1574" i="1" s="1"/>
  <c r="AB1501" i="1"/>
  <c r="P781" i="1"/>
  <c r="F980" i="1"/>
  <c r="AX1830" i="1"/>
  <c r="F1997" i="1"/>
  <c r="AB1203" i="1"/>
  <c r="O1211" i="1"/>
  <c r="F2094" i="1"/>
  <c r="Y2062" i="1"/>
  <c r="AT781" i="1"/>
  <c r="F995" i="1"/>
  <c r="AW1423" i="1"/>
  <c r="F1437" i="1"/>
  <c r="F1897" i="1"/>
  <c r="R1874" i="1"/>
  <c r="O2554" i="1"/>
  <c r="F2561" i="1"/>
  <c r="W1199" i="1"/>
  <c r="F1377" i="1"/>
  <c r="CF1915" i="1"/>
  <c r="AW1920" i="1"/>
  <c r="AW1990" i="1" s="1"/>
  <c r="F882" i="1"/>
  <c r="Q865" i="1"/>
  <c r="S1053" i="1"/>
  <c r="F1074" i="1"/>
  <c r="P1610" i="1"/>
  <c r="P1798" i="1"/>
  <c r="F1623" i="1"/>
  <c r="AZ2511" i="1"/>
  <c r="AZ2589" i="1"/>
  <c r="F2533" i="1"/>
  <c r="CA640" i="1"/>
  <c r="AR646" i="1"/>
  <c r="CF151" i="1"/>
  <c r="AW163" i="1"/>
  <c r="X2439" i="1"/>
  <c r="F2471" i="1"/>
  <c r="R1128" i="1"/>
  <c r="F1151" i="1"/>
  <c r="AV2294" i="1"/>
  <c r="AV2362" i="1" s="1"/>
  <c r="CE2285" i="1"/>
  <c r="O2332" i="1"/>
  <c r="AB2326" i="1"/>
  <c r="R2133" i="1"/>
  <c r="F2156" i="1"/>
  <c r="R2362" i="1"/>
  <c r="CA1834" i="1"/>
  <c r="AR1842" i="1"/>
  <c r="F2631" i="1"/>
  <c r="AW2621" i="1"/>
  <c r="F308" i="1"/>
  <c r="Q284" i="1"/>
  <c r="F836" i="1"/>
  <c r="P827" i="1"/>
  <c r="AY522" i="1"/>
  <c r="F541" i="1"/>
  <c r="CA2522" i="1"/>
  <c r="GP2513" i="1"/>
  <c r="CD2522" i="1" s="1"/>
  <c r="AV1211" i="1"/>
  <c r="CE1203" i="1"/>
  <c r="X2174" i="1"/>
  <c r="F2207" i="1"/>
  <c r="AX1610" i="1"/>
  <c r="F1627" i="1"/>
  <c r="AX1798" i="1"/>
  <c r="AY1285" i="1"/>
  <c r="CH1281" i="1"/>
  <c r="AZ358" i="1"/>
  <c r="F574" i="1"/>
  <c r="O1874" i="1"/>
  <c r="F1885" i="1"/>
  <c r="Y195" i="1"/>
  <c r="F230" i="1"/>
  <c r="GP32" i="1"/>
  <c r="CD34" i="1" s="1"/>
  <c r="CA34" i="1"/>
  <c r="F1061" i="1"/>
  <c r="O1053" i="1"/>
  <c r="V2655" i="1"/>
  <c r="T2507" i="1"/>
  <c r="F2610" i="1"/>
  <c r="GP1503" i="1"/>
  <c r="CD1505" i="1" s="1"/>
  <c r="CA1505" i="1"/>
  <c r="F688" i="1"/>
  <c r="AV678" i="1"/>
  <c r="F1672" i="1"/>
  <c r="R1652" i="1"/>
  <c r="CA1211" i="1"/>
  <c r="GP1205" i="1"/>
  <c r="CD1211" i="1" s="1"/>
  <c r="V2129" i="1"/>
  <c r="F2385" i="1"/>
  <c r="AV252" i="1"/>
  <c r="CE235" i="1"/>
  <c r="AP26" i="1"/>
  <c r="F335" i="1"/>
  <c r="AP2655" i="1"/>
  <c r="W1606" i="1"/>
  <c r="F1822" i="1"/>
  <c r="CH1915" i="1"/>
  <c r="AY1920" i="1"/>
  <c r="F1067" i="1"/>
  <c r="AY1053" i="1"/>
  <c r="CA235" i="1"/>
  <c r="AR252" i="1"/>
  <c r="CD640" i="1"/>
  <c r="AU646" i="1"/>
  <c r="CH151" i="1"/>
  <c r="AY163" i="1"/>
  <c r="AW1658" i="1"/>
  <c r="CF1652" i="1"/>
  <c r="AW2326" i="1"/>
  <c r="F2338" i="1"/>
  <c r="F1848" i="1"/>
  <c r="AW1834" i="1"/>
  <c r="AW2398" i="1"/>
  <c r="F2413" i="1"/>
  <c r="AV2062" i="1"/>
  <c r="F2072" i="1"/>
  <c r="AW2026" i="1"/>
  <c r="F2036" i="1"/>
  <c r="AW2097" i="1"/>
  <c r="W1830" i="1"/>
  <c r="F2014" i="1"/>
  <c r="CF284" i="1"/>
  <c r="AW296" i="1"/>
  <c r="CH939" i="1"/>
  <c r="AY947" i="1"/>
  <c r="CH827" i="1"/>
  <c r="AY833" i="1"/>
  <c r="AY977" i="1" s="1"/>
  <c r="AV640" i="1"/>
  <c r="F651" i="1"/>
  <c r="F1139" i="1"/>
  <c r="O1128" i="1"/>
  <c r="T1606" i="1"/>
  <c r="F1819" i="1"/>
  <c r="CH1203" i="1"/>
  <c r="AY1211" i="1"/>
  <c r="CE1281" i="1"/>
  <c r="AV1285" i="1"/>
  <c r="X362" i="1"/>
  <c r="F401" i="1"/>
  <c r="O195" i="1"/>
  <c r="F205" i="1"/>
  <c r="AB30" i="1"/>
  <c r="O34" i="1"/>
  <c r="AZ195" i="1"/>
  <c r="F214" i="1"/>
  <c r="W1009" i="1"/>
  <c r="F1191" i="1"/>
  <c r="AY447" i="1"/>
  <c r="F461" i="1"/>
  <c r="Q1009" i="1"/>
  <c r="F1179" i="1"/>
  <c r="F467" i="1"/>
  <c r="R447" i="1"/>
  <c r="R2439" i="1"/>
  <c r="F2459" i="1"/>
  <c r="AV902" i="1"/>
  <c r="F912" i="1"/>
  <c r="F691" i="1"/>
  <c r="AY678" i="1"/>
  <c r="CE1915" i="1"/>
  <c r="AV1920" i="1"/>
  <c r="Y2133" i="1"/>
  <c r="F2169" i="1"/>
  <c r="Y2362" i="1"/>
  <c r="X2133" i="1"/>
  <c r="F2168" i="1"/>
  <c r="X2362" i="1"/>
  <c r="CD235" i="1"/>
  <c r="AU252" i="1"/>
  <c r="AY1620" i="1"/>
  <c r="CH1610" i="1"/>
  <c r="AB1537" i="1"/>
  <c r="O1544" i="1"/>
  <c r="F1145" i="1"/>
  <c r="AY1128" i="1"/>
  <c r="F206" i="1"/>
  <c r="P195" i="1"/>
  <c r="CE151" i="1"/>
  <c r="AV163" i="1"/>
  <c r="P1652" i="1"/>
  <c r="F1661" i="1"/>
  <c r="Y235" i="1"/>
  <c r="F279" i="1"/>
  <c r="AY2213" i="1"/>
  <c r="F2225" i="1"/>
  <c r="AR1249" i="1"/>
  <c r="CA1243" i="1"/>
  <c r="X2022" i="1"/>
  <c r="F2123" i="1"/>
  <c r="AW640" i="1"/>
  <c r="F652" i="1"/>
  <c r="AY2133" i="1"/>
  <c r="F2150" i="1"/>
  <c r="CE284" i="1"/>
  <c r="AV296" i="1"/>
  <c r="CF939" i="1"/>
  <c r="AW947" i="1"/>
  <c r="AV522" i="1"/>
  <c r="F538" i="1"/>
  <c r="AZ1463" i="1"/>
  <c r="F1480" i="1"/>
  <c r="F1275" i="1"/>
  <c r="X1243" i="1"/>
  <c r="W2129" i="1"/>
  <c r="F2386" i="1"/>
  <c r="Y599" i="1"/>
  <c r="F635" i="1"/>
  <c r="Y749" i="1"/>
  <c r="CA2445" i="1"/>
  <c r="GP2441" i="1"/>
  <c r="CD2445" i="1" s="1"/>
  <c r="BA358" i="1"/>
  <c r="F583" i="1"/>
  <c r="F1856" i="1"/>
  <c r="R1834" i="1"/>
  <c r="R1990" i="1"/>
  <c r="Q678" i="1"/>
  <c r="F695" i="1"/>
  <c r="AW1285" i="1"/>
  <c r="CF1281" i="1"/>
  <c r="R2398" i="1"/>
  <c r="F2421" i="1"/>
  <c r="R2475" i="1"/>
  <c r="X447" i="1"/>
  <c r="F479" i="1"/>
  <c r="Y865" i="1"/>
  <c r="F897" i="1"/>
  <c r="CA1768" i="1"/>
  <c r="GP1765" i="1"/>
  <c r="CD1768" i="1" s="1"/>
  <c r="AZ1610" i="1"/>
  <c r="F1631" i="1"/>
  <c r="AZ1798" i="1"/>
  <c r="AW785" i="1"/>
  <c r="F801" i="1"/>
  <c r="CA1128" i="1"/>
  <c r="AR1137" i="1"/>
  <c r="R939" i="1"/>
  <c r="F961" i="1"/>
  <c r="AV785" i="1"/>
  <c r="F800" i="1"/>
  <c r="AR2217" i="1"/>
  <c r="CA2213" i="1"/>
  <c r="CF1610" i="1"/>
  <c r="AW1620" i="1"/>
  <c r="W595" i="1"/>
  <c r="F773" i="1"/>
  <c r="AZ1419" i="1"/>
  <c r="F1585" i="1"/>
  <c r="AW203" i="1"/>
  <c r="CF195" i="1"/>
  <c r="F1474" i="1"/>
  <c r="AV1463" i="1"/>
  <c r="Y2097" i="1"/>
  <c r="CA284" i="1"/>
  <c r="AR296" i="1"/>
  <c r="AU1249" i="1"/>
  <c r="CD1243" i="1"/>
  <c r="F2630" i="1"/>
  <c r="AV2621" i="1"/>
  <c r="AY296" i="1"/>
  <c r="CH284" i="1"/>
  <c r="BC22" i="1"/>
  <c r="BC2685" i="1"/>
  <c r="F2671" i="1"/>
  <c r="O827" i="1"/>
  <c r="F835" i="1"/>
  <c r="CE939" i="1"/>
  <c r="AV947" i="1"/>
  <c r="X678" i="1"/>
  <c r="F709" i="1"/>
  <c r="V2507" i="1"/>
  <c r="F2612" i="1"/>
  <c r="O485" i="1"/>
  <c r="F492" i="1"/>
  <c r="F1214" i="1"/>
  <c r="P1353" i="1"/>
  <c r="P1203" i="1"/>
  <c r="AB2439" i="1"/>
  <c r="O2445" i="1"/>
  <c r="BA595" i="1"/>
  <c r="F769" i="1"/>
  <c r="F1288" i="1"/>
  <c r="P1281" i="1"/>
  <c r="O2026" i="1"/>
  <c r="F2032" i="1"/>
  <c r="O2097" i="1"/>
  <c r="AB785" i="1"/>
  <c r="O795" i="1"/>
  <c r="Q326" i="1"/>
  <c r="O1768" i="1"/>
  <c r="AB1763" i="1"/>
  <c r="F480" i="1"/>
  <c r="Y447" i="1"/>
  <c r="R715" i="1"/>
  <c r="F733" i="1"/>
  <c r="GP1055" i="1"/>
  <c r="CD1059" i="1" s="1"/>
  <c r="CA1059" i="1"/>
  <c r="CD1128" i="1"/>
  <c r="AU1137" i="1"/>
  <c r="AQ2655" i="1"/>
  <c r="S1606" i="1"/>
  <c r="F1813" i="1"/>
  <c r="AZ1830" i="1"/>
  <c r="F2001" i="1"/>
  <c r="AY1423" i="1"/>
  <c r="F1439" i="1"/>
  <c r="O284" i="1"/>
  <c r="F298" i="1"/>
  <c r="F2527" i="1"/>
  <c r="AV2511" i="1"/>
  <c r="AV2589" i="1"/>
  <c r="AY785" i="1"/>
  <c r="F803" i="1"/>
  <c r="AW2511" i="1"/>
  <c r="F2528" i="1"/>
  <c r="AW2589" i="1"/>
  <c r="F1923" i="1"/>
  <c r="P1915" i="1"/>
  <c r="F2359" i="1"/>
  <c r="Y2326" i="1"/>
  <c r="AU2217" i="1"/>
  <c r="CD2213" i="1"/>
  <c r="AV1620" i="1"/>
  <c r="CE1610" i="1"/>
  <c r="Y1610" i="1"/>
  <c r="F1647" i="1"/>
  <c r="CE195" i="1"/>
  <c r="AV203" i="1"/>
  <c r="F166" i="1"/>
  <c r="P151" i="1"/>
  <c r="AY1658" i="1"/>
  <c r="CH1652" i="1"/>
  <c r="F1685" i="1"/>
  <c r="Y1652" i="1"/>
  <c r="AZ599" i="1"/>
  <c r="F619" i="1"/>
  <c r="AZ749" i="1"/>
  <c r="V1830" i="1"/>
  <c r="F2013" i="1"/>
  <c r="AS781" i="1"/>
  <c r="F994" i="1"/>
  <c r="F2498" i="1"/>
  <c r="V2394" i="1"/>
  <c r="O1727" i="1"/>
  <c r="F1733" i="1"/>
  <c r="CD284" i="1"/>
  <c r="AU296" i="1"/>
  <c r="AV1952" i="1"/>
  <c r="F1965" i="1"/>
  <c r="F992" i="1"/>
  <c r="S781" i="1"/>
  <c r="F1586" i="1"/>
  <c r="Q1419" i="1"/>
  <c r="CA2174" i="1"/>
  <c r="AR2181" i="1"/>
  <c r="AY640" i="1"/>
  <c r="F654" i="1"/>
  <c r="BA2507" i="1"/>
  <c r="F2609" i="1"/>
  <c r="CH599" i="1"/>
  <c r="AY608" i="1"/>
  <c r="P939" i="1"/>
  <c r="F950" i="1"/>
  <c r="F1844" i="1"/>
  <c r="O1834" i="1"/>
  <c r="O1990" i="1"/>
  <c r="AX2022" i="1"/>
  <c r="F2104" i="1"/>
  <c r="CA947" i="1"/>
  <c r="GP941" i="1"/>
  <c r="CD947" i="1" s="1"/>
  <c r="AB407" i="1"/>
  <c r="O415" i="1"/>
  <c r="F2010" i="1"/>
  <c r="BA1830" i="1"/>
  <c r="F2486" i="1"/>
  <c r="AZ2394" i="1"/>
  <c r="O1952" i="1"/>
  <c r="F1962" i="1"/>
  <c r="CA195" i="1"/>
  <c r="AR203" i="1"/>
  <c r="P30" i="1"/>
  <c r="F37" i="1"/>
  <c r="P326" i="1"/>
  <c r="GP787" i="1"/>
  <c r="CD795" i="1" s="1"/>
  <c r="CA795" i="1"/>
  <c r="W358" i="1"/>
  <c r="F587" i="1"/>
  <c r="F278" i="1"/>
  <c r="X235" i="1"/>
  <c r="AY1874" i="1"/>
  <c r="F1891" i="1"/>
  <c r="F2549" i="1"/>
  <c r="Y2589" i="1"/>
  <c r="Y2511" i="1"/>
  <c r="BA1419" i="1"/>
  <c r="F1594" i="1"/>
  <c r="AT2655" i="1"/>
  <c r="P2394" i="1"/>
  <c r="F2478" i="1"/>
  <c r="F913" i="1"/>
  <c r="AW902" i="1"/>
  <c r="P2507" i="1"/>
  <c r="F2592" i="1"/>
  <c r="AZ781" i="1"/>
  <c r="F988" i="1"/>
  <c r="F2112" i="1"/>
  <c r="S2022" i="1"/>
  <c r="P2129" i="1"/>
  <c r="F2365" i="1"/>
  <c r="AY203" i="1"/>
  <c r="CH195" i="1"/>
  <c r="AV1658" i="1"/>
  <c r="CE1652" i="1"/>
  <c r="T2129" i="1"/>
  <c r="F2383" i="1"/>
  <c r="CD2133" i="1"/>
  <c r="AU2142" i="1"/>
  <c r="X1874" i="1"/>
  <c r="F1909" i="1"/>
  <c r="AU2181" i="1"/>
  <c r="CD2174" i="1"/>
  <c r="F611" i="1"/>
  <c r="P599" i="1"/>
  <c r="P749" i="1"/>
  <c r="F378" i="1"/>
  <c r="P563" i="1"/>
  <c r="P362" i="1"/>
  <c r="GP717" i="1"/>
  <c r="CD719" i="1" s="1"/>
  <c r="CA719" i="1"/>
  <c r="O947" i="1"/>
  <c r="AB939" i="1"/>
  <c r="CD599" i="1"/>
  <c r="AU608" i="1"/>
  <c r="GP409" i="1"/>
  <c r="CD415" i="1" s="1"/>
  <c r="CA415" i="1"/>
  <c r="R284" i="1"/>
  <c r="F310" i="1"/>
  <c r="Y1874" i="1"/>
  <c r="F1910" i="1"/>
  <c r="F1365" i="1"/>
  <c r="Q1199" i="1"/>
  <c r="U2129" i="1"/>
  <c r="F2384" i="1"/>
  <c r="AY34" i="1"/>
  <c r="CH30" i="1"/>
  <c r="AW447" i="1"/>
  <c r="F459" i="1"/>
  <c r="AO22" i="1"/>
  <c r="AO2685" i="1"/>
  <c r="F2659" i="1"/>
  <c r="F1780" i="1"/>
  <c r="Q1763" i="1"/>
  <c r="F1035" i="1"/>
  <c r="R1013" i="1"/>
  <c r="Y1053" i="1"/>
  <c r="F1086" i="1"/>
  <c r="Q977" i="1"/>
  <c r="Q785" i="1"/>
  <c r="F807" i="1"/>
  <c r="R1281" i="1"/>
  <c r="F1299" i="1"/>
  <c r="AY1463" i="1"/>
  <c r="F1477" i="1"/>
  <c r="S26" i="1"/>
  <c r="F341" i="1"/>
  <c r="AZ235" i="1"/>
  <c r="F263" i="1"/>
  <c r="O235" i="1"/>
  <c r="F254" i="1"/>
  <c r="AX599" i="1"/>
  <c r="F615" i="1"/>
  <c r="AX749" i="1"/>
  <c r="T2394" i="1"/>
  <c r="F2496" i="1"/>
  <c r="Y1203" i="1"/>
  <c r="F1238" i="1"/>
  <c r="Y1353" i="1"/>
  <c r="AV1053" i="1"/>
  <c r="F1064" i="1"/>
  <c r="AV1537" i="1"/>
  <c r="F1549" i="1"/>
  <c r="P2174" i="1"/>
  <c r="F2184" i="1"/>
  <c r="BA1606" i="1"/>
  <c r="F1818" i="1"/>
  <c r="AV108" i="1"/>
  <c r="F124" i="1"/>
  <c r="AZ1199" i="1"/>
  <c r="F1364" i="1"/>
  <c r="S563" i="1"/>
  <c r="S2655" i="1" s="1"/>
  <c r="AW865" i="1"/>
  <c r="F876" i="1"/>
  <c r="AY375" i="1"/>
  <c r="CH362" i="1"/>
  <c r="O2174" i="1"/>
  <c r="F2183" i="1"/>
  <c r="X1423" i="1"/>
  <c r="F1457" i="1"/>
  <c r="AB715" i="1"/>
  <c r="O719" i="1"/>
  <c r="CA599" i="1"/>
  <c r="AR608" i="1"/>
  <c r="F387" i="1"/>
  <c r="Q362" i="1"/>
  <c r="Q563" i="1"/>
  <c r="AW1243" i="1"/>
  <c r="F1255" i="1"/>
  <c r="AX2129" i="1"/>
  <c r="F2369" i="1"/>
  <c r="F875" i="1"/>
  <c r="AV865" i="1"/>
  <c r="Q2285" i="1"/>
  <c r="F2306" i="1"/>
  <c r="U2507" i="1"/>
  <c r="F2611" i="1"/>
  <c r="O2621" i="1"/>
  <c r="F2627" i="1"/>
  <c r="F81" i="1"/>
  <c r="AV66" i="1"/>
  <c r="R865" i="1"/>
  <c r="F884" i="1"/>
  <c r="AX977" i="1"/>
  <c r="F2499" i="1"/>
  <c r="W2394" i="1"/>
  <c r="W1419" i="1"/>
  <c r="F1598" i="1"/>
  <c r="AY1243" i="1"/>
  <c r="F1257" i="1"/>
  <c r="AY66" i="1"/>
  <c r="F84" i="1"/>
  <c r="CE1501" i="1"/>
  <c r="AV1505" i="1"/>
  <c r="F1934" i="1"/>
  <c r="R1915" i="1"/>
  <c r="Q595" i="1"/>
  <c r="F761" i="1"/>
  <c r="X1763" i="1"/>
  <c r="F1794" i="1"/>
  <c r="X522" i="1"/>
  <c r="F559" i="1"/>
  <c r="Q2129" i="1"/>
  <c r="F2374" i="1"/>
  <c r="F2412" i="1"/>
  <c r="AV2398" i="1"/>
  <c r="X284" i="1"/>
  <c r="F322" i="1"/>
  <c r="AW2133" i="1"/>
  <c r="F2148" i="1"/>
  <c r="GP680" i="1"/>
  <c r="CD683" i="1" s="1"/>
  <c r="CA683" i="1"/>
  <c r="CF599" i="1"/>
  <c r="AW608" i="1"/>
  <c r="AW375" i="1"/>
  <c r="CF362" i="1"/>
  <c r="F2358" i="1"/>
  <c r="X2326" i="1"/>
  <c r="T781" i="1"/>
  <c r="F998" i="1"/>
  <c r="AY108" i="1"/>
  <c r="F127" i="1"/>
  <c r="CH715" i="1"/>
  <c r="AY719" i="1"/>
  <c r="AZ827" i="1"/>
  <c r="F844" i="1"/>
  <c r="P2022" i="1"/>
  <c r="F2100" i="1"/>
  <c r="U1199" i="1"/>
  <c r="F1375" i="1"/>
  <c r="AR76" i="1"/>
  <c r="CA66" i="1"/>
  <c r="AW34" i="1"/>
  <c r="CF30" i="1"/>
  <c r="F78" i="1"/>
  <c r="O66" i="1"/>
  <c r="AV1423" i="1"/>
  <c r="F1436" i="1"/>
  <c r="AV1574" i="1"/>
  <c r="AR870" i="1"/>
  <c r="CA865" i="1"/>
  <c r="F2482" i="1"/>
  <c r="AX2394" i="1"/>
  <c r="AY2511" i="1"/>
  <c r="AY2589" i="1"/>
  <c r="F2530" i="1"/>
  <c r="AW1505" i="1"/>
  <c r="CF1501" i="1"/>
  <c r="P1501" i="1"/>
  <c r="F1508" i="1"/>
  <c r="AX1009" i="1"/>
  <c r="F1174" i="1"/>
  <c r="S1199" i="1"/>
  <c r="F1368" i="1"/>
  <c r="F1178" i="1"/>
  <c r="AZ1009" i="1"/>
  <c r="CE1013" i="1"/>
  <c r="AV1021" i="1"/>
  <c r="CA2062" i="1"/>
  <c r="AR2067" i="1"/>
  <c r="X827" i="1"/>
  <c r="F859" i="1"/>
  <c r="F2490" i="1"/>
  <c r="S2394" i="1"/>
  <c r="BD22" i="1"/>
  <c r="BD2685" i="1"/>
  <c r="F2680" i="1"/>
  <c r="O2062" i="1"/>
  <c r="F2069" i="1"/>
  <c r="R66" i="1"/>
  <c r="F90" i="1"/>
  <c r="AY2181" i="1"/>
  <c r="CH2174" i="1"/>
  <c r="F2340" i="1"/>
  <c r="AY2326" i="1"/>
  <c r="F915" i="1"/>
  <c r="AY902" i="1"/>
  <c r="AB522" i="1"/>
  <c r="O533" i="1"/>
  <c r="O683" i="1"/>
  <c r="AB678" i="1"/>
  <c r="CE599" i="1"/>
  <c r="AV608" i="1"/>
  <c r="AV375" i="1"/>
  <c r="CE362" i="1"/>
  <c r="F125" i="1"/>
  <c r="AW108" i="1"/>
  <c r="CF715" i="1"/>
  <c r="AW719" i="1"/>
  <c r="CD1952" i="1"/>
  <c r="AU1960" i="1"/>
  <c r="AV2026" i="1"/>
  <c r="F2035" i="1"/>
  <c r="AV2097" i="1"/>
  <c r="CD66" i="1"/>
  <c r="AU76" i="1"/>
  <c r="AR1620" i="1"/>
  <c r="CA1610" i="1"/>
  <c r="T358" i="1"/>
  <c r="F584" i="1"/>
  <c r="AV34" i="1"/>
  <c r="CE30" i="1"/>
  <c r="F872" i="1"/>
  <c r="O865" i="1"/>
  <c r="AZ2022" i="1"/>
  <c r="F2108" i="1"/>
  <c r="BA1199" i="1"/>
  <c r="F1373" i="1"/>
  <c r="R1463" i="1"/>
  <c r="F1483" i="1"/>
  <c r="V1199" i="1"/>
  <c r="F1376" i="1"/>
  <c r="AU870" i="1"/>
  <c r="CD865" i="1"/>
  <c r="AZ151" i="1"/>
  <c r="F174" i="1"/>
  <c r="AQ1606" i="1"/>
  <c r="F1808" i="1"/>
  <c r="F2222" i="1"/>
  <c r="AV2213" i="1"/>
  <c r="AY1505" i="1"/>
  <c r="AY1574" i="1" s="1"/>
  <c r="CH1501" i="1"/>
  <c r="R785" i="1"/>
  <c r="R977" i="1"/>
  <c r="F809" i="1"/>
  <c r="F2567" i="1"/>
  <c r="AY2554" i="1"/>
  <c r="F689" i="1"/>
  <c r="AW678" i="1"/>
  <c r="CH1317" i="1"/>
  <c r="AY1323" i="1"/>
  <c r="AU2067" i="1"/>
  <c r="CD2062" i="1"/>
  <c r="AS26" i="1"/>
  <c r="F343" i="1"/>
  <c r="AW2181" i="1"/>
  <c r="AW2362" i="1" s="1"/>
  <c r="CF2174" i="1"/>
  <c r="AQ2507" i="1"/>
  <c r="F2599" i="1"/>
  <c r="BA1009" i="1"/>
  <c r="F1187" i="1"/>
  <c r="CA533" i="1"/>
  <c r="GP524" i="1"/>
  <c r="CD533" i="1" s="1"/>
  <c r="AR1431" i="1"/>
  <c r="CA1423" i="1"/>
  <c r="U1009" i="1"/>
  <c r="F1189" i="1"/>
  <c r="F1552" i="1"/>
  <c r="AY1537" i="1"/>
  <c r="S1419" i="1"/>
  <c r="F1589" i="1"/>
  <c r="F259" i="1"/>
  <c r="AX235" i="1"/>
  <c r="AX326" i="1"/>
  <c r="BB22" i="1"/>
  <c r="BB2685" i="1"/>
  <c r="F2668" i="1"/>
  <c r="P1990" i="1"/>
  <c r="F1263" i="1"/>
  <c r="R1243" i="1"/>
  <c r="Y1834" i="1"/>
  <c r="F1869" i="1"/>
  <c r="Y1990" i="1"/>
  <c r="AW522" i="1"/>
  <c r="F539" i="1"/>
  <c r="T1009" i="1"/>
  <c r="F1188" i="1"/>
  <c r="R362" i="1"/>
  <c r="F389" i="1"/>
  <c r="F1363" i="1"/>
  <c r="AQ1199" i="1"/>
  <c r="AU1620" i="1"/>
  <c r="CD1610" i="1"/>
  <c r="F933" i="1"/>
  <c r="X902" i="1"/>
  <c r="R2511" i="1"/>
  <c r="F2536" i="1"/>
  <c r="R2589" i="1"/>
  <c r="AS2625" i="1"/>
  <c r="AS2655" i="1" s="1"/>
  <c r="CB2621" i="1"/>
  <c r="CA1013" i="1"/>
  <c r="AR1021" i="1"/>
  <c r="AU2407" i="1" l="1"/>
  <c r="CD2398" i="1"/>
  <c r="CD151" i="1"/>
  <c r="AU163" i="1"/>
  <c r="F1824" i="1"/>
  <c r="X1606" i="1"/>
  <c r="AR490" i="1"/>
  <c r="CA485" i="1"/>
  <c r="I650" i="10"/>
  <c r="I865" i="7"/>
  <c r="R485" i="1"/>
  <c r="F504" i="1"/>
  <c r="I432" i="10"/>
  <c r="X1317" i="1"/>
  <c r="F1349" i="1"/>
  <c r="I581" i="7"/>
  <c r="X749" i="1"/>
  <c r="X2655" i="1" s="1"/>
  <c r="F672" i="1"/>
  <c r="X640" i="1"/>
  <c r="R1053" i="1"/>
  <c r="F1073" i="1"/>
  <c r="Y2213" i="1"/>
  <c r="F2244" i="1"/>
  <c r="I1205" i="7"/>
  <c r="X2285" i="1"/>
  <c r="F2320" i="1"/>
  <c r="I1111" i="10"/>
  <c r="CD2326" i="1"/>
  <c r="W22" i="1"/>
  <c r="R1423" i="1"/>
  <c r="F1445" i="1"/>
  <c r="R1574" i="1"/>
  <c r="Y2475" i="1"/>
  <c r="F2472" i="1"/>
  <c r="Y2439" i="1"/>
  <c r="R407" i="1"/>
  <c r="F429" i="1"/>
  <c r="AY1091" i="1"/>
  <c r="F1104" i="1"/>
  <c r="I1748" i="10"/>
  <c r="I259" i="10"/>
  <c r="I1586" i="7"/>
  <c r="I1445" i="7"/>
  <c r="K329" i="10"/>
  <c r="P329" i="10"/>
  <c r="I361" i="10" s="1"/>
  <c r="I1549" i="7"/>
  <c r="I86" i="10"/>
  <c r="CA2133" i="1"/>
  <c r="CD108" i="1"/>
  <c r="I1478" i="10"/>
  <c r="I1264" i="10"/>
  <c r="S595" i="1"/>
  <c r="F764" i="1"/>
  <c r="I755" i="10"/>
  <c r="I696" i="10"/>
  <c r="CD485" i="1"/>
  <c r="AU490" i="1"/>
  <c r="AR1960" i="1"/>
  <c r="AR1952" i="1" s="1"/>
  <c r="I142" i="10"/>
  <c r="O749" i="1"/>
  <c r="F751" i="1" s="1"/>
  <c r="I1912" i="7"/>
  <c r="I1881" i="10"/>
  <c r="I1901" i="10"/>
  <c r="AU1842" i="1"/>
  <c r="F1193" i="1"/>
  <c r="AV1091" i="1"/>
  <c r="F1101" i="1"/>
  <c r="I993" i="7"/>
  <c r="X1353" i="1"/>
  <c r="I1661" i="7"/>
  <c r="R1317" i="1"/>
  <c r="F1337" i="1"/>
  <c r="I1756" i="7"/>
  <c r="I1163" i="7"/>
  <c r="X1834" i="1"/>
  <c r="X1990" i="1"/>
  <c r="F1868" i="1"/>
  <c r="I1719" i="10"/>
  <c r="I707" i="7"/>
  <c r="I766" i="7"/>
  <c r="AW1091" i="1"/>
  <c r="F1102" i="1"/>
  <c r="Y1013" i="1"/>
  <c r="F1048" i="1"/>
  <c r="X1537" i="1"/>
  <c r="F1570" i="1"/>
  <c r="I982" i="10"/>
  <c r="X1690" i="1"/>
  <c r="F1721" i="1"/>
  <c r="AR163" i="1"/>
  <c r="I1892" i="7"/>
  <c r="Y2554" i="1"/>
  <c r="F2586" i="1"/>
  <c r="K510" i="7"/>
  <c r="P510" i="7"/>
  <c r="I518" i="7" s="1"/>
  <c r="X1053" i="1"/>
  <c r="I1794" i="10"/>
  <c r="I1823" i="10"/>
  <c r="F442" i="1"/>
  <c r="Y407" i="1"/>
  <c r="I1085" i="10"/>
  <c r="I1152" i="10"/>
  <c r="R827" i="1"/>
  <c r="F847" i="1"/>
  <c r="K591" i="7"/>
  <c r="P591" i="7"/>
  <c r="I600" i="7" s="1"/>
  <c r="I1434" i="10"/>
  <c r="F1558" i="1"/>
  <c r="R1537" i="1"/>
  <c r="I1546" i="7"/>
  <c r="F973" i="1"/>
  <c r="X939" i="1"/>
  <c r="I1834" i="7"/>
  <c r="F2585" i="1"/>
  <c r="X2554" i="1"/>
  <c r="I809" i="10"/>
  <c r="Y1128" i="1"/>
  <c r="F1164" i="1"/>
  <c r="F860" i="1"/>
  <c r="Y827" i="1"/>
  <c r="Y977" i="1"/>
  <c r="Y781" i="1" s="1"/>
  <c r="F2639" i="1"/>
  <c r="R2621" i="1"/>
  <c r="I1914" i="10"/>
  <c r="I1535" i="10"/>
  <c r="F1745" i="1"/>
  <c r="R1727" i="1"/>
  <c r="Y284" i="1"/>
  <c r="F323" i="1"/>
  <c r="AY1990" i="1"/>
  <c r="I1059" i="7"/>
  <c r="I740" i="10"/>
  <c r="X485" i="1"/>
  <c r="F516" i="1"/>
  <c r="I223" i="7"/>
  <c r="I722" i="10"/>
  <c r="R1167" i="1"/>
  <c r="R1009" i="1" s="1"/>
  <c r="R2326" i="1"/>
  <c r="F2346" i="1"/>
  <c r="R1091" i="1"/>
  <c r="F1110" i="1"/>
  <c r="X2589" i="1"/>
  <c r="X2507" i="1" s="1"/>
  <c r="I1056" i="7"/>
  <c r="I1909" i="7"/>
  <c r="I507" i="10"/>
  <c r="Y1690" i="1"/>
  <c r="F1722" i="1"/>
  <c r="F2243" i="1"/>
  <c r="X2213" i="1"/>
  <c r="W2685" i="1"/>
  <c r="Y1952" i="1"/>
  <c r="F1987" i="1"/>
  <c r="X1652" i="1"/>
  <c r="F1684" i="1"/>
  <c r="F1782" i="1"/>
  <c r="R1763" i="1"/>
  <c r="AR2407" i="1"/>
  <c r="AR2398" i="1" s="1"/>
  <c r="I967" i="7"/>
  <c r="K158" i="10"/>
  <c r="P158" i="10"/>
  <c r="I212" i="10" s="1"/>
  <c r="AU203" i="1"/>
  <c r="F222" i="1" s="1"/>
  <c r="K1907" i="7"/>
  <c r="P1907" i="7"/>
  <c r="I570" i="10"/>
  <c r="P1527" i="10"/>
  <c r="I1538" i="10" s="1"/>
  <c r="K1527" i="10"/>
  <c r="I916" i="10"/>
  <c r="CA827" i="1"/>
  <c r="AR833" i="1"/>
  <c r="I1629" i="7"/>
  <c r="I1759" i="7"/>
  <c r="K777" i="7"/>
  <c r="P777" i="7"/>
  <c r="I820" i="7" s="1"/>
  <c r="X1610" i="1"/>
  <c r="F1646" i="1"/>
  <c r="F1519" i="1"/>
  <c r="R1501" i="1"/>
  <c r="I1267" i="10"/>
  <c r="I1194" i="10"/>
  <c r="Y151" i="1"/>
  <c r="Y326" i="1"/>
  <c r="Y2655" i="1" s="1"/>
  <c r="F190" i="1"/>
  <c r="I1096" i="7"/>
  <c r="Y1167" i="1"/>
  <c r="F1194" i="1" s="1"/>
  <c r="F1085" i="1"/>
  <c r="F1968" i="1"/>
  <c r="R563" i="1"/>
  <c r="R2655" i="1" s="1"/>
  <c r="AZ2655" i="1"/>
  <c r="F2666" i="1" s="1"/>
  <c r="K783" i="7"/>
  <c r="P783" i="7"/>
  <c r="I1575" i="10"/>
  <c r="X151" i="1"/>
  <c r="F189" i="1"/>
  <c r="F2231" i="1"/>
  <c r="R2213" i="1"/>
  <c r="K1367" i="7"/>
  <c r="P1367" i="7"/>
  <c r="I1376" i="7" s="1"/>
  <c r="I919" i="10"/>
  <c r="I97" i="7"/>
  <c r="CD827" i="1"/>
  <c r="AU833" i="1"/>
  <c r="AV2129" i="1"/>
  <c r="F2367" i="1"/>
  <c r="AY1419" i="1"/>
  <c r="F1582" i="1"/>
  <c r="O1419" i="1"/>
  <c r="F1576" i="1"/>
  <c r="F2095" i="1"/>
  <c r="AR2062" i="1"/>
  <c r="AW30" i="1"/>
  <c r="F40" i="1"/>
  <c r="AW326" i="1"/>
  <c r="P595" i="1"/>
  <c r="F752" i="1"/>
  <c r="O1763" i="1"/>
  <c r="F1770" i="1"/>
  <c r="P1199" i="1"/>
  <c r="F1356" i="1"/>
  <c r="AY284" i="1"/>
  <c r="F304" i="1"/>
  <c r="AW1610" i="1"/>
  <c r="F1626" i="1"/>
  <c r="AW1798" i="1"/>
  <c r="F953" i="1"/>
  <c r="AW939" i="1"/>
  <c r="F1290" i="1"/>
  <c r="AV1281" i="1"/>
  <c r="V22" i="1"/>
  <c r="F2678" i="1"/>
  <c r="V2685" i="1"/>
  <c r="AR1834" i="1"/>
  <c r="F1870" i="1"/>
  <c r="AU1285" i="1"/>
  <c r="CD1281" i="1"/>
  <c r="Y1419" i="1"/>
  <c r="F1601" i="1"/>
  <c r="AU1727" i="1"/>
  <c r="F1750" i="1"/>
  <c r="AW1013" i="1"/>
  <c r="F1027" i="1"/>
  <c r="AW1167" i="1"/>
  <c r="R1606" i="1"/>
  <c r="F1812" i="1"/>
  <c r="R1199" i="1"/>
  <c r="F1367" i="1"/>
  <c r="AR2621" i="1"/>
  <c r="F2653" i="1"/>
  <c r="F2642" i="1"/>
  <c r="AS2621" i="1"/>
  <c r="F1979" i="1"/>
  <c r="AU1952" i="1"/>
  <c r="Q26" i="1"/>
  <c r="F338" i="1"/>
  <c r="Q2655" i="1"/>
  <c r="AU1768" i="1"/>
  <c r="CD1763" i="1"/>
  <c r="AW151" i="1"/>
  <c r="F169" i="1"/>
  <c r="AW1353" i="1"/>
  <c r="F1217" i="1"/>
  <c r="AW1203" i="1"/>
  <c r="F2360" i="1"/>
  <c r="AR2326" i="1"/>
  <c r="AY2022" i="1"/>
  <c r="F2105" i="1"/>
  <c r="O151" i="1"/>
  <c r="F165" i="1"/>
  <c r="O1009" i="1"/>
  <c r="F1169" i="1"/>
  <c r="AR1469" i="1"/>
  <c r="CA1463" i="1"/>
  <c r="AY1830" i="1"/>
  <c r="F1998" i="1"/>
  <c r="BA22" i="1"/>
  <c r="BA2685" i="1"/>
  <c r="F2675" i="1"/>
  <c r="Y358" i="1"/>
  <c r="F590" i="1"/>
  <c r="AV1013" i="1"/>
  <c r="F1026" i="1"/>
  <c r="AV1167" i="1"/>
  <c r="AW1501" i="1"/>
  <c r="F1511" i="1"/>
  <c r="AR66" i="1"/>
  <c r="F104" i="1"/>
  <c r="AR2133" i="1"/>
  <c r="F2170" i="1"/>
  <c r="AR2362" i="1"/>
  <c r="AV195" i="1"/>
  <c r="F208" i="1"/>
  <c r="F797" i="1"/>
  <c r="O785" i="1"/>
  <c r="O977" i="1"/>
  <c r="CA1763" i="1"/>
  <c r="AR1768" i="1"/>
  <c r="AV284" i="1"/>
  <c r="F301" i="1"/>
  <c r="Y2129" i="1"/>
  <c r="F2389" i="1"/>
  <c r="AY1203" i="1"/>
  <c r="F1219" i="1"/>
  <c r="AY1353" i="1"/>
  <c r="F1861" i="1"/>
  <c r="AU1834" i="1"/>
  <c r="AU1990" i="1"/>
  <c r="F1664" i="1"/>
  <c r="AW1652" i="1"/>
  <c r="R2129" i="1"/>
  <c r="F2376" i="1"/>
  <c r="AU1469" i="1"/>
  <c r="CD1463" i="1"/>
  <c r="AV2174" i="1"/>
  <c r="F2186" i="1"/>
  <c r="W18" i="1"/>
  <c r="F2709" i="1"/>
  <c r="S22" i="1"/>
  <c r="F2670" i="1"/>
  <c r="S2685" i="1"/>
  <c r="AR2213" i="1"/>
  <c r="F2245" i="1"/>
  <c r="AU2445" i="1"/>
  <c r="AU2475" i="1" s="1"/>
  <c r="CD2439" i="1"/>
  <c r="F168" i="1"/>
  <c r="AV151" i="1"/>
  <c r="F171" i="1"/>
  <c r="AY151" i="1"/>
  <c r="AV235" i="1"/>
  <c r="F257" i="1"/>
  <c r="CA30" i="1"/>
  <c r="AR34" i="1"/>
  <c r="F1216" i="1"/>
  <c r="AV1353" i="1"/>
  <c r="AV1203" i="1"/>
  <c r="F674" i="1"/>
  <c r="AR640" i="1"/>
  <c r="F2450" i="1"/>
  <c r="AV2439" i="1"/>
  <c r="O1317" i="1"/>
  <c r="F1325" i="1"/>
  <c r="AU1323" i="1"/>
  <c r="CD1317" i="1"/>
  <c r="AR1874" i="1"/>
  <c r="F1911" i="1"/>
  <c r="AU2554" i="1"/>
  <c r="F2578" i="1"/>
  <c r="Y1830" i="1"/>
  <c r="F2017" i="1"/>
  <c r="AU2062" i="1"/>
  <c r="F2086" i="1"/>
  <c r="F2189" i="1"/>
  <c r="AY2174" i="1"/>
  <c r="AY2507" i="1"/>
  <c r="F2597" i="1"/>
  <c r="AV2394" i="1"/>
  <c r="F2480" i="1"/>
  <c r="AU2174" i="1"/>
  <c r="F2200" i="1"/>
  <c r="F417" i="1"/>
  <c r="O407" i="1"/>
  <c r="AY781" i="1"/>
  <c r="F985" i="1"/>
  <c r="O2022" i="1"/>
  <c r="F2099" i="1"/>
  <c r="AU1243" i="1"/>
  <c r="F1268" i="1"/>
  <c r="AV781" i="1"/>
  <c r="F982" i="1"/>
  <c r="AR2445" i="1"/>
  <c r="CA2439" i="1"/>
  <c r="AY2362" i="1"/>
  <c r="AW2022" i="1"/>
  <c r="F2103" i="1"/>
  <c r="AU34" i="1"/>
  <c r="CD30" i="1"/>
  <c r="CD2511" i="1"/>
  <c r="AU2522" i="1"/>
  <c r="O1798" i="1"/>
  <c r="AU2285" i="1"/>
  <c r="F2313" i="1"/>
  <c r="AR1323" i="1"/>
  <c r="CA1317" i="1"/>
  <c r="AR415" i="1"/>
  <c r="CA407" i="1"/>
  <c r="AR2174" i="1"/>
  <c r="F2209" i="1"/>
  <c r="Y1606" i="1"/>
  <c r="F1825" i="1"/>
  <c r="AV2507" i="1"/>
  <c r="F2594" i="1"/>
  <c r="F324" i="1"/>
  <c r="AR284" i="1"/>
  <c r="F776" i="1"/>
  <c r="Y595" i="1"/>
  <c r="AV1915" i="1"/>
  <c r="F1925" i="1"/>
  <c r="AU640" i="1"/>
  <c r="F665" i="1"/>
  <c r="AR2522" i="1"/>
  <c r="CA2511" i="1"/>
  <c r="O1501" i="1"/>
  <c r="F1507" i="1"/>
  <c r="O2511" i="1"/>
  <c r="O2589" i="1"/>
  <c r="F2524" i="1"/>
  <c r="AR1537" i="1"/>
  <c r="F1572" i="1"/>
  <c r="AR1727" i="1"/>
  <c r="F1759" i="1"/>
  <c r="F1902" i="1"/>
  <c r="AU1874" i="1"/>
  <c r="AR1695" i="1"/>
  <c r="AR1798" i="1" s="1"/>
  <c r="CA1690" i="1"/>
  <c r="X781" i="1"/>
  <c r="F1003" i="1"/>
  <c r="AW362" i="1"/>
  <c r="F381" i="1"/>
  <c r="AW563" i="1"/>
  <c r="AU415" i="1"/>
  <c r="CD407" i="1"/>
  <c r="AU947" i="1"/>
  <c r="CD939" i="1"/>
  <c r="AQ22" i="1"/>
  <c r="F2665" i="1"/>
  <c r="AQ2685" i="1"/>
  <c r="AU1211" i="1"/>
  <c r="CD1203" i="1"/>
  <c r="O2326" i="1"/>
  <c r="F2334" i="1"/>
  <c r="AZ2507" i="1"/>
  <c r="F2600" i="1"/>
  <c r="AR2249" i="1"/>
  <c r="F2281" i="1"/>
  <c r="AU1915" i="1"/>
  <c r="F1939" i="1"/>
  <c r="CA362" i="1"/>
  <c r="AR375" i="1"/>
  <c r="U22" i="1"/>
  <c r="F2677" i="1"/>
  <c r="U2685" i="1"/>
  <c r="CD1690" i="1"/>
  <c r="AU1695" i="1"/>
  <c r="O1690" i="1"/>
  <c r="F1697" i="1"/>
  <c r="R2507" i="1"/>
  <c r="F2603" i="1"/>
  <c r="AR1423" i="1"/>
  <c r="F1459" i="1"/>
  <c r="AV30" i="1"/>
  <c r="F39" i="1"/>
  <c r="AV326" i="1"/>
  <c r="F614" i="1"/>
  <c r="AW599" i="1"/>
  <c r="AW749" i="1"/>
  <c r="F383" i="1"/>
  <c r="AY362" i="1"/>
  <c r="AY563" i="1"/>
  <c r="Y1199" i="1"/>
  <c r="F1380" i="1"/>
  <c r="AO18" i="1"/>
  <c r="F2689" i="1"/>
  <c r="F627" i="1"/>
  <c r="AU599" i="1"/>
  <c r="F2161" i="1"/>
  <c r="AU2133" i="1"/>
  <c r="AU2362" i="1"/>
  <c r="CA785" i="1"/>
  <c r="AR795" i="1"/>
  <c r="AR947" i="1"/>
  <c r="CA939" i="1"/>
  <c r="AU1128" i="1"/>
  <c r="F1156" i="1"/>
  <c r="Y2022" i="1"/>
  <c r="F2124" i="1"/>
  <c r="F2489" i="1"/>
  <c r="R2394" i="1"/>
  <c r="AR235" i="1"/>
  <c r="F280" i="1"/>
  <c r="CA1203" i="1"/>
  <c r="AR1211" i="1"/>
  <c r="AW1574" i="1"/>
  <c r="F838" i="1"/>
  <c r="AV827" i="1"/>
  <c r="Q1606" i="1"/>
  <c r="F1810" i="1"/>
  <c r="AW235" i="1"/>
  <c r="F258" i="1"/>
  <c r="AR108" i="1"/>
  <c r="F147" i="1"/>
  <c r="AU375" i="1"/>
  <c r="CD362" i="1"/>
  <c r="CA1091" i="1"/>
  <c r="AR1096" i="1"/>
  <c r="F2426" i="1"/>
  <c r="AU2398" i="1"/>
  <c r="AR2285" i="1"/>
  <c r="F2322" i="1"/>
  <c r="F2453" i="1"/>
  <c r="AY2439" i="1"/>
  <c r="AV1990" i="1"/>
  <c r="X1419" i="1"/>
  <c r="F1600" i="1"/>
  <c r="AY1317" i="1"/>
  <c r="F1331" i="1"/>
  <c r="F1639" i="1"/>
  <c r="AU1798" i="1"/>
  <c r="AU1610" i="1"/>
  <c r="CD522" i="1"/>
  <c r="AU533" i="1"/>
  <c r="AV362" i="1"/>
  <c r="F380" i="1"/>
  <c r="AV563" i="1"/>
  <c r="CD785" i="1"/>
  <c r="AU795" i="1"/>
  <c r="AV1610" i="1"/>
  <c r="AV1798" i="1"/>
  <c r="F1625" i="1"/>
  <c r="F952" i="1"/>
  <c r="AV939" i="1"/>
  <c r="F2299" i="1"/>
  <c r="AV2285" i="1"/>
  <c r="X26" i="1"/>
  <c r="F352" i="1"/>
  <c r="O1091" i="1"/>
  <c r="F1098" i="1"/>
  <c r="O447" i="1"/>
  <c r="F455" i="1"/>
  <c r="AU1096" i="1"/>
  <c r="CD1091" i="1"/>
  <c r="F1563" i="1"/>
  <c r="AU1537" i="1"/>
  <c r="F724" i="1"/>
  <c r="AV715" i="1"/>
  <c r="F2483" i="1"/>
  <c r="AY2394" i="1"/>
  <c r="R595" i="1"/>
  <c r="F763" i="1"/>
  <c r="P1009" i="1"/>
  <c r="F1170" i="1"/>
  <c r="AR2554" i="1"/>
  <c r="F2587" i="1"/>
  <c r="AR865" i="1"/>
  <c r="F898" i="1"/>
  <c r="AX781" i="1"/>
  <c r="F984" i="1"/>
  <c r="P26" i="1"/>
  <c r="F329" i="1"/>
  <c r="P2655" i="1"/>
  <c r="AZ595" i="1"/>
  <c r="F760" i="1"/>
  <c r="AR1059" i="1"/>
  <c r="CA1053" i="1"/>
  <c r="AR1128" i="1"/>
  <c r="F1165" i="1"/>
  <c r="O1537" i="1"/>
  <c r="F1546" i="1"/>
  <c r="O30" i="1"/>
  <c r="F36" i="1"/>
  <c r="O326" i="1"/>
  <c r="P1606" i="1"/>
  <c r="F1801" i="1"/>
  <c r="AR2026" i="1"/>
  <c r="F2058" i="1"/>
  <c r="AR2097" i="1"/>
  <c r="AR902" i="1"/>
  <c r="F935" i="1"/>
  <c r="F2144" i="1"/>
  <c r="O2133" i="1"/>
  <c r="O2362" i="1"/>
  <c r="CD447" i="1"/>
  <c r="AU453" i="1"/>
  <c r="AR533" i="1"/>
  <c r="CA522" i="1"/>
  <c r="F613" i="1"/>
  <c r="AV749" i="1"/>
  <c r="AV599" i="1"/>
  <c r="AR683" i="1"/>
  <c r="CA678" i="1"/>
  <c r="AU683" i="1"/>
  <c r="CD678" i="1"/>
  <c r="S358" i="1"/>
  <c r="F578" i="1"/>
  <c r="O939" i="1"/>
  <c r="F949" i="1"/>
  <c r="O1830" i="1"/>
  <c r="F1992" i="1"/>
  <c r="F2236" i="1"/>
  <c r="AU2213" i="1"/>
  <c r="AU1059" i="1"/>
  <c r="AU1167" i="1" s="1"/>
  <c r="CD1053" i="1"/>
  <c r="F841" i="1"/>
  <c r="AY827" i="1"/>
  <c r="AW2394" i="1"/>
  <c r="F2481" i="1"/>
  <c r="AU2326" i="1"/>
  <c r="F2351" i="1"/>
  <c r="F2302" i="1"/>
  <c r="AY2285" i="1"/>
  <c r="AR453" i="1"/>
  <c r="CA447" i="1"/>
  <c r="AU1423" i="1"/>
  <c r="F1450" i="1"/>
  <c r="BD18" i="1"/>
  <c r="F2710" i="1"/>
  <c r="F1579" i="1"/>
  <c r="AV1419" i="1"/>
  <c r="Q358" i="1"/>
  <c r="F575" i="1"/>
  <c r="BB18" i="1"/>
  <c r="F2698" i="1"/>
  <c r="AU865" i="1"/>
  <c r="F889" i="1"/>
  <c r="AR1610" i="1"/>
  <c r="F1648" i="1"/>
  <c r="AY715" i="1"/>
  <c r="F727" i="1"/>
  <c r="CA715" i="1"/>
  <c r="AR719" i="1"/>
  <c r="AT22" i="1"/>
  <c r="F2673" i="1"/>
  <c r="F16" i="2" s="1"/>
  <c r="F18" i="2" s="1"/>
  <c r="AT2685" i="1"/>
  <c r="AW195" i="1"/>
  <c r="F209" i="1"/>
  <c r="AW1281" i="1"/>
  <c r="F1291" i="1"/>
  <c r="AY1915" i="1"/>
  <c r="F1928" i="1"/>
  <c r="AU2249" i="1"/>
  <c r="F2272" i="1"/>
  <c r="F1287" i="1"/>
  <c r="O1281" i="1"/>
  <c r="AU1652" i="1"/>
  <c r="F1677" i="1"/>
  <c r="AY1013" i="1"/>
  <c r="F1029" i="1"/>
  <c r="AY1167" i="1"/>
  <c r="AU1013" i="1"/>
  <c r="F1040" i="1"/>
  <c r="T18" i="1"/>
  <c r="F2706" i="1"/>
  <c r="F1993" i="1"/>
  <c r="P1830" i="1"/>
  <c r="R781" i="1"/>
  <c r="F991" i="1"/>
  <c r="F95" i="1"/>
  <c r="AU66" i="1"/>
  <c r="O678" i="1"/>
  <c r="F685" i="1"/>
  <c r="AX595" i="1"/>
  <c r="F756" i="1"/>
  <c r="Q781" i="1"/>
  <c r="F989" i="1"/>
  <c r="F42" i="1"/>
  <c r="AY30" i="1"/>
  <c r="AY326" i="1"/>
  <c r="CD715" i="1"/>
  <c r="AU719" i="1"/>
  <c r="AV1652" i="1"/>
  <c r="F1663" i="1"/>
  <c r="F231" i="1"/>
  <c r="AR195" i="1"/>
  <c r="AW977" i="1"/>
  <c r="AR1243" i="1"/>
  <c r="F1277" i="1"/>
  <c r="AY1610" i="1"/>
  <c r="F1628" i="1"/>
  <c r="AY1798" i="1"/>
  <c r="AY939" i="1"/>
  <c r="F955" i="1"/>
  <c r="AW1830" i="1"/>
  <c r="F1996" i="1"/>
  <c r="CA1501" i="1"/>
  <c r="AR1505" i="1"/>
  <c r="F1293" i="1"/>
  <c r="AY1281" i="1"/>
  <c r="AU108" i="1"/>
  <c r="F138" i="1"/>
  <c r="AR1915" i="1"/>
  <c r="F1948" i="1"/>
  <c r="F2451" i="1"/>
  <c r="AW2439" i="1"/>
  <c r="AR599" i="1"/>
  <c r="AR749" i="1"/>
  <c r="F636" i="1"/>
  <c r="AU284" i="1"/>
  <c r="F315" i="1"/>
  <c r="F2447" i="1"/>
  <c r="O2439" i="1"/>
  <c r="BC18" i="1"/>
  <c r="F2701" i="1"/>
  <c r="AU235" i="1"/>
  <c r="F271" i="1"/>
  <c r="X358" i="1"/>
  <c r="F589" i="1"/>
  <c r="CD1501" i="1"/>
  <c r="AU1505" i="1"/>
  <c r="AX1606" i="1"/>
  <c r="F1805" i="1"/>
  <c r="AU2026" i="1"/>
  <c r="F2049" i="1"/>
  <c r="AU2097" i="1"/>
  <c r="AW827" i="1"/>
  <c r="F839" i="1"/>
  <c r="AS22" i="1"/>
  <c r="AS2685" i="1"/>
  <c r="F2672" i="1"/>
  <c r="E16" i="2" s="1"/>
  <c r="F725" i="1"/>
  <c r="AW715" i="1"/>
  <c r="AV2022" i="1"/>
  <c r="F2102" i="1"/>
  <c r="P358" i="1"/>
  <c r="F566" i="1"/>
  <c r="AY195" i="1"/>
  <c r="F211" i="1"/>
  <c r="F182" i="1"/>
  <c r="AU151" i="1"/>
  <c r="AZ1606" i="1"/>
  <c r="F1809" i="1"/>
  <c r="R1830" i="1"/>
  <c r="F2004" i="1"/>
  <c r="AW284" i="1"/>
  <c r="F302" i="1"/>
  <c r="O1203" i="1"/>
  <c r="O1353" i="1"/>
  <c r="F1213" i="1"/>
  <c r="AY235" i="1"/>
  <c r="F260" i="1"/>
  <c r="O2475" i="1"/>
  <c r="F1328" i="1"/>
  <c r="AV1317" i="1"/>
  <c r="AW1317" i="1"/>
  <c r="F1329" i="1"/>
  <c r="AX26" i="1"/>
  <c r="F333" i="1"/>
  <c r="AX2655" i="1"/>
  <c r="O522" i="1"/>
  <c r="F535" i="1"/>
  <c r="AW2129" i="1"/>
  <c r="F2368" i="1"/>
  <c r="AR1013" i="1"/>
  <c r="F1049" i="1"/>
  <c r="AW2174" i="1"/>
  <c r="F2187" i="1"/>
  <c r="AY1501" i="1"/>
  <c r="F1513" i="1"/>
  <c r="AV1501" i="1"/>
  <c r="F1510" i="1"/>
  <c r="O715" i="1"/>
  <c r="F721" i="1"/>
  <c r="AR151" i="1"/>
  <c r="F191" i="1"/>
  <c r="Y2507" i="1"/>
  <c r="F2616" i="1"/>
  <c r="F616" i="1"/>
  <c r="AY599" i="1"/>
  <c r="AY749" i="1"/>
  <c r="AY1652" i="1"/>
  <c r="F1666" i="1"/>
  <c r="AW2507" i="1"/>
  <c r="F2595" i="1"/>
  <c r="X2129" i="1"/>
  <c r="F2388" i="1"/>
  <c r="AP22" i="1"/>
  <c r="AP2685" i="1"/>
  <c r="F2664" i="1"/>
  <c r="G16" i="2" s="1"/>
  <c r="G18" i="2" s="1"/>
  <c r="AW1915" i="1"/>
  <c r="F1926" i="1"/>
  <c r="AR1285" i="1"/>
  <c r="CA1281" i="1"/>
  <c r="F2300" i="1"/>
  <c r="AW2285" i="1"/>
  <c r="F926" i="1"/>
  <c r="AU902" i="1"/>
  <c r="O1463" i="1"/>
  <c r="F1471" i="1"/>
  <c r="AR1652" i="1"/>
  <c r="F1686" i="1"/>
  <c r="O362" i="1"/>
  <c r="F377" i="1"/>
  <c r="O563" i="1"/>
  <c r="F2111" i="1"/>
  <c r="R2022" i="1"/>
  <c r="Y1009" i="1" l="1"/>
  <c r="F577" i="1"/>
  <c r="AU195" i="1"/>
  <c r="F2016" i="1"/>
  <c r="X1830" i="1"/>
  <c r="AU827" i="1"/>
  <c r="F852" i="1"/>
  <c r="F1988" i="1"/>
  <c r="AR2475" i="1"/>
  <c r="F1379" i="1"/>
  <c r="X1199" i="1"/>
  <c r="O595" i="1"/>
  <c r="I1925" i="7"/>
  <c r="F2615" i="1"/>
  <c r="F2435" i="1"/>
  <c r="F775" i="1"/>
  <c r="X595" i="1"/>
  <c r="R1419" i="1"/>
  <c r="F1588" i="1"/>
  <c r="F1004" i="1"/>
  <c r="F509" i="1"/>
  <c r="AU485" i="1"/>
  <c r="F1181" i="1"/>
  <c r="AR1990" i="1"/>
  <c r="I1408" i="7"/>
  <c r="R358" i="1"/>
  <c r="AZ2685" i="1"/>
  <c r="AZ18" i="1" s="1"/>
  <c r="AZ22" i="1"/>
  <c r="F353" i="1"/>
  <c r="Y26" i="1"/>
  <c r="F2502" i="1"/>
  <c r="Y2394" i="1"/>
  <c r="I1911" i="10"/>
  <c r="I930" i="7"/>
  <c r="I664" i="7"/>
  <c r="F518" i="1"/>
  <c r="AR485" i="1"/>
  <c r="F861" i="1"/>
  <c r="AR827" i="1"/>
  <c r="F1533" i="1"/>
  <c r="AR1501" i="1"/>
  <c r="O2129" i="1"/>
  <c r="F2364" i="1"/>
  <c r="AU1606" i="1"/>
  <c r="F1817" i="1"/>
  <c r="AW26" i="1"/>
  <c r="F332" i="1"/>
  <c r="AW2655" i="1"/>
  <c r="AR447" i="1"/>
  <c r="F481" i="1"/>
  <c r="AU362" i="1"/>
  <c r="F394" i="1"/>
  <c r="AU563" i="1"/>
  <c r="AR1690" i="1"/>
  <c r="F1723" i="1"/>
  <c r="S18" i="1"/>
  <c r="F2700" i="1"/>
  <c r="F1361" i="1"/>
  <c r="AY1199" i="1"/>
  <c r="AR1053" i="1"/>
  <c r="F1087" i="1"/>
  <c r="AU1763" i="1"/>
  <c r="F1787" i="1"/>
  <c r="AW1009" i="1"/>
  <c r="F1173" i="1"/>
  <c r="AU1009" i="1"/>
  <c r="F1186" i="1"/>
  <c r="AY358" i="1"/>
  <c r="F571" i="1"/>
  <c r="F1714" i="1"/>
  <c r="AU1690" i="1"/>
  <c r="AU1203" i="1"/>
  <c r="F1230" i="1"/>
  <c r="AU1353" i="1"/>
  <c r="AR1317" i="1"/>
  <c r="F1351" i="1"/>
  <c r="AV1199" i="1"/>
  <c r="F1358" i="1"/>
  <c r="F1497" i="1"/>
  <c r="AR1463" i="1"/>
  <c r="Q22" i="1"/>
  <c r="F2667" i="1"/>
  <c r="Q2685" i="1"/>
  <c r="AQ18" i="1"/>
  <c r="F2695" i="1"/>
  <c r="O2394" i="1"/>
  <c r="F2477" i="1"/>
  <c r="F702" i="1"/>
  <c r="AU678" i="1"/>
  <c r="AR2022" i="1"/>
  <c r="F2125" i="1"/>
  <c r="P22" i="1"/>
  <c r="F2658" i="1"/>
  <c r="P2685" i="1"/>
  <c r="U18" i="1"/>
  <c r="F2707" i="1"/>
  <c r="AR30" i="1"/>
  <c r="F62" i="1"/>
  <c r="AR326" i="1"/>
  <c r="AW1606" i="1"/>
  <c r="F1804" i="1"/>
  <c r="AY26" i="1"/>
  <c r="F334" i="1"/>
  <c r="AY2655" i="1"/>
  <c r="AR1167" i="1"/>
  <c r="AR595" i="1"/>
  <c r="F777" i="1"/>
  <c r="AY1606" i="1"/>
  <c r="F1806" i="1"/>
  <c r="AY1009" i="1"/>
  <c r="F1175" i="1"/>
  <c r="Y22" i="1"/>
  <c r="F2682" i="1"/>
  <c r="Y2685" i="1"/>
  <c r="AV1606" i="1"/>
  <c r="F1803" i="1"/>
  <c r="F1995" i="1"/>
  <c r="AV1830" i="1"/>
  <c r="F975" i="1"/>
  <c r="AR939" i="1"/>
  <c r="F755" i="1"/>
  <c r="AW595" i="1"/>
  <c r="O1606" i="1"/>
  <c r="F1800" i="1"/>
  <c r="AV1009" i="1"/>
  <c r="F1172" i="1"/>
  <c r="AU1501" i="1"/>
  <c r="F1524" i="1"/>
  <c r="AT18" i="1"/>
  <c r="F2703" i="1"/>
  <c r="I22" i="7" s="1"/>
  <c r="AR785" i="1"/>
  <c r="AR977" i="1"/>
  <c r="F823" i="1"/>
  <c r="F2541" i="1"/>
  <c r="AU2511" i="1"/>
  <c r="AU2589" i="1"/>
  <c r="AY595" i="1"/>
  <c r="F757" i="1"/>
  <c r="AR678" i="1"/>
  <c r="F711" i="1"/>
  <c r="AU785" i="1"/>
  <c r="F814" i="1"/>
  <c r="AU977" i="1"/>
  <c r="AR362" i="1"/>
  <c r="F403" i="1"/>
  <c r="AR563" i="1"/>
  <c r="F966" i="1"/>
  <c r="AU939" i="1"/>
  <c r="F1796" i="1"/>
  <c r="AR1763" i="1"/>
  <c r="F1355" i="1"/>
  <c r="O1199" i="1"/>
  <c r="AU1091" i="1"/>
  <c r="F1115" i="1"/>
  <c r="AU2129" i="1"/>
  <c r="F2381" i="1"/>
  <c r="AV26" i="1"/>
  <c r="F331" i="1"/>
  <c r="AV2655" i="1"/>
  <c r="O2507" i="1"/>
  <c r="F2591" i="1"/>
  <c r="F1488" i="1"/>
  <c r="AU1463" i="1"/>
  <c r="AR715" i="1"/>
  <c r="F747" i="1"/>
  <c r="AV595" i="1"/>
  <c r="F754" i="1"/>
  <c r="O26" i="1"/>
  <c r="F328" i="1"/>
  <c r="O2655" i="1"/>
  <c r="AV358" i="1"/>
  <c r="F568" i="1"/>
  <c r="AW1419" i="1"/>
  <c r="F1580" i="1"/>
  <c r="AU407" i="1"/>
  <c r="F434" i="1"/>
  <c r="AU30" i="1"/>
  <c r="F53" i="1"/>
  <c r="AU326" i="1"/>
  <c r="O781" i="1"/>
  <c r="F979" i="1"/>
  <c r="F1304" i="1"/>
  <c r="AU1281" i="1"/>
  <c r="AU715" i="1"/>
  <c r="F738" i="1"/>
  <c r="F1313" i="1"/>
  <c r="AR1281" i="1"/>
  <c r="E18" i="2"/>
  <c r="AW781" i="1"/>
  <c r="F983" i="1"/>
  <c r="F1078" i="1"/>
  <c r="AU1053" i="1"/>
  <c r="F1239" i="1"/>
  <c r="AR1203" i="1"/>
  <c r="AR1353" i="1"/>
  <c r="AW358" i="1"/>
  <c r="F569" i="1"/>
  <c r="AU1317" i="1"/>
  <c r="F1342" i="1"/>
  <c r="R22" i="1"/>
  <c r="F2669" i="1"/>
  <c r="J16" i="2" s="1"/>
  <c r="J18" i="2" s="1"/>
  <c r="R2685" i="1"/>
  <c r="AR1574" i="1"/>
  <c r="AS18" i="1"/>
  <c r="F2702" i="1"/>
  <c r="I21" i="7" s="1"/>
  <c r="AX22" i="1"/>
  <c r="AX2685" i="1"/>
  <c r="F2662" i="1"/>
  <c r="AU1574" i="1"/>
  <c r="F561" i="1"/>
  <c r="AR522" i="1"/>
  <c r="F552" i="1"/>
  <c r="AU522" i="1"/>
  <c r="AU2394" i="1"/>
  <c r="F2494" i="1"/>
  <c r="AU749" i="1"/>
  <c r="AY2129" i="1"/>
  <c r="F2370" i="1"/>
  <c r="AR1830" i="1"/>
  <c r="F2018" i="1"/>
  <c r="AR1606" i="1"/>
  <c r="F1826" i="1"/>
  <c r="AU447" i="1"/>
  <c r="F472" i="1"/>
  <c r="X22" i="1"/>
  <c r="F2681" i="1"/>
  <c r="X2685" i="1"/>
  <c r="AR1091" i="1"/>
  <c r="F1124" i="1"/>
  <c r="AR2511" i="1"/>
  <c r="F2550" i="1"/>
  <c r="AR2589" i="1"/>
  <c r="AR407" i="1"/>
  <c r="F443" i="1"/>
  <c r="F2464" i="1"/>
  <c r="AU2439" i="1"/>
  <c r="AU1830" i="1"/>
  <c r="F2009" i="1"/>
  <c r="BA18" i="1"/>
  <c r="F2705" i="1"/>
  <c r="AW1199" i="1"/>
  <c r="F1359" i="1"/>
  <c r="V18" i="1"/>
  <c r="F2708" i="1"/>
  <c r="AU2022" i="1"/>
  <c r="F2116" i="1"/>
  <c r="O358" i="1"/>
  <c r="F565" i="1"/>
  <c r="AP18" i="1"/>
  <c r="F2694" i="1"/>
  <c r="I23" i="7" s="1"/>
  <c r="AR2394" i="1"/>
  <c r="F2503" i="1"/>
  <c r="AR2439" i="1"/>
  <c r="F2473" i="1"/>
  <c r="AR2129" i="1"/>
  <c r="F2390" i="1"/>
  <c r="F2696" i="1" l="1"/>
  <c r="AR1199" i="1"/>
  <c r="F1381" i="1"/>
  <c r="F1005" i="1"/>
  <c r="AR781" i="1"/>
  <c r="AU358" i="1"/>
  <c r="F582" i="1"/>
  <c r="AR26" i="1"/>
  <c r="F354" i="1"/>
  <c r="AR2655" i="1"/>
  <c r="Q18" i="1"/>
  <c r="F2697" i="1"/>
  <c r="AX18" i="1"/>
  <c r="F2692" i="1"/>
  <c r="AR358" i="1"/>
  <c r="F591" i="1"/>
  <c r="Y18" i="1"/>
  <c r="F2712" i="1"/>
  <c r="AU26" i="1"/>
  <c r="F345" i="1"/>
  <c r="AU2655" i="1"/>
  <c r="AV22" i="1"/>
  <c r="AV2685" i="1"/>
  <c r="F2660" i="1"/>
  <c r="AU781" i="1"/>
  <c r="F996" i="1"/>
  <c r="AW22" i="1"/>
  <c r="F2661" i="1"/>
  <c r="AW2685" i="1"/>
  <c r="F1593" i="1"/>
  <c r="AU1419" i="1"/>
  <c r="F1602" i="1"/>
  <c r="AR1419" i="1"/>
  <c r="P18" i="1"/>
  <c r="F2688" i="1"/>
  <c r="R18" i="1"/>
  <c r="F2699" i="1"/>
  <c r="I25" i="7" s="1"/>
  <c r="AU595" i="1"/>
  <c r="F768" i="1"/>
  <c r="O22" i="1"/>
  <c r="O2685" i="1"/>
  <c r="F2657" i="1"/>
  <c r="AU1199" i="1"/>
  <c r="F1372" i="1"/>
  <c r="AR2507" i="1"/>
  <c r="F2617" i="1"/>
  <c r="AR1009" i="1"/>
  <c r="F1195" i="1"/>
  <c r="X18" i="1"/>
  <c r="F2711" i="1"/>
  <c r="AY22" i="1"/>
  <c r="F2663" i="1"/>
  <c r="AY2685" i="1"/>
  <c r="AU2507" i="1"/>
  <c r="F2608" i="1"/>
  <c r="AR22" i="1" l="1"/>
  <c r="F2683" i="1"/>
  <c r="AR2685" i="1"/>
  <c r="AU22" i="1"/>
  <c r="F2674" i="1"/>
  <c r="H16" i="2" s="1"/>
  <c r="AU2685" i="1"/>
  <c r="AW18" i="1"/>
  <c r="F2691" i="1"/>
  <c r="AY18" i="1"/>
  <c r="F2693" i="1"/>
  <c r="O18" i="1"/>
  <c r="F2687" i="1"/>
  <c r="AV18" i="1"/>
  <c r="F2690" i="1"/>
  <c r="H18" i="2" l="1"/>
  <c r="I16" i="2"/>
  <c r="I18" i="2" s="1"/>
  <c r="AR18" i="1"/>
  <c r="F2713" i="1"/>
  <c r="AU18" i="1"/>
  <c r="F2704" i="1"/>
  <c r="I24" i="7" s="1"/>
  <c r="I20" i="7" s="1"/>
  <c r="F2714" i="1" l="1"/>
  <c r="F2715" i="1" l="1"/>
  <c r="I1915" i="10"/>
  <c r="I1926" i="7"/>
  <c r="I1916" i="10" l="1"/>
  <c r="I1927" i="7"/>
</calcChain>
</file>

<file path=xl/sharedStrings.xml><?xml version="1.0" encoding="utf-8"?>
<sst xmlns="http://schemas.openxmlformats.org/spreadsheetml/2006/main" count="24703" uniqueCount="529">
  <si>
    <t>Smeta.RU Flash  (495) 974-1589</t>
  </si>
  <si>
    <t>_PS_</t>
  </si>
  <si>
    <t>Smeta.RU Flash</t>
  </si>
  <si>
    <t/>
  </si>
  <si>
    <t>СН-2012 new CC Кинопарк (11.08.2025) (СН-2012 - 2024 г (в ценах на 01.01.2024 г) №11</t>
  </si>
  <si>
    <t>Сметные нормы списания</t>
  </si>
  <si>
    <t>Коды ОКП для СН-2012 - 2024 г. (в ценах на 01.01.2024 г)</t>
  </si>
  <si>
    <t>СН-2012 - 2024 г. (в ценах на 01.01.2024 г)_глава_1-5</t>
  </si>
  <si>
    <t>Типовой расчет для СН-2012 - 2024 г. (в ценах на 01.01.2024 г) И2</t>
  </si>
  <si>
    <t>СН-2012-2024 г. База данных "Сборник стоимостных нормативов" (в ценах на 01.01.2024 г)</t>
  </si>
  <si>
    <t>Поправки для СН-2012-2024 г. (в ценах на 01.01.2024 г) И0 (05.03.2024)</t>
  </si>
  <si>
    <t>Раздел.5.5 Сети связи</t>
  </si>
  <si>
    <t>1. Внутренние и внутриплощадочные слаботочные сети "Киносклады" (1.4)</t>
  </si>
  <si>
    <t>Новый подраздел</t>
  </si>
  <si>
    <t>ЛВС - Здания</t>
  </si>
  <si>
    <t>1</t>
  </si>
  <si>
    <t>1.22-2103-5-1/1</t>
  </si>
  <si>
    <t>Техническое обслуживание распаячной коробки оптоволоконной линии связи</t>
  </si>
  <si>
    <t>шт.</t>
  </si>
  <si>
    <t>СН-2012-2024.1. База. Сб.22-2103-5-1/1</t>
  </si>
  <si>
    <t>)*1</t>
  </si>
  <si>
    <t>СН-2012</t>
  </si>
  <si>
    <t>Подрядные работы, гл. 1-5,7</t>
  </si>
  <si>
    <t>работа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</si>
  <si>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</si>
  <si>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</si>
  <si>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</si>
  <si>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</si>
  <si>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</si>
  <si>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</si>
  <si>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</si>
  <si>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</si>
  <si>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</si>
  <si>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</si>
  <si>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</si>
  <si>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</si>
  <si>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</si>
  <si>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</si>
  <si>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</si>
  <si>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</si>
  <si>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</si>
  <si>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</si>
  <si>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</si>
  <si>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</si>
  <si>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</si>
  <si>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</si>
  <si>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</si>
  <si>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</si>
  <si>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</si>
  <si>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</si>
  <si>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</si>
  <si>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</si>
  <si>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</si>
  <si>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</si>
  <si>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</si>
  <si>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</si>
  <si>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</si>
  <si>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</si>
  <si>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</si>
  <si>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</si>
  <si>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</si>
  <si>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</si>
  <si>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</si>
  <si>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</si>
  <si>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</si>
  <si>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</si>
  <si>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</si>
  <si>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</si>
  <si>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</si>
  <si>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</si>
  <si>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</si>
  <si>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</si>
  <si>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</si>
  <si>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</si>
  <si>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</si>
  <si>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</si>
  <si>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</si>
  <si>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</si>
  <si>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ЛВС - Инженерные сооружения и коммуникации</t>
  </si>
  <si>
    <t>2</t>
  </si>
  <si>
    <t>2.14-3701-7-3/1</t>
  </si>
  <si>
    <t>Внешний осмотр монтажа кроссировок и жил шкафа связи</t>
  </si>
  <si>
    <t>СН-2012-2024.2. База. Сб.14-3701-7-3/1</t>
  </si>
  <si>
    <t>3</t>
  </si>
  <si>
    <t>2.14-3701-7-4/1</t>
  </si>
  <si>
    <t>Проверка монтажа кабеля в шкафу связи</t>
  </si>
  <si>
    <t>СН-2012-2024.2. База. Сб.14-3701-7-4/1</t>
  </si>
  <si>
    <t>4</t>
  </si>
  <si>
    <t>2.8-2103-5-2/1</t>
  </si>
  <si>
    <t>Техническое обслуживание кабеля экранированного с медными жилами, полиэтиленовой изоляцией и экраном, при внутренней проводке в непроходных каналах и трубах</t>
  </si>
  <si>
    <t>100 м</t>
  </si>
  <si>
    <t>СН-2012-2024.2. База. Сб.8-2103-5-2/1</t>
  </si>
  <si>
    <t>5</t>
  </si>
  <si>
    <t>2.14-2103-14-4/1</t>
  </si>
  <si>
    <t>Техническое сопровождение ЛВС, техническое обслуживание устройств бесперебойного питания UPS</t>
  </si>
  <si>
    <t>устройство</t>
  </si>
  <si>
    <t>СН-2012-2024.2. База. Сб.14-2103-14-4/1</t>
  </si>
  <si>
    <t>6</t>
  </si>
  <si>
    <t>2.14-2103-1-13/1</t>
  </si>
  <si>
    <t>Системное сопровождение рабочих станций, ежемесячное комплексное системное сопровождение автоматизированного рабочего места (АРМ) в составе локальной сети</t>
  </si>
  <si>
    <t>1 АРМ</t>
  </si>
  <si>
    <t>СН-2012-2024.2. База. Сб.14-2103-1-13/1</t>
  </si>
  <si>
    <t>)*4</t>
  </si>
  <si>
    <t>7</t>
  </si>
  <si>
    <t>2.14-2103-2-4/1</t>
  </si>
  <si>
    <t>Системное сопровождение серверного оборудования, сопровождение и обслуживание серверов и кластерных систем, сервер с 2 и более процессорами</t>
  </si>
  <si>
    <t>1 сервер</t>
  </si>
  <si>
    <t>СН-2012-2024.2. База. Сб.14-2103-2-4/1</t>
  </si>
  <si>
    <t>8</t>
  </si>
  <si>
    <t>2.14-2103-14-2/1</t>
  </si>
  <si>
    <t>Техническое сопровождение ЛВС, техническое обслуживание серверов</t>
  </si>
  <si>
    <t>СН-2012-2024.2. База. Сб.14-2103-14-2/1</t>
  </si>
  <si>
    <t>СТС - Инженерные сооружения и коммуникации</t>
  </si>
  <si>
    <t>9</t>
  </si>
  <si>
    <t>10</t>
  </si>
  <si>
    <t>11</t>
  </si>
  <si>
    <t>2.1-3501-2-2/1</t>
  </si>
  <si>
    <t>Сетевой коммутатор, контроль соединений, проверка работоспособности</t>
  </si>
  <si>
    <t>1 коммутатор</t>
  </si>
  <si>
    <t>СН-2012-2024.2. База. Сб.1-3501-2-2/1</t>
  </si>
  <si>
    <t>12</t>
  </si>
  <si>
    <t>2.14-2103-3-5/1</t>
  </si>
  <si>
    <t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t>
  </si>
  <si>
    <t>СН-2012-2024.2. База. Сб.14-2103-3-5/1</t>
  </si>
  <si>
    <t>13</t>
  </si>
  <si>
    <t>2.14-2103-14-1/1</t>
  </si>
  <si>
    <t>Техническое сопровождение ЛВС, настройка и техническая поддержка активного сетевого оборудования</t>
  </si>
  <si>
    <t>СН-2012-2024.2. База. Сб.14-2103-14-1/1</t>
  </si>
  <si>
    <t>14</t>
  </si>
  <si>
    <t>15</t>
  </si>
  <si>
    <t>16</t>
  </si>
  <si>
    <t>СКУД - Здания</t>
  </si>
  <si>
    <t>17</t>
  </si>
  <si>
    <t>1.23-2303-5-2/1</t>
  </si>
  <si>
    <t>Комплекс работ по техническому обслуживанию оборудования, автоматизированных систем и исполнительных механизмов, контроллеры, устройства функциональные логические, арифметические, преобразователи аналого-цифровые, цифро-аналоговые</t>
  </si>
  <si>
    <t>СН-2012-2024.1. Доп.2. Сб.23-2303-5-2/1</t>
  </si>
  <si>
    <t>18</t>
  </si>
  <si>
    <t>19</t>
  </si>
  <si>
    <t>1.24-2103-20-1/1</t>
  </si>
  <si>
    <t>Техническое обслуживание распашных ворот с электроприводом</t>
  </si>
  <si>
    <t>СН-2012-2024.1. База. Сб.24-2103-20-1/1</t>
  </si>
  <si>
    <t>20</t>
  </si>
  <si>
    <t>21</t>
  </si>
  <si>
    <t>1.24-2903-5-1/1</t>
  </si>
  <si>
    <t>Техническое обслуживание считывателя карт настенного системы контроля доступа - ежемесячное</t>
  </si>
  <si>
    <t>СН-2012-2024.1. Доп.2. Сб.24-2903-5-1/1</t>
  </si>
  <si>
    <t>*4</t>
  </si>
  <si>
    <t>22</t>
  </si>
  <si>
    <t>1.21-2303-15-1/1</t>
  </si>
  <si>
    <t>Техническое обслуживание кнопки управления, число кнопок до 4(Кнопка выхода накладная, металлическая DR-02)</t>
  </si>
  <si>
    <t>10 шт.</t>
  </si>
  <si>
    <t>СН-2012-2024.1. База. Сб.21-2303-15-1/1</t>
  </si>
  <si>
    <t>23</t>
  </si>
  <si>
    <t>Техническое обслуживание кнопки управления, число кнопок до 4 (Устройство разблокировки двери с восстанавливаемой вставкой ST-ER115)</t>
  </si>
  <si>
    <t>24</t>
  </si>
  <si>
    <t>1.22-2203-72-1/1</t>
  </si>
  <si>
    <t>Техническое обслуживание извещателя магнитоконтактного типа СМК</t>
  </si>
  <si>
    <t>СН-2012-2024.1. База. Сб.22-2203-72-1/1</t>
  </si>
  <si>
    <t>25</t>
  </si>
  <si>
    <t>1.22-2203-2-3/1</t>
  </si>
  <si>
    <t>Техническое обслуживание видеомонитора</t>
  </si>
  <si>
    <t>СН-2012-2024.1. База. Сб.22-2203-2-3/1</t>
  </si>
  <si>
    <t>СКУД - Инженерные сооружения и коммуникации</t>
  </si>
  <si>
    <t>26</t>
  </si>
  <si>
    <t>2.1-2401-4-1/1</t>
  </si>
  <si>
    <t>Технический осмотр блока управления шлагбаумом</t>
  </si>
  <si>
    <t>СН-2012-2024.2. База. Сб.1-2401-4-1/1</t>
  </si>
  <si>
    <t>27</t>
  </si>
  <si>
    <t>28</t>
  </si>
  <si>
    <t>29</t>
  </si>
  <si>
    <t>2.1-2403-1-1/1</t>
  </si>
  <si>
    <t>Профилактическое обслуживание квартальное, дорожные светофоры, транспортные светофоры</t>
  </si>
  <si>
    <t>1 светофор</t>
  </si>
  <si>
    <t>СН-2012-2024.2. База. Сб.1-2403-1-1/1</t>
  </si>
  <si>
    <t>30</t>
  </si>
  <si>
    <t>СН-2012-2024.2. Доп.2. Сб.14-2103-2-4/1</t>
  </si>
  <si>
    <t>СВН - Инженерные сооружения и коммуникации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</si>
  <si>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</si>
  <si>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</si>
  <si>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</si>
  <si>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</si>
  <si>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</si>
  <si>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</si>
  <si>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</si>
  <si>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</si>
  <si>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</si>
  <si>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</si>
  <si>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</si>
  <si>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</si>
  <si>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</si>
  <si>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</si>
  <si>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Системное сопровождение рабочих станций, ежемесячное комплексное системное сопровождение автоматизированного рабочего места (АРМ) в составе локальной сети (АРМ расп. номеров)</t>
  </si>
  <si>
    <t>СВН - Здания</t>
  </si>
  <si>
    <t>45</t>
  </si>
  <si>
    <t>1.22-2203-2-2/1</t>
  </si>
  <si>
    <t>Техническое обслуживание камеры видеонаблюдения - телекамера</t>
  </si>
  <si>
    <t>СН-2012-2024.1. База. Сб.22-2203-2-2/1</t>
  </si>
  <si>
    <t>46</t>
  </si>
  <si>
    <t>Техническое обслуживание камеры видеонаблюдения - камера купольная</t>
  </si>
  <si>
    <t>47</t>
  </si>
  <si>
    <t>1.21-2303-31-1/1</t>
  </si>
  <si>
    <t>Техническое обслуживание коробки клеммной соединительной, с количеством клемм до 20 (грозозащитное устройство CMJ8-POE)</t>
  </si>
  <si>
    <t>СН-2012-2024.1. База. Сб.21-2303-31-1/1</t>
  </si>
  <si>
    <t>48</t>
  </si>
  <si>
    <t>49</t>
  </si>
  <si>
    <t>Техническое обслуживание камеры видеонаблюдения</t>
  </si>
  <si>
    <t>50</t>
  </si>
  <si>
    <t>51</t>
  </si>
  <si>
    <t>Техническое обслуживание камеры видеонаблюдения (доп. КПП3)</t>
  </si>
  <si>
    <t>52</t>
  </si>
  <si>
    <t>Техническое обслуживание камеры видеонаблюдения  (расп. номеров КПП2 + доп. ворота)</t>
  </si>
  <si>
    <t>53</t>
  </si>
  <si>
    <t>Новый раздел</t>
  </si>
  <si>
    <t>2. Внутренние и внутриплощадочные слаботочные сети 1.5 "Фондохранилище для музейных ценностей"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</si>
  <si>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</si>
  <si>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</si>
  <si>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</si>
  <si>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</si>
  <si>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</si>
  <si>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</si>
  <si>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</si>
  <si>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</si>
  <si>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</si>
  <si>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</si>
  <si>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</si>
  <si>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</si>
  <si>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</si>
  <si>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</si>
  <si>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</si>
  <si>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</si>
  <si>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</si>
  <si>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</si>
  <si>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</si>
  <si>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</si>
  <si>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</si>
  <si>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</si>
  <si>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</si>
  <si>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</si>
  <si>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</si>
  <si>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</si>
  <si>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</si>
  <si>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</si>
  <si>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3. Внутренние и внутриплощадочные слаботочные сети Здание 5.2 "Выставочный павильон техники Вадима Задорожного"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</si>
  <si>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</si>
  <si>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</si>
  <si>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</si>
  <si>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</si>
  <si>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</si>
  <si>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</si>
  <si>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</si>
  <si>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</si>
  <si>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</si>
  <si>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</si>
  <si>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</si>
  <si>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</si>
  <si>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4. Внутренние и внутриплощадочные слаботочные сети Здание 6.2 "Многофункциональный киносъемочный павильон"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</si>
  <si>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</si>
  <si>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</si>
  <si>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</si>
  <si>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</si>
  <si>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</si>
  <si>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</si>
  <si>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</si>
  <si>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</si>
  <si>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</si>
  <si>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</si>
  <si>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</si>
  <si>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</si>
  <si>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</si>
  <si>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</si>
  <si>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</si>
  <si>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</si>
  <si>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</si>
  <si>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</si>
  <si>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</si>
  <si>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5. Внутренние и внутриплощадочные слаботочные сети "Здание 6.4 "Административно-бытовой корпус"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</si>
  <si>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</si>
  <si>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</si>
  <si>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</si>
  <si>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</si>
  <si>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</si>
  <si>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</si>
  <si>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</si>
  <si>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</si>
  <si>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</si>
  <si>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</si>
  <si>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</si>
  <si>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</si>
  <si>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</si>
  <si>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</si>
  <si>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</si>
  <si>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</si>
  <si>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6. Внутренние и внутриплощадочные слаботочные сети Здание 6.5 "Павильон Ж/Д Вокзал"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</si>
  <si>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</si>
  <si>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</si>
  <si>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</si>
  <si>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</si>
  <si>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</si>
  <si>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</si>
  <si>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</si>
  <si>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</si>
  <si>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</si>
  <si>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</si>
  <si>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</si>
  <si>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</si>
  <si>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7. Внутренние и внутриплощадочные слаботочные сети 6.5.1 "Железнодорожная станция и депо"</t>
  </si>
  <si>
    <t>8. Внутренние и внутриплощадочные слаботочные сети Здание 6.6 "Павильон "Аэропорт"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</si>
  <si>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</si>
  <si>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</si>
  <si>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</si>
  <si>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</si>
  <si>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</si>
  <si>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</si>
  <si>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</si>
  <si>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</si>
  <si>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</si>
  <si>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</si>
  <si>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</si>
  <si>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</si>
  <si>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</si>
  <si>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9. Внутренние и внутриплощадочные слаботочные сети Здание 7.1 "Культурный центр"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</si>
  <si>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</si>
  <si>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</si>
  <si>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</si>
  <si>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</si>
  <si>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</si>
  <si>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</si>
  <si>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</si>
  <si>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</si>
  <si>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</si>
  <si>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</si>
  <si>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</si>
  <si>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</si>
  <si>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</si>
  <si>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</si>
  <si>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</si>
  <si>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10. Внутренние и внутриплощадочные слаботочные сети Здание 7.2 (7.2.1-7.2.4) "Гостиница для посетителей"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</si>
  <si>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</si>
  <si>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</si>
  <si>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</si>
  <si>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</si>
  <si>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</si>
  <si>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</si>
  <si>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</si>
  <si>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</si>
  <si>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</si>
  <si>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</si>
  <si>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</si>
  <si>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</si>
  <si>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</si>
  <si>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</si>
  <si>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</si>
  <si>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</si>
  <si>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</si>
  <si>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</si>
  <si>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11. Внутренние и внутриплощадочные слаботочные сети Здание 6.3</t>
  </si>
  <si>
    <t>187</t>
  </si>
  <si>
    <t>188</t>
  </si>
  <si>
    <t>189</t>
  </si>
  <si>
    <t>12. Внутренние и внутриплощадочные слаботочные сети 7.3 "Входная группа"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</si>
  <si>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</si>
  <si>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</si>
  <si>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</si>
  <si>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</si>
  <si>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</si>
  <si>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</si>
  <si>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</si>
  <si>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</si>
  <si>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</si>
  <si>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</si>
  <si>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</si>
  <si>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</si>
  <si>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</si>
  <si>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</si>
  <si>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</si>
  <si>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</si>
  <si>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</si>
  <si>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</si>
  <si>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</si>
  <si>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</si>
  <si>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</si>
  <si>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13. Внутренние и внутриплощадочные слаботочные сети - доп. раздел (Ул. шкафы, ПО1, ПО2, ПО3, ПО4, ПО5)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</si>
  <si>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</si>
  <si>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</si>
  <si>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</si>
  <si>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</si>
  <si>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</si>
  <si>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</si>
  <si>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</si>
  <si>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</si>
  <si>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</si>
  <si>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14. Внутренние и внутриплощадочные слаботочные сети - доп. раздел (ЦС)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</si>
  <si>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</si>
  <si>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</si>
  <si>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</si>
  <si>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</si>
  <si>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</si>
  <si>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</si>
  <si>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</si>
  <si>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</si>
  <si>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</si>
  <si>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</si>
  <si>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Дежурно-аварийное осблуживание</t>
  </si>
  <si>
    <t>15. Дежурно-аварийное осблуживание</t>
  </si>
  <si>
    <t>230</t>
  </si>
  <si>
    <t>Расчет затрат/ Калькуляция затрат</t>
  </si>
  <si>
    <t>Дежурно-аварийное осблуживание (Дежурная бригада, в соответствии с расчетом затрат - Приложением №1)</t>
  </si>
  <si>
    <t>сутки</t>
  </si>
  <si>
    <t>НДС 20%</t>
  </si>
  <si>
    <t>Итого по смете</t>
  </si>
  <si>
    <t>Уровень цен на 01.01.2024 г</t>
  </si>
  <si>
    <t>_OBSM_</t>
  </si>
  <si>
    <t>9999990008</t>
  </si>
  <si>
    <t>Трудозатраты рабочих</t>
  </si>
  <si>
    <t>чел.-ч.</t>
  </si>
  <si>
    <t>21.26-2-25</t>
  </si>
  <si>
    <t>СН-2012-2024.21. Доп.2. Р.26, о.2, поз.25</t>
  </si>
  <si>
    <t>Салфетки влажные чистящие для оптических экранов и приборов</t>
  </si>
  <si>
    <t>100 шт.</t>
  </si>
  <si>
    <t>21.1-16-104</t>
  </si>
  <si>
    <t>СН-2012-2024.21. База. Р.1, о.16, поз.104</t>
  </si>
  <si>
    <t>Спирт этиловый технический</t>
  </si>
  <si>
    <t>кг</t>
  </si>
  <si>
    <t>21.1-20-7</t>
  </si>
  <si>
    <t>СН-2012-2024.21. База. Р.1, о.20, поз.7</t>
  </si>
  <si>
    <t>Ветошь</t>
  </si>
  <si>
    <t>22.1-18-24</t>
  </si>
  <si>
    <t>СН-2012-2024.22. База. п.1-18-24 (183102)</t>
  </si>
  <si>
    <t>Автомобили полупассажирские типа ГАЗ, грузоподъемность до 2 т</t>
  </si>
  <si>
    <t>маш.-ч</t>
  </si>
  <si>
    <t>21.1-4-46</t>
  </si>
  <si>
    <t>СН-2012-2024.21. База. Р.1, о.4, поз.46</t>
  </si>
  <si>
    <t>Солидол жировой</t>
  </si>
  <si>
    <t>т</t>
  </si>
  <si>
    <t>21.1-4-9</t>
  </si>
  <si>
    <t>СН-2012-2024.21. База. Р.1, о.4, поз.9</t>
  </si>
  <si>
    <t>Керосин</t>
  </si>
  <si>
    <t>21.1-16-103</t>
  </si>
  <si>
    <t>СН-2012-2024.21. База. Р.1, о.16, поз.103</t>
  </si>
  <si>
    <t>Спирт этиловый ректификат</t>
  </si>
  <si>
    <t>21.1-20-1</t>
  </si>
  <si>
    <t>СН-2012-2024.21. База. Р.1, о.20, поз.1</t>
  </si>
  <si>
    <t>Бязь</t>
  </si>
  <si>
    <t>м2</t>
  </si>
  <si>
    <t>21.1-25-388</t>
  </si>
  <si>
    <t>СН-2012-2024.21. База. Р.1, о.25, поз.388</t>
  </si>
  <si>
    <t>Шкурка шлифовальная на бумажной основе</t>
  </si>
  <si>
    <t>21.1-6-114</t>
  </si>
  <si>
    <t>Растворитель "Уайт-спирит"</t>
  </si>
  <si>
    <t>21.1-6-139</t>
  </si>
  <si>
    <t>СН-2012-2024.21. База. Р.1, о.6, поз.139</t>
  </si>
  <si>
    <t>Эмаль, марка ПФ-115 (цветная), пентафталевая</t>
  </si>
  <si>
    <t>22.1-4-18</t>
  </si>
  <si>
    <t>СН-2012-2024.22. База. п.1-4-18 (042001)</t>
  </si>
  <si>
    <t>Вышки телескопические на автомобиле, высота до 12 м, грузоподъемность до 250 кг</t>
  </si>
  <si>
    <t>21.1-4-3</t>
  </si>
  <si>
    <t>СН-2012-2024.21. База. Р.1, о.4, поз.3</t>
  </si>
  <si>
    <t>Бензин</t>
  </si>
  <si>
    <t>21.1-4-44</t>
  </si>
  <si>
    <t>СН-2012-2024.21. База. Р.1, о.4, поз.44</t>
  </si>
  <si>
    <t>Смазка, марка "Циатим-201"</t>
  </si>
  <si>
    <t>"СОГЛАСОВАНО"</t>
  </si>
  <si>
    <t>"УТВЕРЖДАЮ"</t>
  </si>
  <si>
    <t>Форма № 1а (глава 1-5)</t>
  </si>
  <si>
    <t>"_____"________________ 2025 г.</t>
  </si>
  <si>
    <t>(локальный сметный расчет)</t>
  </si>
  <si>
    <t>(наименование работ и затрат, наименование объекта)</t>
  </si>
  <si>
    <t>Сметная стоимость</t>
  </si>
  <si>
    <t>тыс.руб</t>
  </si>
  <si>
    <t>Строительные работы</t>
  </si>
  <si>
    <t>Монтажные работы</t>
  </si>
  <si>
    <t>Оборудование</t>
  </si>
  <si>
    <t>Прочие работы</t>
  </si>
  <si>
    <t>Средства на оплату труда</t>
  </si>
  <si>
    <t>№№ п/п</t>
  </si>
  <si>
    <t>Шифр расценки и коды ресурсов</t>
  </si>
  <si>
    <t>Наименование работ и затрат</t>
  </si>
  <si>
    <t>Единица измерения</t>
  </si>
  <si>
    <t>Кол-во единиц</t>
  </si>
  <si>
    <t>Цена на ед. изм. руб.</t>
  </si>
  <si>
    <t>Попра-вочные коэфф.</t>
  </si>
  <si>
    <t>Коэфф. зимних удоро-жаний</t>
  </si>
  <si>
    <t>Коэфф. пересчета</t>
  </si>
  <si>
    <t>ВСЕГО затрат, руб.</t>
  </si>
  <si>
    <t>Справочно</t>
  </si>
  <si>
    <t>ЗТР, всего чел.-час</t>
  </si>
  <si>
    <t>Ст-ть ед. с начислен.</t>
  </si>
  <si>
    <t>Составлен(а) в уровне текущих (прогнозных) цен на январь 2024 года</t>
  </si>
  <si>
    <t>ЗП</t>
  </si>
  <si>
    <t>МР</t>
  </si>
  <si>
    <t>НР от ЗП</t>
  </si>
  <si>
    <t>%</t>
  </si>
  <si>
    <t>СП от ЗП</t>
  </si>
  <si>
    <t>ЗТР</t>
  </si>
  <si>
    <t>чел-ч</t>
  </si>
  <si>
    <t>ЭМ</t>
  </si>
  <si>
    <t>в т.ч. ЗПМ</t>
  </si>
  <si>
    <t>НР и СП от ЗПМ</t>
  </si>
  <si>
    <t xml:space="preserve">Составил   </t>
  </si>
  <si>
    <t>[должность,подпись(инициалы,фамилия)]</t>
  </si>
  <si>
    <t xml:space="preserve">Проверил   </t>
  </si>
  <si>
    <t>___________________________</t>
  </si>
  <si>
    <t>" ___ " ___________ 20 ___ г.</t>
  </si>
  <si>
    <t>№ п/п</t>
  </si>
  <si>
    <t>№ в ЛСР</t>
  </si>
  <si>
    <t>Количество</t>
  </si>
  <si>
    <t>Ссылка на чертежи, спецификации</t>
  </si>
  <si>
    <t>Формула расчета, расчет объемов работ и расхода материалов</t>
  </si>
  <si>
    <t>Примечание</t>
  </si>
  <si>
    <t>Главный инженер проекта _________________</t>
  </si>
  <si>
    <t>Составил _________________</t>
  </si>
  <si>
    <t xml:space="preserve">Мы, нижеподписавшиеся, произвели осмотр объекта </t>
  </si>
  <si>
    <t xml:space="preserve">и постановили произвести ремонт объекта в </t>
  </si>
  <si>
    <t>следующем объеме:</t>
  </si>
  <si>
    <t>Заказчик _________________</t>
  </si>
  <si>
    <t>Подрядчик _________________</t>
  </si>
  <si>
    <t>Заказчик:</t>
  </si>
  <si>
    <t>Подрядчик:</t>
  </si>
  <si>
    <t xml:space="preserve">АКТ № _________ ПРИЁМА РАБОТ за _________________________ 20___ </t>
  </si>
  <si>
    <t>Объект:</t>
  </si>
  <si>
    <t>Наименование:</t>
  </si>
  <si>
    <t xml:space="preserve">Сдал   </t>
  </si>
  <si>
    <t xml:space="preserve">Принял   </t>
  </si>
  <si>
    <t>ЛОКАЛЬНАЯ СМЕТА № 2025-КП-СС</t>
  </si>
  <si>
    <t>Приложение №1 - Расчет затрат при осуществлении закупок товаров индивидуального изготовления, работ, услуг методом анализа рыночной стоимости закупаемых товаров, работ, услуг</t>
  </si>
  <si>
    <t xml:space="preserve">Итого по смете: </t>
  </si>
  <si>
    <t>НДС 20%:</t>
  </si>
  <si>
    <t>Итого по смете с НДС 20%:</t>
  </si>
  <si>
    <t>Оказание услуг по круглосуточному дежурно-аварийному обслуживанию, системному сопровождению, регламентному техническому обслуживанию систем видеонаблюдения, внутренних и внутриплощадочных слаботочных сетей Кинопарка Москино: «Киносклады» (1.4), 1.5 «Фондохранилище для музейных ценностей», Здание 5.2 «Выставочный павильон техники Вадима Задорожного», Здание 6.2 «Многофункциональный киносъемочный павильон», Здание 6.4 «Административно-бытовой корпус», Здание 6.5 «Павильон Ж/Д Вокзал», 6.5.1 «Железнодорожная станция и депо», Здание 6.6 «Павильон «Аэропорт», Здание 7.1 «Культурный центр», Здание 7.2 (7.2.1-7.2.4) «Гостиница для посетителей», Здание 6.3. и 7.3 «Входная группа». (4 мес.)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</si>
</sst>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"/>
    <numFmt numFmtId="165" formatCode="#,##0.00;[Red]\-\ #,##0.00"/>
  </numFmts>
  <fonts count="18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 applyAlignment="1">
      <alignment horizontal="right"/>
    </xf>
    <xf numFmtId="0" fontId="10" fillId="0" borderId="0" xfId="0" applyFont="1"/>
    <xf numFmtId="0" fontId="11" fillId="0" borderId="0" xfId="0" applyFont="1"/>
    <xf numFmtId="0" fontId="10" fillId="0" borderId="0" xfId="0" applyFont="1" applyAlignment="1">
      <alignment horizontal="left"/>
    </xf>
    <xf numFmtId="0" fontId="10" fillId="0" borderId="0" xfId="0" applyFont="1" applyAlignment="1">
      <alignment wrapText="1"/>
    </xf>
    <xf numFmtId="164" fontId="10" fillId="0" borderId="0" xfId="0" applyNumberFormat="1" applyFont="1"/>
    <xf numFmtId="1" fontId="10" fillId="0" borderId="0" xfId="0" applyNumberFormat="1" applyFont="1"/>
    <xf numFmtId="0" fontId="15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0" fillId="0" borderId="0" xfId="0" applyFont="1" applyAlignment="1">
      <alignment horizontal="left" vertical="top" wrapText="1"/>
    </xf>
    <xf numFmtId="0" fontId="15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165" fontId="10" fillId="0" borderId="0" xfId="0" applyNumberFormat="1" applyFont="1" applyAlignment="1">
      <alignment horizontal="right"/>
    </xf>
    <xf numFmtId="165" fontId="0" fillId="0" borderId="0" xfId="0" applyNumberFormat="1"/>
    <xf numFmtId="0" fontId="16" fillId="0" borderId="0" xfId="0" applyFont="1" applyAlignment="1">
      <alignment horizontal="right"/>
    </xf>
    <xf numFmtId="0" fontId="0" fillId="0" borderId="6" xfId="0" applyBorder="1"/>
    <xf numFmtId="165" fontId="16" fillId="0" borderId="6" xfId="0" applyNumberFormat="1" applyFont="1" applyBorder="1" applyAlignment="1">
      <alignment horizontal="right"/>
    </xf>
    <xf numFmtId="0" fontId="16" fillId="0" borderId="0" xfId="0" applyFont="1"/>
    <xf numFmtId="0" fontId="8" fillId="0" borderId="0" xfId="0" applyFont="1" applyAlignment="1">
      <alignment vertical="top" wrapText="1"/>
    </xf>
    <xf numFmtId="165" fontId="15" fillId="0" borderId="0" xfId="0" applyNumberFormat="1" applyFont="1" applyAlignment="1">
      <alignment horizontal="right"/>
    </xf>
    <xf numFmtId="0" fontId="16" fillId="0" borderId="0" xfId="0" applyFont="1" applyAlignment="1">
      <alignment horizontal="left" wrapText="1"/>
    </xf>
    <xf numFmtId="0" fontId="11" fillId="0" borderId="0" xfId="0" applyFont="1" applyAlignment="1">
      <alignment horizontal="center" wrapText="1"/>
    </xf>
    <xf numFmtId="0" fontId="10" fillId="0" borderId="1" xfId="0" applyFont="1" applyBorder="1"/>
    <xf numFmtId="0" fontId="16" fillId="0" borderId="0" xfId="0" applyFont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wrapText="1"/>
    </xf>
    <xf numFmtId="0" fontId="16" fillId="0" borderId="0" xfId="0" applyFont="1" applyAlignment="1">
      <alignment horizontal="left"/>
    </xf>
    <xf numFmtId="0" fontId="16" fillId="0" borderId="0" xfId="0" applyFont="1" applyAlignment="1">
      <alignment horizontal="left" vertical="top"/>
    </xf>
    <xf numFmtId="0" fontId="16" fillId="0" borderId="0" xfId="0" applyFont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wrapText="1"/>
    </xf>
    <xf numFmtId="0" fontId="10" fillId="0" borderId="3" xfId="0" applyFont="1" applyBorder="1" applyAlignment="1">
      <alignment horizontal="right" wrapText="1"/>
    </xf>
    <xf numFmtId="0" fontId="10" fillId="0" borderId="3" xfId="0" applyFont="1" applyBorder="1" applyAlignment="1">
      <alignment horizontal="right"/>
    </xf>
    <xf numFmtId="0" fontId="10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right" wrapText="1"/>
    </xf>
    <xf numFmtId="0" fontId="10" fillId="0" borderId="2" xfId="0" applyFont="1" applyBorder="1" applyAlignment="1">
      <alignment horizontal="right"/>
    </xf>
    <xf numFmtId="0" fontId="17" fillId="0" borderId="0" xfId="0" applyFont="1" applyAlignment="1">
      <alignment horizontal="right" vertical="center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horizontal="right" vertical="center" wrapText="1"/>
    </xf>
    <xf numFmtId="165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right" vertical="center"/>
    </xf>
    <xf numFmtId="0" fontId="9" fillId="0" borderId="5" xfId="0" applyFont="1" applyBorder="1" applyAlignment="1">
      <alignment horizontal="center"/>
    </xf>
    <xf numFmtId="165" fontId="16" fillId="0" borderId="0" xfId="0" applyNumberFormat="1" applyFont="1" applyAlignment="1">
      <alignment horizontal="right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left" wrapText="1"/>
    </xf>
    <xf numFmtId="0" fontId="11" fillId="0" borderId="0" xfId="0" applyFont="1" applyAlignment="1">
      <alignment horizontal="center" wrapText="1"/>
    </xf>
    <xf numFmtId="165" fontId="16" fillId="0" borderId="6" xfId="0" applyNumberFormat="1" applyFont="1" applyBorder="1" applyAlignment="1">
      <alignment horizontal="right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0" fontId="14" fillId="0" borderId="1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0" fillId="0" borderId="0" xfId="0"/>
    <xf numFmtId="0" fontId="10" fillId="0" borderId="0" xfId="0" applyFont="1" applyAlignment="1">
      <alignment horizontal="left" wrapText="1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4" fillId="0" borderId="0" xfId="0" applyFont="1" applyAlignment="1">
      <alignment horizontal="center" wrapText="1"/>
    </xf>
    <xf numFmtId="0" fontId="12" fillId="0" borderId="0" xfId="0" applyFont="1" applyAlignment="1">
      <alignment horizontal="left"/>
    </xf>
    <xf numFmtId="0" fontId="11" fillId="0" borderId="2" xfId="0" applyFont="1" applyBorder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9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0" fontId="12" fillId="0" borderId="0" xfId="0" applyFont="1" applyAlignment="1">
      <alignment horizontal="left" wrapText="1"/>
    </xf>
    <xf numFmtId="0" fontId="14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1934"/>
  <sheetViews>
    <sheetView tabSelected="1" topLeftCell="A1908" zoomScaleNormal="100" workbookViewId="0">
      <selection activeCell="I1925" sqref="I1925:J1925"/>
    </sheetView>
  </sheetViews>
  <sheetFormatPr defaultRowHeight="12.5" x14ac:dyDescent="0.25"/>
  <cols>
    <col min="1" max="1" width="5.81640625" customWidth="1"/>
    <col min="2" max="2" width="11.81640625" customWidth="1"/>
    <col min="3" max="3" width="40.81640625" customWidth="1"/>
    <col min="4" max="6" width="11.81640625" customWidth="1"/>
    <col min="7" max="7" width="12.81640625" customWidth="1"/>
    <col min="9" max="9" width="12.81640625" customWidth="1"/>
    <col min="10" max="10" width="16.1796875" customWidth="1"/>
    <col min="11" max="11" width="12.81640625" customWidth="1"/>
    <col min="15" max="30" width="0" hidden="1" customWidth="1"/>
    <col min="31" max="31" width="148.90625" hidden="1" customWidth="1"/>
    <col min="32" max="32" width="112.90625" hidden="1" customWidth="1"/>
    <col min="33" max="36" width="0" hidden="1" customWidth="1"/>
  </cols>
  <sheetData>
    <row r="1" spans="1:31" x14ac:dyDescent="0.25">
      <c r="A1" s="8" t="str">
        <f>CONCATENATE(Source!B1, "     СН-2012 (© ОАО МЦЦС 'Мосстройцены', ", "2025", ")")</f>
        <v>Smeta.RU Flash  (495) 974-1589     СН-2012 (© ОАО МЦЦС 'Мосстройцены', 2025)</v>
      </c>
    </row>
    <row r="2" spans="1:31" ht="14" x14ac:dyDescent="0.3">
      <c r="A2" s="9"/>
      <c r="B2" s="9"/>
      <c r="C2" s="9"/>
      <c r="D2" s="9"/>
      <c r="E2" s="9"/>
      <c r="F2" s="9"/>
      <c r="G2" s="9"/>
      <c r="H2" s="9"/>
      <c r="I2" s="9"/>
      <c r="J2" s="66" t="s">
        <v>463</v>
      </c>
      <c r="K2" s="66"/>
    </row>
    <row r="3" spans="1:31" ht="16.5" x14ac:dyDescent="0.35">
      <c r="A3" s="11"/>
      <c r="B3" s="74" t="s">
        <v>461</v>
      </c>
      <c r="C3" s="74"/>
      <c r="D3" s="74"/>
      <c r="E3" s="74"/>
      <c r="F3" s="10"/>
      <c r="G3" s="74" t="s">
        <v>462</v>
      </c>
      <c r="H3" s="74"/>
      <c r="I3" s="74"/>
      <c r="J3" s="74"/>
      <c r="K3" s="74"/>
    </row>
    <row r="4" spans="1:31" ht="14" x14ac:dyDescent="0.3">
      <c r="A4" s="10"/>
      <c r="B4" s="65"/>
      <c r="C4" s="65"/>
      <c r="D4" s="65"/>
      <c r="E4" s="65"/>
      <c r="F4" s="10"/>
      <c r="G4" s="65"/>
      <c r="H4" s="65"/>
      <c r="I4" s="65"/>
      <c r="J4" s="65"/>
      <c r="K4" s="65"/>
    </row>
    <row r="5" spans="1:31" ht="14" x14ac:dyDescent="0.3">
      <c r="A5" s="10"/>
      <c r="B5" s="10"/>
      <c r="C5" s="12"/>
      <c r="D5" s="12"/>
      <c r="E5" s="12"/>
      <c r="F5" s="10"/>
      <c r="G5" s="12"/>
      <c r="H5" s="12"/>
      <c r="I5" s="12"/>
      <c r="J5" s="12"/>
      <c r="K5" s="12"/>
    </row>
    <row r="6" spans="1:31" ht="14" x14ac:dyDescent="0.3">
      <c r="A6" s="12"/>
      <c r="B6" s="65" t="str">
        <f>CONCATENATE("______________________ ", IF(Source!AL12&lt;&gt;"", Source!AL12, ""))</f>
        <v xml:space="preserve">______________________ </v>
      </c>
      <c r="C6" s="65"/>
      <c r="D6" s="65"/>
      <c r="E6" s="65"/>
      <c r="F6" s="10"/>
      <c r="G6" s="65" t="str">
        <f>CONCATENATE("______________________ ", IF(Source!AH12&lt;&gt;"", Source!AH12, ""))</f>
        <v xml:space="preserve">______________________ </v>
      </c>
      <c r="H6" s="65"/>
      <c r="I6" s="65"/>
      <c r="J6" s="65"/>
      <c r="K6" s="65"/>
    </row>
    <row r="7" spans="1:31" ht="14" x14ac:dyDescent="0.3">
      <c r="A7" s="13"/>
      <c r="B7" s="70" t="s">
        <v>464</v>
      </c>
      <c r="C7" s="70"/>
      <c r="D7" s="70"/>
      <c r="E7" s="70"/>
      <c r="F7" s="10"/>
      <c r="G7" s="70" t="s">
        <v>464</v>
      </c>
      <c r="H7" s="70"/>
      <c r="I7" s="70"/>
      <c r="J7" s="70"/>
      <c r="K7" s="70"/>
    </row>
    <row r="9" spans="1:31" ht="14" x14ac:dyDescent="0.3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31" ht="15.65" customHeight="1" x14ac:dyDescent="0.35">
      <c r="A10" s="71" t="s">
        <v>523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AE10" s="18" t="str">
        <f>CONCATENATE( "ЛОКАЛЬНАЯ СМЕТА № ",IF(Source!F12&lt;&gt;"Новый объект", Source!F12, ""))</f>
        <v>ЛОКАЛЬНАЯ СМЕТА № СН-2012 new CC Кинопарк (11.08.2025) (СН-2012 - 2024 г (в ценах на 01.01.2024 г) №11</v>
      </c>
    </row>
    <row r="11" spans="1:31" ht="13.25" customHeight="1" x14ac:dyDescent="0.25">
      <c r="A11" s="68" t="s">
        <v>465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</row>
    <row r="12" spans="1:31" ht="14" x14ac:dyDescent="0.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31" ht="17.399999999999999" hidden="1" customHeight="1" x14ac:dyDescent="0.4">
      <c r="A13" s="73"/>
      <c r="B13" s="73"/>
      <c r="C13" s="73"/>
      <c r="D13" s="73"/>
      <c r="E13" s="73"/>
      <c r="F13" s="73"/>
      <c r="G13" s="73"/>
      <c r="H13" s="73"/>
      <c r="I13" s="73"/>
      <c r="J13" s="73"/>
      <c r="K13" s="73"/>
    </row>
    <row r="14" spans="1:31" ht="13.75" hidden="1" customHeight="1" x14ac:dyDescent="0.3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31" ht="131.4" customHeight="1" x14ac:dyDescent="0.4">
      <c r="A15" s="67" t="s">
        <v>528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</row>
    <row r="16" spans="1:31" x14ac:dyDescent="0.25">
      <c r="A16" s="68" t="s">
        <v>466</v>
      </c>
      <c r="B16" s="69"/>
      <c r="C16" s="69"/>
      <c r="D16" s="69"/>
      <c r="E16" s="69"/>
      <c r="F16" s="69"/>
      <c r="G16" s="69"/>
      <c r="H16" s="69"/>
      <c r="I16" s="69"/>
      <c r="J16" s="69"/>
      <c r="K16" s="69"/>
    </row>
    <row r="17" spans="1:11" ht="14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</row>
    <row r="18" spans="1:11" ht="14" x14ac:dyDescent="0.3">
      <c r="A18" s="70" t="str">
        <f>CONCATENATE( "Основание: чертежи № ", Source!J12)</f>
        <v xml:space="preserve">Основание: чертежи № </v>
      </c>
      <c r="B18" s="70"/>
      <c r="C18" s="70"/>
      <c r="D18" s="70"/>
      <c r="E18" s="70"/>
      <c r="F18" s="70"/>
      <c r="G18" s="70"/>
      <c r="H18" s="70"/>
      <c r="I18" s="70"/>
      <c r="J18" s="70"/>
      <c r="K18" s="70"/>
    </row>
    <row r="19" spans="1:11" ht="14" x14ac:dyDescent="0.3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0" spans="1:11" ht="14" x14ac:dyDescent="0.3">
      <c r="A20" s="10"/>
      <c r="B20" s="10"/>
      <c r="C20" s="10"/>
      <c r="D20" s="10"/>
      <c r="E20" s="10"/>
      <c r="F20" s="65" t="s">
        <v>467</v>
      </c>
      <c r="G20" s="65"/>
      <c r="H20" s="65"/>
      <c r="I20" s="55">
        <f>I21+I22+I23+I24</f>
        <v>32914.160000000003</v>
      </c>
      <c r="J20" s="66"/>
      <c r="K20" s="10" t="s">
        <v>468</v>
      </c>
    </row>
    <row r="21" spans="1:11" ht="14" hidden="1" x14ac:dyDescent="0.3">
      <c r="A21" s="10"/>
      <c r="B21" s="10"/>
      <c r="C21" s="10"/>
      <c r="D21" s="10"/>
      <c r="E21" s="10"/>
      <c r="F21" s="65" t="s">
        <v>469</v>
      </c>
      <c r="G21" s="65"/>
      <c r="H21" s="65"/>
      <c r="I21" s="55">
        <f>ROUND((Source!F2702)/1000, 2)</f>
        <v>16083.1</v>
      </c>
      <c r="J21" s="66"/>
      <c r="K21" s="10" t="s">
        <v>468</v>
      </c>
    </row>
    <row r="22" spans="1:11" ht="14" hidden="1" x14ac:dyDescent="0.3">
      <c r="A22" s="10"/>
      <c r="B22" s="10"/>
      <c r="C22" s="10"/>
      <c r="D22" s="10"/>
      <c r="E22" s="10"/>
      <c r="F22" s="65" t="s">
        <v>470</v>
      </c>
      <c r="G22" s="65"/>
      <c r="H22" s="65"/>
      <c r="I22" s="55">
        <f>ROUND((Source!F2703)/1000, 2)</f>
        <v>0</v>
      </c>
      <c r="J22" s="66"/>
      <c r="K22" s="10" t="s">
        <v>468</v>
      </c>
    </row>
    <row r="23" spans="1:11" ht="14" hidden="1" x14ac:dyDescent="0.3">
      <c r="A23" s="10"/>
      <c r="B23" s="10"/>
      <c r="C23" s="10"/>
      <c r="D23" s="10"/>
      <c r="E23" s="10"/>
      <c r="F23" s="65" t="s">
        <v>471</v>
      </c>
      <c r="G23" s="65"/>
      <c r="H23" s="65"/>
      <c r="I23" s="55">
        <f>ROUND((Source!F2694)/1000, 2)</f>
        <v>0</v>
      </c>
      <c r="J23" s="66"/>
      <c r="K23" s="10" t="s">
        <v>468</v>
      </c>
    </row>
    <row r="24" spans="1:11" ht="14" hidden="1" x14ac:dyDescent="0.3">
      <c r="A24" s="10"/>
      <c r="B24" s="10"/>
      <c r="C24" s="10"/>
      <c r="D24" s="10"/>
      <c r="E24" s="10"/>
      <c r="F24" s="65" t="s">
        <v>472</v>
      </c>
      <c r="G24" s="65"/>
      <c r="H24" s="65"/>
      <c r="I24" s="55">
        <f>ROUND((Source!F2704+Source!F2705)/1000, 2)</f>
        <v>16831.060000000001</v>
      </c>
      <c r="J24" s="66"/>
      <c r="K24" s="10" t="s">
        <v>468</v>
      </c>
    </row>
    <row r="25" spans="1:11" ht="14" x14ac:dyDescent="0.3">
      <c r="A25" s="10"/>
      <c r="B25" s="10"/>
      <c r="C25" s="10"/>
      <c r="D25" s="10"/>
      <c r="E25" s="10"/>
      <c r="F25" s="65" t="s">
        <v>473</v>
      </c>
      <c r="G25" s="65"/>
      <c r="H25" s="65"/>
      <c r="I25" s="55">
        <f>(Source!F2700+ Source!F2699)/1000</f>
        <v>9323.0566600000002</v>
      </c>
      <c r="J25" s="66"/>
      <c r="K25" s="10" t="s">
        <v>468</v>
      </c>
    </row>
    <row r="26" spans="1:11" ht="14" x14ac:dyDescent="0.3">
      <c r="A26" s="10" t="s">
        <v>487</v>
      </c>
      <c r="B26" s="10"/>
      <c r="C26" s="10"/>
      <c r="D26" s="14"/>
      <c r="E26" s="15"/>
      <c r="F26" s="10"/>
      <c r="G26" s="10"/>
      <c r="H26" s="10"/>
      <c r="I26" s="10"/>
      <c r="J26" s="10"/>
      <c r="K26" s="10"/>
    </row>
    <row r="27" spans="1:11" ht="14.5" x14ac:dyDescent="0.25">
      <c r="A27" s="63" t="s">
        <v>474</v>
      </c>
      <c r="B27" s="63" t="s">
        <v>475</v>
      </c>
      <c r="C27" s="63" t="s">
        <v>476</v>
      </c>
      <c r="D27" s="63" t="s">
        <v>477</v>
      </c>
      <c r="E27" s="63" t="s">
        <v>478</v>
      </c>
      <c r="F27" s="63" t="s">
        <v>479</v>
      </c>
      <c r="G27" s="63" t="s">
        <v>480</v>
      </c>
      <c r="H27" s="63" t="s">
        <v>481</v>
      </c>
      <c r="I27" s="63" t="s">
        <v>482</v>
      </c>
      <c r="J27" s="63" t="s">
        <v>483</v>
      </c>
      <c r="K27" s="16" t="s">
        <v>484</v>
      </c>
    </row>
    <row r="28" spans="1:11" ht="28" x14ac:dyDescent="0.25">
      <c r="A28" s="64"/>
      <c r="B28" s="64"/>
      <c r="C28" s="64"/>
      <c r="D28" s="64"/>
      <c r="E28" s="64"/>
      <c r="F28" s="64"/>
      <c r="G28" s="64"/>
      <c r="H28" s="64"/>
      <c r="I28" s="64"/>
      <c r="J28" s="64"/>
      <c r="K28" s="17" t="s">
        <v>485</v>
      </c>
    </row>
    <row r="29" spans="1:11" ht="28" x14ac:dyDescent="0.25">
      <c r="A29" s="64"/>
      <c r="B29" s="64"/>
      <c r="C29" s="64"/>
      <c r="D29" s="64"/>
      <c r="E29" s="64"/>
      <c r="F29" s="64"/>
      <c r="G29" s="64"/>
      <c r="H29" s="64"/>
      <c r="I29" s="64"/>
      <c r="J29" s="64"/>
      <c r="K29" s="17" t="s">
        <v>486</v>
      </c>
    </row>
    <row r="30" spans="1:11" ht="14" x14ac:dyDescent="0.25">
      <c r="A30" s="17">
        <v>1</v>
      </c>
      <c r="B30" s="17">
        <v>2</v>
      </c>
      <c r="C30" s="17">
        <v>3</v>
      </c>
      <c r="D30" s="17">
        <v>4</v>
      </c>
      <c r="E30" s="17">
        <v>5</v>
      </c>
      <c r="F30" s="17">
        <v>6</v>
      </c>
      <c r="G30" s="17">
        <v>7</v>
      </c>
      <c r="H30" s="17">
        <v>8</v>
      </c>
      <c r="I30" s="17">
        <v>9</v>
      </c>
      <c r="J30" s="17">
        <v>10</v>
      </c>
      <c r="K30" s="17">
        <v>11</v>
      </c>
    </row>
    <row r="32" spans="1:11" ht="16.5" x14ac:dyDescent="0.35">
      <c r="A32" s="61" t="str">
        <f>CONCATENATE("Локальная смета: ",IF(Source!G20&lt;&gt;"Новая локальная смета", Source!G20, ""))</f>
        <v xml:space="preserve">Локальная смета: </v>
      </c>
      <c r="B32" s="61"/>
      <c r="C32" s="61"/>
      <c r="D32" s="61"/>
      <c r="E32" s="61"/>
      <c r="F32" s="61"/>
      <c r="G32" s="61"/>
      <c r="H32" s="61"/>
      <c r="I32" s="61"/>
      <c r="J32" s="61"/>
      <c r="K32" s="61"/>
    </row>
    <row r="34" spans="1:22" ht="16.5" x14ac:dyDescent="0.35">
      <c r="A34" s="61" t="str">
        <f>CONCATENATE("Раздел: ",IF(Source!G24&lt;&gt;"Новый раздел", Source!G24, ""))</f>
        <v>Раздел: 1. Внутренние и внутриплощадочные слаботочные сети "Киносклады" (1.4)</v>
      </c>
      <c r="B34" s="61"/>
      <c r="C34" s="61"/>
      <c r="D34" s="61"/>
      <c r="E34" s="61"/>
      <c r="F34" s="61"/>
      <c r="G34" s="61"/>
      <c r="H34" s="61"/>
      <c r="I34" s="61"/>
      <c r="J34" s="61"/>
      <c r="K34" s="61"/>
    </row>
    <row r="36" spans="1:22" ht="16.5" x14ac:dyDescent="0.35">
      <c r="A36" s="61" t="str">
        <f>CONCATENATE("Подраздел: ",IF(Source!G28&lt;&gt;"Новый подраздел", Source!G28, ""))</f>
        <v>Подраздел: ЛВС - Здания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</row>
    <row r="37" spans="1:22" ht="28" x14ac:dyDescent="0.35">
      <c r="A37" s="19">
        <v>1</v>
      </c>
      <c r="B37" s="19" t="str">
        <f>Source!F32</f>
        <v>1.22-2103-5-1/1</v>
      </c>
      <c r="C37" s="19" t="str">
        <f>Source!G32</f>
        <v>Техническое обслуживание распаячной коробки оптоволоконной линии связи</v>
      </c>
      <c r="D37" s="20" t="str">
        <f>Source!H32</f>
        <v>шт.</v>
      </c>
      <c r="E37" s="9">
        <f>Source!I32</f>
        <v>20</v>
      </c>
      <c r="F37" s="22"/>
      <c r="G37" s="21"/>
      <c r="H37" s="9"/>
      <c r="I37" s="9"/>
      <c r="J37" s="22"/>
      <c r="K37" s="22"/>
      <c r="Q37">
        <f>ROUND((Source!BZ32/100)*ROUND((Source!AF32*Source!AV32)*Source!I32, 2), 2)</f>
        <v>1522.08</v>
      </c>
      <c r="R37">
        <f>Source!X32</f>
        <v>1522.08</v>
      </c>
      <c r="S37">
        <f>ROUND((Source!CA32/100)*ROUND((Source!AF32*Source!AV32)*Source!I32, 2), 2)</f>
        <v>217.44</v>
      </c>
      <c r="T37">
        <f>Source!Y32</f>
        <v>217.44</v>
      </c>
      <c r="U37">
        <f>ROUND((175/100)*ROUND((Source!AE32*Source!AV32)*Source!I32, 2), 2)</f>
        <v>0</v>
      </c>
      <c r="V37">
        <f>ROUND((108/100)*ROUND(Source!CS32*Source!I32, 2), 2)</f>
        <v>0</v>
      </c>
    </row>
    <row r="38" spans="1:22" ht="14.5" x14ac:dyDescent="0.35">
      <c r="A38" s="19"/>
      <c r="B38" s="19"/>
      <c r="C38" s="19" t="s">
        <v>488</v>
      </c>
      <c r="D38" s="20"/>
      <c r="E38" s="9"/>
      <c r="F38" s="22">
        <f>Source!AO32</f>
        <v>108.72</v>
      </c>
      <c r="G38" s="21" t="str">
        <f>Source!DG32</f>
        <v>)*1</v>
      </c>
      <c r="H38" s="9">
        <f>Source!AV32</f>
        <v>1</v>
      </c>
      <c r="I38" s="9">
        <f>IF(Source!BA32&lt;&gt; 0, Source!BA32, 1)</f>
        <v>1</v>
      </c>
      <c r="J38" s="22">
        <f>Source!S32</f>
        <v>2174.4</v>
      </c>
      <c r="K38" s="22"/>
    </row>
    <row r="39" spans="1:22" ht="14.5" x14ac:dyDescent="0.35">
      <c r="A39" s="19"/>
      <c r="B39" s="19"/>
      <c r="C39" s="19" t="s">
        <v>489</v>
      </c>
      <c r="D39" s="20"/>
      <c r="E39" s="9"/>
      <c r="F39" s="22">
        <f>Source!AL32</f>
        <v>6.23</v>
      </c>
      <c r="G39" s="21" t="str">
        <f>Source!DD32</f>
        <v>)*1</v>
      </c>
      <c r="H39" s="9">
        <f>Source!AW32</f>
        <v>1</v>
      </c>
      <c r="I39" s="9">
        <f>IF(Source!BC32&lt;&gt; 0, Source!BC32, 1)</f>
        <v>1</v>
      </c>
      <c r="J39" s="22">
        <f>Source!P32</f>
        <v>124.6</v>
      </c>
      <c r="K39" s="22"/>
    </row>
    <row r="40" spans="1:22" ht="14.5" x14ac:dyDescent="0.35">
      <c r="A40" s="19"/>
      <c r="B40" s="19"/>
      <c r="C40" s="19" t="s">
        <v>490</v>
      </c>
      <c r="D40" s="20" t="s">
        <v>491</v>
      </c>
      <c r="E40" s="9">
        <f>Source!AT32</f>
        <v>70</v>
      </c>
      <c r="F40" s="22"/>
      <c r="G40" s="21"/>
      <c r="H40" s="9"/>
      <c r="I40" s="9"/>
      <c r="J40" s="22">
        <f>SUM(R37:R39)</f>
        <v>1522.08</v>
      </c>
      <c r="K40" s="22"/>
    </row>
    <row r="41" spans="1:22" ht="14.5" x14ac:dyDescent="0.35">
      <c r="A41" s="19"/>
      <c r="B41" s="19"/>
      <c r="C41" s="19" t="s">
        <v>492</v>
      </c>
      <c r="D41" s="20" t="s">
        <v>491</v>
      </c>
      <c r="E41" s="9">
        <f>Source!AU32</f>
        <v>10</v>
      </c>
      <c r="F41" s="22"/>
      <c r="G41" s="21"/>
      <c r="H41" s="9"/>
      <c r="I41" s="9"/>
      <c r="J41" s="22">
        <f>SUM(T37:T40)</f>
        <v>217.44</v>
      </c>
      <c r="K41" s="22"/>
    </row>
    <row r="42" spans="1:22" ht="14.5" x14ac:dyDescent="0.35">
      <c r="A42" s="19"/>
      <c r="B42" s="19"/>
      <c r="C42" s="19" t="s">
        <v>493</v>
      </c>
      <c r="D42" s="20" t="s">
        <v>494</v>
      </c>
      <c r="E42" s="9">
        <f>Source!AQ32</f>
        <v>0.28000000000000003</v>
      </c>
      <c r="F42" s="22"/>
      <c r="G42" s="21" t="str">
        <f>Source!DI32</f>
        <v>)*1</v>
      </c>
      <c r="H42" s="9">
        <f>Source!AV32</f>
        <v>1</v>
      </c>
      <c r="I42" s="9"/>
      <c r="J42" s="22"/>
      <c r="K42" s="22">
        <f>Source!U32</f>
        <v>5.6000000000000005</v>
      </c>
    </row>
    <row r="43" spans="1:22" ht="14" x14ac:dyDescent="0.3">
      <c r="A43" s="25"/>
      <c r="B43" s="25"/>
      <c r="C43" s="25"/>
      <c r="D43" s="25"/>
      <c r="E43" s="25"/>
      <c r="F43" s="25"/>
      <c r="G43" s="25"/>
      <c r="H43" s="25"/>
      <c r="I43" s="62">
        <f>J38+J39+J40+J41</f>
        <v>4038.52</v>
      </c>
      <c r="J43" s="62"/>
      <c r="K43" s="26">
        <f>IF(Source!I32&lt;&gt;0, ROUND(I43/Source!I32, 2), 0)</f>
        <v>201.93</v>
      </c>
      <c r="P43" s="23">
        <f>I43</f>
        <v>4038.52</v>
      </c>
    </row>
    <row r="45" spans="1:22" ht="14" x14ac:dyDescent="0.3">
      <c r="A45" s="60" t="str">
        <f>CONCATENATE("Итого по подразделу: ",IF(Source!G34&lt;&gt;"Новый подраздел", Source!G34, ""))</f>
        <v>Итого по подразделу: ЛВС - Здания</v>
      </c>
      <c r="B45" s="60"/>
      <c r="C45" s="60"/>
      <c r="D45" s="60"/>
      <c r="E45" s="60"/>
      <c r="F45" s="60"/>
      <c r="G45" s="60"/>
      <c r="H45" s="60"/>
      <c r="I45" s="58">
        <f>SUM(P36:P44)</f>
        <v>4038.52</v>
      </c>
      <c r="J45" s="59"/>
      <c r="K45" s="27"/>
    </row>
    <row r="48" spans="1:22" ht="16.5" x14ac:dyDescent="0.35">
      <c r="A48" s="61" t="str">
        <f>CONCATENATE("Подраздел: ",IF(Source!G64&lt;&gt;"Новый подраздел", Source!G64, ""))</f>
        <v>Подраздел: ЛВС - Инженерные сооружения и коммуникации</v>
      </c>
      <c r="B48" s="61"/>
      <c r="C48" s="61"/>
      <c r="D48" s="61"/>
      <c r="E48" s="61"/>
      <c r="F48" s="61"/>
      <c r="G48" s="61"/>
      <c r="H48" s="61"/>
      <c r="I48" s="61"/>
      <c r="J48" s="61"/>
      <c r="K48" s="61"/>
    </row>
    <row r="49" spans="1:22" ht="28" x14ac:dyDescent="0.35">
      <c r="A49" s="19">
        <v>2</v>
      </c>
      <c r="B49" s="19" t="str">
        <f>Source!F68</f>
        <v>2.14-3701-7-3/1</v>
      </c>
      <c r="C49" s="19" t="str">
        <f>Source!G68</f>
        <v>Внешний осмотр монтажа кроссировок и жил шкафа связи</v>
      </c>
      <c r="D49" s="20" t="str">
        <f>Source!H68</f>
        <v>шт.</v>
      </c>
      <c r="E49" s="9">
        <f>Source!I68</f>
        <v>420</v>
      </c>
      <c r="F49" s="22"/>
      <c r="G49" s="21"/>
      <c r="H49" s="9"/>
      <c r="I49" s="9"/>
      <c r="J49" s="22"/>
      <c r="K49" s="22"/>
      <c r="Q49">
        <f>ROUND((Source!BZ68/100)*ROUND((Source!AF68*Source!AV68)*Source!I68, 2), 2)</f>
        <v>65491.44</v>
      </c>
      <c r="R49">
        <f>Source!X68</f>
        <v>65491.44</v>
      </c>
      <c r="S49">
        <f>ROUND((Source!CA68/100)*ROUND((Source!AF68*Source!AV68)*Source!I68, 2), 2)</f>
        <v>9355.92</v>
      </c>
      <c r="T49">
        <f>Source!Y68</f>
        <v>9355.92</v>
      </c>
      <c r="U49">
        <f>ROUND((175/100)*ROUND((Source!AE68*Source!AV68)*Source!I68, 2), 2)</f>
        <v>0</v>
      </c>
      <c r="V49">
        <f>ROUND((108/100)*ROUND(Source!CS68*Source!I68, 2), 2)</f>
        <v>0</v>
      </c>
    </row>
    <row r="50" spans="1:22" ht="14.5" x14ac:dyDescent="0.35">
      <c r="A50" s="19"/>
      <c r="B50" s="19"/>
      <c r="C50" s="19" t="s">
        <v>488</v>
      </c>
      <c r="D50" s="20"/>
      <c r="E50" s="9"/>
      <c r="F50" s="22">
        <f>Source!AO68</f>
        <v>222.76</v>
      </c>
      <c r="G50" s="21" t="str">
        <f>Source!DG68</f>
        <v>)*1</v>
      </c>
      <c r="H50" s="9">
        <f>Source!AV68</f>
        <v>1</v>
      </c>
      <c r="I50" s="9">
        <f>IF(Source!BA68&lt;&gt; 0, Source!BA68, 1)</f>
        <v>1</v>
      </c>
      <c r="J50" s="22">
        <f>Source!S68</f>
        <v>93559.2</v>
      </c>
      <c r="K50" s="22"/>
    </row>
    <row r="51" spans="1:22" ht="14.5" x14ac:dyDescent="0.35">
      <c r="A51" s="19"/>
      <c r="B51" s="19"/>
      <c r="C51" s="19" t="s">
        <v>490</v>
      </c>
      <c r="D51" s="20" t="s">
        <v>491</v>
      </c>
      <c r="E51" s="9">
        <f>Source!AT68</f>
        <v>70</v>
      </c>
      <c r="F51" s="22"/>
      <c r="G51" s="21"/>
      <c r="H51" s="9"/>
      <c r="I51" s="9"/>
      <c r="J51" s="22">
        <f>SUM(R49:R50)</f>
        <v>65491.44</v>
      </c>
      <c r="K51" s="22"/>
    </row>
    <row r="52" spans="1:22" ht="14.5" x14ac:dyDescent="0.35">
      <c r="A52" s="19"/>
      <c r="B52" s="19"/>
      <c r="C52" s="19" t="s">
        <v>492</v>
      </c>
      <c r="D52" s="20" t="s">
        <v>491</v>
      </c>
      <c r="E52" s="9">
        <f>Source!AU68</f>
        <v>10</v>
      </c>
      <c r="F52" s="22"/>
      <c r="G52" s="21"/>
      <c r="H52" s="9"/>
      <c r="I52" s="9"/>
      <c r="J52" s="22">
        <f>SUM(T49:T51)</f>
        <v>9355.92</v>
      </c>
      <c r="K52" s="22"/>
    </row>
    <row r="53" spans="1:22" ht="14.5" x14ac:dyDescent="0.35">
      <c r="A53" s="19"/>
      <c r="B53" s="19"/>
      <c r="C53" s="19" t="s">
        <v>493</v>
      </c>
      <c r="D53" s="20" t="s">
        <v>494</v>
      </c>
      <c r="E53" s="9">
        <f>Source!AQ68</f>
        <v>0.41</v>
      </c>
      <c r="F53" s="22"/>
      <c r="G53" s="21" t="str">
        <f>Source!DI68</f>
        <v>)*1</v>
      </c>
      <c r="H53" s="9">
        <f>Source!AV68</f>
        <v>1</v>
      </c>
      <c r="I53" s="9"/>
      <c r="J53" s="22"/>
      <c r="K53" s="22">
        <f>Source!U68</f>
        <v>172.2</v>
      </c>
    </row>
    <row r="54" spans="1:22" ht="14" x14ac:dyDescent="0.3">
      <c r="A54" s="25"/>
      <c r="B54" s="25"/>
      <c r="C54" s="25"/>
      <c r="D54" s="25"/>
      <c r="E54" s="25"/>
      <c r="F54" s="25"/>
      <c r="G54" s="25"/>
      <c r="H54" s="25"/>
      <c r="I54" s="62">
        <f>J50+J51+J52</f>
        <v>168406.56000000003</v>
      </c>
      <c r="J54" s="62"/>
      <c r="K54" s="26">
        <f>IF(Source!I68&lt;&gt;0, ROUND(I54/Source!I68, 2), 0)</f>
        <v>400.97</v>
      </c>
      <c r="P54" s="23">
        <f>I54</f>
        <v>168406.56000000003</v>
      </c>
    </row>
    <row r="55" spans="1:22" ht="28" x14ac:dyDescent="0.35">
      <c r="A55" s="19">
        <v>3</v>
      </c>
      <c r="B55" s="19" t="str">
        <f>Source!F69</f>
        <v>2.14-3701-7-4/1</v>
      </c>
      <c r="C55" s="19" t="str">
        <f>Source!G69</f>
        <v>Проверка монтажа кабеля в шкафу связи</v>
      </c>
      <c r="D55" s="20" t="str">
        <f>Source!H69</f>
        <v>шт.</v>
      </c>
      <c r="E55" s="9">
        <f>Source!I69</f>
        <v>87</v>
      </c>
      <c r="F55" s="22"/>
      <c r="G55" s="21"/>
      <c r="H55" s="9"/>
      <c r="I55" s="9"/>
      <c r="J55" s="22"/>
      <c r="K55" s="22"/>
      <c r="Q55">
        <f>ROUND((Source!BZ69/100)*ROUND((Source!AF69*Source!AV69)*Source!I69, 2), 2)</f>
        <v>8272.0499999999993</v>
      </c>
      <c r="R55">
        <f>Source!X69</f>
        <v>8272.0499999999993</v>
      </c>
      <c r="S55">
        <f>ROUND((Source!CA69/100)*ROUND((Source!AF69*Source!AV69)*Source!I69, 2), 2)</f>
        <v>1181.72</v>
      </c>
      <c r="T55">
        <f>Source!Y69</f>
        <v>1181.72</v>
      </c>
      <c r="U55">
        <f>ROUND((175/100)*ROUND((Source!AE69*Source!AV69)*Source!I69, 2), 2)</f>
        <v>0</v>
      </c>
      <c r="V55">
        <f>ROUND((108/100)*ROUND(Source!CS69*Source!I69, 2), 2)</f>
        <v>0</v>
      </c>
    </row>
    <row r="56" spans="1:22" ht="14.5" x14ac:dyDescent="0.35">
      <c r="A56" s="19"/>
      <c r="B56" s="19"/>
      <c r="C56" s="19" t="s">
        <v>488</v>
      </c>
      <c r="D56" s="20"/>
      <c r="E56" s="9"/>
      <c r="F56" s="22">
        <f>Source!AO69</f>
        <v>135.83000000000001</v>
      </c>
      <c r="G56" s="21" t="str">
        <f>Source!DG69</f>
        <v>)*1</v>
      </c>
      <c r="H56" s="9">
        <f>Source!AV69</f>
        <v>1</v>
      </c>
      <c r="I56" s="9">
        <f>IF(Source!BA69&lt;&gt; 0, Source!BA69, 1)</f>
        <v>1</v>
      </c>
      <c r="J56" s="22">
        <f>Source!S69</f>
        <v>11817.21</v>
      </c>
      <c r="K56" s="22"/>
    </row>
    <row r="57" spans="1:22" ht="14.5" x14ac:dyDescent="0.35">
      <c r="A57" s="19"/>
      <c r="B57" s="19"/>
      <c r="C57" s="19" t="s">
        <v>490</v>
      </c>
      <c r="D57" s="20" t="s">
        <v>491</v>
      </c>
      <c r="E57" s="9">
        <f>Source!AT69</f>
        <v>70</v>
      </c>
      <c r="F57" s="22"/>
      <c r="G57" s="21"/>
      <c r="H57" s="9"/>
      <c r="I57" s="9"/>
      <c r="J57" s="22">
        <f>SUM(R55:R56)</f>
        <v>8272.0499999999993</v>
      </c>
      <c r="K57" s="22"/>
    </row>
    <row r="58" spans="1:22" ht="14.5" x14ac:dyDescent="0.35">
      <c r="A58" s="19"/>
      <c r="B58" s="19"/>
      <c r="C58" s="19" t="s">
        <v>492</v>
      </c>
      <c r="D58" s="20" t="s">
        <v>491</v>
      </c>
      <c r="E58" s="9">
        <f>Source!AU69</f>
        <v>10</v>
      </c>
      <c r="F58" s="22"/>
      <c r="G58" s="21"/>
      <c r="H58" s="9"/>
      <c r="I58" s="9"/>
      <c r="J58" s="22">
        <f>SUM(T55:T57)</f>
        <v>1181.72</v>
      </c>
      <c r="K58" s="22"/>
    </row>
    <row r="59" spans="1:22" ht="14.5" x14ac:dyDescent="0.35">
      <c r="A59" s="19"/>
      <c r="B59" s="19"/>
      <c r="C59" s="19" t="s">
        <v>493</v>
      </c>
      <c r="D59" s="20" t="s">
        <v>494</v>
      </c>
      <c r="E59" s="9">
        <f>Source!AQ69</f>
        <v>0.25</v>
      </c>
      <c r="F59" s="22"/>
      <c r="G59" s="21" t="str">
        <f>Source!DI69</f>
        <v>)*1</v>
      </c>
      <c r="H59" s="9">
        <f>Source!AV69</f>
        <v>1</v>
      </c>
      <c r="I59" s="9"/>
      <c r="J59" s="22"/>
      <c r="K59" s="22">
        <f>Source!U69</f>
        <v>21.75</v>
      </c>
    </row>
    <row r="60" spans="1:22" ht="14" x14ac:dyDescent="0.3">
      <c r="A60" s="25"/>
      <c r="B60" s="25"/>
      <c r="C60" s="25"/>
      <c r="D60" s="25"/>
      <c r="E60" s="25"/>
      <c r="F60" s="25"/>
      <c r="G60" s="25"/>
      <c r="H60" s="25"/>
      <c r="I60" s="62">
        <f>J56+J57+J58</f>
        <v>21270.98</v>
      </c>
      <c r="J60" s="62"/>
      <c r="K60" s="26">
        <f>IF(Source!I69&lt;&gt;0, ROUND(I60/Source!I69, 2), 0)</f>
        <v>244.49</v>
      </c>
      <c r="P60" s="23">
        <f>I60</f>
        <v>21270.98</v>
      </c>
    </row>
    <row r="61" spans="1:22" ht="70" x14ac:dyDescent="0.35">
      <c r="A61" s="19">
        <v>4</v>
      </c>
      <c r="B61" s="19" t="str">
        <f>Source!F70</f>
        <v>2.8-2103-5-2/1</v>
      </c>
      <c r="C61" s="19" t="str">
        <f>Source!G70</f>
        <v>Техническое обслуживание кабеля экранированного с медными жилами, полиэтиленовой изоляцией и экраном, при внутренней проводке в непроходных каналах и трубах</v>
      </c>
      <c r="D61" s="20" t="str">
        <f>Source!H70</f>
        <v>100 м</v>
      </c>
      <c r="E61" s="9">
        <f>Source!I70</f>
        <v>81</v>
      </c>
      <c r="F61" s="22"/>
      <c r="G61" s="21"/>
      <c r="H61" s="9"/>
      <c r="I61" s="9"/>
      <c r="J61" s="22"/>
      <c r="K61" s="22"/>
      <c r="Q61">
        <f>ROUND((Source!BZ70/100)*ROUND((Source!AF70*Source!AV70)*Source!I70, 2), 2)</f>
        <v>8801.5400000000009</v>
      </c>
      <c r="R61">
        <f>Source!X70</f>
        <v>8801.5400000000009</v>
      </c>
      <c r="S61">
        <f>ROUND((Source!CA70/100)*ROUND((Source!AF70*Source!AV70)*Source!I70, 2), 2)</f>
        <v>1257.3599999999999</v>
      </c>
      <c r="T61">
        <f>Source!Y70</f>
        <v>1257.3599999999999</v>
      </c>
      <c r="U61">
        <f>ROUND((175/100)*ROUND((Source!AE70*Source!AV70)*Source!I70, 2), 2)</f>
        <v>4018.61</v>
      </c>
      <c r="V61">
        <f>ROUND((108/100)*ROUND(Source!CS70*Source!I70, 2), 2)</f>
        <v>2480.06</v>
      </c>
    </row>
    <row r="62" spans="1:22" x14ac:dyDescent="0.25">
      <c r="C62" s="28" t="str">
        <f>"Объем: "&amp;Source!I70&amp;"=8100/"&amp;"100"</f>
        <v>Объем: 81=8100/100</v>
      </c>
    </row>
    <row r="63" spans="1:22" ht="14.5" x14ac:dyDescent="0.35">
      <c r="A63" s="19"/>
      <c r="B63" s="19"/>
      <c r="C63" s="19" t="s">
        <v>488</v>
      </c>
      <c r="D63" s="20"/>
      <c r="E63" s="9"/>
      <c r="F63" s="22">
        <f>Source!AO70</f>
        <v>155.22999999999999</v>
      </c>
      <c r="G63" s="21" t="str">
        <f>Source!DG70</f>
        <v>)*1</v>
      </c>
      <c r="H63" s="9">
        <f>Source!AV70</f>
        <v>1</v>
      </c>
      <c r="I63" s="9">
        <f>IF(Source!BA70&lt;&gt; 0, Source!BA70, 1)</f>
        <v>1</v>
      </c>
      <c r="J63" s="22">
        <f>Source!S70</f>
        <v>12573.63</v>
      </c>
      <c r="K63" s="22"/>
    </row>
    <row r="64" spans="1:22" ht="14.5" x14ac:dyDescent="0.35">
      <c r="A64" s="19"/>
      <c r="B64" s="19"/>
      <c r="C64" s="19" t="s">
        <v>495</v>
      </c>
      <c r="D64" s="20"/>
      <c r="E64" s="9"/>
      <c r="F64" s="22">
        <f>Source!AM70</f>
        <v>43.44</v>
      </c>
      <c r="G64" s="21" t="str">
        <f>Source!DE70</f>
        <v>)*1</v>
      </c>
      <c r="H64" s="9">
        <f>Source!AV70</f>
        <v>1</v>
      </c>
      <c r="I64" s="9">
        <f>IF(Source!BB70&lt;&gt; 0, Source!BB70, 1)</f>
        <v>1</v>
      </c>
      <c r="J64" s="22">
        <f>Source!Q70</f>
        <v>3518.64</v>
      </c>
      <c r="K64" s="22"/>
    </row>
    <row r="65" spans="1:22" ht="14.5" x14ac:dyDescent="0.35">
      <c r="A65" s="19"/>
      <c r="B65" s="19"/>
      <c r="C65" s="19" t="s">
        <v>496</v>
      </c>
      <c r="D65" s="20"/>
      <c r="E65" s="9"/>
      <c r="F65" s="22">
        <f>Source!AN70</f>
        <v>28.35</v>
      </c>
      <c r="G65" s="21" t="str">
        <f>Source!DF70</f>
        <v>)*1</v>
      </c>
      <c r="H65" s="9">
        <f>Source!AV70</f>
        <v>1</v>
      </c>
      <c r="I65" s="9">
        <f>IF(Source!BS70&lt;&gt; 0, Source!BS70, 1)</f>
        <v>1</v>
      </c>
      <c r="J65" s="29">
        <f>Source!R70</f>
        <v>2296.35</v>
      </c>
      <c r="K65" s="22"/>
    </row>
    <row r="66" spans="1:22" ht="14.5" x14ac:dyDescent="0.35">
      <c r="A66" s="19"/>
      <c r="B66" s="19"/>
      <c r="C66" s="19" t="s">
        <v>489</v>
      </c>
      <c r="D66" s="20"/>
      <c r="E66" s="9"/>
      <c r="F66" s="22">
        <f>Source!AL70</f>
        <v>0.28999999999999998</v>
      </c>
      <c r="G66" s="21" t="str">
        <f>Source!DD70</f>
        <v>)*1</v>
      </c>
      <c r="H66" s="9">
        <f>Source!AW70</f>
        <v>1</v>
      </c>
      <c r="I66" s="9">
        <f>IF(Source!BC70&lt;&gt; 0, Source!BC70, 1)</f>
        <v>1</v>
      </c>
      <c r="J66" s="22">
        <f>Source!P70</f>
        <v>23.49</v>
      </c>
      <c r="K66" s="22"/>
    </row>
    <row r="67" spans="1:22" ht="14.5" x14ac:dyDescent="0.35">
      <c r="A67" s="19"/>
      <c r="B67" s="19"/>
      <c r="C67" s="19" t="s">
        <v>490</v>
      </c>
      <c r="D67" s="20" t="s">
        <v>491</v>
      </c>
      <c r="E67" s="9">
        <f>Source!AT70</f>
        <v>70</v>
      </c>
      <c r="F67" s="22"/>
      <c r="G67" s="21"/>
      <c r="H67" s="9"/>
      <c r="I67" s="9"/>
      <c r="J67" s="22">
        <f>SUM(R61:R66)</f>
        <v>8801.5400000000009</v>
      </c>
      <c r="K67" s="22"/>
    </row>
    <row r="68" spans="1:22" ht="14.5" x14ac:dyDescent="0.35">
      <c r="A68" s="19"/>
      <c r="B68" s="19"/>
      <c r="C68" s="19" t="s">
        <v>492</v>
      </c>
      <c r="D68" s="20" t="s">
        <v>491</v>
      </c>
      <c r="E68" s="9">
        <f>Source!AU70</f>
        <v>10</v>
      </c>
      <c r="F68" s="22"/>
      <c r="G68" s="21"/>
      <c r="H68" s="9"/>
      <c r="I68" s="9"/>
      <c r="J68" s="22">
        <f>SUM(T61:T67)</f>
        <v>1257.3599999999999</v>
      </c>
      <c r="K68" s="22"/>
    </row>
    <row r="69" spans="1:22" ht="14.5" x14ac:dyDescent="0.35">
      <c r="A69" s="19"/>
      <c r="B69" s="19"/>
      <c r="C69" s="19" t="s">
        <v>497</v>
      </c>
      <c r="D69" s="20" t="s">
        <v>491</v>
      </c>
      <c r="E69" s="9">
        <f>108</f>
        <v>108</v>
      </c>
      <c r="F69" s="22"/>
      <c r="G69" s="21"/>
      <c r="H69" s="9"/>
      <c r="I69" s="9"/>
      <c r="J69" s="22">
        <f>SUM(V61:V68)</f>
        <v>2480.06</v>
      </c>
      <c r="K69" s="22"/>
    </row>
    <row r="70" spans="1:22" ht="14.5" x14ac:dyDescent="0.35">
      <c r="A70" s="19"/>
      <c r="B70" s="19"/>
      <c r="C70" s="19" t="s">
        <v>493</v>
      </c>
      <c r="D70" s="20" t="s">
        <v>494</v>
      </c>
      <c r="E70" s="9">
        <f>Source!AQ70</f>
        <v>0.53</v>
      </c>
      <c r="F70" s="22"/>
      <c r="G70" s="21" t="str">
        <f>Source!DI70</f>
        <v>)*1</v>
      </c>
      <c r="H70" s="9">
        <f>Source!AV70</f>
        <v>1</v>
      </c>
      <c r="I70" s="9"/>
      <c r="J70" s="22"/>
      <c r="K70" s="22">
        <f>Source!U70</f>
        <v>42.93</v>
      </c>
    </row>
    <row r="71" spans="1:22" ht="14" x14ac:dyDescent="0.3">
      <c r="A71" s="25"/>
      <c r="B71" s="25"/>
      <c r="C71" s="25"/>
      <c r="D71" s="25"/>
      <c r="E71" s="25"/>
      <c r="F71" s="25"/>
      <c r="G71" s="25"/>
      <c r="H71" s="25"/>
      <c r="I71" s="62">
        <f>J63+J64+J66+J67+J68+J69</f>
        <v>28654.720000000001</v>
      </c>
      <c r="J71" s="62"/>
      <c r="K71" s="26">
        <f>IF(Source!I70&lt;&gt;0, ROUND(I71/Source!I70, 2), 0)</f>
        <v>353.76</v>
      </c>
      <c r="P71" s="23">
        <f>I71</f>
        <v>28654.720000000001</v>
      </c>
    </row>
    <row r="72" spans="1:22" ht="42" x14ac:dyDescent="0.35">
      <c r="A72" s="19">
        <v>5</v>
      </c>
      <c r="B72" s="19" t="str">
        <f>Source!F71</f>
        <v>2.14-2103-14-4/1</v>
      </c>
      <c r="C72" s="19" t="str">
        <f>Source!G71</f>
        <v>Техническое сопровождение ЛВС, техническое обслуживание устройств бесперебойного питания UPS</v>
      </c>
      <c r="D72" s="20" t="str">
        <f>Source!H71</f>
        <v>устройство</v>
      </c>
      <c r="E72" s="9">
        <f>Source!I71</f>
        <v>8</v>
      </c>
      <c r="F72" s="22"/>
      <c r="G72" s="21"/>
      <c r="H72" s="9"/>
      <c r="I72" s="9"/>
      <c r="J72" s="22"/>
      <c r="K72" s="22"/>
      <c r="Q72">
        <f>ROUND((Source!BZ71/100)*ROUND((Source!AF71*Source!AV71)*Source!I71, 2), 2)</f>
        <v>4563.8900000000003</v>
      </c>
      <c r="R72">
        <f>Source!X71</f>
        <v>4563.8900000000003</v>
      </c>
      <c r="S72">
        <f>ROUND((Source!CA71/100)*ROUND((Source!AF71*Source!AV71)*Source!I71, 2), 2)</f>
        <v>651.98</v>
      </c>
      <c r="T72">
        <f>Source!Y71</f>
        <v>651.98</v>
      </c>
      <c r="U72">
        <f>ROUND((175/100)*ROUND((Source!AE71*Source!AV71)*Source!I71, 2), 2)</f>
        <v>0</v>
      </c>
      <c r="V72">
        <f>ROUND((108/100)*ROUND(Source!CS71*Source!I71, 2), 2)</f>
        <v>0</v>
      </c>
    </row>
    <row r="73" spans="1:22" ht="14.5" x14ac:dyDescent="0.35">
      <c r="A73" s="19"/>
      <c r="B73" s="19"/>
      <c r="C73" s="19" t="s">
        <v>488</v>
      </c>
      <c r="D73" s="20"/>
      <c r="E73" s="9"/>
      <c r="F73" s="22">
        <f>Source!AO71</f>
        <v>814.98</v>
      </c>
      <c r="G73" s="21" t="str">
        <f>Source!DG71</f>
        <v>)*1</v>
      </c>
      <c r="H73" s="9">
        <f>Source!AV71</f>
        <v>1</v>
      </c>
      <c r="I73" s="9">
        <f>IF(Source!BA71&lt;&gt; 0, Source!BA71, 1)</f>
        <v>1</v>
      </c>
      <c r="J73" s="22">
        <f>Source!S71</f>
        <v>6519.84</v>
      </c>
      <c r="K73" s="22"/>
    </row>
    <row r="74" spans="1:22" ht="14.5" x14ac:dyDescent="0.35">
      <c r="A74" s="19"/>
      <c r="B74" s="19"/>
      <c r="C74" s="19" t="s">
        <v>490</v>
      </c>
      <c r="D74" s="20" t="s">
        <v>491</v>
      </c>
      <c r="E74" s="9">
        <f>Source!AT71</f>
        <v>70</v>
      </c>
      <c r="F74" s="22"/>
      <c r="G74" s="21"/>
      <c r="H74" s="9"/>
      <c r="I74" s="9"/>
      <c r="J74" s="22">
        <f>SUM(R72:R73)</f>
        <v>4563.8900000000003</v>
      </c>
      <c r="K74" s="22"/>
    </row>
    <row r="75" spans="1:22" ht="14.5" x14ac:dyDescent="0.35">
      <c r="A75" s="19"/>
      <c r="B75" s="19"/>
      <c r="C75" s="19" t="s">
        <v>492</v>
      </c>
      <c r="D75" s="20" t="s">
        <v>491</v>
      </c>
      <c r="E75" s="9">
        <f>Source!AU71</f>
        <v>10</v>
      </c>
      <c r="F75" s="22"/>
      <c r="G75" s="21"/>
      <c r="H75" s="9"/>
      <c r="I75" s="9"/>
      <c r="J75" s="22">
        <f>SUM(T72:T74)</f>
        <v>651.98</v>
      </c>
      <c r="K75" s="22"/>
    </row>
    <row r="76" spans="1:22" ht="14.5" x14ac:dyDescent="0.35">
      <c r="A76" s="19"/>
      <c r="B76" s="19"/>
      <c r="C76" s="19" t="s">
        <v>493</v>
      </c>
      <c r="D76" s="20" t="s">
        <v>494</v>
      </c>
      <c r="E76" s="9">
        <f>Source!AQ71</f>
        <v>1.5</v>
      </c>
      <c r="F76" s="22"/>
      <c r="G76" s="21" t="str">
        <f>Source!DI71</f>
        <v>)*1</v>
      </c>
      <c r="H76" s="9">
        <f>Source!AV71</f>
        <v>1</v>
      </c>
      <c r="I76" s="9"/>
      <c r="J76" s="22"/>
      <c r="K76" s="22">
        <f>Source!U71</f>
        <v>12</v>
      </c>
    </row>
    <row r="77" spans="1:22" ht="14" x14ac:dyDescent="0.3">
      <c r="A77" s="25"/>
      <c r="B77" s="25"/>
      <c r="C77" s="25"/>
      <c r="D77" s="25"/>
      <c r="E77" s="25"/>
      <c r="F77" s="25"/>
      <c r="G77" s="25"/>
      <c r="H77" s="25"/>
      <c r="I77" s="62">
        <f>J73+J74+J75</f>
        <v>11735.71</v>
      </c>
      <c r="J77" s="62"/>
      <c r="K77" s="26">
        <f>IF(Source!I71&lt;&gt;0, ROUND(I77/Source!I71, 2), 0)</f>
        <v>1466.96</v>
      </c>
      <c r="P77" s="23">
        <f>I77</f>
        <v>11735.71</v>
      </c>
    </row>
    <row r="78" spans="1:22" ht="70" x14ac:dyDescent="0.35">
      <c r="A78" s="19">
        <v>6</v>
      </c>
      <c r="B78" s="19" t="str">
        <f>Source!F72</f>
        <v>2.14-2103-1-13/1</v>
      </c>
      <c r="C78" s="19" t="str">
        <f>Source!G72</f>
        <v>Системное сопровождение рабочих станций, ежемесячное комплексное системное сопровождение автоматизированного рабочего места (АРМ) в составе локальной сети</v>
      </c>
      <c r="D78" s="20" t="str">
        <f>Source!H72</f>
        <v>1 АРМ</v>
      </c>
      <c r="E78" s="9">
        <f>Source!I72</f>
        <v>2</v>
      </c>
      <c r="F78" s="22"/>
      <c r="G78" s="21"/>
      <c r="H78" s="9"/>
      <c r="I78" s="9"/>
      <c r="J78" s="22"/>
      <c r="K78" s="22"/>
      <c r="Q78">
        <f>ROUND((Source!BZ72/100)*ROUND((Source!AF72*Source!AV72)*Source!I72, 2), 2)</f>
        <v>16734.259999999998</v>
      </c>
      <c r="R78">
        <f>Source!X72</f>
        <v>16734.259999999998</v>
      </c>
      <c r="S78">
        <f>ROUND((Source!CA72/100)*ROUND((Source!AF72*Source!AV72)*Source!I72, 2), 2)</f>
        <v>2390.61</v>
      </c>
      <c r="T78">
        <f>Source!Y72</f>
        <v>2390.61</v>
      </c>
      <c r="U78">
        <f>ROUND((175/100)*ROUND((Source!AE72*Source!AV72)*Source!I72, 2), 2)</f>
        <v>0</v>
      </c>
      <c r="V78">
        <f>ROUND((108/100)*ROUND(Source!CS72*Source!I72, 2), 2)</f>
        <v>0</v>
      </c>
    </row>
    <row r="79" spans="1:22" ht="14.5" x14ac:dyDescent="0.35">
      <c r="A79" s="19"/>
      <c r="B79" s="19"/>
      <c r="C79" s="19" t="s">
        <v>488</v>
      </c>
      <c r="D79" s="20"/>
      <c r="E79" s="9"/>
      <c r="F79" s="22">
        <f>Source!AO72</f>
        <v>2988.26</v>
      </c>
      <c r="G79" s="21" t="str">
        <f>Source!DG72</f>
        <v>)*4</v>
      </c>
      <c r="H79" s="9">
        <f>Source!AV72</f>
        <v>1</v>
      </c>
      <c r="I79" s="9">
        <f>IF(Source!BA72&lt;&gt; 0, Source!BA72, 1)</f>
        <v>1</v>
      </c>
      <c r="J79" s="22">
        <f>Source!S72</f>
        <v>23906.080000000002</v>
      </c>
      <c r="K79" s="22"/>
    </row>
    <row r="80" spans="1:22" ht="14.5" x14ac:dyDescent="0.35">
      <c r="A80" s="19"/>
      <c r="B80" s="19"/>
      <c r="C80" s="19" t="s">
        <v>490</v>
      </c>
      <c r="D80" s="20" t="s">
        <v>491</v>
      </c>
      <c r="E80" s="9">
        <f>Source!AT72</f>
        <v>70</v>
      </c>
      <c r="F80" s="22"/>
      <c r="G80" s="21"/>
      <c r="H80" s="9"/>
      <c r="I80" s="9"/>
      <c r="J80" s="22">
        <f>SUM(R78:R79)</f>
        <v>16734.259999999998</v>
      </c>
      <c r="K80" s="22"/>
    </row>
    <row r="81" spans="1:22" ht="14.5" x14ac:dyDescent="0.35">
      <c r="A81" s="19"/>
      <c r="B81" s="19"/>
      <c r="C81" s="19" t="s">
        <v>492</v>
      </c>
      <c r="D81" s="20" t="s">
        <v>491</v>
      </c>
      <c r="E81" s="9">
        <f>Source!AU72</f>
        <v>10</v>
      </c>
      <c r="F81" s="22"/>
      <c r="G81" s="21"/>
      <c r="H81" s="9"/>
      <c r="I81" s="9"/>
      <c r="J81" s="22">
        <f>SUM(T78:T80)</f>
        <v>2390.61</v>
      </c>
      <c r="K81" s="22"/>
    </row>
    <row r="82" spans="1:22" ht="14.5" x14ac:dyDescent="0.35">
      <c r="A82" s="19"/>
      <c r="B82" s="19"/>
      <c r="C82" s="19" t="s">
        <v>493</v>
      </c>
      <c r="D82" s="20" t="s">
        <v>494</v>
      </c>
      <c r="E82" s="9">
        <f>Source!AQ72</f>
        <v>5.5</v>
      </c>
      <c r="F82" s="22"/>
      <c r="G82" s="21" t="str">
        <f>Source!DI72</f>
        <v>)*4</v>
      </c>
      <c r="H82" s="9">
        <f>Source!AV72</f>
        <v>1</v>
      </c>
      <c r="I82" s="9"/>
      <c r="J82" s="22"/>
      <c r="K82" s="22">
        <f>Source!U72</f>
        <v>44</v>
      </c>
    </row>
    <row r="83" spans="1:22" ht="14" x14ac:dyDescent="0.3">
      <c r="A83" s="25"/>
      <c r="B83" s="25"/>
      <c r="C83" s="25"/>
      <c r="D83" s="25"/>
      <c r="E83" s="25"/>
      <c r="F83" s="25"/>
      <c r="G83" s="25"/>
      <c r="H83" s="25"/>
      <c r="I83" s="62">
        <f>J79+J80+J81</f>
        <v>43030.95</v>
      </c>
      <c r="J83" s="62"/>
      <c r="K83" s="26">
        <f>IF(Source!I72&lt;&gt;0, ROUND(I83/Source!I72, 2), 0)</f>
        <v>21515.48</v>
      </c>
      <c r="P83" s="23">
        <f>I83</f>
        <v>43030.95</v>
      </c>
    </row>
    <row r="84" spans="1:22" ht="56" x14ac:dyDescent="0.35">
      <c r="A84" s="19">
        <v>7</v>
      </c>
      <c r="B84" s="19" t="str">
        <f>Source!F73</f>
        <v>2.14-2103-2-4/1</v>
      </c>
      <c r="C84" s="19" t="str">
        <f>Source!G73</f>
        <v>Системное сопровождение серверного оборудования, сопровождение и обслуживание серверов и кластерных систем, сервер с 2 и более процессорами</v>
      </c>
      <c r="D84" s="20" t="str">
        <f>Source!H73</f>
        <v>1 сервер</v>
      </c>
      <c r="E84" s="9">
        <f>Source!I73</f>
        <v>1</v>
      </c>
      <c r="F84" s="22"/>
      <c r="G84" s="21"/>
      <c r="H84" s="9"/>
      <c r="I84" s="9"/>
      <c r="J84" s="22"/>
      <c r="K84" s="22"/>
      <c r="Q84">
        <f>ROUND((Source!BZ73/100)*ROUND((Source!AF73*Source!AV73)*Source!I73, 2), 2)</f>
        <v>7989.69</v>
      </c>
      <c r="R84">
        <f>Source!X73</f>
        <v>7989.69</v>
      </c>
      <c r="S84">
        <f>ROUND((Source!CA73/100)*ROUND((Source!AF73*Source!AV73)*Source!I73, 2), 2)</f>
        <v>1141.3800000000001</v>
      </c>
      <c r="T84">
        <f>Source!Y73</f>
        <v>1141.3800000000001</v>
      </c>
      <c r="U84">
        <f>ROUND((175/100)*ROUND((Source!AE73*Source!AV73)*Source!I73, 2), 2)</f>
        <v>0</v>
      </c>
      <c r="V84">
        <f>ROUND((108/100)*ROUND(Source!CS73*Source!I73, 2), 2)</f>
        <v>0</v>
      </c>
    </row>
    <row r="85" spans="1:22" ht="14.5" x14ac:dyDescent="0.35">
      <c r="A85" s="19"/>
      <c r="B85" s="19"/>
      <c r="C85" s="19" t="s">
        <v>488</v>
      </c>
      <c r="D85" s="20"/>
      <c r="E85" s="9"/>
      <c r="F85" s="22">
        <f>Source!AO73</f>
        <v>2853.46</v>
      </c>
      <c r="G85" s="21" t="str">
        <f>Source!DG73</f>
        <v>)*4</v>
      </c>
      <c r="H85" s="9">
        <f>Source!AV73</f>
        <v>1</v>
      </c>
      <c r="I85" s="9">
        <f>IF(Source!BA73&lt;&gt; 0, Source!BA73, 1)</f>
        <v>1</v>
      </c>
      <c r="J85" s="22">
        <f>Source!S73</f>
        <v>11413.84</v>
      </c>
      <c r="K85" s="22"/>
    </row>
    <row r="86" spans="1:22" ht="14.5" x14ac:dyDescent="0.35">
      <c r="A86" s="19"/>
      <c r="B86" s="19"/>
      <c r="C86" s="19" t="s">
        <v>490</v>
      </c>
      <c r="D86" s="20" t="s">
        <v>491</v>
      </c>
      <c r="E86" s="9">
        <f>Source!AT73</f>
        <v>70</v>
      </c>
      <c r="F86" s="22"/>
      <c r="G86" s="21"/>
      <c r="H86" s="9"/>
      <c r="I86" s="9"/>
      <c r="J86" s="22">
        <f>SUM(R84:R85)</f>
        <v>7989.69</v>
      </c>
      <c r="K86" s="22"/>
    </row>
    <row r="87" spans="1:22" ht="14.5" x14ac:dyDescent="0.35">
      <c r="A87" s="19"/>
      <c r="B87" s="19"/>
      <c r="C87" s="19" t="s">
        <v>492</v>
      </c>
      <c r="D87" s="20" t="s">
        <v>491</v>
      </c>
      <c r="E87" s="9">
        <f>Source!AU73</f>
        <v>10</v>
      </c>
      <c r="F87" s="22"/>
      <c r="G87" s="21"/>
      <c r="H87" s="9"/>
      <c r="I87" s="9"/>
      <c r="J87" s="22">
        <f>SUM(T84:T86)</f>
        <v>1141.3800000000001</v>
      </c>
      <c r="K87" s="22"/>
    </row>
    <row r="88" spans="1:22" ht="14.5" x14ac:dyDescent="0.35">
      <c r="A88" s="19"/>
      <c r="B88" s="19"/>
      <c r="C88" s="19" t="s">
        <v>493</v>
      </c>
      <c r="D88" s="20" t="s">
        <v>494</v>
      </c>
      <c r="E88" s="9">
        <f>Source!AQ73</f>
        <v>4.8</v>
      </c>
      <c r="F88" s="22"/>
      <c r="G88" s="21" t="str">
        <f>Source!DI73</f>
        <v>)*4</v>
      </c>
      <c r="H88" s="9">
        <f>Source!AV73</f>
        <v>1</v>
      </c>
      <c r="I88" s="9"/>
      <c r="J88" s="22"/>
      <c r="K88" s="22">
        <f>Source!U73</f>
        <v>19.2</v>
      </c>
    </row>
    <row r="89" spans="1:22" ht="14" x14ac:dyDescent="0.3">
      <c r="A89" s="25"/>
      <c r="B89" s="25"/>
      <c r="C89" s="25"/>
      <c r="D89" s="25"/>
      <c r="E89" s="25"/>
      <c r="F89" s="25"/>
      <c r="G89" s="25"/>
      <c r="H89" s="25"/>
      <c r="I89" s="62">
        <f>J85+J86+J87</f>
        <v>20544.91</v>
      </c>
      <c r="J89" s="62"/>
      <c r="K89" s="26">
        <f>IF(Source!I73&lt;&gt;0, ROUND(I89/Source!I73, 2), 0)</f>
        <v>20544.91</v>
      </c>
      <c r="P89" s="23">
        <f>I89</f>
        <v>20544.91</v>
      </c>
    </row>
    <row r="90" spans="1:22" ht="28" x14ac:dyDescent="0.35">
      <c r="A90" s="19">
        <v>8</v>
      </c>
      <c r="B90" s="19" t="str">
        <f>Source!F74</f>
        <v>2.14-2103-14-2/1</v>
      </c>
      <c r="C90" s="19" t="str">
        <f>Source!G74</f>
        <v>Техническое сопровождение ЛВС, техническое обслуживание серверов</v>
      </c>
      <c r="D90" s="20" t="str">
        <f>Source!H74</f>
        <v>1 сервер</v>
      </c>
      <c r="E90" s="9">
        <f>Source!I74</f>
        <v>1</v>
      </c>
      <c r="F90" s="22"/>
      <c r="G90" s="21"/>
      <c r="H90" s="9"/>
      <c r="I90" s="9"/>
      <c r="J90" s="22"/>
      <c r="K90" s="22"/>
      <c r="Q90">
        <f>ROUND((Source!BZ74/100)*ROUND((Source!AF74*Source!AV74)*Source!I74, 2), 2)</f>
        <v>6085.18</v>
      </c>
      <c r="R90">
        <f>Source!X74</f>
        <v>6085.18</v>
      </c>
      <c r="S90">
        <f>ROUND((Source!CA74/100)*ROUND((Source!AF74*Source!AV74)*Source!I74, 2), 2)</f>
        <v>869.31</v>
      </c>
      <c r="T90">
        <f>Source!Y74</f>
        <v>869.31</v>
      </c>
      <c r="U90">
        <f>ROUND((175/100)*ROUND((Source!AE74*Source!AV74)*Source!I74, 2), 2)</f>
        <v>0</v>
      </c>
      <c r="V90">
        <f>ROUND((108/100)*ROUND(Source!CS74*Source!I74, 2), 2)</f>
        <v>0</v>
      </c>
    </row>
    <row r="91" spans="1:22" ht="14.5" x14ac:dyDescent="0.35">
      <c r="A91" s="19"/>
      <c r="B91" s="19"/>
      <c r="C91" s="19" t="s">
        <v>488</v>
      </c>
      <c r="D91" s="20"/>
      <c r="E91" s="9"/>
      <c r="F91" s="22">
        <f>Source!AO74</f>
        <v>2173.2800000000002</v>
      </c>
      <c r="G91" s="21" t="str">
        <f>Source!DG74</f>
        <v>)*4</v>
      </c>
      <c r="H91" s="9">
        <f>Source!AV74</f>
        <v>1</v>
      </c>
      <c r="I91" s="9">
        <f>IF(Source!BA74&lt;&gt; 0, Source!BA74, 1)</f>
        <v>1</v>
      </c>
      <c r="J91" s="22">
        <f>Source!S74</f>
        <v>8693.1200000000008</v>
      </c>
      <c r="K91" s="22"/>
    </row>
    <row r="92" spans="1:22" ht="14.5" x14ac:dyDescent="0.35">
      <c r="A92" s="19"/>
      <c r="B92" s="19"/>
      <c r="C92" s="19" t="s">
        <v>490</v>
      </c>
      <c r="D92" s="20" t="s">
        <v>491</v>
      </c>
      <c r="E92" s="9">
        <f>Source!AT74</f>
        <v>70</v>
      </c>
      <c r="F92" s="22"/>
      <c r="G92" s="21"/>
      <c r="H92" s="9"/>
      <c r="I92" s="9"/>
      <c r="J92" s="22">
        <f>SUM(R90:R91)</f>
        <v>6085.18</v>
      </c>
      <c r="K92" s="22"/>
    </row>
    <row r="93" spans="1:22" ht="14.5" x14ac:dyDescent="0.35">
      <c r="A93" s="19"/>
      <c r="B93" s="19"/>
      <c r="C93" s="19" t="s">
        <v>492</v>
      </c>
      <c r="D93" s="20" t="s">
        <v>491</v>
      </c>
      <c r="E93" s="9">
        <f>Source!AU74</f>
        <v>10</v>
      </c>
      <c r="F93" s="22"/>
      <c r="G93" s="21"/>
      <c r="H93" s="9"/>
      <c r="I93" s="9"/>
      <c r="J93" s="22">
        <f>SUM(T90:T92)</f>
        <v>869.31</v>
      </c>
      <c r="K93" s="22"/>
    </row>
    <row r="94" spans="1:22" ht="14.5" x14ac:dyDescent="0.35">
      <c r="A94" s="19"/>
      <c r="B94" s="19"/>
      <c r="C94" s="19" t="s">
        <v>493</v>
      </c>
      <c r="D94" s="20" t="s">
        <v>494</v>
      </c>
      <c r="E94" s="9">
        <f>Source!AQ74</f>
        <v>4</v>
      </c>
      <c r="F94" s="22"/>
      <c r="G94" s="21" t="str">
        <f>Source!DI74</f>
        <v>)*4</v>
      </c>
      <c r="H94" s="9">
        <f>Source!AV74</f>
        <v>1</v>
      </c>
      <c r="I94" s="9"/>
      <c r="J94" s="22"/>
      <c r="K94" s="22">
        <f>Source!U74</f>
        <v>16</v>
      </c>
    </row>
    <row r="95" spans="1:22" ht="14" x14ac:dyDescent="0.3">
      <c r="A95" s="25"/>
      <c r="B95" s="25"/>
      <c r="C95" s="25"/>
      <c r="D95" s="25"/>
      <c r="E95" s="25"/>
      <c r="F95" s="25"/>
      <c r="G95" s="25"/>
      <c r="H95" s="25"/>
      <c r="I95" s="62">
        <f>J91+J92+J93</f>
        <v>15647.61</v>
      </c>
      <c r="J95" s="62"/>
      <c r="K95" s="26">
        <f>IF(Source!I74&lt;&gt;0, ROUND(I95/Source!I74, 2), 0)</f>
        <v>15647.61</v>
      </c>
      <c r="P95" s="23">
        <f>I95</f>
        <v>15647.61</v>
      </c>
    </row>
    <row r="97" spans="1:22" ht="14" x14ac:dyDescent="0.3">
      <c r="A97" s="60" t="str">
        <f>CONCATENATE("Итого по подразделу: ",IF(Source!G76&lt;&gt;"Новый подраздел", Source!G76, ""))</f>
        <v>Итого по подразделу: ЛВС - Инженерные сооружения и коммуникации</v>
      </c>
      <c r="B97" s="60"/>
      <c r="C97" s="60"/>
      <c r="D97" s="60"/>
      <c r="E97" s="60"/>
      <c r="F97" s="60"/>
      <c r="G97" s="60"/>
      <c r="H97" s="60"/>
      <c r="I97" s="58">
        <f>SUM(P48:P96)</f>
        <v>309291.44</v>
      </c>
      <c r="J97" s="59"/>
      <c r="K97" s="27"/>
    </row>
    <row r="100" spans="1:22" ht="16.5" x14ac:dyDescent="0.35">
      <c r="A100" s="61" t="str">
        <f>CONCATENATE("Подраздел: ",IF(Source!G106&lt;&gt;"Новый подраздел", Source!G106, ""))</f>
        <v>Подраздел: СТС - Инженерные сооружения и коммуникации</v>
      </c>
      <c r="B100" s="61"/>
      <c r="C100" s="61"/>
      <c r="D100" s="61"/>
      <c r="E100" s="61"/>
      <c r="F100" s="61"/>
      <c r="G100" s="61"/>
      <c r="H100" s="61"/>
      <c r="I100" s="61"/>
      <c r="J100" s="61"/>
      <c r="K100" s="61"/>
    </row>
    <row r="101" spans="1:22" ht="56" x14ac:dyDescent="0.35">
      <c r="A101" s="19">
        <v>9</v>
      </c>
      <c r="B101" s="19" t="str">
        <f>Source!F110</f>
        <v>2.14-2103-2-4/1</v>
      </c>
      <c r="C101" s="19" t="str">
        <f>Source!G110</f>
        <v>Системное сопровождение серверного оборудования, сопровождение и обслуживание серверов и кластерных систем, сервер с 2 и более процессорами</v>
      </c>
      <c r="D101" s="20" t="str">
        <f>Source!H110</f>
        <v>1 сервер</v>
      </c>
      <c r="E101" s="9">
        <f>Source!I110</f>
        <v>1</v>
      </c>
      <c r="F101" s="22"/>
      <c r="G101" s="21"/>
      <c r="H101" s="9"/>
      <c r="I101" s="9"/>
      <c r="J101" s="22"/>
      <c r="K101" s="22"/>
      <c r="Q101">
        <f>ROUND((Source!BZ110/100)*ROUND((Source!AF110*Source!AV110)*Source!I110, 2), 2)</f>
        <v>7989.69</v>
      </c>
      <c r="R101">
        <f>Source!X110</f>
        <v>7989.69</v>
      </c>
      <c r="S101">
        <f>ROUND((Source!CA110/100)*ROUND((Source!AF110*Source!AV110)*Source!I110, 2), 2)</f>
        <v>1141.3800000000001</v>
      </c>
      <c r="T101">
        <f>Source!Y110</f>
        <v>1141.3800000000001</v>
      </c>
      <c r="U101">
        <f>ROUND((175/100)*ROUND((Source!AE110*Source!AV110)*Source!I110, 2), 2)</f>
        <v>0</v>
      </c>
      <c r="V101">
        <f>ROUND((108/100)*ROUND(Source!CS110*Source!I110, 2), 2)</f>
        <v>0</v>
      </c>
    </row>
    <row r="102" spans="1:22" ht="14.5" x14ac:dyDescent="0.35">
      <c r="A102" s="19"/>
      <c r="B102" s="19"/>
      <c r="C102" s="19" t="s">
        <v>488</v>
      </c>
      <c r="D102" s="20"/>
      <c r="E102" s="9"/>
      <c r="F102" s="22">
        <f>Source!AO110</f>
        <v>2853.46</v>
      </c>
      <c r="G102" s="21" t="str">
        <f>Source!DG110</f>
        <v>)*4</v>
      </c>
      <c r="H102" s="9">
        <f>Source!AV110</f>
        <v>1</v>
      </c>
      <c r="I102" s="9">
        <f>IF(Source!BA110&lt;&gt; 0, Source!BA110, 1)</f>
        <v>1</v>
      </c>
      <c r="J102" s="22">
        <f>Source!S110</f>
        <v>11413.84</v>
      </c>
      <c r="K102" s="22"/>
    </row>
    <row r="103" spans="1:22" ht="14.5" x14ac:dyDescent="0.35">
      <c r="A103" s="19"/>
      <c r="B103" s="19"/>
      <c r="C103" s="19" t="s">
        <v>490</v>
      </c>
      <c r="D103" s="20" t="s">
        <v>491</v>
      </c>
      <c r="E103" s="9">
        <f>Source!AT110</f>
        <v>70</v>
      </c>
      <c r="F103" s="22"/>
      <c r="G103" s="21"/>
      <c r="H103" s="9"/>
      <c r="I103" s="9"/>
      <c r="J103" s="22">
        <f>SUM(R101:R102)</f>
        <v>7989.69</v>
      </c>
      <c r="K103" s="22"/>
    </row>
    <row r="104" spans="1:22" ht="14.5" x14ac:dyDescent="0.35">
      <c r="A104" s="19"/>
      <c r="B104" s="19"/>
      <c r="C104" s="19" t="s">
        <v>492</v>
      </c>
      <c r="D104" s="20" t="s">
        <v>491</v>
      </c>
      <c r="E104" s="9">
        <f>Source!AU110</f>
        <v>10</v>
      </c>
      <c r="F104" s="22"/>
      <c r="G104" s="21"/>
      <c r="H104" s="9"/>
      <c r="I104" s="9"/>
      <c r="J104" s="22">
        <f>SUM(T101:T103)</f>
        <v>1141.3800000000001</v>
      </c>
      <c r="K104" s="22"/>
    </row>
    <row r="105" spans="1:22" ht="14.5" x14ac:dyDescent="0.35">
      <c r="A105" s="19"/>
      <c r="B105" s="19"/>
      <c r="C105" s="19" t="s">
        <v>493</v>
      </c>
      <c r="D105" s="20" t="s">
        <v>494</v>
      </c>
      <c r="E105" s="9">
        <f>Source!AQ110</f>
        <v>4.8</v>
      </c>
      <c r="F105" s="22"/>
      <c r="G105" s="21" t="str">
        <f>Source!DI110</f>
        <v>)*4</v>
      </c>
      <c r="H105" s="9">
        <f>Source!AV110</f>
        <v>1</v>
      </c>
      <c r="I105" s="9"/>
      <c r="J105" s="22"/>
      <c r="K105" s="22">
        <f>Source!U110</f>
        <v>19.2</v>
      </c>
    </row>
    <row r="106" spans="1:22" ht="14" x14ac:dyDescent="0.3">
      <c r="A106" s="25"/>
      <c r="B106" s="25"/>
      <c r="C106" s="25"/>
      <c r="D106" s="25"/>
      <c r="E106" s="25"/>
      <c r="F106" s="25"/>
      <c r="G106" s="25"/>
      <c r="H106" s="25"/>
      <c r="I106" s="62">
        <f>J102+J103+J104</f>
        <v>20544.91</v>
      </c>
      <c r="J106" s="62"/>
      <c r="K106" s="26">
        <f>IF(Source!I110&lt;&gt;0, ROUND(I106/Source!I110, 2), 0)</f>
        <v>20544.91</v>
      </c>
      <c r="P106" s="23">
        <f>I106</f>
        <v>20544.91</v>
      </c>
    </row>
    <row r="107" spans="1:22" ht="28" x14ac:dyDescent="0.35">
      <c r="A107" s="19">
        <v>10</v>
      </c>
      <c r="B107" s="19" t="str">
        <f>Source!F111</f>
        <v>2.14-2103-14-2/1</v>
      </c>
      <c r="C107" s="19" t="str">
        <f>Source!G111</f>
        <v>Техническое сопровождение ЛВС, техническое обслуживание серверов</v>
      </c>
      <c r="D107" s="20" t="str">
        <f>Source!H111</f>
        <v>1 сервер</v>
      </c>
      <c r="E107" s="9">
        <f>Source!I111</f>
        <v>1</v>
      </c>
      <c r="F107" s="22"/>
      <c r="G107" s="21"/>
      <c r="H107" s="9"/>
      <c r="I107" s="9"/>
      <c r="J107" s="22"/>
      <c r="K107" s="22"/>
      <c r="Q107">
        <f>ROUND((Source!BZ111/100)*ROUND((Source!AF111*Source!AV111)*Source!I111, 2), 2)</f>
        <v>6085.18</v>
      </c>
      <c r="R107">
        <f>Source!X111</f>
        <v>6085.18</v>
      </c>
      <c r="S107">
        <f>ROUND((Source!CA111/100)*ROUND((Source!AF111*Source!AV111)*Source!I111, 2), 2)</f>
        <v>869.31</v>
      </c>
      <c r="T107">
        <f>Source!Y111</f>
        <v>869.31</v>
      </c>
      <c r="U107">
        <f>ROUND((175/100)*ROUND((Source!AE111*Source!AV111)*Source!I111, 2), 2)</f>
        <v>0</v>
      </c>
      <c r="V107">
        <f>ROUND((108/100)*ROUND(Source!CS111*Source!I111, 2), 2)</f>
        <v>0</v>
      </c>
    </row>
    <row r="108" spans="1:22" ht="14.5" x14ac:dyDescent="0.35">
      <c r="A108" s="19"/>
      <c r="B108" s="19"/>
      <c r="C108" s="19" t="s">
        <v>488</v>
      </c>
      <c r="D108" s="20"/>
      <c r="E108" s="9"/>
      <c r="F108" s="22">
        <f>Source!AO111</f>
        <v>2173.2800000000002</v>
      </c>
      <c r="G108" s="21" t="str">
        <f>Source!DG111</f>
        <v>)*4</v>
      </c>
      <c r="H108" s="9">
        <f>Source!AV111</f>
        <v>1</v>
      </c>
      <c r="I108" s="9">
        <f>IF(Source!BA111&lt;&gt; 0, Source!BA111, 1)</f>
        <v>1</v>
      </c>
      <c r="J108" s="22">
        <f>Source!S111</f>
        <v>8693.1200000000008</v>
      </c>
      <c r="K108" s="22"/>
    </row>
    <row r="109" spans="1:22" ht="14.5" x14ac:dyDescent="0.35">
      <c r="A109" s="19"/>
      <c r="B109" s="19"/>
      <c r="C109" s="19" t="s">
        <v>490</v>
      </c>
      <c r="D109" s="20" t="s">
        <v>491</v>
      </c>
      <c r="E109" s="9">
        <f>Source!AT111</f>
        <v>70</v>
      </c>
      <c r="F109" s="22"/>
      <c r="G109" s="21"/>
      <c r="H109" s="9"/>
      <c r="I109" s="9"/>
      <c r="J109" s="22">
        <f>SUM(R107:R108)</f>
        <v>6085.18</v>
      </c>
      <c r="K109" s="22"/>
    </row>
    <row r="110" spans="1:22" ht="14.5" x14ac:dyDescent="0.35">
      <c r="A110" s="19"/>
      <c r="B110" s="19"/>
      <c r="C110" s="19" t="s">
        <v>492</v>
      </c>
      <c r="D110" s="20" t="s">
        <v>491</v>
      </c>
      <c r="E110" s="9">
        <f>Source!AU111</f>
        <v>10</v>
      </c>
      <c r="F110" s="22"/>
      <c r="G110" s="21"/>
      <c r="H110" s="9"/>
      <c r="I110" s="9"/>
      <c r="J110" s="22">
        <f>SUM(T107:T109)</f>
        <v>869.31</v>
      </c>
      <c r="K110" s="22"/>
    </row>
    <row r="111" spans="1:22" ht="14.5" x14ac:dyDescent="0.35">
      <c r="A111" s="19"/>
      <c r="B111" s="19"/>
      <c r="C111" s="19" t="s">
        <v>493</v>
      </c>
      <c r="D111" s="20" t="s">
        <v>494</v>
      </c>
      <c r="E111" s="9">
        <f>Source!AQ111</f>
        <v>4</v>
      </c>
      <c r="F111" s="22"/>
      <c r="G111" s="21" t="str">
        <f>Source!DI111</f>
        <v>)*4</v>
      </c>
      <c r="H111" s="9">
        <f>Source!AV111</f>
        <v>1</v>
      </c>
      <c r="I111" s="9"/>
      <c r="J111" s="22"/>
      <c r="K111" s="22">
        <f>Source!U111</f>
        <v>16</v>
      </c>
    </row>
    <row r="112" spans="1:22" ht="14" x14ac:dyDescent="0.3">
      <c r="A112" s="25"/>
      <c r="B112" s="25"/>
      <c r="C112" s="25"/>
      <c r="D112" s="25"/>
      <c r="E112" s="25"/>
      <c r="F112" s="25"/>
      <c r="G112" s="25"/>
      <c r="H112" s="25"/>
      <c r="I112" s="62">
        <f>J108+J109+J110</f>
        <v>15647.61</v>
      </c>
      <c r="J112" s="62"/>
      <c r="K112" s="26">
        <f>IF(Source!I111&lt;&gt;0, ROUND(I112/Source!I111, 2), 0)</f>
        <v>15647.61</v>
      </c>
      <c r="P112" s="23">
        <f>I112</f>
        <v>15647.61</v>
      </c>
    </row>
    <row r="113" spans="1:22" ht="43.5" x14ac:dyDescent="0.35">
      <c r="A113" s="19">
        <v>11</v>
      </c>
      <c r="B113" s="19" t="str">
        <f>Source!F112</f>
        <v>2.1-3501-2-2/1</v>
      </c>
      <c r="C113" s="19" t="str">
        <f>Source!G112</f>
        <v>Сетевой коммутатор, контроль соединений, проверка работоспособности</v>
      </c>
      <c r="D113" s="20" t="str">
        <f>Source!H112</f>
        <v>1 коммутатор</v>
      </c>
      <c r="E113" s="9">
        <f>Source!I112</f>
        <v>4</v>
      </c>
      <c r="F113" s="22"/>
      <c r="G113" s="21"/>
      <c r="H113" s="9"/>
      <c r="I113" s="9"/>
      <c r="J113" s="22"/>
      <c r="K113" s="22"/>
      <c r="Q113">
        <f>ROUND((Source!BZ112/100)*ROUND((Source!AF112*Source!AV112)*Source!I112, 2), 2)</f>
        <v>2434.1</v>
      </c>
      <c r="R113">
        <f>Source!X112</f>
        <v>2434.1</v>
      </c>
      <c r="S113">
        <f>ROUND((Source!CA112/100)*ROUND((Source!AF112*Source!AV112)*Source!I112, 2), 2)</f>
        <v>347.73</v>
      </c>
      <c r="T113">
        <f>Source!Y112</f>
        <v>347.73</v>
      </c>
      <c r="U113">
        <f>ROUND((175/100)*ROUND((Source!AE112*Source!AV112)*Source!I112, 2), 2)</f>
        <v>288.68</v>
      </c>
      <c r="V113">
        <f>ROUND((108/100)*ROUND(Source!CS112*Source!I112, 2), 2)</f>
        <v>178.16</v>
      </c>
    </row>
    <row r="114" spans="1:22" ht="14.5" x14ac:dyDescent="0.35">
      <c r="A114" s="19"/>
      <c r="B114" s="19"/>
      <c r="C114" s="19" t="s">
        <v>488</v>
      </c>
      <c r="D114" s="20"/>
      <c r="E114" s="9"/>
      <c r="F114" s="22">
        <f>Source!AO112</f>
        <v>217.33</v>
      </c>
      <c r="G114" s="21" t="str">
        <f>Source!DG112</f>
        <v>)*4</v>
      </c>
      <c r="H114" s="9">
        <f>Source!AV112</f>
        <v>1</v>
      </c>
      <c r="I114" s="9">
        <f>IF(Source!BA112&lt;&gt; 0, Source!BA112, 1)</f>
        <v>1</v>
      </c>
      <c r="J114" s="22">
        <f>Source!S112</f>
        <v>3477.28</v>
      </c>
      <c r="K114" s="22"/>
    </row>
    <row r="115" spans="1:22" ht="14.5" x14ac:dyDescent="0.35">
      <c r="A115" s="19"/>
      <c r="B115" s="19"/>
      <c r="C115" s="19" t="s">
        <v>495</v>
      </c>
      <c r="D115" s="20"/>
      <c r="E115" s="9"/>
      <c r="F115" s="22">
        <f>Source!AM112</f>
        <v>15.8</v>
      </c>
      <c r="G115" s="21" t="str">
        <f>Source!DE112</f>
        <v>)*4</v>
      </c>
      <c r="H115" s="9">
        <f>Source!AV112</f>
        <v>1</v>
      </c>
      <c r="I115" s="9">
        <f>IF(Source!BB112&lt;&gt; 0, Source!BB112, 1)</f>
        <v>1</v>
      </c>
      <c r="J115" s="22">
        <f>Source!Q112</f>
        <v>252.8</v>
      </c>
      <c r="K115" s="22"/>
    </row>
    <row r="116" spans="1:22" ht="14.5" x14ac:dyDescent="0.35">
      <c r="A116" s="19"/>
      <c r="B116" s="19"/>
      <c r="C116" s="19" t="s">
        <v>496</v>
      </c>
      <c r="D116" s="20"/>
      <c r="E116" s="9"/>
      <c r="F116" s="22">
        <f>Source!AN112</f>
        <v>10.31</v>
      </c>
      <c r="G116" s="21" t="str">
        <f>Source!DF112</f>
        <v>)*4</v>
      </c>
      <c r="H116" s="9">
        <f>Source!AV112</f>
        <v>1</v>
      </c>
      <c r="I116" s="9">
        <f>IF(Source!BS112&lt;&gt; 0, Source!BS112, 1)</f>
        <v>1</v>
      </c>
      <c r="J116" s="29">
        <f>Source!R112</f>
        <v>164.96</v>
      </c>
      <c r="K116" s="22"/>
    </row>
    <row r="117" spans="1:22" ht="14.5" x14ac:dyDescent="0.35">
      <c r="A117" s="19"/>
      <c r="B117" s="19"/>
      <c r="C117" s="19" t="s">
        <v>490</v>
      </c>
      <c r="D117" s="20" t="s">
        <v>491</v>
      </c>
      <c r="E117" s="9">
        <f>Source!AT112</f>
        <v>70</v>
      </c>
      <c r="F117" s="22"/>
      <c r="G117" s="21"/>
      <c r="H117" s="9"/>
      <c r="I117" s="9"/>
      <c r="J117" s="22">
        <f>SUM(R113:R116)</f>
        <v>2434.1</v>
      </c>
      <c r="K117" s="22"/>
    </row>
    <row r="118" spans="1:22" ht="14.5" x14ac:dyDescent="0.35">
      <c r="A118" s="19"/>
      <c r="B118" s="19"/>
      <c r="C118" s="19" t="s">
        <v>492</v>
      </c>
      <c r="D118" s="20" t="s">
        <v>491</v>
      </c>
      <c r="E118" s="9">
        <f>Source!AU112</f>
        <v>10</v>
      </c>
      <c r="F118" s="22"/>
      <c r="G118" s="21"/>
      <c r="H118" s="9"/>
      <c r="I118" s="9"/>
      <c r="J118" s="22">
        <f>SUM(T113:T117)</f>
        <v>347.73</v>
      </c>
      <c r="K118" s="22"/>
    </row>
    <row r="119" spans="1:22" ht="14.5" x14ac:dyDescent="0.35">
      <c r="A119" s="19"/>
      <c r="B119" s="19"/>
      <c r="C119" s="19" t="s">
        <v>497</v>
      </c>
      <c r="D119" s="20" t="s">
        <v>491</v>
      </c>
      <c r="E119" s="9">
        <f>108</f>
        <v>108</v>
      </c>
      <c r="F119" s="22"/>
      <c r="G119" s="21"/>
      <c r="H119" s="9"/>
      <c r="I119" s="9"/>
      <c r="J119" s="22">
        <f>SUM(V113:V118)</f>
        <v>178.16</v>
      </c>
      <c r="K119" s="22"/>
    </row>
    <row r="120" spans="1:22" ht="14.5" x14ac:dyDescent="0.35">
      <c r="A120" s="19"/>
      <c r="B120" s="19"/>
      <c r="C120" s="19" t="s">
        <v>493</v>
      </c>
      <c r="D120" s="20" t="s">
        <v>494</v>
      </c>
      <c r="E120" s="9">
        <f>Source!AQ112</f>
        <v>0.4</v>
      </c>
      <c r="F120" s="22"/>
      <c r="G120" s="21" t="str">
        <f>Source!DI112</f>
        <v>)*4</v>
      </c>
      <c r="H120" s="9">
        <f>Source!AV112</f>
        <v>1</v>
      </c>
      <c r="I120" s="9"/>
      <c r="J120" s="22"/>
      <c r="K120" s="22">
        <f>Source!U112</f>
        <v>6.4</v>
      </c>
    </row>
    <row r="121" spans="1:22" ht="14" x14ac:dyDescent="0.3">
      <c r="A121" s="25"/>
      <c r="B121" s="25"/>
      <c r="C121" s="25"/>
      <c r="D121" s="25"/>
      <c r="E121" s="25"/>
      <c r="F121" s="25"/>
      <c r="G121" s="25"/>
      <c r="H121" s="25"/>
      <c r="I121" s="62">
        <f>J114+J115+J117+J118+J119</f>
        <v>6690.07</v>
      </c>
      <c r="J121" s="62"/>
      <c r="K121" s="26">
        <f>IF(Source!I112&lt;&gt;0, ROUND(I121/Source!I112, 2), 0)</f>
        <v>1672.52</v>
      </c>
      <c r="P121" s="23">
        <f>I121</f>
        <v>6690.07</v>
      </c>
    </row>
    <row r="122" spans="1:22" ht="98" x14ac:dyDescent="0.35">
      <c r="A122" s="19">
        <v>12</v>
      </c>
      <c r="B122" s="19" t="str">
        <f>Source!F113</f>
        <v>2.14-2103-3-5/1</v>
      </c>
      <c r="C122" s="19" t="str">
        <f>Source!G113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D122" s="20" t="str">
        <f>Source!H113</f>
        <v>устройство</v>
      </c>
      <c r="E122" s="9">
        <f>Source!I113</f>
        <v>4</v>
      </c>
      <c r="F122" s="22"/>
      <c r="G122" s="21"/>
      <c r="H122" s="9"/>
      <c r="I122" s="9"/>
      <c r="J122" s="22"/>
      <c r="K122" s="22"/>
      <c r="Q122">
        <f>ROUND((Source!BZ113/100)*ROUND((Source!AF113*Source!AV113)*Source!I113, 2), 2)</f>
        <v>19974.189999999999</v>
      </c>
      <c r="R122">
        <f>Source!X113</f>
        <v>19974.189999999999</v>
      </c>
      <c r="S122">
        <f>ROUND((Source!CA113/100)*ROUND((Source!AF113*Source!AV113)*Source!I113, 2), 2)</f>
        <v>2853.46</v>
      </c>
      <c r="T122">
        <f>Source!Y113</f>
        <v>2853.46</v>
      </c>
      <c r="U122">
        <f>ROUND((175/100)*ROUND((Source!AE113*Source!AV113)*Source!I113, 2), 2)</f>
        <v>0</v>
      </c>
      <c r="V122">
        <f>ROUND((108/100)*ROUND(Source!CS113*Source!I113, 2), 2)</f>
        <v>0</v>
      </c>
    </row>
    <row r="123" spans="1:22" ht="14.5" x14ac:dyDescent="0.35">
      <c r="A123" s="19"/>
      <c r="B123" s="19"/>
      <c r="C123" s="19" t="s">
        <v>488</v>
      </c>
      <c r="D123" s="20"/>
      <c r="E123" s="9"/>
      <c r="F123" s="22">
        <f>Source!AO113</f>
        <v>1783.41</v>
      </c>
      <c r="G123" s="21" t="str">
        <f>Source!DG113</f>
        <v>)*4</v>
      </c>
      <c r="H123" s="9">
        <f>Source!AV113</f>
        <v>1</v>
      </c>
      <c r="I123" s="9">
        <f>IF(Source!BA113&lt;&gt; 0, Source!BA113, 1)</f>
        <v>1</v>
      </c>
      <c r="J123" s="22">
        <f>Source!S113</f>
        <v>28534.560000000001</v>
      </c>
      <c r="K123" s="22"/>
    </row>
    <row r="124" spans="1:22" ht="14.5" x14ac:dyDescent="0.35">
      <c r="A124" s="19"/>
      <c r="B124" s="19"/>
      <c r="C124" s="19" t="s">
        <v>490</v>
      </c>
      <c r="D124" s="20" t="s">
        <v>491</v>
      </c>
      <c r="E124" s="9">
        <f>Source!AT113</f>
        <v>70</v>
      </c>
      <c r="F124" s="22"/>
      <c r="G124" s="21"/>
      <c r="H124" s="9"/>
      <c r="I124" s="9"/>
      <c r="J124" s="22">
        <f>SUM(R122:R123)</f>
        <v>19974.189999999999</v>
      </c>
      <c r="K124" s="22"/>
    </row>
    <row r="125" spans="1:22" ht="14.5" x14ac:dyDescent="0.35">
      <c r="A125" s="19"/>
      <c r="B125" s="19"/>
      <c r="C125" s="19" t="s">
        <v>492</v>
      </c>
      <c r="D125" s="20" t="s">
        <v>491</v>
      </c>
      <c r="E125" s="9">
        <f>Source!AU113</f>
        <v>10</v>
      </c>
      <c r="F125" s="22"/>
      <c r="G125" s="21"/>
      <c r="H125" s="9"/>
      <c r="I125" s="9"/>
      <c r="J125" s="22">
        <f>SUM(T122:T124)</f>
        <v>2853.46</v>
      </c>
      <c r="K125" s="22"/>
    </row>
    <row r="126" spans="1:22" ht="14.5" x14ac:dyDescent="0.35">
      <c r="A126" s="19"/>
      <c r="B126" s="19"/>
      <c r="C126" s="19" t="s">
        <v>493</v>
      </c>
      <c r="D126" s="20" t="s">
        <v>494</v>
      </c>
      <c r="E126" s="9">
        <f>Source!AQ113</f>
        <v>3</v>
      </c>
      <c r="F126" s="22"/>
      <c r="G126" s="21" t="str">
        <f>Source!DI113</f>
        <v>)*4</v>
      </c>
      <c r="H126" s="9">
        <f>Source!AV113</f>
        <v>1</v>
      </c>
      <c r="I126" s="9"/>
      <c r="J126" s="22"/>
      <c r="K126" s="22">
        <f>Source!U113</f>
        <v>48</v>
      </c>
    </row>
    <row r="127" spans="1:22" ht="14" x14ac:dyDescent="0.3">
      <c r="A127" s="25"/>
      <c r="B127" s="25"/>
      <c r="C127" s="25"/>
      <c r="D127" s="25"/>
      <c r="E127" s="25"/>
      <c r="F127" s="25"/>
      <c r="G127" s="25"/>
      <c r="H127" s="25"/>
      <c r="I127" s="62">
        <f>J123+J124+J125</f>
        <v>51362.21</v>
      </c>
      <c r="J127" s="62"/>
      <c r="K127" s="26">
        <f>IF(Source!I113&lt;&gt;0, ROUND(I127/Source!I113, 2), 0)</f>
        <v>12840.55</v>
      </c>
      <c r="P127" s="23">
        <f>I127</f>
        <v>51362.21</v>
      </c>
    </row>
    <row r="128" spans="1:22" ht="42" x14ac:dyDescent="0.35">
      <c r="A128" s="19">
        <v>13</v>
      </c>
      <c r="B128" s="19" t="str">
        <f>Source!F114</f>
        <v>2.14-2103-14-1/1</v>
      </c>
      <c r="C128" s="19" t="str">
        <f>Source!G114</f>
        <v>Техническое сопровождение ЛВС, настройка и техническая поддержка активного сетевого оборудования</v>
      </c>
      <c r="D128" s="20" t="str">
        <f>Source!H114</f>
        <v>устройство</v>
      </c>
      <c r="E128" s="9">
        <f>Source!I114</f>
        <v>4</v>
      </c>
      <c r="F128" s="22"/>
      <c r="G128" s="21"/>
      <c r="H128" s="9"/>
      <c r="I128" s="9"/>
      <c r="J128" s="22"/>
      <c r="K128" s="22"/>
      <c r="Q128">
        <f>ROUND((Source!BZ114/100)*ROUND((Source!AF114*Source!AV114)*Source!I114, 2), 2)</f>
        <v>24340.74</v>
      </c>
      <c r="R128">
        <f>Source!X114</f>
        <v>24340.74</v>
      </c>
      <c r="S128">
        <f>ROUND((Source!CA114/100)*ROUND((Source!AF114*Source!AV114)*Source!I114, 2), 2)</f>
        <v>3477.25</v>
      </c>
      <c r="T128">
        <f>Source!Y114</f>
        <v>3477.25</v>
      </c>
      <c r="U128">
        <f>ROUND((175/100)*ROUND((Source!AE114*Source!AV114)*Source!I114, 2), 2)</f>
        <v>0</v>
      </c>
      <c r="V128">
        <f>ROUND((108/100)*ROUND(Source!CS114*Source!I114, 2), 2)</f>
        <v>0</v>
      </c>
    </row>
    <row r="129" spans="1:22" ht="14.5" x14ac:dyDescent="0.35">
      <c r="A129" s="19"/>
      <c r="B129" s="19"/>
      <c r="C129" s="19" t="s">
        <v>488</v>
      </c>
      <c r="D129" s="20"/>
      <c r="E129" s="9"/>
      <c r="F129" s="22">
        <f>Source!AO114</f>
        <v>2173.2800000000002</v>
      </c>
      <c r="G129" s="21" t="str">
        <f>Source!DG114</f>
        <v>)*4</v>
      </c>
      <c r="H129" s="9">
        <f>Source!AV114</f>
        <v>1</v>
      </c>
      <c r="I129" s="9">
        <f>IF(Source!BA114&lt;&gt; 0, Source!BA114, 1)</f>
        <v>1</v>
      </c>
      <c r="J129" s="22">
        <f>Source!S114</f>
        <v>34772.480000000003</v>
      </c>
      <c r="K129" s="22"/>
    </row>
    <row r="130" spans="1:22" ht="14.5" x14ac:dyDescent="0.35">
      <c r="A130" s="19"/>
      <c r="B130" s="19"/>
      <c r="C130" s="19" t="s">
        <v>490</v>
      </c>
      <c r="D130" s="20" t="s">
        <v>491</v>
      </c>
      <c r="E130" s="9">
        <f>Source!AT114</f>
        <v>70</v>
      </c>
      <c r="F130" s="22"/>
      <c r="G130" s="21"/>
      <c r="H130" s="9"/>
      <c r="I130" s="9"/>
      <c r="J130" s="22">
        <f>SUM(R128:R129)</f>
        <v>24340.74</v>
      </c>
      <c r="K130" s="22"/>
    </row>
    <row r="131" spans="1:22" ht="14.5" x14ac:dyDescent="0.35">
      <c r="A131" s="19"/>
      <c r="B131" s="19"/>
      <c r="C131" s="19" t="s">
        <v>492</v>
      </c>
      <c r="D131" s="20" t="s">
        <v>491</v>
      </c>
      <c r="E131" s="9">
        <f>Source!AU114</f>
        <v>10</v>
      </c>
      <c r="F131" s="22"/>
      <c r="G131" s="21"/>
      <c r="H131" s="9"/>
      <c r="I131" s="9"/>
      <c r="J131" s="22">
        <f>SUM(T128:T130)</f>
        <v>3477.25</v>
      </c>
      <c r="K131" s="22"/>
    </row>
    <row r="132" spans="1:22" ht="14.5" x14ac:dyDescent="0.35">
      <c r="A132" s="19"/>
      <c r="B132" s="19"/>
      <c r="C132" s="19" t="s">
        <v>493</v>
      </c>
      <c r="D132" s="20" t="s">
        <v>494</v>
      </c>
      <c r="E132" s="9">
        <f>Source!AQ114</f>
        <v>4</v>
      </c>
      <c r="F132" s="22"/>
      <c r="G132" s="21" t="str">
        <f>Source!DI114</f>
        <v>)*4</v>
      </c>
      <c r="H132" s="9">
        <f>Source!AV114</f>
        <v>1</v>
      </c>
      <c r="I132" s="9"/>
      <c r="J132" s="22"/>
      <c r="K132" s="22">
        <f>Source!U114</f>
        <v>64</v>
      </c>
    </row>
    <row r="133" spans="1:22" ht="14" x14ac:dyDescent="0.3">
      <c r="A133" s="25"/>
      <c r="B133" s="25"/>
      <c r="C133" s="25"/>
      <c r="D133" s="25"/>
      <c r="E133" s="25"/>
      <c r="F133" s="25"/>
      <c r="G133" s="25"/>
      <c r="H133" s="25"/>
      <c r="I133" s="62">
        <f>J129+J130+J131</f>
        <v>62590.47</v>
      </c>
      <c r="J133" s="62"/>
      <c r="K133" s="26">
        <f>IF(Source!I114&lt;&gt;0, ROUND(I133/Source!I114, 2), 0)</f>
        <v>15647.62</v>
      </c>
      <c r="P133" s="23">
        <f>I133</f>
        <v>62590.47</v>
      </c>
    </row>
    <row r="134" spans="1:22" ht="42" x14ac:dyDescent="0.35">
      <c r="A134" s="19">
        <v>14</v>
      </c>
      <c r="B134" s="19" t="str">
        <f>Source!F115</f>
        <v>2.14-2103-14-4/1</v>
      </c>
      <c r="C134" s="19" t="str">
        <f>Source!G115</f>
        <v>Техническое сопровождение ЛВС, техническое обслуживание устройств бесперебойного питания UPS</v>
      </c>
      <c r="D134" s="20" t="str">
        <f>Source!H115</f>
        <v>устройство</v>
      </c>
      <c r="E134" s="9">
        <f>Source!I115</f>
        <v>4</v>
      </c>
      <c r="F134" s="22"/>
      <c r="G134" s="21"/>
      <c r="H134" s="9"/>
      <c r="I134" s="9"/>
      <c r="J134" s="22"/>
      <c r="K134" s="22"/>
      <c r="Q134">
        <f>ROUND((Source!BZ115/100)*ROUND((Source!AF115*Source!AV115)*Source!I115, 2), 2)</f>
        <v>2281.94</v>
      </c>
      <c r="R134">
        <f>Source!X115</f>
        <v>2281.94</v>
      </c>
      <c r="S134">
        <f>ROUND((Source!CA115/100)*ROUND((Source!AF115*Source!AV115)*Source!I115, 2), 2)</f>
        <v>325.99</v>
      </c>
      <c r="T134">
        <f>Source!Y115</f>
        <v>325.99</v>
      </c>
      <c r="U134">
        <f>ROUND((175/100)*ROUND((Source!AE115*Source!AV115)*Source!I115, 2), 2)</f>
        <v>0</v>
      </c>
      <c r="V134">
        <f>ROUND((108/100)*ROUND(Source!CS115*Source!I115, 2), 2)</f>
        <v>0</v>
      </c>
    </row>
    <row r="135" spans="1:22" ht="14.5" x14ac:dyDescent="0.35">
      <c r="A135" s="19"/>
      <c r="B135" s="19"/>
      <c r="C135" s="19" t="s">
        <v>488</v>
      </c>
      <c r="D135" s="20"/>
      <c r="E135" s="9"/>
      <c r="F135" s="22">
        <f>Source!AO115</f>
        <v>814.98</v>
      </c>
      <c r="G135" s="21" t="str">
        <f>Source!DG115</f>
        <v>)*1</v>
      </c>
      <c r="H135" s="9">
        <f>Source!AV115</f>
        <v>1</v>
      </c>
      <c r="I135" s="9">
        <f>IF(Source!BA115&lt;&gt; 0, Source!BA115, 1)</f>
        <v>1</v>
      </c>
      <c r="J135" s="22">
        <f>Source!S115</f>
        <v>3259.92</v>
      </c>
      <c r="K135" s="22"/>
    </row>
    <row r="136" spans="1:22" ht="14.5" x14ac:dyDescent="0.35">
      <c r="A136" s="19"/>
      <c r="B136" s="19"/>
      <c r="C136" s="19" t="s">
        <v>490</v>
      </c>
      <c r="D136" s="20" t="s">
        <v>491</v>
      </c>
      <c r="E136" s="9">
        <f>Source!AT115</f>
        <v>70</v>
      </c>
      <c r="F136" s="22"/>
      <c r="G136" s="21"/>
      <c r="H136" s="9"/>
      <c r="I136" s="9"/>
      <c r="J136" s="22">
        <f>SUM(R134:R135)</f>
        <v>2281.94</v>
      </c>
      <c r="K136" s="22"/>
    </row>
    <row r="137" spans="1:22" ht="14.5" x14ac:dyDescent="0.35">
      <c r="A137" s="19"/>
      <c r="B137" s="19"/>
      <c r="C137" s="19" t="s">
        <v>492</v>
      </c>
      <c r="D137" s="20" t="s">
        <v>491</v>
      </c>
      <c r="E137" s="9">
        <f>Source!AU115</f>
        <v>10</v>
      </c>
      <c r="F137" s="22"/>
      <c r="G137" s="21"/>
      <c r="H137" s="9"/>
      <c r="I137" s="9"/>
      <c r="J137" s="22">
        <f>SUM(T134:T136)</f>
        <v>325.99</v>
      </c>
      <c r="K137" s="22"/>
    </row>
    <row r="138" spans="1:22" ht="14.5" x14ac:dyDescent="0.35">
      <c r="A138" s="19"/>
      <c r="B138" s="19"/>
      <c r="C138" s="19" t="s">
        <v>493</v>
      </c>
      <c r="D138" s="20" t="s">
        <v>494</v>
      </c>
      <c r="E138" s="9">
        <f>Source!AQ115</f>
        <v>1.5</v>
      </c>
      <c r="F138" s="22"/>
      <c r="G138" s="21" t="str">
        <f>Source!DI115</f>
        <v>)*1</v>
      </c>
      <c r="H138" s="9">
        <f>Source!AV115</f>
        <v>1</v>
      </c>
      <c r="I138" s="9"/>
      <c r="J138" s="22"/>
      <c r="K138" s="22">
        <f>Source!U115</f>
        <v>6</v>
      </c>
    </row>
    <row r="139" spans="1:22" ht="14" x14ac:dyDescent="0.3">
      <c r="A139" s="25"/>
      <c r="B139" s="25"/>
      <c r="C139" s="25"/>
      <c r="D139" s="25"/>
      <c r="E139" s="25"/>
      <c r="F139" s="25"/>
      <c r="G139" s="25"/>
      <c r="H139" s="25"/>
      <c r="I139" s="62">
        <f>J135+J136+J137</f>
        <v>5867.85</v>
      </c>
      <c r="J139" s="62"/>
      <c r="K139" s="26">
        <f>IF(Source!I115&lt;&gt;0, ROUND(I139/Source!I115, 2), 0)</f>
        <v>1466.96</v>
      </c>
      <c r="P139" s="23">
        <f>I139</f>
        <v>5867.85</v>
      </c>
    </row>
    <row r="140" spans="1:22" ht="28" x14ac:dyDescent="0.35">
      <c r="A140" s="19">
        <v>15</v>
      </c>
      <c r="B140" s="19" t="str">
        <f>Source!F116</f>
        <v>2.14-3701-7-4/1</v>
      </c>
      <c r="C140" s="19" t="str">
        <f>Source!G116</f>
        <v>Проверка монтажа кабеля в шкафу связи</v>
      </c>
      <c r="D140" s="20" t="str">
        <f>Source!H116</f>
        <v>шт.</v>
      </c>
      <c r="E140" s="9">
        <f>Source!I116</f>
        <v>5</v>
      </c>
      <c r="F140" s="22"/>
      <c r="G140" s="21"/>
      <c r="H140" s="9"/>
      <c r="I140" s="9"/>
      <c r="J140" s="22"/>
      <c r="K140" s="22"/>
      <c r="Q140">
        <f>ROUND((Source!BZ116/100)*ROUND((Source!AF116*Source!AV116)*Source!I116, 2), 2)</f>
        <v>475.41</v>
      </c>
      <c r="R140">
        <f>Source!X116</f>
        <v>475.41</v>
      </c>
      <c r="S140">
        <f>ROUND((Source!CA116/100)*ROUND((Source!AF116*Source!AV116)*Source!I116, 2), 2)</f>
        <v>67.92</v>
      </c>
      <c r="T140">
        <f>Source!Y116</f>
        <v>67.92</v>
      </c>
      <c r="U140">
        <f>ROUND((175/100)*ROUND((Source!AE116*Source!AV116)*Source!I116, 2), 2)</f>
        <v>0</v>
      </c>
      <c r="V140">
        <f>ROUND((108/100)*ROUND(Source!CS116*Source!I116, 2), 2)</f>
        <v>0</v>
      </c>
    </row>
    <row r="141" spans="1:22" ht="14.5" x14ac:dyDescent="0.35">
      <c r="A141" s="19"/>
      <c r="B141" s="19"/>
      <c r="C141" s="19" t="s">
        <v>488</v>
      </c>
      <c r="D141" s="20"/>
      <c r="E141" s="9"/>
      <c r="F141" s="22">
        <f>Source!AO116</f>
        <v>135.83000000000001</v>
      </c>
      <c r="G141" s="21" t="str">
        <f>Source!DG116</f>
        <v>)*1</v>
      </c>
      <c r="H141" s="9">
        <f>Source!AV116</f>
        <v>1</v>
      </c>
      <c r="I141" s="9">
        <f>IF(Source!BA116&lt;&gt; 0, Source!BA116, 1)</f>
        <v>1</v>
      </c>
      <c r="J141" s="22">
        <f>Source!S116</f>
        <v>679.15</v>
      </c>
      <c r="K141" s="22"/>
    </row>
    <row r="142" spans="1:22" ht="14.5" x14ac:dyDescent="0.35">
      <c r="A142" s="19"/>
      <c r="B142" s="19"/>
      <c r="C142" s="19" t="s">
        <v>490</v>
      </c>
      <c r="D142" s="20" t="s">
        <v>491</v>
      </c>
      <c r="E142" s="9">
        <f>Source!AT116</f>
        <v>70</v>
      </c>
      <c r="F142" s="22"/>
      <c r="G142" s="21"/>
      <c r="H142" s="9"/>
      <c r="I142" s="9"/>
      <c r="J142" s="22">
        <f>SUM(R140:R141)</f>
        <v>475.41</v>
      </c>
      <c r="K142" s="22"/>
    </row>
    <row r="143" spans="1:22" ht="14.5" x14ac:dyDescent="0.35">
      <c r="A143" s="19"/>
      <c r="B143" s="19"/>
      <c r="C143" s="19" t="s">
        <v>492</v>
      </c>
      <c r="D143" s="20" t="s">
        <v>491</v>
      </c>
      <c r="E143" s="9">
        <f>Source!AU116</f>
        <v>10</v>
      </c>
      <c r="F143" s="22"/>
      <c r="G143" s="21"/>
      <c r="H143" s="9"/>
      <c r="I143" s="9"/>
      <c r="J143" s="22">
        <f>SUM(T140:T142)</f>
        <v>67.92</v>
      </c>
      <c r="K143" s="22"/>
    </row>
    <row r="144" spans="1:22" ht="14.5" x14ac:dyDescent="0.35">
      <c r="A144" s="19"/>
      <c r="B144" s="19"/>
      <c r="C144" s="19" t="s">
        <v>493</v>
      </c>
      <c r="D144" s="20" t="s">
        <v>494</v>
      </c>
      <c r="E144" s="9">
        <f>Source!AQ116</f>
        <v>0.25</v>
      </c>
      <c r="F144" s="22"/>
      <c r="G144" s="21" t="str">
        <f>Source!DI116</f>
        <v>)*1</v>
      </c>
      <c r="H144" s="9">
        <f>Source!AV116</f>
        <v>1</v>
      </c>
      <c r="I144" s="9"/>
      <c r="J144" s="22"/>
      <c r="K144" s="22">
        <f>Source!U116</f>
        <v>1.25</v>
      </c>
    </row>
    <row r="145" spans="1:22" ht="14" x14ac:dyDescent="0.3">
      <c r="A145" s="25"/>
      <c r="B145" s="25"/>
      <c r="C145" s="25"/>
      <c r="D145" s="25"/>
      <c r="E145" s="25"/>
      <c r="F145" s="25"/>
      <c r="G145" s="25"/>
      <c r="H145" s="25"/>
      <c r="I145" s="62">
        <f>J141+J142+J143</f>
        <v>1222.48</v>
      </c>
      <c r="J145" s="62"/>
      <c r="K145" s="26">
        <f>IF(Source!I116&lt;&gt;0, ROUND(I145/Source!I116, 2), 0)</f>
        <v>244.5</v>
      </c>
      <c r="P145" s="23">
        <f>I145</f>
        <v>1222.48</v>
      </c>
    </row>
    <row r="146" spans="1:22" ht="28" x14ac:dyDescent="0.35">
      <c r="A146" s="19">
        <v>16</v>
      </c>
      <c r="B146" s="19" t="str">
        <f>Source!F117</f>
        <v>2.14-3701-7-3/1</v>
      </c>
      <c r="C146" s="19" t="str">
        <f>Source!G117</f>
        <v>Внешний осмотр монтажа кроссировок и жил шкафа связи</v>
      </c>
      <c r="D146" s="20" t="str">
        <f>Source!H117</f>
        <v>шт.</v>
      </c>
      <c r="E146" s="9">
        <f>Source!I117</f>
        <v>5</v>
      </c>
      <c r="F146" s="22"/>
      <c r="G146" s="21"/>
      <c r="H146" s="9"/>
      <c r="I146" s="9"/>
      <c r="J146" s="22"/>
      <c r="K146" s="22"/>
      <c r="Q146">
        <f>ROUND((Source!BZ117/100)*ROUND((Source!AF117*Source!AV117)*Source!I117, 2), 2)</f>
        <v>779.66</v>
      </c>
      <c r="R146">
        <f>Source!X117</f>
        <v>779.66</v>
      </c>
      <c r="S146">
        <f>ROUND((Source!CA117/100)*ROUND((Source!AF117*Source!AV117)*Source!I117, 2), 2)</f>
        <v>111.38</v>
      </c>
      <c r="T146">
        <f>Source!Y117</f>
        <v>111.38</v>
      </c>
      <c r="U146">
        <f>ROUND((175/100)*ROUND((Source!AE117*Source!AV117)*Source!I117, 2), 2)</f>
        <v>0</v>
      </c>
      <c r="V146">
        <f>ROUND((108/100)*ROUND(Source!CS117*Source!I117, 2), 2)</f>
        <v>0</v>
      </c>
    </row>
    <row r="147" spans="1:22" ht="14.5" x14ac:dyDescent="0.35">
      <c r="A147" s="19"/>
      <c r="B147" s="19"/>
      <c r="C147" s="19" t="s">
        <v>488</v>
      </c>
      <c r="D147" s="20"/>
      <c r="E147" s="9"/>
      <c r="F147" s="22">
        <f>Source!AO117</f>
        <v>222.76</v>
      </c>
      <c r="G147" s="21" t="str">
        <f>Source!DG117</f>
        <v>)*1</v>
      </c>
      <c r="H147" s="9">
        <f>Source!AV117</f>
        <v>1</v>
      </c>
      <c r="I147" s="9">
        <f>IF(Source!BA117&lt;&gt; 0, Source!BA117, 1)</f>
        <v>1</v>
      </c>
      <c r="J147" s="22">
        <f>Source!S117</f>
        <v>1113.8</v>
      </c>
      <c r="K147" s="22"/>
    </row>
    <row r="148" spans="1:22" ht="14.5" x14ac:dyDescent="0.35">
      <c r="A148" s="19"/>
      <c r="B148" s="19"/>
      <c r="C148" s="19" t="s">
        <v>490</v>
      </c>
      <c r="D148" s="20" t="s">
        <v>491</v>
      </c>
      <c r="E148" s="9">
        <f>Source!AT117</f>
        <v>70</v>
      </c>
      <c r="F148" s="22"/>
      <c r="G148" s="21"/>
      <c r="H148" s="9"/>
      <c r="I148" s="9"/>
      <c r="J148" s="22">
        <f>SUM(R146:R147)</f>
        <v>779.66</v>
      </c>
      <c r="K148" s="22"/>
    </row>
    <row r="149" spans="1:22" ht="14.5" x14ac:dyDescent="0.35">
      <c r="A149" s="19"/>
      <c r="B149" s="19"/>
      <c r="C149" s="19" t="s">
        <v>492</v>
      </c>
      <c r="D149" s="20" t="s">
        <v>491</v>
      </c>
      <c r="E149" s="9">
        <f>Source!AU117</f>
        <v>10</v>
      </c>
      <c r="F149" s="22"/>
      <c r="G149" s="21"/>
      <c r="H149" s="9"/>
      <c r="I149" s="9"/>
      <c r="J149" s="22">
        <f>SUM(T146:T148)</f>
        <v>111.38</v>
      </c>
      <c r="K149" s="22"/>
    </row>
    <row r="150" spans="1:22" ht="14.5" x14ac:dyDescent="0.35">
      <c r="A150" s="19"/>
      <c r="B150" s="19"/>
      <c r="C150" s="19" t="s">
        <v>493</v>
      </c>
      <c r="D150" s="20" t="s">
        <v>494</v>
      </c>
      <c r="E150" s="9">
        <f>Source!AQ117</f>
        <v>0.41</v>
      </c>
      <c r="F150" s="22"/>
      <c r="G150" s="21" t="str">
        <f>Source!DI117</f>
        <v>)*1</v>
      </c>
      <c r="H150" s="9">
        <f>Source!AV117</f>
        <v>1</v>
      </c>
      <c r="I150" s="9"/>
      <c r="J150" s="22"/>
      <c r="K150" s="22">
        <f>Source!U117</f>
        <v>2.0499999999999998</v>
      </c>
    </row>
    <row r="151" spans="1:22" ht="14" x14ac:dyDescent="0.3">
      <c r="A151" s="25"/>
      <c r="B151" s="25"/>
      <c r="C151" s="25"/>
      <c r="D151" s="25"/>
      <c r="E151" s="25"/>
      <c r="F151" s="25"/>
      <c r="G151" s="25"/>
      <c r="H151" s="25"/>
      <c r="I151" s="62">
        <f>J147+J148+J149</f>
        <v>2004.8400000000001</v>
      </c>
      <c r="J151" s="62"/>
      <c r="K151" s="26">
        <f>IF(Source!I117&lt;&gt;0, ROUND(I151/Source!I117, 2), 0)</f>
        <v>400.97</v>
      </c>
      <c r="P151" s="23">
        <f>I151</f>
        <v>2004.8400000000001</v>
      </c>
    </row>
    <row r="153" spans="1:22" ht="14" x14ac:dyDescent="0.3">
      <c r="A153" s="60" t="str">
        <f>CONCATENATE("Итого по подразделу: ",IF(Source!G119&lt;&gt;"Новый подраздел", Source!G119, ""))</f>
        <v>Итого по подразделу: СТС - Инженерные сооружения и коммуникации</v>
      </c>
      <c r="B153" s="60"/>
      <c r="C153" s="60"/>
      <c r="D153" s="60"/>
      <c r="E153" s="60"/>
      <c r="F153" s="60"/>
      <c r="G153" s="60"/>
      <c r="H153" s="60"/>
      <c r="I153" s="58">
        <f>SUM(P100:P152)</f>
        <v>165930.44000000003</v>
      </c>
      <c r="J153" s="59"/>
      <c r="K153" s="27"/>
    </row>
    <row r="156" spans="1:22" ht="16.5" x14ac:dyDescent="0.35">
      <c r="A156" s="61" t="str">
        <f>CONCATENATE("Подраздел: ",IF(Source!G149&lt;&gt;"Новый подраздел", Source!G149, ""))</f>
        <v>Подраздел: СКУД - Здания</v>
      </c>
      <c r="B156" s="61"/>
      <c r="C156" s="61"/>
      <c r="D156" s="61"/>
      <c r="E156" s="61"/>
      <c r="F156" s="61"/>
      <c r="G156" s="61"/>
      <c r="H156" s="61"/>
      <c r="I156" s="61"/>
      <c r="J156" s="61"/>
      <c r="K156" s="61"/>
    </row>
    <row r="157" spans="1:22" ht="112" x14ac:dyDescent="0.35">
      <c r="A157" s="19">
        <v>17</v>
      </c>
      <c r="B157" s="19" t="str">
        <f>Source!F153</f>
        <v>1.23-2303-5-2/1</v>
      </c>
      <c r="C157" s="19" t="str">
        <f>Source!G153</f>
        <v>Комплекс работ по техническому обслуживанию оборудования, автоматизированных систем и исполнительных механизмов, контроллеры, устройства функциональные логические, арифметические, преобразователи аналого-цифровые, цифро-аналоговые</v>
      </c>
      <c r="D157" s="20" t="str">
        <f>Source!H153</f>
        <v>шт.</v>
      </c>
      <c r="E157" s="9">
        <f>Source!I153</f>
        <v>4</v>
      </c>
      <c r="F157" s="22"/>
      <c r="G157" s="21"/>
      <c r="H157" s="9"/>
      <c r="I157" s="9"/>
      <c r="J157" s="22"/>
      <c r="K157" s="22"/>
      <c r="Q157">
        <f>ROUND((Source!BZ153/100)*ROUND((Source!AF153*Source!AV153)*Source!I153, 2), 2)</f>
        <v>2134.86</v>
      </c>
      <c r="R157">
        <f>Source!X153</f>
        <v>2134.86</v>
      </c>
      <c r="S157">
        <f>ROUND((Source!CA153/100)*ROUND((Source!AF153*Source!AV153)*Source!I153, 2), 2)</f>
        <v>304.98</v>
      </c>
      <c r="T157">
        <f>Source!Y153</f>
        <v>304.98</v>
      </c>
      <c r="U157">
        <f>ROUND((175/100)*ROUND((Source!AE153*Source!AV153)*Source!I153, 2), 2)</f>
        <v>0</v>
      </c>
      <c r="V157">
        <f>ROUND((108/100)*ROUND(Source!CS153*Source!I153, 2), 2)</f>
        <v>0</v>
      </c>
    </row>
    <row r="158" spans="1:22" x14ac:dyDescent="0.25">
      <c r="C158" s="28" t="str">
        <f>"Объем: "&amp;Source!I153&amp;"=(4/"&amp;"10)*"&amp;"10"</f>
        <v>Объем: 4=(4/10)*10</v>
      </c>
    </row>
    <row r="159" spans="1:22" ht="14.5" x14ac:dyDescent="0.35">
      <c r="A159" s="19"/>
      <c r="B159" s="19"/>
      <c r="C159" s="19" t="s">
        <v>488</v>
      </c>
      <c r="D159" s="20"/>
      <c r="E159" s="9"/>
      <c r="F159" s="22">
        <f>Source!AO153</f>
        <v>762.45</v>
      </c>
      <c r="G159" s="21" t="str">
        <f>Source!DG153</f>
        <v/>
      </c>
      <c r="H159" s="9">
        <f>Source!AV153</f>
        <v>1</v>
      </c>
      <c r="I159" s="9">
        <f>IF(Source!BA153&lt;&gt; 0, Source!BA153, 1)</f>
        <v>1</v>
      </c>
      <c r="J159" s="22">
        <f>Source!S153</f>
        <v>3049.8</v>
      </c>
      <c r="K159" s="22"/>
    </row>
    <row r="160" spans="1:22" ht="14.5" x14ac:dyDescent="0.35">
      <c r="A160" s="19"/>
      <c r="B160" s="19"/>
      <c r="C160" s="19" t="s">
        <v>490</v>
      </c>
      <c r="D160" s="20" t="s">
        <v>491</v>
      </c>
      <c r="E160" s="9">
        <f>Source!AT153</f>
        <v>70</v>
      </c>
      <c r="F160" s="22"/>
      <c r="G160" s="21"/>
      <c r="H160" s="9"/>
      <c r="I160" s="9"/>
      <c r="J160" s="22">
        <f>SUM(R157:R159)</f>
        <v>2134.86</v>
      </c>
      <c r="K160" s="22"/>
    </row>
    <row r="161" spans="1:22" ht="14.5" x14ac:dyDescent="0.35">
      <c r="A161" s="19"/>
      <c r="B161" s="19"/>
      <c r="C161" s="19" t="s">
        <v>492</v>
      </c>
      <c r="D161" s="20" t="s">
        <v>491</v>
      </c>
      <c r="E161" s="9">
        <f>Source!AU153</f>
        <v>10</v>
      </c>
      <c r="F161" s="22"/>
      <c r="G161" s="21"/>
      <c r="H161" s="9"/>
      <c r="I161" s="9"/>
      <c r="J161" s="22">
        <f>SUM(T157:T160)</f>
        <v>304.98</v>
      </c>
      <c r="K161" s="22"/>
    </row>
    <row r="162" spans="1:22" ht="14.5" x14ac:dyDescent="0.35">
      <c r="A162" s="19"/>
      <c r="B162" s="19"/>
      <c r="C162" s="19" t="s">
        <v>493</v>
      </c>
      <c r="D162" s="20" t="s">
        <v>494</v>
      </c>
      <c r="E162" s="9">
        <f>Source!AQ153</f>
        <v>1.68</v>
      </c>
      <c r="F162" s="22"/>
      <c r="G162" s="21" t="str">
        <f>Source!DI153</f>
        <v/>
      </c>
      <c r="H162" s="9">
        <f>Source!AV153</f>
        <v>1</v>
      </c>
      <c r="I162" s="9"/>
      <c r="J162" s="22"/>
      <c r="K162" s="22">
        <f>Source!U153</f>
        <v>6.72</v>
      </c>
    </row>
    <row r="163" spans="1:22" ht="14" x14ac:dyDescent="0.3">
      <c r="A163" s="25"/>
      <c r="B163" s="25"/>
      <c r="C163" s="25"/>
      <c r="D163" s="25"/>
      <c r="E163" s="25"/>
      <c r="F163" s="25"/>
      <c r="G163" s="25"/>
      <c r="H163" s="25"/>
      <c r="I163" s="62">
        <f>J159+J160+J161</f>
        <v>5489.6399999999994</v>
      </c>
      <c r="J163" s="62"/>
      <c r="K163" s="26">
        <f>IF(Source!I153&lt;&gt;0, ROUND(I163/Source!I153, 2), 0)</f>
        <v>1372.41</v>
      </c>
      <c r="P163" s="23">
        <f>I163</f>
        <v>5489.6399999999994</v>
      </c>
    </row>
    <row r="164" spans="1:22" ht="112" x14ac:dyDescent="0.35">
      <c r="A164" s="19">
        <v>18</v>
      </c>
      <c r="B164" s="19" t="str">
        <f>Source!F154</f>
        <v>1.23-2303-5-2/1</v>
      </c>
      <c r="C164" s="19" t="str">
        <f>Source!G154</f>
        <v>Комплекс работ по техническому обслуживанию оборудования, автоматизированных систем и исполнительных механизмов, контроллеры, устройства функциональные логические, арифметические, преобразователи аналого-цифровые, цифро-аналоговые</v>
      </c>
      <c r="D164" s="20" t="str">
        <f>Source!H154</f>
        <v>шт.</v>
      </c>
      <c r="E164" s="9">
        <f>Source!I154</f>
        <v>1</v>
      </c>
      <c r="F164" s="22"/>
      <c r="G164" s="21"/>
      <c r="H164" s="9"/>
      <c r="I164" s="9"/>
      <c r="J164" s="22"/>
      <c r="K164" s="22"/>
      <c r="Q164">
        <f>ROUND((Source!BZ154/100)*ROUND((Source!AF154*Source!AV154)*Source!I154, 2), 2)</f>
        <v>533.72</v>
      </c>
      <c r="R164">
        <f>Source!X154</f>
        <v>533.72</v>
      </c>
      <c r="S164">
        <f>ROUND((Source!CA154/100)*ROUND((Source!AF154*Source!AV154)*Source!I154, 2), 2)</f>
        <v>76.25</v>
      </c>
      <c r="T164">
        <f>Source!Y154</f>
        <v>76.25</v>
      </c>
      <c r="U164">
        <f>ROUND((175/100)*ROUND((Source!AE154*Source!AV154)*Source!I154, 2), 2)</f>
        <v>0</v>
      </c>
      <c r="V164">
        <f>ROUND((108/100)*ROUND(Source!CS154*Source!I154, 2), 2)</f>
        <v>0</v>
      </c>
    </row>
    <row r="165" spans="1:22" ht="14.5" x14ac:dyDescent="0.35">
      <c r="A165" s="19"/>
      <c r="B165" s="19"/>
      <c r="C165" s="19" t="s">
        <v>488</v>
      </c>
      <c r="D165" s="20"/>
      <c r="E165" s="9"/>
      <c r="F165" s="22">
        <f>Source!AO154</f>
        <v>762.45</v>
      </c>
      <c r="G165" s="21" t="str">
        <f>Source!DG154</f>
        <v/>
      </c>
      <c r="H165" s="9">
        <f>Source!AV154</f>
        <v>1</v>
      </c>
      <c r="I165" s="9">
        <f>IF(Source!BA154&lt;&gt; 0, Source!BA154, 1)</f>
        <v>1</v>
      </c>
      <c r="J165" s="22">
        <f>Source!S154</f>
        <v>762.45</v>
      </c>
      <c r="K165" s="22"/>
    </row>
    <row r="166" spans="1:22" ht="14.5" x14ac:dyDescent="0.35">
      <c r="A166" s="19"/>
      <c r="B166" s="19"/>
      <c r="C166" s="19" t="s">
        <v>490</v>
      </c>
      <c r="D166" s="20" t="s">
        <v>491</v>
      </c>
      <c r="E166" s="9">
        <f>Source!AT154</f>
        <v>70</v>
      </c>
      <c r="F166" s="22"/>
      <c r="G166" s="21"/>
      <c r="H166" s="9"/>
      <c r="I166" s="9"/>
      <c r="J166" s="22">
        <f>SUM(R164:R165)</f>
        <v>533.72</v>
      </c>
      <c r="K166" s="22"/>
    </row>
    <row r="167" spans="1:22" ht="14.5" x14ac:dyDescent="0.35">
      <c r="A167" s="19"/>
      <c r="B167" s="19"/>
      <c r="C167" s="19" t="s">
        <v>492</v>
      </c>
      <c r="D167" s="20" t="s">
        <v>491</v>
      </c>
      <c r="E167" s="9">
        <f>Source!AU154</f>
        <v>10</v>
      </c>
      <c r="F167" s="22"/>
      <c r="G167" s="21"/>
      <c r="H167" s="9"/>
      <c r="I167" s="9"/>
      <c r="J167" s="22">
        <f>SUM(T164:T166)</f>
        <v>76.25</v>
      </c>
      <c r="K167" s="22"/>
    </row>
    <row r="168" spans="1:22" ht="14.5" x14ac:dyDescent="0.35">
      <c r="A168" s="19"/>
      <c r="B168" s="19"/>
      <c r="C168" s="19" t="s">
        <v>493</v>
      </c>
      <c r="D168" s="20" t="s">
        <v>494</v>
      </c>
      <c r="E168" s="9">
        <f>Source!AQ154</f>
        <v>1.68</v>
      </c>
      <c r="F168" s="22"/>
      <c r="G168" s="21" t="str">
        <f>Source!DI154</f>
        <v/>
      </c>
      <c r="H168" s="9">
        <f>Source!AV154</f>
        <v>1</v>
      </c>
      <c r="I168" s="9"/>
      <c r="J168" s="22"/>
      <c r="K168" s="22">
        <f>Source!U154</f>
        <v>1.68</v>
      </c>
    </row>
    <row r="169" spans="1:22" ht="14" x14ac:dyDescent="0.3">
      <c r="A169" s="25"/>
      <c r="B169" s="25"/>
      <c r="C169" s="25"/>
      <c r="D169" s="25"/>
      <c r="E169" s="25"/>
      <c r="F169" s="25"/>
      <c r="G169" s="25"/>
      <c r="H169" s="25"/>
      <c r="I169" s="62">
        <f>J165+J166+J167</f>
        <v>1372.42</v>
      </c>
      <c r="J169" s="62"/>
      <c r="K169" s="26">
        <f>IF(Source!I154&lt;&gt;0, ROUND(I169/Source!I154, 2), 0)</f>
        <v>1372.42</v>
      </c>
      <c r="P169" s="23">
        <f>I169</f>
        <v>1372.42</v>
      </c>
    </row>
    <row r="170" spans="1:22" ht="28" x14ac:dyDescent="0.35">
      <c r="A170" s="19">
        <v>19</v>
      </c>
      <c r="B170" s="19" t="str">
        <f>Source!F155</f>
        <v>1.24-2103-20-1/1</v>
      </c>
      <c r="C170" s="19" t="str">
        <f>Source!G155</f>
        <v>Техническое обслуживание распашных ворот с электроприводом</v>
      </c>
      <c r="D170" s="20" t="str">
        <f>Source!H155</f>
        <v>шт.</v>
      </c>
      <c r="E170" s="9">
        <f>Source!I155</f>
        <v>2</v>
      </c>
      <c r="F170" s="22"/>
      <c r="G170" s="21"/>
      <c r="H170" s="9"/>
      <c r="I170" s="9"/>
      <c r="J170" s="22"/>
      <c r="K170" s="22"/>
      <c r="Q170">
        <f>ROUND((Source!BZ155/100)*ROUND((Source!AF155*Source!AV155)*Source!I155, 2), 2)</f>
        <v>7653.21</v>
      </c>
      <c r="R170">
        <f>Source!X155</f>
        <v>7653.21</v>
      </c>
      <c r="S170">
        <f>ROUND((Source!CA155/100)*ROUND((Source!AF155*Source!AV155)*Source!I155, 2), 2)</f>
        <v>1093.32</v>
      </c>
      <c r="T170">
        <f>Source!Y155</f>
        <v>1093.32</v>
      </c>
      <c r="U170">
        <f>ROUND((175/100)*ROUND((Source!AE155*Source!AV155)*Source!I155, 2), 2)</f>
        <v>0</v>
      </c>
      <c r="V170">
        <f>ROUND((108/100)*ROUND(Source!CS155*Source!I155, 2), 2)</f>
        <v>0</v>
      </c>
    </row>
    <row r="171" spans="1:22" ht="14.5" x14ac:dyDescent="0.35">
      <c r="A171" s="19"/>
      <c r="B171" s="19"/>
      <c r="C171" s="19" t="s">
        <v>488</v>
      </c>
      <c r="D171" s="20"/>
      <c r="E171" s="9"/>
      <c r="F171" s="22">
        <f>Source!AO155</f>
        <v>5466.58</v>
      </c>
      <c r="G171" s="21" t="str">
        <f>Source!DG155</f>
        <v>)*1</v>
      </c>
      <c r="H171" s="9">
        <f>Source!AV155</f>
        <v>1</v>
      </c>
      <c r="I171" s="9">
        <f>IF(Source!BA155&lt;&gt; 0, Source!BA155, 1)</f>
        <v>1</v>
      </c>
      <c r="J171" s="22">
        <f>Source!S155</f>
        <v>10933.16</v>
      </c>
      <c r="K171" s="22"/>
    </row>
    <row r="172" spans="1:22" ht="14.5" x14ac:dyDescent="0.35">
      <c r="A172" s="19"/>
      <c r="B172" s="19"/>
      <c r="C172" s="19" t="s">
        <v>489</v>
      </c>
      <c r="D172" s="20"/>
      <c r="E172" s="9"/>
      <c r="F172" s="22">
        <f>Source!AL155</f>
        <v>128.08000000000001</v>
      </c>
      <c r="G172" s="21" t="str">
        <f>Source!DD155</f>
        <v>)*1</v>
      </c>
      <c r="H172" s="9">
        <f>Source!AW155</f>
        <v>1</v>
      </c>
      <c r="I172" s="9">
        <f>IF(Source!BC155&lt;&gt; 0, Source!BC155, 1)</f>
        <v>1</v>
      </c>
      <c r="J172" s="22">
        <f>Source!P155</f>
        <v>256.16000000000003</v>
      </c>
      <c r="K172" s="22"/>
    </row>
    <row r="173" spans="1:22" ht="14.5" x14ac:dyDescent="0.35">
      <c r="A173" s="19"/>
      <c r="B173" s="19"/>
      <c r="C173" s="19" t="s">
        <v>490</v>
      </c>
      <c r="D173" s="20" t="s">
        <v>491</v>
      </c>
      <c r="E173" s="9">
        <f>Source!AT155</f>
        <v>70</v>
      </c>
      <c r="F173" s="22"/>
      <c r="G173" s="21"/>
      <c r="H173" s="9"/>
      <c r="I173" s="9"/>
      <c r="J173" s="22">
        <f>SUM(R170:R172)</f>
        <v>7653.21</v>
      </c>
      <c r="K173" s="22"/>
    </row>
    <row r="174" spans="1:22" ht="14.5" x14ac:dyDescent="0.35">
      <c r="A174" s="19"/>
      <c r="B174" s="19"/>
      <c r="C174" s="19" t="s">
        <v>492</v>
      </c>
      <c r="D174" s="20" t="s">
        <v>491</v>
      </c>
      <c r="E174" s="9">
        <f>Source!AU155</f>
        <v>10</v>
      </c>
      <c r="F174" s="22"/>
      <c r="G174" s="21"/>
      <c r="H174" s="9"/>
      <c r="I174" s="9"/>
      <c r="J174" s="22">
        <f>SUM(T170:T173)</f>
        <v>1093.32</v>
      </c>
      <c r="K174" s="22"/>
    </row>
    <row r="175" spans="1:22" ht="14.5" x14ac:dyDescent="0.35">
      <c r="A175" s="19"/>
      <c r="B175" s="19"/>
      <c r="C175" s="19" t="s">
        <v>493</v>
      </c>
      <c r="D175" s="20" t="s">
        <v>494</v>
      </c>
      <c r="E175" s="9">
        <f>Source!AQ155</f>
        <v>16.18</v>
      </c>
      <c r="F175" s="22"/>
      <c r="G175" s="21" t="str">
        <f>Source!DI155</f>
        <v>)*1</v>
      </c>
      <c r="H175" s="9">
        <f>Source!AV155</f>
        <v>1</v>
      </c>
      <c r="I175" s="9"/>
      <c r="J175" s="22"/>
      <c r="K175" s="22">
        <f>Source!U155</f>
        <v>32.36</v>
      </c>
    </row>
    <row r="176" spans="1:22" ht="14" x14ac:dyDescent="0.3">
      <c r="A176" s="25"/>
      <c r="B176" s="25"/>
      <c r="C176" s="25"/>
      <c r="D176" s="25"/>
      <c r="E176" s="25"/>
      <c r="F176" s="25"/>
      <c r="G176" s="25"/>
      <c r="H176" s="25"/>
      <c r="I176" s="62">
        <f>J171+J172+J173+J174</f>
        <v>19935.849999999999</v>
      </c>
      <c r="J176" s="62"/>
      <c r="K176" s="26">
        <f>IF(Source!I155&lt;&gt;0, ROUND(I176/Source!I155, 2), 0)</f>
        <v>9967.93</v>
      </c>
      <c r="P176" s="23">
        <f>I176</f>
        <v>19935.849999999999</v>
      </c>
    </row>
    <row r="177" spans="1:22" ht="112" x14ac:dyDescent="0.35">
      <c r="A177" s="19">
        <v>20</v>
      </c>
      <c r="B177" s="19" t="str">
        <f>Source!F156</f>
        <v>1.23-2303-5-2/1</v>
      </c>
      <c r="C177" s="19" t="str">
        <f>Source!G156</f>
        <v>Комплекс работ по техническому обслуживанию оборудования, автоматизированных систем и исполнительных механизмов, контроллеры, устройства функциональные логические, арифметические, преобразователи аналого-цифровые, цифро-аналоговые</v>
      </c>
      <c r="D177" s="20" t="str">
        <f>Source!H156</f>
        <v>шт.</v>
      </c>
      <c r="E177" s="9">
        <f>Source!I156</f>
        <v>121</v>
      </c>
      <c r="F177" s="22"/>
      <c r="G177" s="21"/>
      <c r="H177" s="9"/>
      <c r="I177" s="9"/>
      <c r="J177" s="22"/>
      <c r="K177" s="22"/>
      <c r="Q177">
        <f>ROUND((Source!BZ156/100)*ROUND((Source!AF156*Source!AV156)*Source!I156, 2), 2)</f>
        <v>64579.519999999997</v>
      </c>
      <c r="R177">
        <f>Source!X156</f>
        <v>64579.519999999997</v>
      </c>
      <c r="S177">
        <f>ROUND((Source!CA156/100)*ROUND((Source!AF156*Source!AV156)*Source!I156, 2), 2)</f>
        <v>9225.65</v>
      </c>
      <c r="T177">
        <f>Source!Y156</f>
        <v>9225.65</v>
      </c>
      <c r="U177">
        <f>ROUND((175/100)*ROUND((Source!AE156*Source!AV156)*Source!I156, 2), 2)</f>
        <v>0</v>
      </c>
      <c r="V177">
        <f>ROUND((108/100)*ROUND(Source!CS156*Source!I156, 2), 2)</f>
        <v>0</v>
      </c>
    </row>
    <row r="178" spans="1:22" x14ac:dyDescent="0.25">
      <c r="C178" s="28" t="str">
        <f>"Объем: "&amp;Source!I156&amp;"=(121/"&amp;"10)*"&amp;"10"</f>
        <v>Объем: 121=(121/10)*10</v>
      </c>
    </row>
    <row r="179" spans="1:22" ht="14.5" x14ac:dyDescent="0.35">
      <c r="A179" s="19"/>
      <c r="B179" s="19"/>
      <c r="C179" s="19" t="s">
        <v>488</v>
      </c>
      <c r="D179" s="20"/>
      <c r="E179" s="9"/>
      <c r="F179" s="22">
        <f>Source!AO156</f>
        <v>762.45</v>
      </c>
      <c r="G179" s="21" t="str">
        <f>Source!DG156</f>
        <v/>
      </c>
      <c r="H179" s="9">
        <f>Source!AV156</f>
        <v>1</v>
      </c>
      <c r="I179" s="9">
        <f>IF(Source!BA156&lt;&gt; 0, Source!BA156, 1)</f>
        <v>1</v>
      </c>
      <c r="J179" s="22">
        <f>Source!S156</f>
        <v>92256.45</v>
      </c>
      <c r="K179" s="22"/>
    </row>
    <row r="180" spans="1:22" ht="14.5" x14ac:dyDescent="0.35">
      <c r="A180" s="19"/>
      <c r="B180" s="19"/>
      <c r="C180" s="19" t="s">
        <v>490</v>
      </c>
      <c r="D180" s="20" t="s">
        <v>491</v>
      </c>
      <c r="E180" s="9">
        <f>Source!AT156</f>
        <v>70</v>
      </c>
      <c r="F180" s="22"/>
      <c r="G180" s="21"/>
      <c r="H180" s="9"/>
      <c r="I180" s="9"/>
      <c r="J180" s="22">
        <f>SUM(R177:R179)</f>
        <v>64579.519999999997</v>
      </c>
      <c r="K180" s="22"/>
    </row>
    <row r="181" spans="1:22" ht="14.5" x14ac:dyDescent="0.35">
      <c r="A181" s="19"/>
      <c r="B181" s="19"/>
      <c r="C181" s="19" t="s">
        <v>492</v>
      </c>
      <c r="D181" s="20" t="s">
        <v>491</v>
      </c>
      <c r="E181" s="9">
        <f>Source!AU156</f>
        <v>10</v>
      </c>
      <c r="F181" s="22"/>
      <c r="G181" s="21"/>
      <c r="H181" s="9"/>
      <c r="I181" s="9"/>
      <c r="J181" s="22">
        <f>SUM(T177:T180)</f>
        <v>9225.65</v>
      </c>
      <c r="K181" s="22"/>
    </row>
    <row r="182" spans="1:22" ht="14.5" x14ac:dyDescent="0.35">
      <c r="A182" s="19"/>
      <c r="B182" s="19"/>
      <c r="C182" s="19" t="s">
        <v>493</v>
      </c>
      <c r="D182" s="20" t="s">
        <v>494</v>
      </c>
      <c r="E182" s="9">
        <f>Source!AQ156</f>
        <v>1.68</v>
      </c>
      <c r="F182" s="22"/>
      <c r="G182" s="21" t="str">
        <f>Source!DI156</f>
        <v/>
      </c>
      <c r="H182" s="9">
        <f>Source!AV156</f>
        <v>1</v>
      </c>
      <c r="I182" s="9"/>
      <c r="J182" s="22"/>
      <c r="K182" s="22">
        <f>Source!U156</f>
        <v>203.28</v>
      </c>
    </row>
    <row r="183" spans="1:22" ht="14" x14ac:dyDescent="0.3">
      <c r="A183" s="25"/>
      <c r="B183" s="25"/>
      <c r="C183" s="25"/>
      <c r="D183" s="25"/>
      <c r="E183" s="25"/>
      <c r="F183" s="25"/>
      <c r="G183" s="25"/>
      <c r="H183" s="25"/>
      <c r="I183" s="62">
        <f>J179+J180+J181</f>
        <v>166061.62</v>
      </c>
      <c r="J183" s="62"/>
      <c r="K183" s="26">
        <f>IF(Source!I156&lt;&gt;0, ROUND(I183/Source!I156, 2), 0)</f>
        <v>1372.41</v>
      </c>
      <c r="P183" s="23">
        <f>I183</f>
        <v>166061.62</v>
      </c>
    </row>
    <row r="184" spans="1:22" ht="42" x14ac:dyDescent="0.35">
      <c r="A184" s="19">
        <v>21</v>
      </c>
      <c r="B184" s="19" t="str">
        <f>Source!F157</f>
        <v>1.24-2903-5-1/1</v>
      </c>
      <c r="C184" s="19" t="str">
        <f>Source!G157</f>
        <v>Техническое обслуживание считывателя карт настенного системы контроля доступа - ежемесячное</v>
      </c>
      <c r="D184" s="20" t="str">
        <f>Source!H157</f>
        <v>шт.</v>
      </c>
      <c r="E184" s="9">
        <f>Source!I157</f>
        <v>146</v>
      </c>
      <c r="F184" s="22"/>
      <c r="G184" s="21"/>
      <c r="H184" s="9"/>
      <c r="I184" s="9"/>
      <c r="J184" s="22"/>
      <c r="K184" s="22"/>
      <c r="Q184">
        <f>ROUND((Source!BZ157/100)*ROUND((Source!AF157*Source!AV157)*Source!I157, 2), 2)</f>
        <v>19336.240000000002</v>
      </c>
      <c r="R184">
        <f>Source!X157</f>
        <v>19336.240000000002</v>
      </c>
      <c r="S184">
        <f>ROUND((Source!CA157/100)*ROUND((Source!AF157*Source!AV157)*Source!I157, 2), 2)</f>
        <v>2762.32</v>
      </c>
      <c r="T184">
        <f>Source!Y157</f>
        <v>2762.32</v>
      </c>
      <c r="U184">
        <f>ROUND((175/100)*ROUND((Source!AE157*Source!AV157)*Source!I157, 2), 2)</f>
        <v>0</v>
      </c>
      <c r="V184">
        <f>ROUND((108/100)*ROUND(Source!CS157*Source!I157, 2), 2)</f>
        <v>0</v>
      </c>
    </row>
    <row r="185" spans="1:22" ht="14.5" x14ac:dyDescent="0.35">
      <c r="A185" s="19"/>
      <c r="B185" s="19"/>
      <c r="C185" s="19" t="s">
        <v>488</v>
      </c>
      <c r="D185" s="20"/>
      <c r="E185" s="9"/>
      <c r="F185" s="22">
        <f>Source!AO157</f>
        <v>47.3</v>
      </c>
      <c r="G185" s="21" t="str">
        <f>Source!DG157</f>
        <v>*4</v>
      </c>
      <c r="H185" s="9">
        <f>Source!AV157</f>
        <v>1</v>
      </c>
      <c r="I185" s="9">
        <f>IF(Source!BA157&lt;&gt; 0, Source!BA157, 1)</f>
        <v>1</v>
      </c>
      <c r="J185" s="22">
        <f>Source!S157</f>
        <v>27623.200000000001</v>
      </c>
      <c r="K185" s="22"/>
    </row>
    <row r="186" spans="1:22" ht="14.5" x14ac:dyDescent="0.35">
      <c r="A186" s="19"/>
      <c r="B186" s="19"/>
      <c r="C186" s="19" t="s">
        <v>489</v>
      </c>
      <c r="D186" s="20"/>
      <c r="E186" s="9"/>
      <c r="F186" s="22">
        <f>Source!AL157</f>
        <v>1.96</v>
      </c>
      <c r="G186" s="21" t="str">
        <f>Source!DD157</f>
        <v>*4</v>
      </c>
      <c r="H186" s="9">
        <f>Source!AW157</f>
        <v>1</v>
      </c>
      <c r="I186" s="9">
        <f>IF(Source!BC157&lt;&gt; 0, Source!BC157, 1)</f>
        <v>1</v>
      </c>
      <c r="J186" s="22">
        <f>Source!P157</f>
        <v>1144.6400000000001</v>
      </c>
      <c r="K186" s="22"/>
    </row>
    <row r="187" spans="1:22" ht="14.5" x14ac:dyDescent="0.35">
      <c r="A187" s="19"/>
      <c r="B187" s="19"/>
      <c r="C187" s="19" t="s">
        <v>490</v>
      </c>
      <c r="D187" s="20" t="s">
        <v>491</v>
      </c>
      <c r="E187" s="9">
        <f>Source!AT157</f>
        <v>70</v>
      </c>
      <c r="F187" s="22"/>
      <c r="G187" s="21"/>
      <c r="H187" s="9"/>
      <c r="I187" s="9"/>
      <c r="J187" s="22">
        <f>SUM(R184:R186)</f>
        <v>19336.240000000002</v>
      </c>
      <c r="K187" s="22"/>
    </row>
    <row r="188" spans="1:22" ht="14.5" x14ac:dyDescent="0.35">
      <c r="A188" s="19"/>
      <c r="B188" s="19"/>
      <c r="C188" s="19" t="s">
        <v>492</v>
      </c>
      <c r="D188" s="20" t="s">
        <v>491</v>
      </c>
      <c r="E188" s="9">
        <f>Source!AU157</f>
        <v>10</v>
      </c>
      <c r="F188" s="22"/>
      <c r="G188" s="21"/>
      <c r="H188" s="9"/>
      <c r="I188" s="9"/>
      <c r="J188" s="22">
        <f>SUM(T184:T187)</f>
        <v>2762.32</v>
      </c>
      <c r="K188" s="22"/>
    </row>
    <row r="189" spans="1:22" ht="14.5" x14ac:dyDescent="0.35">
      <c r="A189" s="19"/>
      <c r="B189" s="19"/>
      <c r="C189" s="19" t="s">
        <v>493</v>
      </c>
      <c r="D189" s="20" t="s">
        <v>494</v>
      </c>
      <c r="E189" s="9">
        <f>Source!AQ157</f>
        <v>0.14000000000000001</v>
      </c>
      <c r="F189" s="22"/>
      <c r="G189" s="21" t="str">
        <f>Source!DI157</f>
        <v>*4</v>
      </c>
      <c r="H189" s="9">
        <f>Source!AV157</f>
        <v>1</v>
      </c>
      <c r="I189" s="9"/>
      <c r="J189" s="22"/>
      <c r="K189" s="22">
        <f>Source!U157</f>
        <v>81.760000000000005</v>
      </c>
    </row>
    <row r="190" spans="1:22" ht="14" x14ac:dyDescent="0.3">
      <c r="A190" s="25"/>
      <c r="B190" s="25"/>
      <c r="C190" s="25"/>
      <c r="D190" s="25"/>
      <c r="E190" s="25"/>
      <c r="F190" s="25"/>
      <c r="G190" s="25"/>
      <c r="H190" s="25"/>
      <c r="I190" s="62">
        <f>J185+J186+J187+J188</f>
        <v>50866.400000000001</v>
      </c>
      <c r="J190" s="62"/>
      <c r="K190" s="26">
        <f>IF(Source!I157&lt;&gt;0, ROUND(I190/Source!I157, 2), 0)</f>
        <v>348.4</v>
      </c>
      <c r="P190" s="23">
        <f>I190</f>
        <v>50866.400000000001</v>
      </c>
    </row>
    <row r="191" spans="1:22" ht="42" x14ac:dyDescent="0.35">
      <c r="A191" s="19">
        <v>22</v>
      </c>
      <c r="B191" s="19" t="str">
        <f>Source!F158</f>
        <v>1.21-2303-15-1/1</v>
      </c>
      <c r="C191" s="19" t="str">
        <f>Source!G158</f>
        <v>Техническое обслуживание кнопки управления, число кнопок до 4(Кнопка выхода накладная, металлическая DR-02)</v>
      </c>
      <c r="D191" s="20" t="str">
        <f>Source!H158</f>
        <v>10 шт.</v>
      </c>
      <c r="E191" s="9">
        <f>Source!I158</f>
        <v>7.7</v>
      </c>
      <c r="F191" s="22"/>
      <c r="G191" s="21"/>
      <c r="H191" s="9"/>
      <c r="I191" s="9"/>
      <c r="J191" s="22"/>
      <c r="K191" s="22"/>
      <c r="Q191">
        <f>ROUND((Source!BZ158/100)*ROUND((Source!AF158*Source!AV158)*Source!I158, 2), 2)</f>
        <v>546.33000000000004</v>
      </c>
      <c r="R191">
        <f>Source!X158</f>
        <v>546.33000000000004</v>
      </c>
      <c r="S191">
        <f>ROUND((Source!CA158/100)*ROUND((Source!AF158*Source!AV158)*Source!I158, 2), 2)</f>
        <v>78.05</v>
      </c>
      <c r="T191">
        <f>Source!Y158</f>
        <v>78.05</v>
      </c>
      <c r="U191">
        <f>ROUND((175/100)*ROUND((Source!AE158*Source!AV158)*Source!I158, 2), 2)</f>
        <v>0</v>
      </c>
      <c r="V191">
        <f>ROUND((108/100)*ROUND(Source!CS158*Source!I158, 2), 2)</f>
        <v>0</v>
      </c>
    </row>
    <row r="192" spans="1:22" x14ac:dyDescent="0.25">
      <c r="C192" s="28" t="str">
        <f>"Объем: "&amp;Source!I158&amp;"=77/"&amp;"10"</f>
        <v>Объем: 7,7=77/10</v>
      </c>
    </row>
    <row r="193" spans="1:22" ht="14.5" x14ac:dyDescent="0.35">
      <c r="A193" s="19"/>
      <c r="B193" s="19"/>
      <c r="C193" s="19" t="s">
        <v>488</v>
      </c>
      <c r="D193" s="20"/>
      <c r="E193" s="9"/>
      <c r="F193" s="22">
        <f>Source!AO158</f>
        <v>101.36</v>
      </c>
      <c r="G193" s="21" t="str">
        <f>Source!DG158</f>
        <v>)*1</v>
      </c>
      <c r="H193" s="9">
        <f>Source!AV158</f>
        <v>1</v>
      </c>
      <c r="I193" s="9">
        <f>IF(Source!BA158&lt;&gt; 0, Source!BA158, 1)</f>
        <v>1</v>
      </c>
      <c r="J193" s="22">
        <f>Source!S158</f>
        <v>780.47</v>
      </c>
      <c r="K193" s="22"/>
    </row>
    <row r="194" spans="1:22" ht="14.5" x14ac:dyDescent="0.35">
      <c r="A194" s="19"/>
      <c r="B194" s="19"/>
      <c r="C194" s="19" t="s">
        <v>490</v>
      </c>
      <c r="D194" s="20" t="s">
        <v>491</v>
      </c>
      <c r="E194" s="9">
        <f>Source!AT158</f>
        <v>70</v>
      </c>
      <c r="F194" s="22"/>
      <c r="G194" s="21"/>
      <c r="H194" s="9"/>
      <c r="I194" s="9"/>
      <c r="J194" s="22">
        <f>SUM(R191:R193)</f>
        <v>546.33000000000004</v>
      </c>
      <c r="K194" s="22"/>
    </row>
    <row r="195" spans="1:22" ht="14.5" x14ac:dyDescent="0.35">
      <c r="A195" s="19"/>
      <c r="B195" s="19"/>
      <c r="C195" s="19" t="s">
        <v>492</v>
      </c>
      <c r="D195" s="20" t="s">
        <v>491</v>
      </c>
      <c r="E195" s="9">
        <f>Source!AU158</f>
        <v>10</v>
      </c>
      <c r="F195" s="22"/>
      <c r="G195" s="21"/>
      <c r="H195" s="9"/>
      <c r="I195" s="9"/>
      <c r="J195" s="22">
        <f>SUM(T191:T194)</f>
        <v>78.05</v>
      </c>
      <c r="K195" s="22"/>
    </row>
    <row r="196" spans="1:22" ht="14.5" x14ac:dyDescent="0.35">
      <c r="A196" s="19"/>
      <c r="B196" s="19"/>
      <c r="C196" s="19" t="s">
        <v>493</v>
      </c>
      <c r="D196" s="20" t="s">
        <v>494</v>
      </c>
      <c r="E196" s="9">
        <f>Source!AQ158</f>
        <v>0.3</v>
      </c>
      <c r="F196" s="22"/>
      <c r="G196" s="21" t="str">
        <f>Source!DI158</f>
        <v>)*1</v>
      </c>
      <c r="H196" s="9">
        <f>Source!AV158</f>
        <v>1</v>
      </c>
      <c r="I196" s="9"/>
      <c r="J196" s="22"/>
      <c r="K196" s="22">
        <f>Source!U158</f>
        <v>2.31</v>
      </c>
    </row>
    <row r="197" spans="1:22" ht="14" x14ac:dyDescent="0.3">
      <c r="A197" s="25"/>
      <c r="B197" s="25"/>
      <c r="C197" s="25"/>
      <c r="D197" s="25"/>
      <c r="E197" s="25"/>
      <c r="F197" s="25"/>
      <c r="G197" s="25"/>
      <c r="H197" s="25"/>
      <c r="I197" s="62">
        <f>J193+J194+J195</f>
        <v>1404.8500000000001</v>
      </c>
      <c r="J197" s="62"/>
      <c r="K197" s="26">
        <f>IF(Source!I158&lt;&gt;0, ROUND(I197/Source!I158, 2), 0)</f>
        <v>182.45</v>
      </c>
      <c r="P197" s="23">
        <f>I197</f>
        <v>1404.8500000000001</v>
      </c>
    </row>
    <row r="198" spans="1:22" ht="56" x14ac:dyDescent="0.35">
      <c r="A198" s="19">
        <v>23</v>
      </c>
      <c r="B198" s="19" t="str">
        <f>Source!F159</f>
        <v>1.21-2303-15-1/1</v>
      </c>
      <c r="C198" s="19" t="str">
        <f>Source!G159</f>
        <v>Техническое обслуживание кнопки управления, число кнопок до 4 (Устройство разблокировки двери с восстанавливаемой вставкой ST-ER115)</v>
      </c>
      <c r="D198" s="20" t="str">
        <f>Source!H159</f>
        <v>10 шт.</v>
      </c>
      <c r="E198" s="9">
        <f>Source!I159</f>
        <v>10.1</v>
      </c>
      <c r="F198" s="22"/>
      <c r="G198" s="21"/>
      <c r="H198" s="9"/>
      <c r="I198" s="9"/>
      <c r="J198" s="22"/>
      <c r="K198" s="22"/>
      <c r="Q198">
        <f>ROUND((Source!BZ159/100)*ROUND((Source!AF159*Source!AV159)*Source!I159, 2), 2)</f>
        <v>716.62</v>
      </c>
      <c r="R198">
        <f>Source!X159</f>
        <v>716.62</v>
      </c>
      <c r="S198">
        <f>ROUND((Source!CA159/100)*ROUND((Source!AF159*Source!AV159)*Source!I159, 2), 2)</f>
        <v>102.37</v>
      </c>
      <c r="T198">
        <f>Source!Y159</f>
        <v>102.37</v>
      </c>
      <c r="U198">
        <f>ROUND((175/100)*ROUND((Source!AE159*Source!AV159)*Source!I159, 2), 2)</f>
        <v>0</v>
      </c>
      <c r="V198">
        <f>ROUND((108/100)*ROUND(Source!CS159*Source!I159, 2), 2)</f>
        <v>0</v>
      </c>
    </row>
    <row r="199" spans="1:22" x14ac:dyDescent="0.25">
      <c r="C199" s="28" t="str">
        <f>"Объем: "&amp;Source!I159&amp;"=101/"&amp;"10"</f>
        <v>Объем: 10,1=101/10</v>
      </c>
    </row>
    <row r="200" spans="1:22" ht="14.5" x14ac:dyDescent="0.35">
      <c r="A200" s="19"/>
      <c r="B200" s="19"/>
      <c r="C200" s="19" t="s">
        <v>488</v>
      </c>
      <c r="D200" s="20"/>
      <c r="E200" s="9"/>
      <c r="F200" s="22">
        <f>Source!AO159</f>
        <v>101.36</v>
      </c>
      <c r="G200" s="21" t="str">
        <f>Source!DG159</f>
        <v>)*1</v>
      </c>
      <c r="H200" s="9">
        <f>Source!AV159</f>
        <v>1</v>
      </c>
      <c r="I200" s="9">
        <f>IF(Source!BA159&lt;&gt; 0, Source!BA159, 1)</f>
        <v>1</v>
      </c>
      <c r="J200" s="22">
        <f>Source!S159</f>
        <v>1023.74</v>
      </c>
      <c r="K200" s="22"/>
    </row>
    <row r="201" spans="1:22" ht="14.5" x14ac:dyDescent="0.35">
      <c r="A201" s="19"/>
      <c r="B201" s="19"/>
      <c r="C201" s="19" t="s">
        <v>490</v>
      </c>
      <c r="D201" s="20" t="s">
        <v>491</v>
      </c>
      <c r="E201" s="9">
        <f>Source!AT159</f>
        <v>70</v>
      </c>
      <c r="F201" s="22"/>
      <c r="G201" s="21"/>
      <c r="H201" s="9"/>
      <c r="I201" s="9"/>
      <c r="J201" s="22">
        <f>SUM(R198:R200)</f>
        <v>716.62</v>
      </c>
      <c r="K201" s="22"/>
    </row>
    <row r="202" spans="1:22" ht="14.5" x14ac:dyDescent="0.35">
      <c r="A202" s="19"/>
      <c r="B202" s="19"/>
      <c r="C202" s="19" t="s">
        <v>492</v>
      </c>
      <c r="D202" s="20" t="s">
        <v>491</v>
      </c>
      <c r="E202" s="9">
        <f>Source!AU159</f>
        <v>10</v>
      </c>
      <c r="F202" s="22"/>
      <c r="G202" s="21"/>
      <c r="H202" s="9"/>
      <c r="I202" s="9"/>
      <c r="J202" s="22">
        <f>SUM(T198:T201)</f>
        <v>102.37</v>
      </c>
      <c r="K202" s="22"/>
    </row>
    <row r="203" spans="1:22" ht="14.5" x14ac:dyDescent="0.35">
      <c r="A203" s="19"/>
      <c r="B203" s="19"/>
      <c r="C203" s="19" t="s">
        <v>493</v>
      </c>
      <c r="D203" s="20" t="s">
        <v>494</v>
      </c>
      <c r="E203" s="9">
        <f>Source!AQ159</f>
        <v>0.3</v>
      </c>
      <c r="F203" s="22"/>
      <c r="G203" s="21" t="str">
        <f>Source!DI159</f>
        <v>)*1</v>
      </c>
      <c r="H203" s="9">
        <f>Source!AV159</f>
        <v>1</v>
      </c>
      <c r="I203" s="9"/>
      <c r="J203" s="22"/>
      <c r="K203" s="22">
        <f>Source!U159</f>
        <v>3.03</v>
      </c>
    </row>
    <row r="204" spans="1:22" ht="14" x14ac:dyDescent="0.3">
      <c r="A204" s="25"/>
      <c r="B204" s="25"/>
      <c r="C204" s="25"/>
      <c r="D204" s="25"/>
      <c r="E204" s="25"/>
      <c r="F204" s="25"/>
      <c r="G204" s="25"/>
      <c r="H204" s="25"/>
      <c r="I204" s="62">
        <f>J200+J201+J202</f>
        <v>1842.73</v>
      </c>
      <c r="J204" s="62"/>
      <c r="K204" s="26">
        <f>IF(Source!I159&lt;&gt;0, ROUND(I204/Source!I159, 2), 0)</f>
        <v>182.45</v>
      </c>
      <c r="P204" s="23">
        <f>I204</f>
        <v>1842.73</v>
      </c>
    </row>
    <row r="205" spans="1:22" ht="28" x14ac:dyDescent="0.35">
      <c r="A205" s="19">
        <v>24</v>
      </c>
      <c r="B205" s="19" t="str">
        <f>Source!F160</f>
        <v>1.22-2203-72-1/1</v>
      </c>
      <c r="C205" s="19" t="str">
        <f>Source!G160</f>
        <v>Техническое обслуживание извещателя магнитоконтактного типа СМК</v>
      </c>
      <c r="D205" s="20" t="str">
        <f>Source!H160</f>
        <v>шт.</v>
      </c>
      <c r="E205" s="9">
        <f>Source!I160</f>
        <v>39</v>
      </c>
      <c r="F205" s="22"/>
      <c r="G205" s="21"/>
      <c r="H205" s="9"/>
      <c r="I205" s="9"/>
      <c r="J205" s="22"/>
      <c r="K205" s="22"/>
      <c r="Q205">
        <f>ROUND((Source!BZ160/100)*ROUND((Source!AF160*Source!AV160)*Source!I160, 2), 2)</f>
        <v>3558.56</v>
      </c>
      <c r="R205">
        <f>Source!X160</f>
        <v>3558.56</v>
      </c>
      <c r="S205">
        <f>ROUND((Source!CA160/100)*ROUND((Source!AF160*Source!AV160)*Source!I160, 2), 2)</f>
        <v>508.37</v>
      </c>
      <c r="T205">
        <f>Source!Y160</f>
        <v>508.37</v>
      </c>
      <c r="U205">
        <f>ROUND((175/100)*ROUND((Source!AE160*Source!AV160)*Source!I160, 2), 2)</f>
        <v>4221.95</v>
      </c>
      <c r="V205">
        <f>ROUND((108/100)*ROUND(Source!CS160*Source!I160, 2), 2)</f>
        <v>2605.54</v>
      </c>
    </row>
    <row r="206" spans="1:22" ht="14.5" x14ac:dyDescent="0.35">
      <c r="A206" s="19"/>
      <c r="B206" s="19"/>
      <c r="C206" s="19" t="s">
        <v>488</v>
      </c>
      <c r="D206" s="20"/>
      <c r="E206" s="9"/>
      <c r="F206" s="22">
        <f>Source!AO160</f>
        <v>130.35</v>
      </c>
      <c r="G206" s="21" t="str">
        <f>Source!DG160</f>
        <v>)*1</v>
      </c>
      <c r="H206" s="9">
        <f>Source!AV160</f>
        <v>1</v>
      </c>
      <c r="I206" s="9">
        <f>IF(Source!BA160&lt;&gt; 0, Source!BA160, 1)</f>
        <v>1</v>
      </c>
      <c r="J206" s="22">
        <f>Source!S160</f>
        <v>5083.6499999999996</v>
      </c>
      <c r="K206" s="22"/>
    </row>
    <row r="207" spans="1:22" ht="14.5" x14ac:dyDescent="0.35">
      <c r="A207" s="19"/>
      <c r="B207" s="19"/>
      <c r="C207" s="19" t="s">
        <v>495</v>
      </c>
      <c r="D207" s="20"/>
      <c r="E207" s="9"/>
      <c r="F207" s="22">
        <f>Source!AM160</f>
        <v>94.78</v>
      </c>
      <c r="G207" s="21" t="str">
        <f>Source!DE160</f>
        <v>)*1</v>
      </c>
      <c r="H207" s="9">
        <f>Source!AV160</f>
        <v>1</v>
      </c>
      <c r="I207" s="9">
        <f>IF(Source!BB160&lt;&gt; 0, Source!BB160, 1)</f>
        <v>1</v>
      </c>
      <c r="J207" s="22">
        <f>Source!Q160</f>
        <v>3696.42</v>
      </c>
      <c r="K207" s="22"/>
    </row>
    <row r="208" spans="1:22" ht="14.5" x14ac:dyDescent="0.35">
      <c r="A208" s="19"/>
      <c r="B208" s="19"/>
      <c r="C208" s="19" t="s">
        <v>496</v>
      </c>
      <c r="D208" s="20"/>
      <c r="E208" s="9"/>
      <c r="F208" s="22">
        <f>Source!AN160</f>
        <v>61.86</v>
      </c>
      <c r="G208" s="21" t="str">
        <f>Source!DF160</f>
        <v>)*1</v>
      </c>
      <c r="H208" s="9">
        <f>Source!AV160</f>
        <v>1</v>
      </c>
      <c r="I208" s="9">
        <f>IF(Source!BS160&lt;&gt; 0, Source!BS160, 1)</f>
        <v>1</v>
      </c>
      <c r="J208" s="29">
        <f>Source!R160</f>
        <v>2412.54</v>
      </c>
      <c r="K208" s="22"/>
    </row>
    <row r="209" spans="1:22" ht="14.5" x14ac:dyDescent="0.35">
      <c r="A209" s="19"/>
      <c r="B209" s="19"/>
      <c r="C209" s="19" t="s">
        <v>489</v>
      </c>
      <c r="D209" s="20"/>
      <c r="E209" s="9"/>
      <c r="F209" s="22">
        <f>Source!AL160</f>
        <v>13.08</v>
      </c>
      <c r="G209" s="21" t="str">
        <f>Source!DD160</f>
        <v>)*1</v>
      </c>
      <c r="H209" s="9">
        <f>Source!AW160</f>
        <v>1</v>
      </c>
      <c r="I209" s="9">
        <f>IF(Source!BC160&lt;&gt; 0, Source!BC160, 1)</f>
        <v>1</v>
      </c>
      <c r="J209" s="22">
        <f>Source!P160</f>
        <v>510.12</v>
      </c>
      <c r="K209" s="22"/>
    </row>
    <row r="210" spans="1:22" ht="14.5" x14ac:dyDescent="0.35">
      <c r="A210" s="19"/>
      <c r="B210" s="19"/>
      <c r="C210" s="19" t="s">
        <v>490</v>
      </c>
      <c r="D210" s="20" t="s">
        <v>491</v>
      </c>
      <c r="E210" s="9">
        <f>Source!AT160</f>
        <v>70</v>
      </c>
      <c r="F210" s="22"/>
      <c r="G210" s="21"/>
      <c r="H210" s="9"/>
      <c r="I210" s="9"/>
      <c r="J210" s="22">
        <f>SUM(R205:R209)</f>
        <v>3558.56</v>
      </c>
      <c r="K210" s="22"/>
    </row>
    <row r="211" spans="1:22" ht="14.5" x14ac:dyDescent="0.35">
      <c r="A211" s="19"/>
      <c r="B211" s="19"/>
      <c r="C211" s="19" t="s">
        <v>492</v>
      </c>
      <c r="D211" s="20" t="s">
        <v>491</v>
      </c>
      <c r="E211" s="9">
        <f>Source!AU160</f>
        <v>10</v>
      </c>
      <c r="F211" s="22"/>
      <c r="G211" s="21"/>
      <c r="H211" s="9"/>
      <c r="I211" s="9"/>
      <c r="J211" s="22">
        <f>SUM(T205:T210)</f>
        <v>508.37</v>
      </c>
      <c r="K211" s="22"/>
    </row>
    <row r="212" spans="1:22" ht="14.5" x14ac:dyDescent="0.35">
      <c r="A212" s="19"/>
      <c r="B212" s="19"/>
      <c r="C212" s="19" t="s">
        <v>497</v>
      </c>
      <c r="D212" s="20" t="s">
        <v>491</v>
      </c>
      <c r="E212" s="9">
        <f>108</f>
        <v>108</v>
      </c>
      <c r="F212" s="22"/>
      <c r="G212" s="21"/>
      <c r="H212" s="9"/>
      <c r="I212" s="9"/>
      <c r="J212" s="22">
        <f>SUM(V205:V211)</f>
        <v>2605.54</v>
      </c>
      <c r="K212" s="22"/>
    </row>
    <row r="213" spans="1:22" ht="14.5" x14ac:dyDescent="0.35">
      <c r="A213" s="19"/>
      <c r="B213" s="19"/>
      <c r="C213" s="19" t="s">
        <v>493</v>
      </c>
      <c r="D213" s="20" t="s">
        <v>494</v>
      </c>
      <c r="E213" s="9">
        <f>Source!AQ160</f>
        <v>0.36</v>
      </c>
      <c r="F213" s="22"/>
      <c r="G213" s="21" t="str">
        <f>Source!DI160</f>
        <v>)*1</v>
      </c>
      <c r="H213" s="9">
        <f>Source!AV160</f>
        <v>1</v>
      </c>
      <c r="I213" s="9"/>
      <c r="J213" s="22"/>
      <c r="K213" s="22">
        <f>Source!U160</f>
        <v>14.04</v>
      </c>
    </row>
    <row r="214" spans="1:22" ht="14" x14ac:dyDescent="0.3">
      <c r="A214" s="25"/>
      <c r="B214" s="25"/>
      <c r="C214" s="25"/>
      <c r="D214" s="25"/>
      <c r="E214" s="25"/>
      <c r="F214" s="25"/>
      <c r="G214" s="25"/>
      <c r="H214" s="25"/>
      <c r="I214" s="62">
        <f>J206+J207+J209+J210+J211+J212</f>
        <v>15962.66</v>
      </c>
      <c r="J214" s="62"/>
      <c r="K214" s="26">
        <f>IF(Source!I160&lt;&gt;0, ROUND(I214/Source!I160, 2), 0)</f>
        <v>409.3</v>
      </c>
      <c r="P214" s="23">
        <f>I214</f>
        <v>15962.66</v>
      </c>
    </row>
    <row r="215" spans="1:22" ht="28" x14ac:dyDescent="0.35">
      <c r="A215" s="19">
        <v>25</v>
      </c>
      <c r="B215" s="19" t="str">
        <f>Source!F161</f>
        <v>1.22-2203-2-3/1</v>
      </c>
      <c r="C215" s="19" t="str">
        <f>Source!G161</f>
        <v>Техническое обслуживание видеомонитора</v>
      </c>
      <c r="D215" s="20" t="str">
        <f>Source!H161</f>
        <v>шт.</v>
      </c>
      <c r="E215" s="9">
        <f>Source!I161</f>
        <v>2</v>
      </c>
      <c r="F215" s="22"/>
      <c r="G215" s="21"/>
      <c r="H215" s="9"/>
      <c r="I215" s="9"/>
      <c r="J215" s="22"/>
      <c r="K215" s="22"/>
      <c r="Q215">
        <f>ROUND((Source!BZ161/100)*ROUND((Source!AF161*Source!AV161)*Source!I161, 2), 2)</f>
        <v>500.12</v>
      </c>
      <c r="R215">
        <f>Source!X161</f>
        <v>500.12</v>
      </c>
      <c r="S215">
        <f>ROUND((Source!CA161/100)*ROUND((Source!AF161*Source!AV161)*Source!I161, 2), 2)</f>
        <v>71.45</v>
      </c>
      <c r="T215">
        <f>Source!Y161</f>
        <v>71.45</v>
      </c>
      <c r="U215">
        <f>ROUND((175/100)*ROUND((Source!AE161*Source!AV161)*Source!I161, 2), 2)</f>
        <v>0</v>
      </c>
      <c r="V215">
        <f>ROUND((108/100)*ROUND(Source!CS161*Source!I161, 2), 2)</f>
        <v>0</v>
      </c>
    </row>
    <row r="216" spans="1:22" ht="14.5" x14ac:dyDescent="0.35">
      <c r="A216" s="19"/>
      <c r="B216" s="19"/>
      <c r="C216" s="19" t="s">
        <v>488</v>
      </c>
      <c r="D216" s="20"/>
      <c r="E216" s="9"/>
      <c r="F216" s="22">
        <f>Source!AO161</f>
        <v>357.23</v>
      </c>
      <c r="G216" s="21" t="str">
        <f>Source!DG161</f>
        <v>)*1</v>
      </c>
      <c r="H216" s="9">
        <f>Source!AV161</f>
        <v>1</v>
      </c>
      <c r="I216" s="9">
        <f>IF(Source!BA161&lt;&gt; 0, Source!BA161, 1)</f>
        <v>1</v>
      </c>
      <c r="J216" s="22">
        <f>Source!S161</f>
        <v>714.46</v>
      </c>
      <c r="K216" s="22"/>
    </row>
    <row r="217" spans="1:22" ht="14.5" x14ac:dyDescent="0.35">
      <c r="A217" s="19"/>
      <c r="B217" s="19"/>
      <c r="C217" s="19" t="s">
        <v>489</v>
      </c>
      <c r="D217" s="20"/>
      <c r="E217" s="9"/>
      <c r="F217" s="22">
        <f>Source!AL161</f>
        <v>4.7699999999999996</v>
      </c>
      <c r="G217" s="21" t="str">
        <f>Source!DD161</f>
        <v>)*1</v>
      </c>
      <c r="H217" s="9">
        <f>Source!AW161</f>
        <v>1</v>
      </c>
      <c r="I217" s="9">
        <f>IF(Source!BC161&lt;&gt; 0, Source!BC161, 1)</f>
        <v>1</v>
      </c>
      <c r="J217" s="22">
        <f>Source!P161</f>
        <v>9.5399999999999991</v>
      </c>
      <c r="K217" s="22"/>
    </row>
    <row r="218" spans="1:22" ht="14.5" x14ac:dyDescent="0.35">
      <c r="A218" s="19"/>
      <c r="B218" s="19"/>
      <c r="C218" s="19" t="s">
        <v>490</v>
      </c>
      <c r="D218" s="20" t="s">
        <v>491</v>
      </c>
      <c r="E218" s="9">
        <f>Source!AT161</f>
        <v>70</v>
      </c>
      <c r="F218" s="22"/>
      <c r="G218" s="21"/>
      <c r="H218" s="9"/>
      <c r="I218" s="9"/>
      <c r="J218" s="22">
        <f>SUM(R215:R217)</f>
        <v>500.12</v>
      </c>
      <c r="K218" s="22"/>
    </row>
    <row r="219" spans="1:22" ht="14.5" x14ac:dyDescent="0.35">
      <c r="A219" s="19"/>
      <c r="B219" s="19"/>
      <c r="C219" s="19" t="s">
        <v>492</v>
      </c>
      <c r="D219" s="20" t="s">
        <v>491</v>
      </c>
      <c r="E219" s="9">
        <f>Source!AU161</f>
        <v>10</v>
      </c>
      <c r="F219" s="22"/>
      <c r="G219" s="21"/>
      <c r="H219" s="9"/>
      <c r="I219" s="9"/>
      <c r="J219" s="22">
        <f>SUM(T215:T218)</f>
        <v>71.45</v>
      </c>
      <c r="K219" s="22"/>
    </row>
    <row r="220" spans="1:22" ht="14.5" x14ac:dyDescent="0.35">
      <c r="A220" s="19"/>
      <c r="B220" s="19"/>
      <c r="C220" s="19" t="s">
        <v>493</v>
      </c>
      <c r="D220" s="20" t="s">
        <v>494</v>
      </c>
      <c r="E220" s="9">
        <f>Source!AQ161</f>
        <v>0.92</v>
      </c>
      <c r="F220" s="22"/>
      <c r="G220" s="21" t="str">
        <f>Source!DI161</f>
        <v>)*1</v>
      </c>
      <c r="H220" s="9">
        <f>Source!AV161</f>
        <v>1</v>
      </c>
      <c r="I220" s="9"/>
      <c r="J220" s="22"/>
      <c r="K220" s="22">
        <f>Source!U161</f>
        <v>1.84</v>
      </c>
    </row>
    <row r="221" spans="1:22" ht="14" x14ac:dyDescent="0.3">
      <c r="A221" s="25"/>
      <c r="B221" s="25"/>
      <c r="C221" s="25"/>
      <c r="D221" s="25"/>
      <c r="E221" s="25"/>
      <c r="F221" s="25"/>
      <c r="G221" s="25"/>
      <c r="H221" s="25"/>
      <c r="I221" s="62">
        <f>J216+J217+J218+J219</f>
        <v>1295.57</v>
      </c>
      <c r="J221" s="62"/>
      <c r="K221" s="26">
        <f>IF(Source!I161&lt;&gt;0, ROUND(I221/Source!I161, 2), 0)</f>
        <v>647.79</v>
      </c>
      <c r="P221" s="23">
        <f>I221</f>
        <v>1295.57</v>
      </c>
    </row>
    <row r="223" spans="1:22" ht="14" x14ac:dyDescent="0.3">
      <c r="A223" s="60" t="str">
        <f>CONCATENATE("Итого по подразделу: ",IF(Source!G163&lt;&gt;"Новый подраздел", Source!G163, ""))</f>
        <v>Итого по подразделу: СКУД - Здания</v>
      </c>
      <c r="B223" s="60"/>
      <c r="C223" s="60"/>
      <c r="D223" s="60"/>
      <c r="E223" s="60"/>
      <c r="F223" s="60"/>
      <c r="G223" s="60"/>
      <c r="H223" s="60"/>
      <c r="I223" s="58">
        <f>SUM(P156:P222)</f>
        <v>264231.74</v>
      </c>
      <c r="J223" s="59"/>
      <c r="K223" s="27"/>
    </row>
    <row r="226" spans="1:22" ht="16.5" x14ac:dyDescent="0.35">
      <c r="A226" s="61" t="str">
        <f>CONCATENATE("Подраздел: ",IF(Source!G193&lt;&gt;"Новый подраздел", Source!G193, ""))</f>
        <v>Подраздел: СКУД - Инженерные сооружения и коммуникации</v>
      </c>
      <c r="B226" s="61"/>
      <c r="C226" s="61"/>
      <c r="D226" s="61"/>
      <c r="E226" s="61"/>
      <c r="F226" s="61"/>
      <c r="G226" s="61"/>
      <c r="H226" s="61"/>
      <c r="I226" s="61"/>
      <c r="J226" s="61"/>
      <c r="K226" s="61"/>
    </row>
    <row r="227" spans="1:22" ht="28" x14ac:dyDescent="0.35">
      <c r="A227" s="19">
        <v>26</v>
      </c>
      <c r="B227" s="19" t="str">
        <f>Source!F197</f>
        <v>2.1-2401-4-1/1</v>
      </c>
      <c r="C227" s="19" t="str">
        <f>Source!G197</f>
        <v>Технический осмотр блока управления шлагбаумом</v>
      </c>
      <c r="D227" s="20" t="str">
        <f>Source!H197</f>
        <v>шт.</v>
      </c>
      <c r="E227" s="9">
        <f>Source!I197</f>
        <v>2</v>
      </c>
      <c r="F227" s="22"/>
      <c r="G227" s="21"/>
      <c r="H227" s="9"/>
      <c r="I227" s="9"/>
      <c r="J227" s="22"/>
      <c r="K227" s="22"/>
      <c r="Q227">
        <f>ROUND((Source!BZ197/100)*ROUND((Source!AF197*Source!AV197)*Source!I197, 2), 2)</f>
        <v>1326.42</v>
      </c>
      <c r="R227">
        <f>Source!X197</f>
        <v>1326.42</v>
      </c>
      <c r="S227">
        <f>ROUND((Source!CA197/100)*ROUND((Source!AF197*Source!AV197)*Source!I197, 2), 2)</f>
        <v>189.49</v>
      </c>
      <c r="T227">
        <f>Source!Y197</f>
        <v>189.49</v>
      </c>
      <c r="U227">
        <f>ROUND((175/100)*ROUND((Source!AE197*Source!AV197)*Source!I197, 2), 2)</f>
        <v>216.58</v>
      </c>
      <c r="V227">
        <f>ROUND((108/100)*ROUND(Source!CS197*Source!I197, 2), 2)</f>
        <v>133.66</v>
      </c>
    </row>
    <row r="228" spans="1:22" ht="14.5" x14ac:dyDescent="0.35">
      <c r="A228" s="19"/>
      <c r="B228" s="19"/>
      <c r="C228" s="19" t="s">
        <v>488</v>
      </c>
      <c r="D228" s="20"/>
      <c r="E228" s="9"/>
      <c r="F228" s="22">
        <f>Source!AO197</f>
        <v>236.86</v>
      </c>
      <c r="G228" s="21" t="str">
        <f>Source!DG197</f>
        <v>)*4</v>
      </c>
      <c r="H228" s="9">
        <f>Source!AV197</f>
        <v>1</v>
      </c>
      <c r="I228" s="9">
        <f>IF(Source!BA197&lt;&gt; 0, Source!BA197, 1)</f>
        <v>1</v>
      </c>
      <c r="J228" s="22">
        <f>Source!S197</f>
        <v>1894.88</v>
      </c>
      <c r="K228" s="22"/>
    </row>
    <row r="229" spans="1:22" ht="14.5" x14ac:dyDescent="0.35">
      <c r="A229" s="19"/>
      <c r="B229" s="19"/>
      <c r="C229" s="19" t="s">
        <v>495</v>
      </c>
      <c r="D229" s="20"/>
      <c r="E229" s="9"/>
      <c r="F229" s="22">
        <f>Source!AM197</f>
        <v>23.7</v>
      </c>
      <c r="G229" s="21" t="str">
        <f>Source!DE197</f>
        <v>)*4</v>
      </c>
      <c r="H229" s="9">
        <f>Source!AV197</f>
        <v>1</v>
      </c>
      <c r="I229" s="9">
        <f>IF(Source!BB197&lt;&gt; 0, Source!BB197, 1)</f>
        <v>1</v>
      </c>
      <c r="J229" s="22">
        <f>Source!Q197</f>
        <v>189.6</v>
      </c>
      <c r="K229" s="22"/>
    </row>
    <row r="230" spans="1:22" ht="14.5" x14ac:dyDescent="0.35">
      <c r="A230" s="19"/>
      <c r="B230" s="19"/>
      <c r="C230" s="19" t="s">
        <v>496</v>
      </c>
      <c r="D230" s="20"/>
      <c r="E230" s="9"/>
      <c r="F230" s="22">
        <f>Source!AN197</f>
        <v>15.47</v>
      </c>
      <c r="G230" s="21" t="str">
        <f>Source!DF197</f>
        <v>)*4</v>
      </c>
      <c r="H230" s="9">
        <f>Source!AV197</f>
        <v>1</v>
      </c>
      <c r="I230" s="9">
        <f>IF(Source!BS197&lt;&gt; 0, Source!BS197, 1)</f>
        <v>1</v>
      </c>
      <c r="J230" s="29">
        <f>Source!R197</f>
        <v>123.76</v>
      </c>
      <c r="K230" s="22"/>
    </row>
    <row r="231" spans="1:22" ht="14.5" x14ac:dyDescent="0.35">
      <c r="A231" s="19"/>
      <c r="B231" s="19"/>
      <c r="C231" s="19" t="s">
        <v>490</v>
      </c>
      <c r="D231" s="20" t="s">
        <v>491</v>
      </c>
      <c r="E231" s="9">
        <f>Source!AT197</f>
        <v>70</v>
      </c>
      <c r="F231" s="22"/>
      <c r="G231" s="21"/>
      <c r="H231" s="9"/>
      <c r="I231" s="9"/>
      <c r="J231" s="22">
        <f>SUM(R227:R230)</f>
        <v>1326.42</v>
      </c>
      <c r="K231" s="22"/>
    </row>
    <row r="232" spans="1:22" ht="14.5" x14ac:dyDescent="0.35">
      <c r="A232" s="19"/>
      <c r="B232" s="19"/>
      <c r="C232" s="19" t="s">
        <v>492</v>
      </c>
      <c r="D232" s="20" t="s">
        <v>491</v>
      </c>
      <c r="E232" s="9">
        <f>Source!AU197</f>
        <v>10</v>
      </c>
      <c r="F232" s="22"/>
      <c r="G232" s="21"/>
      <c r="H232" s="9"/>
      <c r="I232" s="9"/>
      <c r="J232" s="22">
        <f>SUM(T227:T231)</f>
        <v>189.49</v>
      </c>
      <c r="K232" s="22"/>
    </row>
    <row r="233" spans="1:22" ht="14.5" x14ac:dyDescent="0.35">
      <c r="A233" s="19"/>
      <c r="B233" s="19"/>
      <c r="C233" s="19" t="s">
        <v>497</v>
      </c>
      <c r="D233" s="20" t="s">
        <v>491</v>
      </c>
      <c r="E233" s="9">
        <f>108</f>
        <v>108</v>
      </c>
      <c r="F233" s="22"/>
      <c r="G233" s="21"/>
      <c r="H233" s="9"/>
      <c r="I233" s="9"/>
      <c r="J233" s="22">
        <f>SUM(V227:V232)</f>
        <v>133.66</v>
      </c>
      <c r="K233" s="22"/>
    </row>
    <row r="234" spans="1:22" ht="14.5" x14ac:dyDescent="0.35">
      <c r="A234" s="19"/>
      <c r="B234" s="19"/>
      <c r="C234" s="19" t="s">
        <v>493</v>
      </c>
      <c r="D234" s="20" t="s">
        <v>494</v>
      </c>
      <c r="E234" s="9">
        <f>Source!AQ197</f>
        <v>0.61</v>
      </c>
      <c r="F234" s="22"/>
      <c r="G234" s="21" t="str">
        <f>Source!DI197</f>
        <v>)*4</v>
      </c>
      <c r="H234" s="9">
        <f>Source!AV197</f>
        <v>1</v>
      </c>
      <c r="I234" s="9"/>
      <c r="J234" s="22"/>
      <c r="K234" s="22">
        <f>Source!U197</f>
        <v>4.88</v>
      </c>
    </row>
    <row r="235" spans="1:22" ht="14" x14ac:dyDescent="0.3">
      <c r="A235" s="25"/>
      <c r="B235" s="25"/>
      <c r="C235" s="25"/>
      <c r="D235" s="25"/>
      <c r="E235" s="25"/>
      <c r="F235" s="25"/>
      <c r="G235" s="25"/>
      <c r="H235" s="25"/>
      <c r="I235" s="62">
        <f>J228+J229+J231+J232+J233</f>
        <v>3734.05</v>
      </c>
      <c r="J235" s="62"/>
      <c r="K235" s="26">
        <f>IF(Source!I197&lt;&gt;0, ROUND(I235/Source!I197, 2), 0)</f>
        <v>1867.03</v>
      </c>
      <c r="P235" s="23">
        <f>I235</f>
        <v>3734.05</v>
      </c>
    </row>
    <row r="236" spans="1:22" ht="28" x14ac:dyDescent="0.35">
      <c r="A236" s="19">
        <v>27</v>
      </c>
      <c r="B236" s="19" t="str">
        <f>Source!F198</f>
        <v>2.1-2401-4-1/1</v>
      </c>
      <c r="C236" s="19" t="str">
        <f>Source!G198</f>
        <v>Технический осмотр блока управления шлагбаумом</v>
      </c>
      <c r="D236" s="20" t="str">
        <f>Source!H198</f>
        <v>шт.</v>
      </c>
      <c r="E236" s="9">
        <f>Source!I198</f>
        <v>2</v>
      </c>
      <c r="F236" s="22"/>
      <c r="G236" s="21"/>
      <c r="H236" s="9"/>
      <c r="I236" s="9"/>
      <c r="J236" s="22"/>
      <c r="K236" s="22"/>
      <c r="Q236">
        <f>ROUND((Source!BZ198/100)*ROUND((Source!AF198*Source!AV198)*Source!I198, 2), 2)</f>
        <v>1326.42</v>
      </c>
      <c r="R236">
        <f>Source!X198</f>
        <v>1326.42</v>
      </c>
      <c r="S236">
        <f>ROUND((Source!CA198/100)*ROUND((Source!AF198*Source!AV198)*Source!I198, 2), 2)</f>
        <v>189.49</v>
      </c>
      <c r="T236">
        <f>Source!Y198</f>
        <v>189.49</v>
      </c>
      <c r="U236">
        <f>ROUND((175/100)*ROUND((Source!AE198*Source!AV198)*Source!I198, 2), 2)</f>
        <v>216.58</v>
      </c>
      <c r="V236">
        <f>ROUND((108/100)*ROUND(Source!CS198*Source!I198, 2), 2)</f>
        <v>133.66</v>
      </c>
    </row>
    <row r="237" spans="1:22" ht="14.5" x14ac:dyDescent="0.35">
      <c r="A237" s="19"/>
      <c r="B237" s="19"/>
      <c r="C237" s="19" t="s">
        <v>488</v>
      </c>
      <c r="D237" s="20"/>
      <c r="E237" s="9"/>
      <c r="F237" s="22">
        <f>Source!AO198</f>
        <v>236.86</v>
      </c>
      <c r="G237" s="21" t="str">
        <f>Source!DG198</f>
        <v>)*4</v>
      </c>
      <c r="H237" s="9">
        <f>Source!AV198</f>
        <v>1</v>
      </c>
      <c r="I237" s="9">
        <f>IF(Source!BA198&lt;&gt; 0, Source!BA198, 1)</f>
        <v>1</v>
      </c>
      <c r="J237" s="22">
        <f>Source!S198</f>
        <v>1894.88</v>
      </c>
      <c r="K237" s="22"/>
    </row>
    <row r="238" spans="1:22" ht="14.5" x14ac:dyDescent="0.35">
      <c r="A238" s="19"/>
      <c r="B238" s="19"/>
      <c r="C238" s="19" t="s">
        <v>495</v>
      </c>
      <c r="D238" s="20"/>
      <c r="E238" s="9"/>
      <c r="F238" s="22">
        <f>Source!AM198</f>
        <v>23.7</v>
      </c>
      <c r="G238" s="21" t="str">
        <f>Source!DE198</f>
        <v>)*4</v>
      </c>
      <c r="H238" s="9">
        <f>Source!AV198</f>
        <v>1</v>
      </c>
      <c r="I238" s="9">
        <f>IF(Source!BB198&lt;&gt; 0, Source!BB198, 1)</f>
        <v>1</v>
      </c>
      <c r="J238" s="22">
        <f>Source!Q198</f>
        <v>189.6</v>
      </c>
      <c r="K238" s="22"/>
    </row>
    <row r="239" spans="1:22" ht="14.5" x14ac:dyDescent="0.35">
      <c r="A239" s="19"/>
      <c r="B239" s="19"/>
      <c r="C239" s="19" t="s">
        <v>496</v>
      </c>
      <c r="D239" s="20"/>
      <c r="E239" s="9"/>
      <c r="F239" s="22">
        <f>Source!AN198</f>
        <v>15.47</v>
      </c>
      <c r="G239" s="21" t="str">
        <f>Source!DF198</f>
        <v>)*4</v>
      </c>
      <c r="H239" s="9">
        <f>Source!AV198</f>
        <v>1</v>
      </c>
      <c r="I239" s="9">
        <f>IF(Source!BS198&lt;&gt; 0, Source!BS198, 1)</f>
        <v>1</v>
      </c>
      <c r="J239" s="29">
        <f>Source!R198</f>
        <v>123.76</v>
      </c>
      <c r="K239" s="22"/>
    </row>
    <row r="240" spans="1:22" ht="14.5" x14ac:dyDescent="0.35">
      <c r="A240" s="19"/>
      <c r="B240" s="19"/>
      <c r="C240" s="19" t="s">
        <v>490</v>
      </c>
      <c r="D240" s="20" t="s">
        <v>491</v>
      </c>
      <c r="E240" s="9">
        <f>Source!AT198</f>
        <v>70</v>
      </c>
      <c r="F240" s="22"/>
      <c r="G240" s="21"/>
      <c r="H240" s="9"/>
      <c r="I240" s="9"/>
      <c r="J240" s="22">
        <f>SUM(R236:R239)</f>
        <v>1326.42</v>
      </c>
      <c r="K240" s="22"/>
    </row>
    <row r="241" spans="1:22" ht="14.5" x14ac:dyDescent="0.35">
      <c r="A241" s="19"/>
      <c r="B241" s="19"/>
      <c r="C241" s="19" t="s">
        <v>492</v>
      </c>
      <c r="D241" s="20" t="s">
        <v>491</v>
      </c>
      <c r="E241" s="9">
        <f>Source!AU198</f>
        <v>10</v>
      </c>
      <c r="F241" s="22"/>
      <c r="G241" s="21"/>
      <c r="H241" s="9"/>
      <c r="I241" s="9"/>
      <c r="J241" s="22">
        <f>SUM(T236:T240)</f>
        <v>189.49</v>
      </c>
      <c r="K241" s="22"/>
    </row>
    <row r="242" spans="1:22" ht="14.5" x14ac:dyDescent="0.35">
      <c r="A242" s="19"/>
      <c r="B242" s="19"/>
      <c r="C242" s="19" t="s">
        <v>497</v>
      </c>
      <c r="D242" s="20" t="s">
        <v>491</v>
      </c>
      <c r="E242" s="9">
        <f>108</f>
        <v>108</v>
      </c>
      <c r="F242" s="22"/>
      <c r="G242" s="21"/>
      <c r="H242" s="9"/>
      <c r="I242" s="9"/>
      <c r="J242" s="22">
        <f>SUM(V236:V241)</f>
        <v>133.66</v>
      </c>
      <c r="K242" s="22"/>
    </row>
    <row r="243" spans="1:22" ht="14.5" x14ac:dyDescent="0.35">
      <c r="A243" s="19"/>
      <c r="B243" s="19"/>
      <c r="C243" s="19" t="s">
        <v>493</v>
      </c>
      <c r="D243" s="20" t="s">
        <v>494</v>
      </c>
      <c r="E243" s="9">
        <f>Source!AQ198</f>
        <v>0.61</v>
      </c>
      <c r="F243" s="22"/>
      <c r="G243" s="21" t="str">
        <f>Source!DI198</f>
        <v>)*4</v>
      </c>
      <c r="H243" s="9">
        <f>Source!AV198</f>
        <v>1</v>
      </c>
      <c r="I243" s="9"/>
      <c r="J243" s="22"/>
      <c r="K243" s="22">
        <f>Source!U198</f>
        <v>4.88</v>
      </c>
    </row>
    <row r="244" spans="1:22" ht="14" x14ac:dyDescent="0.3">
      <c r="A244" s="25"/>
      <c r="B244" s="25"/>
      <c r="C244" s="25"/>
      <c r="D244" s="25"/>
      <c r="E244" s="25"/>
      <c r="F244" s="25"/>
      <c r="G244" s="25"/>
      <c r="H244" s="25"/>
      <c r="I244" s="62">
        <f>J237+J238+J240+J241+J242</f>
        <v>3734.05</v>
      </c>
      <c r="J244" s="62"/>
      <c r="K244" s="26">
        <f>IF(Source!I198&lt;&gt;0, ROUND(I244/Source!I198, 2), 0)</f>
        <v>1867.03</v>
      </c>
      <c r="P244" s="23">
        <f>I244</f>
        <v>3734.05</v>
      </c>
    </row>
    <row r="245" spans="1:22" ht="28" x14ac:dyDescent="0.35">
      <c r="A245" s="19">
        <v>28</v>
      </c>
      <c r="B245" s="19" t="str">
        <f>Source!F199</f>
        <v>2.1-2401-4-1/1</v>
      </c>
      <c r="C245" s="19" t="str">
        <f>Source!G199</f>
        <v>Технический осмотр блока управления шлагбаумом</v>
      </c>
      <c r="D245" s="20" t="str">
        <f>Source!H199</f>
        <v>шт.</v>
      </c>
      <c r="E245" s="9">
        <f>Source!I199</f>
        <v>1</v>
      </c>
      <c r="F245" s="22"/>
      <c r="G245" s="21"/>
      <c r="H245" s="9"/>
      <c r="I245" s="9"/>
      <c r="J245" s="22"/>
      <c r="K245" s="22"/>
      <c r="Q245">
        <f>ROUND((Source!BZ199/100)*ROUND((Source!AF199*Source!AV199)*Source!I199, 2), 2)</f>
        <v>663.21</v>
      </c>
      <c r="R245">
        <f>Source!X199</f>
        <v>663.21</v>
      </c>
      <c r="S245">
        <f>ROUND((Source!CA199/100)*ROUND((Source!AF199*Source!AV199)*Source!I199, 2), 2)</f>
        <v>94.74</v>
      </c>
      <c r="T245">
        <f>Source!Y199</f>
        <v>94.74</v>
      </c>
      <c r="U245">
        <f>ROUND((175/100)*ROUND((Source!AE199*Source!AV199)*Source!I199, 2), 2)</f>
        <v>108.29</v>
      </c>
      <c r="V245">
        <f>ROUND((108/100)*ROUND(Source!CS199*Source!I199, 2), 2)</f>
        <v>66.83</v>
      </c>
    </row>
    <row r="246" spans="1:22" ht="14.5" x14ac:dyDescent="0.35">
      <c r="A246" s="19"/>
      <c r="B246" s="19"/>
      <c r="C246" s="19" t="s">
        <v>488</v>
      </c>
      <c r="D246" s="20"/>
      <c r="E246" s="9"/>
      <c r="F246" s="22">
        <f>Source!AO199</f>
        <v>236.86</v>
      </c>
      <c r="G246" s="21" t="str">
        <f>Source!DG199</f>
        <v>)*4</v>
      </c>
      <c r="H246" s="9">
        <f>Source!AV199</f>
        <v>1</v>
      </c>
      <c r="I246" s="9">
        <f>IF(Source!BA199&lt;&gt; 0, Source!BA199, 1)</f>
        <v>1</v>
      </c>
      <c r="J246" s="22">
        <f>Source!S199</f>
        <v>947.44</v>
      </c>
      <c r="K246" s="22"/>
    </row>
    <row r="247" spans="1:22" ht="14.5" x14ac:dyDescent="0.35">
      <c r="A247" s="19"/>
      <c r="B247" s="19"/>
      <c r="C247" s="19" t="s">
        <v>495</v>
      </c>
      <c r="D247" s="20"/>
      <c r="E247" s="9"/>
      <c r="F247" s="22">
        <f>Source!AM199</f>
        <v>23.7</v>
      </c>
      <c r="G247" s="21" t="str">
        <f>Source!DE199</f>
        <v>)*4</v>
      </c>
      <c r="H247" s="9">
        <f>Source!AV199</f>
        <v>1</v>
      </c>
      <c r="I247" s="9">
        <f>IF(Source!BB199&lt;&gt; 0, Source!BB199, 1)</f>
        <v>1</v>
      </c>
      <c r="J247" s="22">
        <f>Source!Q199</f>
        <v>94.8</v>
      </c>
      <c r="K247" s="22"/>
    </row>
    <row r="248" spans="1:22" ht="14.5" x14ac:dyDescent="0.35">
      <c r="A248" s="19"/>
      <c r="B248" s="19"/>
      <c r="C248" s="19" t="s">
        <v>496</v>
      </c>
      <c r="D248" s="20"/>
      <c r="E248" s="9"/>
      <c r="F248" s="22">
        <f>Source!AN199</f>
        <v>15.47</v>
      </c>
      <c r="G248" s="21" t="str">
        <f>Source!DF199</f>
        <v>)*4</v>
      </c>
      <c r="H248" s="9">
        <f>Source!AV199</f>
        <v>1</v>
      </c>
      <c r="I248" s="9">
        <f>IF(Source!BS199&lt;&gt; 0, Source!BS199, 1)</f>
        <v>1</v>
      </c>
      <c r="J248" s="29">
        <f>Source!R199</f>
        <v>61.88</v>
      </c>
      <c r="K248" s="22"/>
    </row>
    <row r="249" spans="1:22" ht="14.5" x14ac:dyDescent="0.35">
      <c r="A249" s="19"/>
      <c r="B249" s="19"/>
      <c r="C249" s="19" t="s">
        <v>490</v>
      </c>
      <c r="D249" s="20" t="s">
        <v>491</v>
      </c>
      <c r="E249" s="9">
        <f>Source!AT199</f>
        <v>70</v>
      </c>
      <c r="F249" s="22"/>
      <c r="G249" s="21"/>
      <c r="H249" s="9"/>
      <c r="I249" s="9"/>
      <c r="J249" s="22">
        <f>SUM(R245:R248)</f>
        <v>663.21</v>
      </c>
      <c r="K249" s="22"/>
    </row>
    <row r="250" spans="1:22" ht="14.5" x14ac:dyDescent="0.35">
      <c r="A250" s="19"/>
      <c r="B250" s="19"/>
      <c r="C250" s="19" t="s">
        <v>492</v>
      </c>
      <c r="D250" s="20" t="s">
        <v>491</v>
      </c>
      <c r="E250" s="9">
        <f>Source!AU199</f>
        <v>10</v>
      </c>
      <c r="F250" s="22"/>
      <c r="G250" s="21"/>
      <c r="H250" s="9"/>
      <c r="I250" s="9"/>
      <c r="J250" s="22">
        <f>SUM(T245:T249)</f>
        <v>94.74</v>
      </c>
      <c r="K250" s="22"/>
    </row>
    <row r="251" spans="1:22" ht="14.5" x14ac:dyDescent="0.35">
      <c r="A251" s="19"/>
      <c r="B251" s="19"/>
      <c r="C251" s="19" t="s">
        <v>497</v>
      </c>
      <c r="D251" s="20" t="s">
        <v>491</v>
      </c>
      <c r="E251" s="9">
        <f>108</f>
        <v>108</v>
      </c>
      <c r="F251" s="22"/>
      <c r="G251" s="21"/>
      <c r="H251" s="9"/>
      <c r="I251" s="9"/>
      <c r="J251" s="22">
        <f>SUM(V245:V250)</f>
        <v>66.83</v>
      </c>
      <c r="K251" s="22"/>
    </row>
    <row r="252" spans="1:22" ht="14.5" x14ac:dyDescent="0.35">
      <c r="A252" s="19"/>
      <c r="B252" s="19"/>
      <c r="C252" s="19" t="s">
        <v>493</v>
      </c>
      <c r="D252" s="20" t="s">
        <v>494</v>
      </c>
      <c r="E252" s="9">
        <f>Source!AQ199</f>
        <v>0.61</v>
      </c>
      <c r="F252" s="22"/>
      <c r="G252" s="21" t="str">
        <f>Source!DI199</f>
        <v>)*4</v>
      </c>
      <c r="H252" s="9">
        <f>Source!AV199</f>
        <v>1</v>
      </c>
      <c r="I252" s="9"/>
      <c r="J252" s="22"/>
      <c r="K252" s="22">
        <f>Source!U199</f>
        <v>2.44</v>
      </c>
    </row>
    <row r="253" spans="1:22" ht="14" x14ac:dyDescent="0.3">
      <c r="A253" s="25"/>
      <c r="B253" s="25"/>
      <c r="C253" s="25"/>
      <c r="D253" s="25"/>
      <c r="E253" s="25"/>
      <c r="F253" s="25"/>
      <c r="G253" s="25"/>
      <c r="H253" s="25"/>
      <c r="I253" s="62">
        <f>J246+J247+J249+J250+J251</f>
        <v>1867.02</v>
      </c>
      <c r="J253" s="62"/>
      <c r="K253" s="26">
        <f>IF(Source!I199&lt;&gt;0, ROUND(I253/Source!I199, 2), 0)</f>
        <v>1867.02</v>
      </c>
      <c r="P253" s="23">
        <f>I253</f>
        <v>1867.02</v>
      </c>
    </row>
    <row r="254" spans="1:22" ht="42" x14ac:dyDescent="0.35">
      <c r="A254" s="19">
        <v>29</v>
      </c>
      <c r="B254" s="19" t="str">
        <f>Source!F200</f>
        <v>2.1-2403-1-1/1</v>
      </c>
      <c r="C254" s="19" t="str">
        <f>Source!G200</f>
        <v>Профилактическое обслуживание квартальное, дорожные светофоры, транспортные светофоры</v>
      </c>
      <c r="D254" s="20" t="str">
        <f>Source!H200</f>
        <v>1 светофор</v>
      </c>
      <c r="E254" s="9">
        <f>Source!I200</f>
        <v>2</v>
      </c>
      <c r="F254" s="22"/>
      <c r="G254" s="21"/>
      <c r="H254" s="9"/>
      <c r="I254" s="9"/>
      <c r="J254" s="22"/>
      <c r="K254" s="22"/>
      <c r="Q254">
        <f>ROUND((Source!BZ200/100)*ROUND((Source!AF200*Source!AV200)*Source!I200, 2), 2)</f>
        <v>247.31</v>
      </c>
      <c r="R254">
        <f>Source!X200</f>
        <v>247.31</v>
      </c>
      <c r="S254">
        <f>ROUND((Source!CA200/100)*ROUND((Source!AF200*Source!AV200)*Source!I200, 2), 2)</f>
        <v>35.33</v>
      </c>
      <c r="T254">
        <f>Source!Y200</f>
        <v>35.33</v>
      </c>
      <c r="U254">
        <f>ROUND((175/100)*ROUND((Source!AE200*Source!AV200)*Source!I200, 2), 2)</f>
        <v>471.14</v>
      </c>
      <c r="V254">
        <f>ROUND((108/100)*ROUND(Source!CS200*Source!I200, 2), 2)</f>
        <v>290.76</v>
      </c>
    </row>
    <row r="255" spans="1:22" ht="14.5" x14ac:dyDescent="0.35">
      <c r="A255" s="19"/>
      <c r="B255" s="19"/>
      <c r="C255" s="19" t="s">
        <v>488</v>
      </c>
      <c r="D255" s="20"/>
      <c r="E255" s="9"/>
      <c r="F255" s="22">
        <f>Source!AO200</f>
        <v>176.65</v>
      </c>
      <c r="G255" s="21" t="str">
        <f>Source!DG200</f>
        <v>)*1</v>
      </c>
      <c r="H255" s="9">
        <f>Source!AV200</f>
        <v>1</v>
      </c>
      <c r="I255" s="9">
        <f>IF(Source!BA200&lt;&gt; 0, Source!BA200, 1)</f>
        <v>1</v>
      </c>
      <c r="J255" s="22">
        <f>Source!S200</f>
        <v>353.3</v>
      </c>
      <c r="K255" s="22"/>
    </row>
    <row r="256" spans="1:22" ht="14.5" x14ac:dyDescent="0.35">
      <c r="A256" s="19"/>
      <c r="B256" s="19"/>
      <c r="C256" s="19" t="s">
        <v>495</v>
      </c>
      <c r="D256" s="20"/>
      <c r="E256" s="9"/>
      <c r="F256" s="22">
        <f>Source!AM200</f>
        <v>268.60000000000002</v>
      </c>
      <c r="G256" s="21" t="str">
        <f>Source!DE200</f>
        <v>)*1</v>
      </c>
      <c r="H256" s="9">
        <f>Source!AV200</f>
        <v>1</v>
      </c>
      <c r="I256" s="9">
        <f>IF(Source!BB200&lt;&gt; 0, Source!BB200, 1)</f>
        <v>1</v>
      </c>
      <c r="J256" s="22">
        <f>Source!Q200</f>
        <v>537.20000000000005</v>
      </c>
      <c r="K256" s="22"/>
    </row>
    <row r="257" spans="1:22" ht="14.5" x14ac:dyDescent="0.35">
      <c r="A257" s="19"/>
      <c r="B257" s="19"/>
      <c r="C257" s="19" t="s">
        <v>496</v>
      </c>
      <c r="D257" s="20"/>
      <c r="E257" s="9"/>
      <c r="F257" s="22">
        <f>Source!AN200</f>
        <v>134.61000000000001</v>
      </c>
      <c r="G257" s="21" t="str">
        <f>Source!DF200</f>
        <v>)*1</v>
      </c>
      <c r="H257" s="9">
        <f>Source!AV200</f>
        <v>1</v>
      </c>
      <c r="I257" s="9">
        <f>IF(Source!BS200&lt;&gt; 0, Source!BS200, 1)</f>
        <v>1</v>
      </c>
      <c r="J257" s="29">
        <f>Source!R200</f>
        <v>269.22000000000003</v>
      </c>
      <c r="K257" s="22"/>
    </row>
    <row r="258" spans="1:22" ht="14.5" x14ac:dyDescent="0.35">
      <c r="A258" s="19"/>
      <c r="B258" s="19"/>
      <c r="C258" s="19" t="s">
        <v>490</v>
      </c>
      <c r="D258" s="20" t="s">
        <v>491</v>
      </c>
      <c r="E258" s="9">
        <f>Source!AT200</f>
        <v>70</v>
      </c>
      <c r="F258" s="22"/>
      <c r="G258" s="21"/>
      <c r="H258" s="9"/>
      <c r="I258" s="9"/>
      <c r="J258" s="22">
        <f>SUM(R254:R257)</f>
        <v>247.31</v>
      </c>
      <c r="K258" s="22"/>
    </row>
    <row r="259" spans="1:22" ht="14.5" x14ac:dyDescent="0.35">
      <c r="A259" s="19"/>
      <c r="B259" s="19"/>
      <c r="C259" s="19" t="s">
        <v>492</v>
      </c>
      <c r="D259" s="20" t="s">
        <v>491</v>
      </c>
      <c r="E259" s="9">
        <f>Source!AU200</f>
        <v>10</v>
      </c>
      <c r="F259" s="22"/>
      <c r="G259" s="21"/>
      <c r="H259" s="9"/>
      <c r="I259" s="9"/>
      <c r="J259" s="22">
        <f>SUM(T254:T258)</f>
        <v>35.33</v>
      </c>
      <c r="K259" s="22"/>
    </row>
    <row r="260" spans="1:22" ht="14.5" x14ac:dyDescent="0.35">
      <c r="A260" s="19"/>
      <c r="B260" s="19"/>
      <c r="C260" s="19" t="s">
        <v>497</v>
      </c>
      <c r="D260" s="20" t="s">
        <v>491</v>
      </c>
      <c r="E260" s="9">
        <f>108</f>
        <v>108</v>
      </c>
      <c r="F260" s="22"/>
      <c r="G260" s="21"/>
      <c r="H260" s="9"/>
      <c r="I260" s="9"/>
      <c r="J260" s="22">
        <f>SUM(V254:V259)</f>
        <v>290.76</v>
      </c>
      <c r="K260" s="22"/>
    </row>
    <row r="261" spans="1:22" ht="14.5" x14ac:dyDescent="0.35">
      <c r="A261" s="19"/>
      <c r="B261" s="19"/>
      <c r="C261" s="19" t="s">
        <v>493</v>
      </c>
      <c r="D261" s="20" t="s">
        <v>494</v>
      </c>
      <c r="E261" s="9">
        <f>Source!AQ200</f>
        <v>0.45</v>
      </c>
      <c r="F261" s="22"/>
      <c r="G261" s="21" t="str">
        <f>Source!DI200</f>
        <v>)*1</v>
      </c>
      <c r="H261" s="9">
        <f>Source!AV200</f>
        <v>1</v>
      </c>
      <c r="I261" s="9"/>
      <c r="J261" s="22"/>
      <c r="K261" s="22">
        <f>Source!U200</f>
        <v>0.9</v>
      </c>
    </row>
    <row r="262" spans="1:22" ht="14" x14ac:dyDescent="0.3">
      <c r="A262" s="25"/>
      <c r="B262" s="25"/>
      <c r="C262" s="25"/>
      <c r="D262" s="25"/>
      <c r="E262" s="25"/>
      <c r="F262" s="25"/>
      <c r="G262" s="25"/>
      <c r="H262" s="25"/>
      <c r="I262" s="62">
        <f>J255+J256+J258+J259+J260</f>
        <v>1463.8999999999999</v>
      </c>
      <c r="J262" s="62"/>
      <c r="K262" s="26">
        <f>IF(Source!I200&lt;&gt;0, ROUND(I262/Source!I200, 2), 0)</f>
        <v>731.95</v>
      </c>
      <c r="P262" s="23">
        <f>I262</f>
        <v>1463.8999999999999</v>
      </c>
    </row>
    <row r="263" spans="1:22" ht="56" x14ac:dyDescent="0.35">
      <c r="A263" s="19">
        <v>30</v>
      </c>
      <c r="B263" s="19" t="str">
        <f>Source!F201</f>
        <v>2.14-2103-2-4/1</v>
      </c>
      <c r="C263" s="19" t="str">
        <f>Source!G201</f>
        <v>Системное сопровождение серверного оборудования, сопровождение и обслуживание серверов и кластерных систем, сервер с 2 и более процессорами</v>
      </c>
      <c r="D263" s="20" t="str">
        <f>Source!H201</f>
        <v>1 сервер</v>
      </c>
      <c r="E263" s="9">
        <f>Source!I201</f>
        <v>1</v>
      </c>
      <c r="F263" s="22"/>
      <c r="G263" s="21"/>
      <c r="H263" s="9"/>
      <c r="I263" s="9"/>
      <c r="J263" s="22"/>
      <c r="K263" s="22"/>
      <c r="Q263">
        <f>ROUND((Source!BZ201/100)*ROUND((Source!AF201*Source!AV201)*Source!I201, 2), 2)</f>
        <v>7989.69</v>
      </c>
      <c r="R263">
        <f>Source!X201</f>
        <v>7989.69</v>
      </c>
      <c r="S263">
        <f>ROUND((Source!CA201/100)*ROUND((Source!AF201*Source!AV201)*Source!I201, 2), 2)</f>
        <v>1141.3800000000001</v>
      </c>
      <c r="T263">
        <f>Source!Y201</f>
        <v>1141.3800000000001</v>
      </c>
      <c r="U263">
        <f>ROUND((175/100)*ROUND((Source!AE201*Source!AV201)*Source!I201, 2), 2)</f>
        <v>0</v>
      </c>
      <c r="V263">
        <f>ROUND((108/100)*ROUND(Source!CS201*Source!I201, 2), 2)</f>
        <v>0</v>
      </c>
    </row>
    <row r="264" spans="1:22" ht="14.5" x14ac:dyDescent="0.35">
      <c r="A264" s="19"/>
      <c r="B264" s="19"/>
      <c r="C264" s="19" t="s">
        <v>488</v>
      </c>
      <c r="D264" s="20"/>
      <c r="E264" s="9"/>
      <c r="F264" s="22">
        <f>Source!AO201</f>
        <v>2853.46</v>
      </c>
      <c r="G264" s="21" t="str">
        <f>Source!DG201</f>
        <v>*4</v>
      </c>
      <c r="H264" s="9">
        <f>Source!AV201</f>
        <v>1</v>
      </c>
      <c r="I264" s="9">
        <f>IF(Source!BA201&lt;&gt; 0, Source!BA201, 1)</f>
        <v>1</v>
      </c>
      <c r="J264" s="22">
        <f>Source!S201</f>
        <v>11413.84</v>
      </c>
      <c r="K264" s="22"/>
    </row>
    <row r="265" spans="1:22" ht="14.5" x14ac:dyDescent="0.35">
      <c r="A265" s="19"/>
      <c r="B265" s="19"/>
      <c r="C265" s="19" t="s">
        <v>490</v>
      </c>
      <c r="D265" s="20" t="s">
        <v>491</v>
      </c>
      <c r="E265" s="9">
        <f>Source!AT201</f>
        <v>70</v>
      </c>
      <c r="F265" s="22"/>
      <c r="G265" s="21"/>
      <c r="H265" s="9"/>
      <c r="I265" s="9"/>
      <c r="J265" s="22">
        <f>SUM(R263:R264)</f>
        <v>7989.69</v>
      </c>
      <c r="K265" s="22"/>
    </row>
    <row r="266" spans="1:22" ht="14.5" x14ac:dyDescent="0.35">
      <c r="A266" s="19"/>
      <c r="B266" s="19"/>
      <c r="C266" s="19" t="s">
        <v>492</v>
      </c>
      <c r="D266" s="20" t="s">
        <v>491</v>
      </c>
      <c r="E266" s="9">
        <f>Source!AU201</f>
        <v>10</v>
      </c>
      <c r="F266" s="22"/>
      <c r="G266" s="21"/>
      <c r="H266" s="9"/>
      <c r="I266" s="9"/>
      <c r="J266" s="22">
        <f>SUM(T263:T265)</f>
        <v>1141.3800000000001</v>
      </c>
      <c r="K266" s="22"/>
    </row>
    <row r="267" spans="1:22" ht="14.5" x14ac:dyDescent="0.35">
      <c r="A267" s="19"/>
      <c r="B267" s="19"/>
      <c r="C267" s="19" t="s">
        <v>493</v>
      </c>
      <c r="D267" s="20" t="s">
        <v>494</v>
      </c>
      <c r="E267" s="9">
        <f>Source!AQ201</f>
        <v>4.8</v>
      </c>
      <c r="F267" s="22"/>
      <c r="G267" s="21" t="str">
        <f>Source!DI201</f>
        <v>*4</v>
      </c>
      <c r="H267" s="9">
        <f>Source!AV201</f>
        <v>1</v>
      </c>
      <c r="I267" s="9"/>
      <c r="J267" s="22"/>
      <c r="K267" s="22">
        <f>Source!U201</f>
        <v>19.2</v>
      </c>
    </row>
    <row r="268" spans="1:22" ht="14" x14ac:dyDescent="0.3">
      <c r="A268" s="25"/>
      <c r="B268" s="25"/>
      <c r="C268" s="25"/>
      <c r="D268" s="25"/>
      <c r="E268" s="25"/>
      <c r="F268" s="25"/>
      <c r="G268" s="25"/>
      <c r="H268" s="25"/>
      <c r="I268" s="62">
        <f>J264+J265+J266</f>
        <v>20544.91</v>
      </c>
      <c r="J268" s="62"/>
      <c r="K268" s="26">
        <f>IF(Source!I201&lt;&gt;0, ROUND(I268/Source!I201, 2), 0)</f>
        <v>20544.91</v>
      </c>
      <c r="P268" s="23">
        <f>I268</f>
        <v>20544.91</v>
      </c>
    </row>
    <row r="270" spans="1:22" ht="14" x14ac:dyDescent="0.3">
      <c r="A270" s="60" t="str">
        <f>CONCATENATE("Итого по подразделу: ",IF(Source!G203&lt;&gt;"Новый подраздел", Source!G203, ""))</f>
        <v>Итого по подразделу: СКУД - Инженерные сооружения и коммуникации</v>
      </c>
      <c r="B270" s="60"/>
      <c r="C270" s="60"/>
      <c r="D270" s="60"/>
      <c r="E270" s="60"/>
      <c r="F270" s="60"/>
      <c r="G270" s="60"/>
      <c r="H270" s="60"/>
      <c r="I270" s="58">
        <f>SUM(P226:P269)</f>
        <v>31343.93</v>
      </c>
      <c r="J270" s="59"/>
      <c r="K270" s="27"/>
    </row>
    <row r="273" spans="1:22" ht="16.5" x14ac:dyDescent="0.35">
      <c r="A273" s="61" t="str">
        <f>CONCATENATE("Подраздел: ",IF(Source!G233&lt;&gt;"Новый подраздел", Source!G233, ""))</f>
        <v>Подраздел: СВН - Инженерные сооружения и коммуникации</v>
      </c>
      <c r="B273" s="61"/>
      <c r="C273" s="61"/>
      <c r="D273" s="61"/>
      <c r="E273" s="61"/>
      <c r="F273" s="61"/>
      <c r="G273" s="61"/>
      <c r="H273" s="61"/>
      <c r="I273" s="61"/>
      <c r="J273" s="61"/>
      <c r="K273" s="61"/>
    </row>
    <row r="274" spans="1:22" ht="28" x14ac:dyDescent="0.35">
      <c r="A274" s="19">
        <v>31</v>
      </c>
      <c r="B274" s="19" t="str">
        <f>Source!F237</f>
        <v>2.14-3701-7-4/1</v>
      </c>
      <c r="C274" s="19" t="str">
        <f>Source!G237</f>
        <v>Проверка монтажа кабеля в шкафу связи</v>
      </c>
      <c r="D274" s="20" t="str">
        <f>Source!H237</f>
        <v>шт.</v>
      </c>
      <c r="E274" s="9">
        <f>Source!I237</f>
        <v>63</v>
      </c>
      <c r="F274" s="22"/>
      <c r="G274" s="21"/>
      <c r="H274" s="9"/>
      <c r="I274" s="9"/>
      <c r="J274" s="22"/>
      <c r="K274" s="22"/>
      <c r="Q274">
        <f>ROUND((Source!BZ237/100)*ROUND((Source!AF237*Source!AV237)*Source!I237, 2), 2)</f>
        <v>5990.1</v>
      </c>
      <c r="R274">
        <f>Source!X237</f>
        <v>5990.1</v>
      </c>
      <c r="S274">
        <f>ROUND((Source!CA237/100)*ROUND((Source!AF237*Source!AV237)*Source!I237, 2), 2)</f>
        <v>855.73</v>
      </c>
      <c r="T274">
        <f>Source!Y237</f>
        <v>855.73</v>
      </c>
      <c r="U274">
        <f>ROUND((175/100)*ROUND((Source!AE237*Source!AV237)*Source!I237, 2), 2)</f>
        <v>0</v>
      </c>
      <c r="V274">
        <f>ROUND((108/100)*ROUND(Source!CS237*Source!I237, 2), 2)</f>
        <v>0</v>
      </c>
    </row>
    <row r="275" spans="1:22" ht="14.5" x14ac:dyDescent="0.35">
      <c r="A275" s="19"/>
      <c r="B275" s="19"/>
      <c r="C275" s="19" t="s">
        <v>488</v>
      </c>
      <c r="D275" s="20"/>
      <c r="E275" s="9"/>
      <c r="F275" s="22">
        <f>Source!AO237</f>
        <v>135.83000000000001</v>
      </c>
      <c r="G275" s="21" t="str">
        <f>Source!DG237</f>
        <v>)*1</v>
      </c>
      <c r="H275" s="9">
        <f>Source!AV237</f>
        <v>1</v>
      </c>
      <c r="I275" s="9">
        <f>IF(Source!BA237&lt;&gt; 0, Source!BA237, 1)</f>
        <v>1</v>
      </c>
      <c r="J275" s="22">
        <f>Source!S237</f>
        <v>8557.2900000000009</v>
      </c>
      <c r="K275" s="22"/>
    </row>
    <row r="276" spans="1:22" ht="14.5" x14ac:dyDescent="0.35">
      <c r="A276" s="19"/>
      <c r="B276" s="19"/>
      <c r="C276" s="19" t="s">
        <v>490</v>
      </c>
      <c r="D276" s="20" t="s">
        <v>491</v>
      </c>
      <c r="E276" s="9">
        <f>Source!AT237</f>
        <v>70</v>
      </c>
      <c r="F276" s="22"/>
      <c r="G276" s="21"/>
      <c r="H276" s="9"/>
      <c r="I276" s="9"/>
      <c r="J276" s="22">
        <f>SUM(R274:R275)</f>
        <v>5990.1</v>
      </c>
      <c r="K276" s="22"/>
    </row>
    <row r="277" spans="1:22" ht="14.5" x14ac:dyDescent="0.35">
      <c r="A277" s="19"/>
      <c r="B277" s="19"/>
      <c r="C277" s="19" t="s">
        <v>492</v>
      </c>
      <c r="D277" s="20" t="s">
        <v>491</v>
      </c>
      <c r="E277" s="9">
        <f>Source!AU237</f>
        <v>10</v>
      </c>
      <c r="F277" s="22"/>
      <c r="G277" s="21"/>
      <c r="H277" s="9"/>
      <c r="I277" s="9"/>
      <c r="J277" s="22">
        <f>SUM(T274:T276)</f>
        <v>855.73</v>
      </c>
      <c r="K277" s="22"/>
    </row>
    <row r="278" spans="1:22" ht="14.5" x14ac:dyDescent="0.35">
      <c r="A278" s="19"/>
      <c r="B278" s="19"/>
      <c r="C278" s="19" t="s">
        <v>493</v>
      </c>
      <c r="D278" s="20" t="s">
        <v>494</v>
      </c>
      <c r="E278" s="9">
        <f>Source!AQ237</f>
        <v>0.25</v>
      </c>
      <c r="F278" s="22"/>
      <c r="G278" s="21" t="str">
        <f>Source!DI237</f>
        <v>)*1</v>
      </c>
      <c r="H278" s="9">
        <f>Source!AV237</f>
        <v>1</v>
      </c>
      <c r="I278" s="9"/>
      <c r="J278" s="22"/>
      <c r="K278" s="22">
        <f>Source!U237</f>
        <v>15.75</v>
      </c>
    </row>
    <row r="279" spans="1:22" ht="14" x14ac:dyDescent="0.3">
      <c r="A279" s="25"/>
      <c r="B279" s="25"/>
      <c r="C279" s="25"/>
      <c r="D279" s="25"/>
      <c r="E279" s="25"/>
      <c r="F279" s="25"/>
      <c r="G279" s="25"/>
      <c r="H279" s="25"/>
      <c r="I279" s="62">
        <f>J275+J276+J277</f>
        <v>15403.12</v>
      </c>
      <c r="J279" s="62"/>
      <c r="K279" s="26">
        <f>IF(Source!I237&lt;&gt;0, ROUND(I279/Source!I237, 2), 0)</f>
        <v>244.49</v>
      </c>
      <c r="P279" s="23">
        <f>I279</f>
        <v>15403.12</v>
      </c>
    </row>
    <row r="280" spans="1:22" ht="28" x14ac:dyDescent="0.35">
      <c r="A280" s="19">
        <v>32</v>
      </c>
      <c r="B280" s="19" t="str">
        <f>Source!F238</f>
        <v>2.14-3701-7-3/1</v>
      </c>
      <c r="C280" s="19" t="str">
        <f>Source!G238</f>
        <v>Внешний осмотр монтажа кроссировок и жил шкафа связи</v>
      </c>
      <c r="D280" s="20" t="str">
        <f>Source!H238</f>
        <v>шт.</v>
      </c>
      <c r="E280" s="9">
        <f>Source!I238</f>
        <v>63</v>
      </c>
      <c r="F280" s="22"/>
      <c r="G280" s="21"/>
      <c r="H280" s="9"/>
      <c r="I280" s="9"/>
      <c r="J280" s="22"/>
      <c r="K280" s="22"/>
      <c r="Q280">
        <f>ROUND((Source!BZ238/100)*ROUND((Source!AF238*Source!AV238)*Source!I238, 2), 2)</f>
        <v>9823.7199999999993</v>
      </c>
      <c r="R280">
        <f>Source!X238</f>
        <v>9823.7199999999993</v>
      </c>
      <c r="S280">
        <f>ROUND((Source!CA238/100)*ROUND((Source!AF238*Source!AV238)*Source!I238, 2), 2)</f>
        <v>1403.39</v>
      </c>
      <c r="T280">
        <f>Source!Y238</f>
        <v>1403.39</v>
      </c>
      <c r="U280">
        <f>ROUND((175/100)*ROUND((Source!AE238*Source!AV238)*Source!I238, 2), 2)</f>
        <v>0</v>
      </c>
      <c r="V280">
        <f>ROUND((108/100)*ROUND(Source!CS238*Source!I238, 2), 2)</f>
        <v>0</v>
      </c>
    </row>
    <row r="281" spans="1:22" ht="14.5" x14ac:dyDescent="0.35">
      <c r="A281" s="19"/>
      <c r="B281" s="19"/>
      <c r="C281" s="19" t="s">
        <v>488</v>
      </c>
      <c r="D281" s="20"/>
      <c r="E281" s="9"/>
      <c r="F281" s="22">
        <f>Source!AO238</f>
        <v>222.76</v>
      </c>
      <c r="G281" s="21" t="str">
        <f>Source!DG238</f>
        <v>)*1</v>
      </c>
      <c r="H281" s="9">
        <f>Source!AV238</f>
        <v>1</v>
      </c>
      <c r="I281" s="9">
        <f>IF(Source!BA238&lt;&gt; 0, Source!BA238, 1)</f>
        <v>1</v>
      </c>
      <c r="J281" s="22">
        <f>Source!S238</f>
        <v>14033.88</v>
      </c>
      <c r="K281" s="22"/>
    </row>
    <row r="282" spans="1:22" ht="14.5" x14ac:dyDescent="0.35">
      <c r="A282" s="19"/>
      <c r="B282" s="19"/>
      <c r="C282" s="19" t="s">
        <v>490</v>
      </c>
      <c r="D282" s="20" t="s">
        <v>491</v>
      </c>
      <c r="E282" s="9">
        <f>Source!AT238</f>
        <v>70</v>
      </c>
      <c r="F282" s="22"/>
      <c r="G282" s="21"/>
      <c r="H282" s="9"/>
      <c r="I282" s="9"/>
      <c r="J282" s="22">
        <f>SUM(R280:R281)</f>
        <v>9823.7199999999993</v>
      </c>
      <c r="K282" s="22"/>
    </row>
    <row r="283" spans="1:22" ht="14.5" x14ac:dyDescent="0.35">
      <c r="A283" s="19"/>
      <c r="B283" s="19"/>
      <c r="C283" s="19" t="s">
        <v>492</v>
      </c>
      <c r="D283" s="20" t="s">
        <v>491</v>
      </c>
      <c r="E283" s="9">
        <f>Source!AU238</f>
        <v>10</v>
      </c>
      <c r="F283" s="22"/>
      <c r="G283" s="21"/>
      <c r="H283" s="9"/>
      <c r="I283" s="9"/>
      <c r="J283" s="22">
        <f>SUM(T280:T282)</f>
        <v>1403.39</v>
      </c>
      <c r="K283" s="22"/>
    </row>
    <row r="284" spans="1:22" ht="14.5" x14ac:dyDescent="0.35">
      <c r="A284" s="19"/>
      <c r="B284" s="19"/>
      <c r="C284" s="19" t="s">
        <v>493</v>
      </c>
      <c r="D284" s="20" t="s">
        <v>494</v>
      </c>
      <c r="E284" s="9">
        <f>Source!AQ238</f>
        <v>0.41</v>
      </c>
      <c r="F284" s="22"/>
      <c r="G284" s="21" t="str">
        <f>Source!DI238</f>
        <v>)*1</v>
      </c>
      <c r="H284" s="9">
        <f>Source!AV238</f>
        <v>1</v>
      </c>
      <c r="I284" s="9"/>
      <c r="J284" s="22"/>
      <c r="K284" s="22">
        <f>Source!U238</f>
        <v>25.83</v>
      </c>
    </row>
    <row r="285" spans="1:22" ht="14" x14ac:dyDescent="0.3">
      <c r="A285" s="25"/>
      <c r="B285" s="25"/>
      <c r="C285" s="25"/>
      <c r="D285" s="25"/>
      <c r="E285" s="25"/>
      <c r="F285" s="25"/>
      <c r="G285" s="25"/>
      <c r="H285" s="25"/>
      <c r="I285" s="62">
        <f>J281+J282+J283</f>
        <v>25260.989999999998</v>
      </c>
      <c r="J285" s="62"/>
      <c r="K285" s="26">
        <f>IF(Source!I238&lt;&gt;0, ROUND(I285/Source!I238, 2), 0)</f>
        <v>400.97</v>
      </c>
      <c r="P285" s="23">
        <f>I285</f>
        <v>25260.989999999998</v>
      </c>
    </row>
    <row r="286" spans="1:22" ht="70" x14ac:dyDescent="0.35">
      <c r="A286" s="19">
        <v>33</v>
      </c>
      <c r="B286" s="19" t="str">
        <f>Source!F239</f>
        <v>2.8-2103-5-2/1</v>
      </c>
      <c r="C286" s="19" t="str">
        <f>Source!G239</f>
        <v>Техническое обслуживание кабеля экранированного с медными жилами, полиэтиленовой изоляцией и экраном, при внутренней проводке в непроходных каналах и трубах</v>
      </c>
      <c r="D286" s="20" t="str">
        <f>Source!H239</f>
        <v>100 м</v>
      </c>
      <c r="E286" s="9">
        <f>Source!I239</f>
        <v>37.58</v>
      </c>
      <c r="F286" s="22"/>
      <c r="G286" s="21"/>
      <c r="H286" s="9"/>
      <c r="I286" s="9"/>
      <c r="J286" s="22"/>
      <c r="K286" s="22"/>
      <c r="Q286">
        <f>ROUND((Source!BZ239/100)*ROUND((Source!AF239*Source!AV239)*Source!I239, 2), 2)</f>
        <v>4083.48</v>
      </c>
      <c r="R286">
        <f>Source!X239</f>
        <v>4083.48</v>
      </c>
      <c r="S286">
        <f>ROUND((Source!CA239/100)*ROUND((Source!AF239*Source!AV239)*Source!I239, 2), 2)</f>
        <v>583.35</v>
      </c>
      <c r="T286">
        <f>Source!Y239</f>
        <v>583.35</v>
      </c>
      <c r="U286">
        <f>ROUND((175/100)*ROUND((Source!AE239*Source!AV239)*Source!I239, 2), 2)</f>
        <v>1864.43</v>
      </c>
      <c r="V286">
        <f>ROUND((108/100)*ROUND(Source!CS239*Source!I239, 2), 2)</f>
        <v>1150.6199999999999</v>
      </c>
    </row>
    <row r="287" spans="1:22" x14ac:dyDescent="0.25">
      <c r="C287" s="28" t="str">
        <f>"Объем: "&amp;Source!I239&amp;"=3758/"&amp;"100"</f>
        <v>Объем: 37,58=3758/100</v>
      </c>
    </row>
    <row r="288" spans="1:22" ht="14.5" x14ac:dyDescent="0.35">
      <c r="A288" s="19"/>
      <c r="B288" s="19"/>
      <c r="C288" s="19" t="s">
        <v>488</v>
      </c>
      <c r="D288" s="20"/>
      <c r="E288" s="9"/>
      <c r="F288" s="22">
        <f>Source!AO239</f>
        <v>155.22999999999999</v>
      </c>
      <c r="G288" s="21" t="str">
        <f>Source!DG239</f>
        <v>)*1</v>
      </c>
      <c r="H288" s="9">
        <f>Source!AV239</f>
        <v>1</v>
      </c>
      <c r="I288" s="9">
        <f>IF(Source!BA239&lt;&gt; 0, Source!BA239, 1)</f>
        <v>1</v>
      </c>
      <c r="J288" s="22">
        <f>Source!S239</f>
        <v>5833.54</v>
      </c>
      <c r="K288" s="22"/>
    </row>
    <row r="289" spans="1:22" ht="14.5" x14ac:dyDescent="0.35">
      <c r="A289" s="19"/>
      <c r="B289" s="19"/>
      <c r="C289" s="19" t="s">
        <v>495</v>
      </c>
      <c r="D289" s="20"/>
      <c r="E289" s="9"/>
      <c r="F289" s="22">
        <f>Source!AM239</f>
        <v>43.44</v>
      </c>
      <c r="G289" s="21" t="str">
        <f>Source!DE239</f>
        <v>)*1</v>
      </c>
      <c r="H289" s="9">
        <f>Source!AV239</f>
        <v>1</v>
      </c>
      <c r="I289" s="9">
        <f>IF(Source!BB239&lt;&gt; 0, Source!BB239, 1)</f>
        <v>1</v>
      </c>
      <c r="J289" s="22">
        <f>Source!Q239</f>
        <v>1632.48</v>
      </c>
      <c r="K289" s="22"/>
    </row>
    <row r="290" spans="1:22" ht="14.5" x14ac:dyDescent="0.35">
      <c r="A290" s="19"/>
      <c r="B290" s="19"/>
      <c r="C290" s="19" t="s">
        <v>496</v>
      </c>
      <c r="D290" s="20"/>
      <c r="E290" s="9"/>
      <c r="F290" s="22">
        <f>Source!AN239</f>
        <v>28.35</v>
      </c>
      <c r="G290" s="21" t="str">
        <f>Source!DF239</f>
        <v>)*1</v>
      </c>
      <c r="H290" s="9">
        <f>Source!AV239</f>
        <v>1</v>
      </c>
      <c r="I290" s="9">
        <f>IF(Source!BS239&lt;&gt; 0, Source!BS239, 1)</f>
        <v>1</v>
      </c>
      <c r="J290" s="29">
        <f>Source!R239</f>
        <v>1065.3900000000001</v>
      </c>
      <c r="K290" s="22"/>
    </row>
    <row r="291" spans="1:22" ht="14.5" x14ac:dyDescent="0.35">
      <c r="A291" s="19"/>
      <c r="B291" s="19"/>
      <c r="C291" s="19" t="s">
        <v>489</v>
      </c>
      <c r="D291" s="20"/>
      <c r="E291" s="9"/>
      <c r="F291" s="22">
        <f>Source!AL239</f>
        <v>0.28999999999999998</v>
      </c>
      <c r="G291" s="21" t="str">
        <f>Source!DD239</f>
        <v>)*1</v>
      </c>
      <c r="H291" s="9">
        <f>Source!AW239</f>
        <v>1</v>
      </c>
      <c r="I291" s="9">
        <f>IF(Source!BC239&lt;&gt; 0, Source!BC239, 1)</f>
        <v>1</v>
      </c>
      <c r="J291" s="22">
        <f>Source!P239</f>
        <v>10.9</v>
      </c>
      <c r="K291" s="22"/>
    </row>
    <row r="292" spans="1:22" ht="14.5" x14ac:dyDescent="0.35">
      <c r="A292" s="19"/>
      <c r="B292" s="19"/>
      <c r="C292" s="19" t="s">
        <v>490</v>
      </c>
      <c r="D292" s="20" t="s">
        <v>491</v>
      </c>
      <c r="E292" s="9">
        <f>Source!AT239</f>
        <v>70</v>
      </c>
      <c r="F292" s="22"/>
      <c r="G292" s="21"/>
      <c r="H292" s="9"/>
      <c r="I292" s="9"/>
      <c r="J292" s="22">
        <f>SUM(R286:R291)</f>
        <v>4083.48</v>
      </c>
      <c r="K292" s="22"/>
    </row>
    <row r="293" spans="1:22" ht="14.5" x14ac:dyDescent="0.35">
      <c r="A293" s="19"/>
      <c r="B293" s="19"/>
      <c r="C293" s="19" t="s">
        <v>492</v>
      </c>
      <c r="D293" s="20" t="s">
        <v>491</v>
      </c>
      <c r="E293" s="9">
        <f>Source!AU239</f>
        <v>10</v>
      </c>
      <c r="F293" s="22"/>
      <c r="G293" s="21"/>
      <c r="H293" s="9"/>
      <c r="I293" s="9"/>
      <c r="J293" s="22">
        <f>SUM(T286:T292)</f>
        <v>583.35</v>
      </c>
      <c r="K293" s="22"/>
    </row>
    <row r="294" spans="1:22" ht="14.5" x14ac:dyDescent="0.35">
      <c r="A294" s="19"/>
      <c r="B294" s="19"/>
      <c r="C294" s="19" t="s">
        <v>497</v>
      </c>
      <c r="D294" s="20" t="s">
        <v>491</v>
      </c>
      <c r="E294" s="9">
        <f>108</f>
        <v>108</v>
      </c>
      <c r="F294" s="22"/>
      <c r="G294" s="21"/>
      <c r="H294" s="9"/>
      <c r="I294" s="9"/>
      <c r="J294" s="22">
        <f>SUM(V286:V293)</f>
        <v>1150.6199999999999</v>
      </c>
      <c r="K294" s="22"/>
    </row>
    <row r="295" spans="1:22" ht="14.5" x14ac:dyDescent="0.35">
      <c r="A295" s="19"/>
      <c r="B295" s="19"/>
      <c r="C295" s="19" t="s">
        <v>493</v>
      </c>
      <c r="D295" s="20" t="s">
        <v>494</v>
      </c>
      <c r="E295" s="9">
        <f>Source!AQ239</f>
        <v>0.53</v>
      </c>
      <c r="F295" s="22"/>
      <c r="G295" s="21" t="str">
        <f>Source!DI239</f>
        <v>)*1</v>
      </c>
      <c r="H295" s="9">
        <f>Source!AV239</f>
        <v>1</v>
      </c>
      <c r="I295" s="9"/>
      <c r="J295" s="22"/>
      <c r="K295" s="22">
        <f>Source!U239</f>
        <v>19.917400000000001</v>
      </c>
    </row>
    <row r="296" spans="1:22" ht="14" x14ac:dyDescent="0.3">
      <c r="A296" s="25"/>
      <c r="B296" s="25"/>
      <c r="C296" s="25"/>
      <c r="D296" s="25"/>
      <c r="E296" s="25"/>
      <c r="F296" s="25"/>
      <c r="G296" s="25"/>
      <c r="H296" s="25"/>
      <c r="I296" s="62">
        <f>J288+J289+J291+J292+J293+J294</f>
        <v>13294.369999999999</v>
      </c>
      <c r="J296" s="62"/>
      <c r="K296" s="26">
        <f>IF(Source!I239&lt;&gt;0, ROUND(I296/Source!I239, 2), 0)</f>
        <v>353.76</v>
      </c>
      <c r="P296" s="23">
        <f>I296</f>
        <v>13294.369999999999</v>
      </c>
    </row>
    <row r="297" spans="1:22" ht="70" x14ac:dyDescent="0.35">
      <c r="A297" s="19">
        <v>34</v>
      </c>
      <c r="B297" s="19" t="str">
        <f>Source!F240</f>
        <v>2.8-2103-5-2/1</v>
      </c>
      <c r="C297" s="19" t="str">
        <f>Source!G240</f>
        <v>Техническое обслуживание кабеля экранированного с медными жилами, полиэтиленовой изоляцией и экраном, при внутренней проводке в непроходных каналах и трубах</v>
      </c>
      <c r="D297" s="20" t="str">
        <f>Source!H240</f>
        <v>100 м</v>
      </c>
      <c r="E297" s="9">
        <f>Source!I240</f>
        <v>12.26</v>
      </c>
      <c r="F297" s="22"/>
      <c r="G297" s="21"/>
      <c r="H297" s="9"/>
      <c r="I297" s="9"/>
      <c r="J297" s="22"/>
      <c r="K297" s="22"/>
      <c r="Q297">
        <f>ROUND((Source!BZ240/100)*ROUND((Source!AF240*Source!AV240)*Source!I240, 2), 2)</f>
        <v>1332.18</v>
      </c>
      <c r="R297">
        <f>Source!X240</f>
        <v>1332.18</v>
      </c>
      <c r="S297">
        <f>ROUND((Source!CA240/100)*ROUND((Source!AF240*Source!AV240)*Source!I240, 2), 2)</f>
        <v>190.31</v>
      </c>
      <c r="T297">
        <f>Source!Y240</f>
        <v>190.31</v>
      </c>
      <c r="U297">
        <f>ROUND((175/100)*ROUND((Source!AE240*Source!AV240)*Source!I240, 2), 2)</f>
        <v>608.25</v>
      </c>
      <c r="V297">
        <f>ROUND((108/100)*ROUND(Source!CS240*Source!I240, 2), 2)</f>
        <v>375.38</v>
      </c>
    </row>
    <row r="298" spans="1:22" x14ac:dyDescent="0.25">
      <c r="C298" s="28" t="str">
        <f>"Объем: "&amp;Source!I240&amp;"=1226/"&amp;"100"</f>
        <v>Объем: 12,26=1226/100</v>
      </c>
    </row>
    <row r="299" spans="1:22" ht="14.5" x14ac:dyDescent="0.35">
      <c r="A299" s="19"/>
      <c r="B299" s="19"/>
      <c r="C299" s="19" t="s">
        <v>488</v>
      </c>
      <c r="D299" s="20"/>
      <c r="E299" s="9"/>
      <c r="F299" s="22">
        <f>Source!AO240</f>
        <v>155.22999999999999</v>
      </c>
      <c r="G299" s="21" t="str">
        <f>Source!DG240</f>
        <v>)*1</v>
      </c>
      <c r="H299" s="9">
        <f>Source!AV240</f>
        <v>1</v>
      </c>
      <c r="I299" s="9">
        <f>IF(Source!BA240&lt;&gt; 0, Source!BA240, 1)</f>
        <v>1</v>
      </c>
      <c r="J299" s="22">
        <f>Source!S240</f>
        <v>1903.12</v>
      </c>
      <c r="K299" s="22"/>
    </row>
    <row r="300" spans="1:22" ht="14.5" x14ac:dyDescent="0.35">
      <c r="A300" s="19"/>
      <c r="B300" s="19"/>
      <c r="C300" s="19" t="s">
        <v>495</v>
      </c>
      <c r="D300" s="20"/>
      <c r="E300" s="9"/>
      <c r="F300" s="22">
        <f>Source!AM240</f>
        <v>43.44</v>
      </c>
      <c r="G300" s="21" t="str">
        <f>Source!DE240</f>
        <v>)*1</v>
      </c>
      <c r="H300" s="9">
        <f>Source!AV240</f>
        <v>1</v>
      </c>
      <c r="I300" s="9">
        <f>IF(Source!BB240&lt;&gt; 0, Source!BB240, 1)</f>
        <v>1</v>
      </c>
      <c r="J300" s="22">
        <f>Source!Q240</f>
        <v>532.57000000000005</v>
      </c>
      <c r="K300" s="22"/>
    </row>
    <row r="301" spans="1:22" ht="14.5" x14ac:dyDescent="0.35">
      <c r="A301" s="19"/>
      <c r="B301" s="19"/>
      <c r="C301" s="19" t="s">
        <v>496</v>
      </c>
      <c r="D301" s="20"/>
      <c r="E301" s="9"/>
      <c r="F301" s="22">
        <f>Source!AN240</f>
        <v>28.35</v>
      </c>
      <c r="G301" s="21" t="str">
        <f>Source!DF240</f>
        <v>)*1</v>
      </c>
      <c r="H301" s="9">
        <f>Source!AV240</f>
        <v>1</v>
      </c>
      <c r="I301" s="9">
        <f>IF(Source!BS240&lt;&gt; 0, Source!BS240, 1)</f>
        <v>1</v>
      </c>
      <c r="J301" s="29">
        <f>Source!R240</f>
        <v>347.57</v>
      </c>
      <c r="K301" s="22"/>
    </row>
    <row r="302" spans="1:22" ht="14.5" x14ac:dyDescent="0.35">
      <c r="A302" s="19"/>
      <c r="B302" s="19"/>
      <c r="C302" s="19" t="s">
        <v>489</v>
      </c>
      <c r="D302" s="20"/>
      <c r="E302" s="9"/>
      <c r="F302" s="22">
        <f>Source!AL240</f>
        <v>0.28999999999999998</v>
      </c>
      <c r="G302" s="21" t="str">
        <f>Source!DD240</f>
        <v>)*1</v>
      </c>
      <c r="H302" s="9">
        <f>Source!AW240</f>
        <v>1</v>
      </c>
      <c r="I302" s="9">
        <f>IF(Source!BC240&lt;&gt; 0, Source!BC240, 1)</f>
        <v>1</v>
      </c>
      <c r="J302" s="22">
        <f>Source!P240</f>
        <v>3.56</v>
      </c>
      <c r="K302" s="22"/>
    </row>
    <row r="303" spans="1:22" ht="14.5" x14ac:dyDescent="0.35">
      <c r="A303" s="19"/>
      <c r="B303" s="19"/>
      <c r="C303" s="19" t="s">
        <v>490</v>
      </c>
      <c r="D303" s="20" t="s">
        <v>491</v>
      </c>
      <c r="E303" s="9">
        <f>Source!AT240</f>
        <v>70</v>
      </c>
      <c r="F303" s="22"/>
      <c r="G303" s="21"/>
      <c r="H303" s="9"/>
      <c r="I303" s="9"/>
      <c r="J303" s="22">
        <f>SUM(R297:R302)</f>
        <v>1332.18</v>
      </c>
      <c r="K303" s="22"/>
    </row>
    <row r="304" spans="1:22" ht="14.5" x14ac:dyDescent="0.35">
      <c r="A304" s="19"/>
      <c r="B304" s="19"/>
      <c r="C304" s="19" t="s">
        <v>492</v>
      </c>
      <c r="D304" s="20" t="s">
        <v>491</v>
      </c>
      <c r="E304" s="9">
        <f>Source!AU240</f>
        <v>10</v>
      </c>
      <c r="F304" s="22"/>
      <c r="G304" s="21"/>
      <c r="H304" s="9"/>
      <c r="I304" s="9"/>
      <c r="J304" s="22">
        <f>SUM(T297:T303)</f>
        <v>190.31</v>
      </c>
      <c r="K304" s="22"/>
    </row>
    <row r="305" spans="1:22" ht="14.5" x14ac:dyDescent="0.35">
      <c r="A305" s="19"/>
      <c r="B305" s="19"/>
      <c r="C305" s="19" t="s">
        <v>497</v>
      </c>
      <c r="D305" s="20" t="s">
        <v>491</v>
      </c>
      <c r="E305" s="9">
        <f>108</f>
        <v>108</v>
      </c>
      <c r="F305" s="22"/>
      <c r="G305" s="21"/>
      <c r="H305" s="9"/>
      <c r="I305" s="9"/>
      <c r="J305" s="22">
        <f>SUM(V297:V304)</f>
        <v>375.38</v>
      </c>
      <c r="K305" s="22"/>
    </row>
    <row r="306" spans="1:22" ht="14.5" x14ac:dyDescent="0.35">
      <c r="A306" s="19"/>
      <c r="B306" s="19"/>
      <c r="C306" s="19" t="s">
        <v>493</v>
      </c>
      <c r="D306" s="20" t="s">
        <v>494</v>
      </c>
      <c r="E306" s="9">
        <f>Source!AQ240</f>
        <v>0.53</v>
      </c>
      <c r="F306" s="22"/>
      <c r="G306" s="21" t="str">
        <f>Source!DI240</f>
        <v>)*1</v>
      </c>
      <c r="H306" s="9">
        <f>Source!AV240</f>
        <v>1</v>
      </c>
      <c r="I306" s="9"/>
      <c r="J306" s="22"/>
      <c r="K306" s="22">
        <f>Source!U240</f>
        <v>6.4977999999999998</v>
      </c>
    </row>
    <row r="307" spans="1:22" ht="14" x14ac:dyDescent="0.3">
      <c r="A307" s="25"/>
      <c r="B307" s="25"/>
      <c r="C307" s="25"/>
      <c r="D307" s="25"/>
      <c r="E307" s="25"/>
      <c r="F307" s="25"/>
      <c r="G307" s="25"/>
      <c r="H307" s="25"/>
      <c r="I307" s="62">
        <f>J299+J300+J302+J303+J304+J305</f>
        <v>4337.12</v>
      </c>
      <c r="J307" s="62"/>
      <c r="K307" s="26">
        <f>IF(Source!I240&lt;&gt;0, ROUND(I307/Source!I240, 2), 0)</f>
        <v>353.76</v>
      </c>
      <c r="P307" s="23">
        <f>I307</f>
        <v>4337.12</v>
      </c>
    </row>
    <row r="308" spans="1:22" ht="43.5" x14ac:dyDescent="0.35">
      <c r="A308" s="19">
        <v>35</v>
      </c>
      <c r="B308" s="19" t="str">
        <f>Source!F241</f>
        <v>2.1-3501-2-2/1</v>
      </c>
      <c r="C308" s="19" t="str">
        <f>Source!G241</f>
        <v>Сетевой коммутатор, контроль соединений, проверка работоспособности</v>
      </c>
      <c r="D308" s="20" t="str">
        <f>Source!H241</f>
        <v>1 коммутатор</v>
      </c>
      <c r="E308" s="9">
        <f>Source!I241</f>
        <v>41</v>
      </c>
      <c r="F308" s="22"/>
      <c r="G308" s="21"/>
      <c r="H308" s="9"/>
      <c r="I308" s="9"/>
      <c r="J308" s="22"/>
      <c r="K308" s="22"/>
      <c r="Q308">
        <f>ROUND((Source!BZ241/100)*ROUND((Source!AF241*Source!AV241)*Source!I241, 2), 2)</f>
        <v>24949.48</v>
      </c>
      <c r="R308">
        <f>Source!X241</f>
        <v>24949.48</v>
      </c>
      <c r="S308">
        <f>ROUND((Source!CA241/100)*ROUND((Source!AF241*Source!AV241)*Source!I241, 2), 2)</f>
        <v>3564.21</v>
      </c>
      <c r="T308">
        <f>Source!Y241</f>
        <v>3564.21</v>
      </c>
      <c r="U308">
        <f>ROUND((175/100)*ROUND((Source!AE241*Source!AV241)*Source!I241, 2), 2)</f>
        <v>2958.97</v>
      </c>
      <c r="V308">
        <f>ROUND((108/100)*ROUND(Source!CS241*Source!I241, 2), 2)</f>
        <v>1826.11</v>
      </c>
    </row>
    <row r="309" spans="1:22" ht="14.5" x14ac:dyDescent="0.35">
      <c r="A309" s="19"/>
      <c r="B309" s="19"/>
      <c r="C309" s="19" t="s">
        <v>488</v>
      </c>
      <c r="D309" s="20"/>
      <c r="E309" s="9"/>
      <c r="F309" s="22">
        <f>Source!AO241</f>
        <v>217.33</v>
      </c>
      <c r="G309" s="21" t="str">
        <f>Source!DG241</f>
        <v>)*4</v>
      </c>
      <c r="H309" s="9">
        <f>Source!AV241</f>
        <v>1</v>
      </c>
      <c r="I309" s="9">
        <f>IF(Source!BA241&lt;&gt; 0, Source!BA241, 1)</f>
        <v>1</v>
      </c>
      <c r="J309" s="22">
        <f>Source!S241</f>
        <v>35642.120000000003</v>
      </c>
      <c r="K309" s="22"/>
    </row>
    <row r="310" spans="1:22" ht="14.5" x14ac:dyDescent="0.35">
      <c r="A310" s="19"/>
      <c r="B310" s="19"/>
      <c r="C310" s="19" t="s">
        <v>495</v>
      </c>
      <c r="D310" s="20"/>
      <c r="E310" s="9"/>
      <c r="F310" s="22">
        <f>Source!AM241</f>
        <v>15.8</v>
      </c>
      <c r="G310" s="21" t="str">
        <f>Source!DE241</f>
        <v>)*4</v>
      </c>
      <c r="H310" s="9">
        <f>Source!AV241</f>
        <v>1</v>
      </c>
      <c r="I310" s="9">
        <f>IF(Source!BB241&lt;&gt; 0, Source!BB241, 1)</f>
        <v>1</v>
      </c>
      <c r="J310" s="22">
        <f>Source!Q241</f>
        <v>2591.1999999999998</v>
      </c>
      <c r="K310" s="22"/>
    </row>
    <row r="311" spans="1:22" ht="14.5" x14ac:dyDescent="0.35">
      <c r="A311" s="19"/>
      <c r="B311" s="19"/>
      <c r="C311" s="19" t="s">
        <v>496</v>
      </c>
      <c r="D311" s="20"/>
      <c r="E311" s="9"/>
      <c r="F311" s="22">
        <f>Source!AN241</f>
        <v>10.31</v>
      </c>
      <c r="G311" s="21" t="str">
        <f>Source!DF241</f>
        <v>)*4</v>
      </c>
      <c r="H311" s="9">
        <f>Source!AV241</f>
        <v>1</v>
      </c>
      <c r="I311" s="9">
        <f>IF(Source!BS241&lt;&gt; 0, Source!BS241, 1)</f>
        <v>1</v>
      </c>
      <c r="J311" s="29">
        <f>Source!R241</f>
        <v>1690.84</v>
      </c>
      <c r="K311" s="22"/>
    </row>
    <row r="312" spans="1:22" ht="14.5" x14ac:dyDescent="0.35">
      <c r="A312" s="19"/>
      <c r="B312" s="19"/>
      <c r="C312" s="19" t="s">
        <v>490</v>
      </c>
      <c r="D312" s="20" t="s">
        <v>491</v>
      </c>
      <c r="E312" s="9">
        <f>Source!AT241</f>
        <v>70</v>
      </c>
      <c r="F312" s="22"/>
      <c r="G312" s="21"/>
      <c r="H312" s="9"/>
      <c r="I312" s="9"/>
      <c r="J312" s="22">
        <f>SUM(R308:R311)</f>
        <v>24949.48</v>
      </c>
      <c r="K312" s="22"/>
    </row>
    <row r="313" spans="1:22" ht="14.5" x14ac:dyDescent="0.35">
      <c r="A313" s="19"/>
      <c r="B313" s="19"/>
      <c r="C313" s="19" t="s">
        <v>492</v>
      </c>
      <c r="D313" s="20" t="s">
        <v>491</v>
      </c>
      <c r="E313" s="9">
        <f>Source!AU241</f>
        <v>10</v>
      </c>
      <c r="F313" s="22"/>
      <c r="G313" s="21"/>
      <c r="H313" s="9"/>
      <c r="I313" s="9"/>
      <c r="J313" s="22">
        <f>SUM(T308:T312)</f>
        <v>3564.21</v>
      </c>
      <c r="K313" s="22"/>
    </row>
    <row r="314" spans="1:22" ht="14.5" x14ac:dyDescent="0.35">
      <c r="A314" s="19"/>
      <c r="B314" s="19"/>
      <c r="C314" s="19" t="s">
        <v>497</v>
      </c>
      <c r="D314" s="20" t="s">
        <v>491</v>
      </c>
      <c r="E314" s="9">
        <f>108</f>
        <v>108</v>
      </c>
      <c r="F314" s="22"/>
      <c r="G314" s="21"/>
      <c r="H314" s="9"/>
      <c r="I314" s="9"/>
      <c r="J314" s="22">
        <f>SUM(V308:V313)</f>
        <v>1826.11</v>
      </c>
      <c r="K314" s="22"/>
    </row>
    <row r="315" spans="1:22" ht="14.5" x14ac:dyDescent="0.35">
      <c r="A315" s="19"/>
      <c r="B315" s="19"/>
      <c r="C315" s="19" t="s">
        <v>493</v>
      </c>
      <c r="D315" s="20" t="s">
        <v>494</v>
      </c>
      <c r="E315" s="9">
        <f>Source!AQ241</f>
        <v>0.4</v>
      </c>
      <c r="F315" s="22"/>
      <c r="G315" s="21" t="str">
        <f>Source!DI241</f>
        <v>)*4</v>
      </c>
      <c r="H315" s="9">
        <f>Source!AV241</f>
        <v>1</v>
      </c>
      <c r="I315" s="9"/>
      <c r="J315" s="22"/>
      <c r="K315" s="22">
        <f>Source!U241</f>
        <v>65.600000000000009</v>
      </c>
    </row>
    <row r="316" spans="1:22" ht="14" x14ac:dyDescent="0.3">
      <c r="A316" s="25"/>
      <c r="B316" s="25"/>
      <c r="C316" s="25"/>
      <c r="D316" s="25"/>
      <c r="E316" s="25"/>
      <c r="F316" s="25"/>
      <c r="G316" s="25"/>
      <c r="H316" s="25"/>
      <c r="I316" s="62">
        <f>J309+J310+J312+J313+J314</f>
        <v>68573.12000000001</v>
      </c>
      <c r="J316" s="62"/>
      <c r="K316" s="26">
        <f>IF(Source!I241&lt;&gt;0, ROUND(I316/Source!I241, 2), 0)</f>
        <v>1672.52</v>
      </c>
      <c r="P316" s="23">
        <f>I316</f>
        <v>68573.12000000001</v>
      </c>
    </row>
    <row r="317" spans="1:22" ht="98" x14ac:dyDescent="0.35">
      <c r="A317" s="19">
        <v>36</v>
      </c>
      <c r="B317" s="19" t="str">
        <f>Source!F242</f>
        <v>2.14-2103-3-5/1</v>
      </c>
      <c r="C317" s="19" t="str">
        <f>Source!G242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D317" s="20" t="str">
        <f>Source!H242</f>
        <v>устройство</v>
      </c>
      <c r="E317" s="9">
        <f>Source!I242</f>
        <v>9</v>
      </c>
      <c r="F317" s="22"/>
      <c r="G317" s="21"/>
      <c r="H317" s="9"/>
      <c r="I317" s="9"/>
      <c r="J317" s="22"/>
      <c r="K317" s="22"/>
      <c r="Q317">
        <f>ROUND((Source!BZ242/100)*ROUND((Source!AF242*Source!AV242)*Source!I242, 2), 2)</f>
        <v>44941.93</v>
      </c>
      <c r="R317">
        <f>Source!X242</f>
        <v>44941.93</v>
      </c>
      <c r="S317">
        <f>ROUND((Source!CA242/100)*ROUND((Source!AF242*Source!AV242)*Source!I242, 2), 2)</f>
        <v>6420.28</v>
      </c>
      <c r="T317">
        <f>Source!Y242</f>
        <v>6420.28</v>
      </c>
      <c r="U317">
        <f>ROUND((175/100)*ROUND((Source!AE242*Source!AV242)*Source!I242, 2), 2)</f>
        <v>0</v>
      </c>
      <c r="V317">
        <f>ROUND((108/100)*ROUND(Source!CS242*Source!I242, 2), 2)</f>
        <v>0</v>
      </c>
    </row>
    <row r="318" spans="1:22" ht="14.5" x14ac:dyDescent="0.35">
      <c r="A318" s="19"/>
      <c r="B318" s="19"/>
      <c r="C318" s="19" t="s">
        <v>488</v>
      </c>
      <c r="D318" s="20"/>
      <c r="E318" s="9"/>
      <c r="F318" s="22">
        <f>Source!AO242</f>
        <v>1783.41</v>
      </c>
      <c r="G318" s="21" t="str">
        <f>Source!DG242</f>
        <v>)*4</v>
      </c>
      <c r="H318" s="9">
        <f>Source!AV242</f>
        <v>1</v>
      </c>
      <c r="I318" s="9">
        <f>IF(Source!BA242&lt;&gt; 0, Source!BA242, 1)</f>
        <v>1</v>
      </c>
      <c r="J318" s="22">
        <f>Source!S242</f>
        <v>64202.76</v>
      </c>
      <c r="K318" s="22"/>
    </row>
    <row r="319" spans="1:22" ht="14.5" x14ac:dyDescent="0.35">
      <c r="A319" s="19"/>
      <c r="B319" s="19"/>
      <c r="C319" s="19" t="s">
        <v>490</v>
      </c>
      <c r="D319" s="20" t="s">
        <v>491</v>
      </c>
      <c r="E319" s="9">
        <f>Source!AT242</f>
        <v>70</v>
      </c>
      <c r="F319" s="22"/>
      <c r="G319" s="21"/>
      <c r="H319" s="9"/>
      <c r="I319" s="9"/>
      <c r="J319" s="22">
        <f>SUM(R317:R318)</f>
        <v>44941.93</v>
      </c>
      <c r="K319" s="22"/>
    </row>
    <row r="320" spans="1:22" ht="14.5" x14ac:dyDescent="0.35">
      <c r="A320" s="19"/>
      <c r="B320" s="19"/>
      <c r="C320" s="19" t="s">
        <v>492</v>
      </c>
      <c r="D320" s="20" t="s">
        <v>491</v>
      </c>
      <c r="E320" s="9">
        <f>Source!AU242</f>
        <v>10</v>
      </c>
      <c r="F320" s="22"/>
      <c r="G320" s="21"/>
      <c r="H320" s="9"/>
      <c r="I320" s="9"/>
      <c r="J320" s="22">
        <f>SUM(T317:T319)</f>
        <v>6420.28</v>
      </c>
      <c r="K320" s="22"/>
    </row>
    <row r="321" spans="1:22" ht="14.5" x14ac:dyDescent="0.35">
      <c r="A321" s="19"/>
      <c r="B321" s="19"/>
      <c r="C321" s="19" t="s">
        <v>493</v>
      </c>
      <c r="D321" s="20" t="s">
        <v>494</v>
      </c>
      <c r="E321" s="9">
        <f>Source!AQ242</f>
        <v>3</v>
      </c>
      <c r="F321" s="22"/>
      <c r="G321" s="21" t="str">
        <f>Source!DI242</f>
        <v>)*4</v>
      </c>
      <c r="H321" s="9">
        <f>Source!AV242</f>
        <v>1</v>
      </c>
      <c r="I321" s="9"/>
      <c r="J321" s="22"/>
      <c r="K321" s="22">
        <f>Source!U242</f>
        <v>108</v>
      </c>
    </row>
    <row r="322" spans="1:22" ht="14" x14ac:dyDescent="0.3">
      <c r="A322" s="25"/>
      <c r="B322" s="25"/>
      <c r="C322" s="25"/>
      <c r="D322" s="25"/>
      <c r="E322" s="25"/>
      <c r="F322" s="25"/>
      <c r="G322" s="25"/>
      <c r="H322" s="25"/>
      <c r="I322" s="62">
        <f>J318+J319+J320</f>
        <v>115564.97</v>
      </c>
      <c r="J322" s="62"/>
      <c r="K322" s="26">
        <f>IF(Source!I242&lt;&gt;0, ROUND(I322/Source!I242, 2), 0)</f>
        <v>12840.55</v>
      </c>
      <c r="P322" s="23">
        <f>I322</f>
        <v>115564.97</v>
      </c>
    </row>
    <row r="323" spans="1:22" ht="98" x14ac:dyDescent="0.35">
      <c r="A323" s="19">
        <v>37</v>
      </c>
      <c r="B323" s="19" t="str">
        <f>Source!F243</f>
        <v>2.14-2103-3-5/1</v>
      </c>
      <c r="C323" s="19" t="str">
        <f>Source!G243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D323" s="20" t="str">
        <f>Source!H243</f>
        <v>устройство</v>
      </c>
      <c r="E323" s="9">
        <f>Source!I243</f>
        <v>32</v>
      </c>
      <c r="F323" s="22"/>
      <c r="G323" s="21"/>
      <c r="H323" s="9"/>
      <c r="I323" s="9"/>
      <c r="J323" s="22"/>
      <c r="K323" s="22"/>
      <c r="Q323">
        <f>ROUND((Source!BZ243/100)*ROUND((Source!AF243*Source!AV243)*Source!I243, 2), 2)</f>
        <v>159793.54</v>
      </c>
      <c r="R323">
        <f>Source!X243</f>
        <v>159793.54</v>
      </c>
      <c r="S323">
        <f>ROUND((Source!CA243/100)*ROUND((Source!AF243*Source!AV243)*Source!I243, 2), 2)</f>
        <v>22827.65</v>
      </c>
      <c r="T323">
        <f>Source!Y243</f>
        <v>22827.65</v>
      </c>
      <c r="U323">
        <f>ROUND((175/100)*ROUND((Source!AE243*Source!AV243)*Source!I243, 2), 2)</f>
        <v>0</v>
      </c>
      <c r="V323">
        <f>ROUND((108/100)*ROUND(Source!CS243*Source!I243, 2), 2)</f>
        <v>0</v>
      </c>
    </row>
    <row r="324" spans="1:22" ht="14.5" x14ac:dyDescent="0.35">
      <c r="A324" s="19"/>
      <c r="B324" s="19"/>
      <c r="C324" s="19" t="s">
        <v>488</v>
      </c>
      <c r="D324" s="20"/>
      <c r="E324" s="9"/>
      <c r="F324" s="22">
        <f>Source!AO243</f>
        <v>1783.41</v>
      </c>
      <c r="G324" s="21" t="str">
        <f>Source!DG243</f>
        <v>)*4</v>
      </c>
      <c r="H324" s="9">
        <f>Source!AV243</f>
        <v>1</v>
      </c>
      <c r="I324" s="9">
        <f>IF(Source!BA243&lt;&gt; 0, Source!BA243, 1)</f>
        <v>1</v>
      </c>
      <c r="J324" s="22">
        <f>Source!S243</f>
        <v>228276.48000000001</v>
      </c>
      <c r="K324" s="22"/>
    </row>
    <row r="325" spans="1:22" ht="14.5" x14ac:dyDescent="0.35">
      <c r="A325" s="19"/>
      <c r="B325" s="19"/>
      <c r="C325" s="19" t="s">
        <v>490</v>
      </c>
      <c r="D325" s="20" t="s">
        <v>491</v>
      </c>
      <c r="E325" s="9">
        <f>Source!AT243</f>
        <v>70</v>
      </c>
      <c r="F325" s="22"/>
      <c r="G325" s="21"/>
      <c r="H325" s="9"/>
      <c r="I325" s="9"/>
      <c r="J325" s="22">
        <f>SUM(R323:R324)</f>
        <v>159793.54</v>
      </c>
      <c r="K325" s="22"/>
    </row>
    <row r="326" spans="1:22" ht="14.5" x14ac:dyDescent="0.35">
      <c r="A326" s="19"/>
      <c r="B326" s="19"/>
      <c r="C326" s="19" t="s">
        <v>492</v>
      </c>
      <c r="D326" s="20" t="s">
        <v>491</v>
      </c>
      <c r="E326" s="9">
        <f>Source!AU243</f>
        <v>10</v>
      </c>
      <c r="F326" s="22"/>
      <c r="G326" s="21"/>
      <c r="H326" s="9"/>
      <c r="I326" s="9"/>
      <c r="J326" s="22">
        <f>SUM(T323:T325)</f>
        <v>22827.65</v>
      </c>
      <c r="K326" s="22"/>
    </row>
    <row r="327" spans="1:22" ht="14.5" x14ac:dyDescent="0.35">
      <c r="A327" s="19"/>
      <c r="B327" s="19"/>
      <c r="C327" s="19" t="s">
        <v>493</v>
      </c>
      <c r="D327" s="20" t="s">
        <v>494</v>
      </c>
      <c r="E327" s="9">
        <f>Source!AQ243</f>
        <v>3</v>
      </c>
      <c r="F327" s="22"/>
      <c r="G327" s="21" t="str">
        <f>Source!DI243</f>
        <v>)*4</v>
      </c>
      <c r="H327" s="9">
        <f>Source!AV243</f>
        <v>1</v>
      </c>
      <c r="I327" s="9"/>
      <c r="J327" s="22"/>
      <c r="K327" s="22">
        <f>Source!U243</f>
        <v>384</v>
      </c>
    </row>
    <row r="328" spans="1:22" ht="14" x14ac:dyDescent="0.3">
      <c r="A328" s="25"/>
      <c r="B328" s="25"/>
      <c r="C328" s="25"/>
      <c r="D328" s="25"/>
      <c r="E328" s="25"/>
      <c r="F328" s="25"/>
      <c r="G328" s="25"/>
      <c r="H328" s="25"/>
      <c r="I328" s="62">
        <f>J324+J325+J326</f>
        <v>410897.67000000004</v>
      </c>
      <c r="J328" s="62"/>
      <c r="K328" s="26">
        <f>IF(Source!I243&lt;&gt;0, ROUND(I328/Source!I243, 2), 0)</f>
        <v>12840.55</v>
      </c>
      <c r="P328" s="23">
        <f>I328</f>
        <v>410897.67000000004</v>
      </c>
    </row>
    <row r="329" spans="1:22" ht="42" x14ac:dyDescent="0.35">
      <c r="A329" s="19">
        <v>38</v>
      </c>
      <c r="B329" s="19" t="str">
        <f>Source!F244</f>
        <v>2.14-2103-14-1/1</v>
      </c>
      <c r="C329" s="19" t="str">
        <f>Source!G244</f>
        <v>Техническое сопровождение ЛВС, настройка и техническая поддержка активного сетевого оборудования</v>
      </c>
      <c r="D329" s="20" t="str">
        <f>Source!H244</f>
        <v>устройство</v>
      </c>
      <c r="E329" s="9">
        <f>Source!I244</f>
        <v>32</v>
      </c>
      <c r="F329" s="22"/>
      <c r="G329" s="21"/>
      <c r="H329" s="9"/>
      <c r="I329" s="9"/>
      <c r="J329" s="22"/>
      <c r="K329" s="22"/>
      <c r="Q329">
        <f>ROUND((Source!BZ244/100)*ROUND((Source!AF244*Source!AV244)*Source!I244, 2), 2)</f>
        <v>194725.89</v>
      </c>
      <c r="R329">
        <f>Source!X244</f>
        <v>194725.89</v>
      </c>
      <c r="S329">
        <f>ROUND((Source!CA244/100)*ROUND((Source!AF244*Source!AV244)*Source!I244, 2), 2)</f>
        <v>27817.98</v>
      </c>
      <c r="T329">
        <f>Source!Y244</f>
        <v>27817.98</v>
      </c>
      <c r="U329">
        <f>ROUND((175/100)*ROUND((Source!AE244*Source!AV244)*Source!I244, 2), 2)</f>
        <v>0</v>
      </c>
      <c r="V329">
        <f>ROUND((108/100)*ROUND(Source!CS244*Source!I244, 2), 2)</f>
        <v>0</v>
      </c>
    </row>
    <row r="330" spans="1:22" ht="14.5" x14ac:dyDescent="0.35">
      <c r="A330" s="19"/>
      <c r="B330" s="19"/>
      <c r="C330" s="19" t="s">
        <v>488</v>
      </c>
      <c r="D330" s="20"/>
      <c r="E330" s="9"/>
      <c r="F330" s="22">
        <f>Source!AO244</f>
        <v>2173.2800000000002</v>
      </c>
      <c r="G330" s="21" t="str">
        <f>Source!DG244</f>
        <v>)*4</v>
      </c>
      <c r="H330" s="9">
        <f>Source!AV244</f>
        <v>1</v>
      </c>
      <c r="I330" s="9">
        <f>IF(Source!BA244&lt;&gt; 0, Source!BA244, 1)</f>
        <v>1</v>
      </c>
      <c r="J330" s="22">
        <f>Source!S244</f>
        <v>278179.84000000003</v>
      </c>
      <c r="K330" s="22"/>
    </row>
    <row r="331" spans="1:22" ht="14.5" x14ac:dyDescent="0.35">
      <c r="A331" s="19"/>
      <c r="B331" s="19"/>
      <c r="C331" s="19" t="s">
        <v>490</v>
      </c>
      <c r="D331" s="20" t="s">
        <v>491</v>
      </c>
      <c r="E331" s="9">
        <f>Source!AT244</f>
        <v>70</v>
      </c>
      <c r="F331" s="22"/>
      <c r="G331" s="21"/>
      <c r="H331" s="9"/>
      <c r="I331" s="9"/>
      <c r="J331" s="22">
        <f>SUM(R329:R330)</f>
        <v>194725.89</v>
      </c>
      <c r="K331" s="22"/>
    </row>
    <row r="332" spans="1:22" ht="14.5" x14ac:dyDescent="0.35">
      <c r="A332" s="19"/>
      <c r="B332" s="19"/>
      <c r="C332" s="19" t="s">
        <v>492</v>
      </c>
      <c r="D332" s="20" t="s">
        <v>491</v>
      </c>
      <c r="E332" s="9">
        <f>Source!AU244</f>
        <v>10</v>
      </c>
      <c r="F332" s="22"/>
      <c r="G332" s="21"/>
      <c r="H332" s="9"/>
      <c r="I332" s="9"/>
      <c r="J332" s="22">
        <f>SUM(T329:T331)</f>
        <v>27817.98</v>
      </c>
      <c r="K332" s="22"/>
    </row>
    <row r="333" spans="1:22" ht="14.5" x14ac:dyDescent="0.35">
      <c r="A333" s="19"/>
      <c r="B333" s="19"/>
      <c r="C333" s="19" t="s">
        <v>493</v>
      </c>
      <c r="D333" s="20" t="s">
        <v>494</v>
      </c>
      <c r="E333" s="9">
        <f>Source!AQ244</f>
        <v>4</v>
      </c>
      <c r="F333" s="22"/>
      <c r="G333" s="21" t="str">
        <f>Source!DI244</f>
        <v>)*4</v>
      </c>
      <c r="H333" s="9">
        <f>Source!AV244</f>
        <v>1</v>
      </c>
      <c r="I333" s="9"/>
      <c r="J333" s="22"/>
      <c r="K333" s="22">
        <f>Source!U244</f>
        <v>512</v>
      </c>
    </row>
    <row r="334" spans="1:22" ht="14" x14ac:dyDescent="0.3">
      <c r="A334" s="25"/>
      <c r="B334" s="25"/>
      <c r="C334" s="25"/>
      <c r="D334" s="25"/>
      <c r="E334" s="25"/>
      <c r="F334" s="25"/>
      <c r="G334" s="25"/>
      <c r="H334" s="25"/>
      <c r="I334" s="62">
        <f>J330+J331+J332</f>
        <v>500723.71</v>
      </c>
      <c r="J334" s="62"/>
      <c r="K334" s="26">
        <f>IF(Source!I244&lt;&gt;0, ROUND(I334/Source!I244, 2), 0)</f>
        <v>15647.62</v>
      </c>
      <c r="P334" s="23">
        <f>I334</f>
        <v>500723.71</v>
      </c>
    </row>
    <row r="335" spans="1:22" ht="42" x14ac:dyDescent="0.35">
      <c r="A335" s="19">
        <v>39</v>
      </c>
      <c r="B335" s="19" t="str">
        <f>Source!F245</f>
        <v>2.14-2103-14-1/1</v>
      </c>
      <c r="C335" s="19" t="str">
        <f>Source!G245</f>
        <v>Техническое сопровождение ЛВС, настройка и техническая поддержка активного сетевого оборудования</v>
      </c>
      <c r="D335" s="20" t="str">
        <f>Source!H245</f>
        <v>устройство</v>
      </c>
      <c r="E335" s="9">
        <f>Source!I245</f>
        <v>9</v>
      </c>
      <c r="F335" s="22"/>
      <c r="G335" s="21"/>
      <c r="H335" s="9"/>
      <c r="I335" s="9"/>
      <c r="J335" s="22"/>
      <c r="K335" s="22"/>
      <c r="Q335">
        <f>ROUND((Source!BZ245/100)*ROUND((Source!AF245*Source!AV245)*Source!I245, 2), 2)</f>
        <v>54766.66</v>
      </c>
      <c r="R335">
        <f>Source!X245</f>
        <v>54766.66</v>
      </c>
      <c r="S335">
        <f>ROUND((Source!CA245/100)*ROUND((Source!AF245*Source!AV245)*Source!I245, 2), 2)</f>
        <v>7823.81</v>
      </c>
      <c r="T335">
        <f>Source!Y245</f>
        <v>7823.81</v>
      </c>
      <c r="U335">
        <f>ROUND((175/100)*ROUND((Source!AE245*Source!AV245)*Source!I245, 2), 2)</f>
        <v>0</v>
      </c>
      <c r="V335">
        <f>ROUND((108/100)*ROUND(Source!CS245*Source!I245, 2), 2)</f>
        <v>0</v>
      </c>
    </row>
    <row r="336" spans="1:22" ht="14.5" x14ac:dyDescent="0.35">
      <c r="A336" s="19"/>
      <c r="B336" s="19"/>
      <c r="C336" s="19" t="s">
        <v>488</v>
      </c>
      <c r="D336" s="20"/>
      <c r="E336" s="9"/>
      <c r="F336" s="22">
        <f>Source!AO245</f>
        <v>2173.2800000000002</v>
      </c>
      <c r="G336" s="21" t="str">
        <f>Source!DG245</f>
        <v>)*4</v>
      </c>
      <c r="H336" s="9">
        <f>Source!AV245</f>
        <v>1</v>
      </c>
      <c r="I336" s="9">
        <f>IF(Source!BA245&lt;&gt; 0, Source!BA245, 1)</f>
        <v>1</v>
      </c>
      <c r="J336" s="22">
        <f>Source!S245</f>
        <v>78238.080000000002</v>
      </c>
      <c r="K336" s="22"/>
    </row>
    <row r="337" spans="1:22" ht="14.5" x14ac:dyDescent="0.35">
      <c r="A337" s="19"/>
      <c r="B337" s="19"/>
      <c r="C337" s="19" t="s">
        <v>490</v>
      </c>
      <c r="D337" s="20" t="s">
        <v>491</v>
      </c>
      <c r="E337" s="9">
        <f>Source!AT245</f>
        <v>70</v>
      </c>
      <c r="F337" s="22"/>
      <c r="G337" s="21"/>
      <c r="H337" s="9"/>
      <c r="I337" s="9"/>
      <c r="J337" s="22">
        <f>SUM(R335:R336)</f>
        <v>54766.66</v>
      </c>
      <c r="K337" s="22"/>
    </row>
    <row r="338" spans="1:22" ht="14.5" x14ac:dyDescent="0.35">
      <c r="A338" s="19"/>
      <c r="B338" s="19"/>
      <c r="C338" s="19" t="s">
        <v>492</v>
      </c>
      <c r="D338" s="20" t="s">
        <v>491</v>
      </c>
      <c r="E338" s="9">
        <f>Source!AU245</f>
        <v>10</v>
      </c>
      <c r="F338" s="22"/>
      <c r="G338" s="21"/>
      <c r="H338" s="9"/>
      <c r="I338" s="9"/>
      <c r="J338" s="22">
        <f>SUM(T335:T337)</f>
        <v>7823.81</v>
      </c>
      <c r="K338" s="22"/>
    </row>
    <row r="339" spans="1:22" ht="14.5" x14ac:dyDescent="0.35">
      <c r="A339" s="19"/>
      <c r="B339" s="19"/>
      <c r="C339" s="19" t="s">
        <v>493</v>
      </c>
      <c r="D339" s="20" t="s">
        <v>494</v>
      </c>
      <c r="E339" s="9">
        <f>Source!AQ245</f>
        <v>4</v>
      </c>
      <c r="F339" s="22"/>
      <c r="G339" s="21" t="str">
        <f>Source!DI245</f>
        <v>)*4</v>
      </c>
      <c r="H339" s="9">
        <f>Source!AV245</f>
        <v>1</v>
      </c>
      <c r="I339" s="9"/>
      <c r="J339" s="22"/>
      <c r="K339" s="22">
        <f>Source!U245</f>
        <v>144</v>
      </c>
    </row>
    <row r="340" spans="1:22" ht="14" x14ac:dyDescent="0.3">
      <c r="A340" s="25"/>
      <c r="B340" s="25"/>
      <c r="C340" s="25"/>
      <c r="D340" s="25"/>
      <c r="E340" s="25"/>
      <c r="F340" s="25"/>
      <c r="G340" s="25"/>
      <c r="H340" s="25"/>
      <c r="I340" s="62">
        <f>J336+J337+J338</f>
        <v>140828.54999999999</v>
      </c>
      <c r="J340" s="62"/>
      <c r="K340" s="26">
        <f>IF(Source!I245&lt;&gt;0, ROUND(I340/Source!I245, 2), 0)</f>
        <v>15647.62</v>
      </c>
      <c r="P340" s="23">
        <f>I340</f>
        <v>140828.54999999999</v>
      </c>
    </row>
    <row r="341" spans="1:22" ht="56" x14ac:dyDescent="0.35">
      <c r="A341" s="19">
        <v>40</v>
      </c>
      <c r="B341" s="19" t="str">
        <f>Source!F246</f>
        <v>2.14-2103-2-4/1</v>
      </c>
      <c r="C341" s="19" t="str">
        <f>Source!G246</f>
        <v>Системное сопровождение серверного оборудования, сопровождение и обслуживание серверов и кластерных систем, сервер с 2 и более процессорами</v>
      </c>
      <c r="D341" s="20" t="str">
        <f>Source!H246</f>
        <v>1 сервер</v>
      </c>
      <c r="E341" s="9">
        <f>Source!I246</f>
        <v>2</v>
      </c>
      <c r="F341" s="22"/>
      <c r="G341" s="21"/>
      <c r="H341" s="9"/>
      <c r="I341" s="9"/>
      <c r="J341" s="22"/>
      <c r="K341" s="22"/>
      <c r="Q341">
        <f>ROUND((Source!BZ246/100)*ROUND((Source!AF246*Source!AV246)*Source!I246, 2), 2)</f>
        <v>15979.38</v>
      </c>
      <c r="R341">
        <f>Source!X246</f>
        <v>15979.38</v>
      </c>
      <c r="S341">
        <f>ROUND((Source!CA246/100)*ROUND((Source!AF246*Source!AV246)*Source!I246, 2), 2)</f>
        <v>2282.77</v>
      </c>
      <c r="T341">
        <f>Source!Y246</f>
        <v>2282.77</v>
      </c>
      <c r="U341">
        <f>ROUND((175/100)*ROUND((Source!AE246*Source!AV246)*Source!I246, 2), 2)</f>
        <v>0</v>
      </c>
      <c r="V341">
        <f>ROUND((108/100)*ROUND(Source!CS246*Source!I246, 2), 2)</f>
        <v>0</v>
      </c>
    </row>
    <row r="342" spans="1:22" ht="14.5" x14ac:dyDescent="0.35">
      <c r="A342" s="19"/>
      <c r="B342" s="19"/>
      <c r="C342" s="19" t="s">
        <v>488</v>
      </c>
      <c r="D342" s="20"/>
      <c r="E342" s="9"/>
      <c r="F342" s="22">
        <f>Source!AO246</f>
        <v>2853.46</v>
      </c>
      <c r="G342" s="21" t="str">
        <f>Source!DG246</f>
        <v>)*4</v>
      </c>
      <c r="H342" s="9">
        <f>Source!AV246</f>
        <v>1</v>
      </c>
      <c r="I342" s="9">
        <f>IF(Source!BA246&lt;&gt; 0, Source!BA246, 1)</f>
        <v>1</v>
      </c>
      <c r="J342" s="22">
        <f>Source!S246</f>
        <v>22827.68</v>
      </c>
      <c r="K342" s="22"/>
    </row>
    <row r="343" spans="1:22" ht="14.5" x14ac:dyDescent="0.35">
      <c r="A343" s="19"/>
      <c r="B343" s="19"/>
      <c r="C343" s="19" t="s">
        <v>490</v>
      </c>
      <c r="D343" s="20" t="s">
        <v>491</v>
      </c>
      <c r="E343" s="9">
        <f>Source!AT246</f>
        <v>70</v>
      </c>
      <c r="F343" s="22"/>
      <c r="G343" s="21"/>
      <c r="H343" s="9"/>
      <c r="I343" s="9"/>
      <c r="J343" s="22">
        <f>SUM(R341:R342)</f>
        <v>15979.38</v>
      </c>
      <c r="K343" s="22"/>
    </row>
    <row r="344" spans="1:22" ht="14.5" x14ac:dyDescent="0.35">
      <c r="A344" s="19"/>
      <c r="B344" s="19"/>
      <c r="C344" s="19" t="s">
        <v>492</v>
      </c>
      <c r="D344" s="20" t="s">
        <v>491</v>
      </c>
      <c r="E344" s="9">
        <f>Source!AU246</f>
        <v>10</v>
      </c>
      <c r="F344" s="22"/>
      <c r="G344" s="21"/>
      <c r="H344" s="9"/>
      <c r="I344" s="9"/>
      <c r="J344" s="22">
        <f>SUM(T341:T343)</f>
        <v>2282.77</v>
      </c>
      <c r="K344" s="22"/>
    </row>
    <row r="345" spans="1:22" ht="14.5" x14ac:dyDescent="0.35">
      <c r="A345" s="19"/>
      <c r="B345" s="19"/>
      <c r="C345" s="19" t="s">
        <v>493</v>
      </c>
      <c r="D345" s="20" t="s">
        <v>494</v>
      </c>
      <c r="E345" s="9">
        <f>Source!AQ246</f>
        <v>4.8</v>
      </c>
      <c r="F345" s="22"/>
      <c r="G345" s="21" t="str">
        <f>Source!DI246</f>
        <v>)*4</v>
      </c>
      <c r="H345" s="9">
        <f>Source!AV246</f>
        <v>1</v>
      </c>
      <c r="I345" s="9"/>
      <c r="J345" s="22"/>
      <c r="K345" s="22">
        <f>Source!U246</f>
        <v>38.4</v>
      </c>
    </row>
    <row r="346" spans="1:22" ht="14" x14ac:dyDescent="0.3">
      <c r="A346" s="25"/>
      <c r="B346" s="25"/>
      <c r="C346" s="25"/>
      <c r="D346" s="25"/>
      <c r="E346" s="25"/>
      <c r="F346" s="25"/>
      <c r="G346" s="25"/>
      <c r="H346" s="25"/>
      <c r="I346" s="62">
        <f>J342+J343+J344</f>
        <v>41089.829999999994</v>
      </c>
      <c r="J346" s="62"/>
      <c r="K346" s="26">
        <f>IF(Source!I246&lt;&gt;0, ROUND(I346/Source!I246, 2), 0)</f>
        <v>20544.919999999998</v>
      </c>
      <c r="P346" s="23">
        <f>I346</f>
        <v>41089.829999999994</v>
      </c>
    </row>
    <row r="347" spans="1:22" ht="28" x14ac:dyDescent="0.35">
      <c r="A347" s="19">
        <v>41</v>
      </c>
      <c r="B347" s="19" t="str">
        <f>Source!F247</f>
        <v>2.14-2103-14-2/1</v>
      </c>
      <c r="C347" s="19" t="str">
        <f>Source!G247</f>
        <v>Техническое сопровождение ЛВС, техническое обслуживание серверов</v>
      </c>
      <c r="D347" s="20" t="str">
        <f>Source!H247</f>
        <v>1 сервер</v>
      </c>
      <c r="E347" s="9">
        <f>Source!I247</f>
        <v>2</v>
      </c>
      <c r="F347" s="22"/>
      <c r="G347" s="21"/>
      <c r="H347" s="9"/>
      <c r="I347" s="9"/>
      <c r="J347" s="22"/>
      <c r="K347" s="22"/>
      <c r="Q347">
        <f>ROUND((Source!BZ247/100)*ROUND((Source!AF247*Source!AV247)*Source!I247, 2), 2)</f>
        <v>12170.37</v>
      </c>
      <c r="R347">
        <f>Source!X247</f>
        <v>12170.37</v>
      </c>
      <c r="S347">
        <f>ROUND((Source!CA247/100)*ROUND((Source!AF247*Source!AV247)*Source!I247, 2), 2)</f>
        <v>1738.62</v>
      </c>
      <c r="T347">
        <f>Source!Y247</f>
        <v>1738.62</v>
      </c>
      <c r="U347">
        <f>ROUND((175/100)*ROUND((Source!AE247*Source!AV247)*Source!I247, 2), 2)</f>
        <v>0</v>
      </c>
      <c r="V347">
        <f>ROUND((108/100)*ROUND(Source!CS247*Source!I247, 2), 2)</f>
        <v>0</v>
      </c>
    </row>
    <row r="348" spans="1:22" ht="14.5" x14ac:dyDescent="0.35">
      <c r="A348" s="19"/>
      <c r="B348" s="19"/>
      <c r="C348" s="19" t="s">
        <v>488</v>
      </c>
      <c r="D348" s="20"/>
      <c r="E348" s="9"/>
      <c r="F348" s="22">
        <f>Source!AO247</f>
        <v>2173.2800000000002</v>
      </c>
      <c r="G348" s="21" t="str">
        <f>Source!DG247</f>
        <v>)*4</v>
      </c>
      <c r="H348" s="9">
        <f>Source!AV247</f>
        <v>1</v>
      </c>
      <c r="I348" s="9">
        <f>IF(Source!BA247&lt;&gt; 0, Source!BA247, 1)</f>
        <v>1</v>
      </c>
      <c r="J348" s="22">
        <f>Source!S247</f>
        <v>17386.240000000002</v>
      </c>
      <c r="K348" s="22"/>
    </row>
    <row r="349" spans="1:22" ht="14.5" x14ac:dyDescent="0.35">
      <c r="A349" s="19"/>
      <c r="B349" s="19"/>
      <c r="C349" s="19" t="s">
        <v>490</v>
      </c>
      <c r="D349" s="20" t="s">
        <v>491</v>
      </c>
      <c r="E349" s="9">
        <f>Source!AT247</f>
        <v>70</v>
      </c>
      <c r="F349" s="22"/>
      <c r="G349" s="21"/>
      <c r="H349" s="9"/>
      <c r="I349" s="9"/>
      <c r="J349" s="22">
        <f>SUM(R347:R348)</f>
        <v>12170.37</v>
      </c>
      <c r="K349" s="22"/>
    </row>
    <row r="350" spans="1:22" ht="14.5" x14ac:dyDescent="0.35">
      <c r="A350" s="19"/>
      <c r="B350" s="19"/>
      <c r="C350" s="19" t="s">
        <v>492</v>
      </c>
      <c r="D350" s="20" t="s">
        <v>491</v>
      </c>
      <c r="E350" s="9">
        <f>Source!AU247</f>
        <v>10</v>
      </c>
      <c r="F350" s="22"/>
      <c r="G350" s="21"/>
      <c r="H350" s="9"/>
      <c r="I350" s="9"/>
      <c r="J350" s="22">
        <f>SUM(T347:T349)</f>
        <v>1738.62</v>
      </c>
      <c r="K350" s="22"/>
    </row>
    <row r="351" spans="1:22" ht="14.5" x14ac:dyDescent="0.35">
      <c r="A351" s="19"/>
      <c r="B351" s="19"/>
      <c r="C351" s="19" t="s">
        <v>493</v>
      </c>
      <c r="D351" s="20" t="s">
        <v>494</v>
      </c>
      <c r="E351" s="9">
        <f>Source!AQ247</f>
        <v>4</v>
      </c>
      <c r="F351" s="22"/>
      <c r="G351" s="21" t="str">
        <f>Source!DI247</f>
        <v>)*4</v>
      </c>
      <c r="H351" s="9">
        <f>Source!AV247</f>
        <v>1</v>
      </c>
      <c r="I351" s="9"/>
      <c r="J351" s="22"/>
      <c r="K351" s="22">
        <f>Source!U247</f>
        <v>32</v>
      </c>
    </row>
    <row r="352" spans="1:22" ht="14" x14ac:dyDescent="0.3">
      <c r="A352" s="25"/>
      <c r="B352" s="25"/>
      <c r="C352" s="25"/>
      <c r="D352" s="25"/>
      <c r="E352" s="25"/>
      <c r="F352" s="25"/>
      <c r="G352" s="25"/>
      <c r="H352" s="25"/>
      <c r="I352" s="62">
        <f>J348+J349+J350</f>
        <v>31295.23</v>
      </c>
      <c r="J352" s="62"/>
      <c r="K352" s="26">
        <f>IF(Source!I247&lt;&gt;0, ROUND(I352/Source!I247, 2), 0)</f>
        <v>15647.62</v>
      </c>
      <c r="P352" s="23">
        <f>I352</f>
        <v>31295.23</v>
      </c>
    </row>
    <row r="353" spans="1:22" ht="42" x14ac:dyDescent="0.35">
      <c r="A353" s="19">
        <v>42</v>
      </c>
      <c r="B353" s="19" t="str">
        <f>Source!F248</f>
        <v>2.14-2103-14-4/1</v>
      </c>
      <c r="C353" s="19" t="str">
        <f>Source!G248</f>
        <v>Техническое сопровождение ЛВС, техническое обслуживание устройств бесперебойного питания UPS</v>
      </c>
      <c r="D353" s="20" t="str">
        <f>Source!H248</f>
        <v>устройство</v>
      </c>
      <c r="E353" s="9">
        <f>Source!I248</f>
        <v>13</v>
      </c>
      <c r="F353" s="22"/>
      <c r="G353" s="21"/>
      <c r="H353" s="9"/>
      <c r="I353" s="9"/>
      <c r="J353" s="22"/>
      <c r="K353" s="22"/>
      <c r="Q353">
        <f>ROUND((Source!BZ248/100)*ROUND((Source!AF248*Source!AV248)*Source!I248, 2), 2)</f>
        <v>7416.32</v>
      </c>
      <c r="R353">
        <f>Source!X248</f>
        <v>7416.32</v>
      </c>
      <c r="S353">
        <f>ROUND((Source!CA248/100)*ROUND((Source!AF248*Source!AV248)*Source!I248, 2), 2)</f>
        <v>1059.47</v>
      </c>
      <c r="T353">
        <f>Source!Y248</f>
        <v>1059.47</v>
      </c>
      <c r="U353">
        <f>ROUND((175/100)*ROUND((Source!AE248*Source!AV248)*Source!I248, 2), 2)</f>
        <v>0</v>
      </c>
      <c r="V353">
        <f>ROUND((108/100)*ROUND(Source!CS248*Source!I248, 2), 2)</f>
        <v>0</v>
      </c>
    </row>
    <row r="354" spans="1:22" ht="14.5" x14ac:dyDescent="0.35">
      <c r="A354" s="19"/>
      <c r="B354" s="19"/>
      <c r="C354" s="19" t="s">
        <v>488</v>
      </c>
      <c r="D354" s="20"/>
      <c r="E354" s="9"/>
      <c r="F354" s="22">
        <f>Source!AO248</f>
        <v>814.98</v>
      </c>
      <c r="G354" s="21" t="str">
        <f>Source!DG248</f>
        <v>)*1</v>
      </c>
      <c r="H354" s="9">
        <f>Source!AV248</f>
        <v>1</v>
      </c>
      <c r="I354" s="9">
        <f>IF(Source!BA248&lt;&gt; 0, Source!BA248, 1)</f>
        <v>1</v>
      </c>
      <c r="J354" s="22">
        <f>Source!S248</f>
        <v>10594.74</v>
      </c>
      <c r="K354" s="22"/>
    </row>
    <row r="355" spans="1:22" ht="14.5" x14ac:dyDescent="0.35">
      <c r="A355" s="19"/>
      <c r="B355" s="19"/>
      <c r="C355" s="19" t="s">
        <v>490</v>
      </c>
      <c r="D355" s="20" t="s">
        <v>491</v>
      </c>
      <c r="E355" s="9">
        <f>Source!AT248</f>
        <v>70</v>
      </c>
      <c r="F355" s="22"/>
      <c r="G355" s="21"/>
      <c r="H355" s="9"/>
      <c r="I355" s="9"/>
      <c r="J355" s="22">
        <f>SUM(R353:R354)</f>
        <v>7416.32</v>
      </c>
      <c r="K355" s="22"/>
    </row>
    <row r="356" spans="1:22" ht="14.5" x14ac:dyDescent="0.35">
      <c r="A356" s="19"/>
      <c r="B356" s="19"/>
      <c r="C356" s="19" t="s">
        <v>492</v>
      </c>
      <c r="D356" s="20" t="s">
        <v>491</v>
      </c>
      <c r="E356" s="9">
        <f>Source!AU248</f>
        <v>10</v>
      </c>
      <c r="F356" s="22"/>
      <c r="G356" s="21"/>
      <c r="H356" s="9"/>
      <c r="I356" s="9"/>
      <c r="J356" s="22">
        <f>SUM(T353:T355)</f>
        <v>1059.47</v>
      </c>
      <c r="K356" s="22"/>
    </row>
    <row r="357" spans="1:22" ht="14.5" x14ac:dyDescent="0.35">
      <c r="A357" s="19"/>
      <c r="B357" s="19"/>
      <c r="C357" s="19" t="s">
        <v>493</v>
      </c>
      <c r="D357" s="20" t="s">
        <v>494</v>
      </c>
      <c r="E357" s="9">
        <f>Source!AQ248</f>
        <v>1.5</v>
      </c>
      <c r="F357" s="22"/>
      <c r="G357" s="21" t="str">
        <f>Source!DI248</f>
        <v>)*1</v>
      </c>
      <c r="H357" s="9">
        <f>Source!AV248</f>
        <v>1</v>
      </c>
      <c r="I357" s="9"/>
      <c r="J357" s="22"/>
      <c r="K357" s="22">
        <f>Source!U248</f>
        <v>19.5</v>
      </c>
    </row>
    <row r="358" spans="1:22" ht="14" x14ac:dyDescent="0.3">
      <c r="A358" s="25"/>
      <c r="B358" s="25"/>
      <c r="C358" s="25"/>
      <c r="D358" s="25"/>
      <c r="E358" s="25"/>
      <c r="F358" s="25"/>
      <c r="G358" s="25"/>
      <c r="H358" s="25"/>
      <c r="I358" s="62">
        <f>J354+J355+J356</f>
        <v>19070.53</v>
      </c>
      <c r="J358" s="62"/>
      <c r="K358" s="26">
        <f>IF(Source!I248&lt;&gt;0, ROUND(I358/Source!I248, 2), 0)</f>
        <v>1466.96</v>
      </c>
      <c r="P358" s="23">
        <f>I358</f>
        <v>19070.53</v>
      </c>
    </row>
    <row r="359" spans="1:22" ht="70" x14ac:dyDescent="0.35">
      <c r="A359" s="19">
        <v>43</v>
      </c>
      <c r="B359" s="19" t="str">
        <f>Source!F249</f>
        <v>2.14-2103-1-13/1</v>
      </c>
      <c r="C359" s="19" t="str">
        <f>Source!G249</f>
        <v>Системное сопровождение рабочих станций, ежемесячное комплексное системное сопровождение автоматизированного рабочего места (АРМ) в составе локальной сети</v>
      </c>
      <c r="D359" s="20" t="str">
        <f>Source!H249</f>
        <v>1 АРМ</v>
      </c>
      <c r="E359" s="9">
        <f>Source!I249</f>
        <v>2</v>
      </c>
      <c r="F359" s="22"/>
      <c r="G359" s="21"/>
      <c r="H359" s="9"/>
      <c r="I359" s="9"/>
      <c r="J359" s="22"/>
      <c r="K359" s="22"/>
      <c r="Q359">
        <f>ROUND((Source!BZ249/100)*ROUND((Source!AF249*Source!AV249)*Source!I249, 2), 2)</f>
        <v>16734.259999999998</v>
      </c>
      <c r="R359">
        <f>Source!X249</f>
        <v>16734.259999999998</v>
      </c>
      <c r="S359">
        <f>ROUND((Source!CA249/100)*ROUND((Source!AF249*Source!AV249)*Source!I249, 2), 2)</f>
        <v>2390.61</v>
      </c>
      <c r="T359">
        <f>Source!Y249</f>
        <v>2390.61</v>
      </c>
      <c r="U359">
        <f>ROUND((175/100)*ROUND((Source!AE249*Source!AV249)*Source!I249, 2), 2)</f>
        <v>0</v>
      </c>
      <c r="V359">
        <f>ROUND((108/100)*ROUND(Source!CS249*Source!I249, 2), 2)</f>
        <v>0</v>
      </c>
    </row>
    <row r="360" spans="1:22" ht="14.5" x14ac:dyDescent="0.35">
      <c r="A360" s="19"/>
      <c r="B360" s="19"/>
      <c r="C360" s="19" t="s">
        <v>488</v>
      </c>
      <c r="D360" s="20"/>
      <c r="E360" s="9"/>
      <c r="F360" s="22">
        <f>Source!AO249</f>
        <v>2988.26</v>
      </c>
      <c r="G360" s="21" t="str">
        <f>Source!DG249</f>
        <v>)*4</v>
      </c>
      <c r="H360" s="9">
        <f>Source!AV249</f>
        <v>1</v>
      </c>
      <c r="I360" s="9">
        <f>IF(Source!BA249&lt;&gt; 0, Source!BA249, 1)</f>
        <v>1</v>
      </c>
      <c r="J360" s="22">
        <f>Source!S249</f>
        <v>23906.080000000002</v>
      </c>
      <c r="K360" s="22"/>
    </row>
    <row r="361" spans="1:22" ht="14.5" x14ac:dyDescent="0.35">
      <c r="A361" s="19"/>
      <c r="B361" s="19"/>
      <c r="C361" s="19" t="s">
        <v>490</v>
      </c>
      <c r="D361" s="20" t="s">
        <v>491</v>
      </c>
      <c r="E361" s="9">
        <f>Source!AT249</f>
        <v>70</v>
      </c>
      <c r="F361" s="22"/>
      <c r="G361" s="21"/>
      <c r="H361" s="9"/>
      <c r="I361" s="9"/>
      <c r="J361" s="22">
        <f>SUM(R359:R360)</f>
        <v>16734.259999999998</v>
      </c>
      <c r="K361" s="22"/>
    </row>
    <row r="362" spans="1:22" ht="14.5" x14ac:dyDescent="0.35">
      <c r="A362" s="19"/>
      <c r="B362" s="19"/>
      <c r="C362" s="19" t="s">
        <v>492</v>
      </c>
      <c r="D362" s="20" t="s">
        <v>491</v>
      </c>
      <c r="E362" s="9">
        <f>Source!AU249</f>
        <v>10</v>
      </c>
      <c r="F362" s="22"/>
      <c r="G362" s="21"/>
      <c r="H362" s="9"/>
      <c r="I362" s="9"/>
      <c r="J362" s="22">
        <f>SUM(T359:T361)</f>
        <v>2390.61</v>
      </c>
      <c r="K362" s="22"/>
    </row>
    <row r="363" spans="1:22" ht="14.5" x14ac:dyDescent="0.35">
      <c r="A363" s="19"/>
      <c r="B363" s="19"/>
      <c r="C363" s="19" t="s">
        <v>493</v>
      </c>
      <c r="D363" s="20" t="s">
        <v>494</v>
      </c>
      <c r="E363" s="9">
        <f>Source!AQ249</f>
        <v>5.5</v>
      </c>
      <c r="F363" s="22"/>
      <c r="G363" s="21" t="str">
        <f>Source!DI249</f>
        <v>)*4</v>
      </c>
      <c r="H363" s="9">
        <f>Source!AV249</f>
        <v>1</v>
      </c>
      <c r="I363" s="9"/>
      <c r="J363" s="22"/>
      <c r="K363" s="22">
        <f>Source!U249</f>
        <v>44</v>
      </c>
    </row>
    <row r="364" spans="1:22" ht="14" x14ac:dyDescent="0.3">
      <c r="A364" s="25"/>
      <c r="B364" s="25"/>
      <c r="C364" s="25"/>
      <c r="D364" s="25"/>
      <c r="E364" s="25"/>
      <c r="F364" s="25"/>
      <c r="G364" s="25"/>
      <c r="H364" s="25"/>
      <c r="I364" s="62">
        <f>J360+J361+J362</f>
        <v>43030.95</v>
      </c>
      <c r="J364" s="62"/>
      <c r="K364" s="26">
        <f>IF(Source!I249&lt;&gt;0, ROUND(I364/Source!I249, 2), 0)</f>
        <v>21515.48</v>
      </c>
      <c r="P364" s="23">
        <f>I364</f>
        <v>43030.95</v>
      </c>
    </row>
    <row r="365" spans="1:22" ht="84" x14ac:dyDescent="0.35">
      <c r="A365" s="19">
        <v>44</v>
      </c>
      <c r="B365" s="19" t="str">
        <f>Source!F250</f>
        <v>2.14-2103-1-13/1</v>
      </c>
      <c r="C365" s="19" t="str">
        <f>Source!G250</f>
        <v>Системное сопровождение рабочих станций, ежемесячное комплексное системное сопровождение автоматизированного рабочего места (АРМ) в составе локальной сети (АРМ расп. номеров)</v>
      </c>
      <c r="D365" s="20" t="str">
        <f>Source!H250</f>
        <v>1 АРМ</v>
      </c>
      <c r="E365" s="9">
        <f>Source!I250</f>
        <v>1</v>
      </c>
      <c r="F365" s="22"/>
      <c r="G365" s="21"/>
      <c r="H365" s="9"/>
      <c r="I365" s="9"/>
      <c r="J365" s="22"/>
      <c r="K365" s="22"/>
      <c r="Q365">
        <f>ROUND((Source!BZ250/100)*ROUND((Source!AF250*Source!AV250)*Source!I250, 2), 2)</f>
        <v>8367.1299999999992</v>
      </c>
      <c r="R365">
        <f>Source!X250</f>
        <v>8367.1299999999992</v>
      </c>
      <c r="S365">
        <f>ROUND((Source!CA250/100)*ROUND((Source!AF250*Source!AV250)*Source!I250, 2), 2)</f>
        <v>1195.3</v>
      </c>
      <c r="T365">
        <f>Source!Y250</f>
        <v>1195.3</v>
      </c>
      <c r="U365">
        <f>ROUND((175/100)*ROUND((Source!AE250*Source!AV250)*Source!I250, 2), 2)</f>
        <v>0</v>
      </c>
      <c r="V365">
        <f>ROUND((108/100)*ROUND(Source!CS250*Source!I250, 2), 2)</f>
        <v>0</v>
      </c>
    </row>
    <row r="366" spans="1:22" ht="14.5" x14ac:dyDescent="0.35">
      <c r="A366" s="19"/>
      <c r="B366" s="19"/>
      <c r="C366" s="19" t="s">
        <v>488</v>
      </c>
      <c r="D366" s="20"/>
      <c r="E366" s="9"/>
      <c r="F366" s="22">
        <f>Source!AO250</f>
        <v>2988.26</v>
      </c>
      <c r="G366" s="21" t="str">
        <f>Source!DG250</f>
        <v>)*4</v>
      </c>
      <c r="H366" s="9">
        <f>Source!AV250</f>
        <v>1</v>
      </c>
      <c r="I366" s="9">
        <f>IF(Source!BA250&lt;&gt; 0, Source!BA250, 1)</f>
        <v>1</v>
      </c>
      <c r="J366" s="22">
        <f>Source!S250</f>
        <v>11953.04</v>
      </c>
      <c r="K366" s="22"/>
    </row>
    <row r="367" spans="1:22" ht="14.5" x14ac:dyDescent="0.35">
      <c r="A367" s="19"/>
      <c r="B367" s="19"/>
      <c r="C367" s="19" t="s">
        <v>490</v>
      </c>
      <c r="D367" s="20" t="s">
        <v>491</v>
      </c>
      <c r="E367" s="9">
        <f>Source!AT250</f>
        <v>70</v>
      </c>
      <c r="F367" s="22"/>
      <c r="G367" s="21"/>
      <c r="H367" s="9"/>
      <c r="I367" s="9"/>
      <c r="J367" s="22">
        <f>SUM(R365:R366)</f>
        <v>8367.1299999999992</v>
      </c>
      <c r="K367" s="22"/>
    </row>
    <row r="368" spans="1:22" ht="14.5" x14ac:dyDescent="0.35">
      <c r="A368" s="19"/>
      <c r="B368" s="19"/>
      <c r="C368" s="19" t="s">
        <v>492</v>
      </c>
      <c r="D368" s="20" t="s">
        <v>491</v>
      </c>
      <c r="E368" s="9">
        <f>Source!AU250</f>
        <v>10</v>
      </c>
      <c r="F368" s="22"/>
      <c r="G368" s="21"/>
      <c r="H368" s="9"/>
      <c r="I368" s="9"/>
      <c r="J368" s="22">
        <f>SUM(T365:T367)</f>
        <v>1195.3</v>
      </c>
      <c r="K368" s="22"/>
    </row>
    <row r="369" spans="1:22" ht="14.5" x14ac:dyDescent="0.35">
      <c r="A369" s="19"/>
      <c r="B369" s="19"/>
      <c r="C369" s="19" t="s">
        <v>493</v>
      </c>
      <c r="D369" s="20" t="s">
        <v>494</v>
      </c>
      <c r="E369" s="9">
        <f>Source!AQ250</f>
        <v>5.5</v>
      </c>
      <c r="F369" s="22"/>
      <c r="G369" s="21" t="str">
        <f>Source!DI250</f>
        <v>)*4</v>
      </c>
      <c r="H369" s="9">
        <f>Source!AV250</f>
        <v>1</v>
      </c>
      <c r="I369" s="9"/>
      <c r="J369" s="22"/>
      <c r="K369" s="22">
        <f>Source!U250</f>
        <v>22</v>
      </c>
    </row>
    <row r="370" spans="1:22" ht="14" x14ac:dyDescent="0.3">
      <c r="A370" s="25"/>
      <c r="B370" s="25"/>
      <c r="C370" s="25"/>
      <c r="D370" s="25"/>
      <c r="E370" s="25"/>
      <c r="F370" s="25"/>
      <c r="G370" s="25"/>
      <c r="H370" s="25"/>
      <c r="I370" s="62">
        <f>J366+J367+J368</f>
        <v>21515.469999999998</v>
      </c>
      <c r="J370" s="62"/>
      <c r="K370" s="26">
        <f>IF(Source!I250&lt;&gt;0, ROUND(I370/Source!I250, 2), 0)</f>
        <v>21515.47</v>
      </c>
      <c r="P370" s="23">
        <f>I370</f>
        <v>21515.469999999998</v>
      </c>
    </row>
    <row r="372" spans="1:22" ht="14" x14ac:dyDescent="0.3">
      <c r="A372" s="60" t="str">
        <f>CONCATENATE("Итого по подразделу: ",IF(Source!G252&lt;&gt;"Новый подраздел", Source!G252, ""))</f>
        <v>Итого по подразделу: СВН - Инженерные сооружения и коммуникации</v>
      </c>
      <c r="B372" s="60"/>
      <c r="C372" s="60"/>
      <c r="D372" s="60"/>
      <c r="E372" s="60"/>
      <c r="F372" s="60"/>
      <c r="G372" s="60"/>
      <c r="H372" s="60"/>
      <c r="I372" s="58">
        <f>SUM(P273:P371)</f>
        <v>1450885.6300000001</v>
      </c>
      <c r="J372" s="59"/>
      <c r="K372" s="27"/>
    </row>
    <row r="375" spans="1:22" ht="16.5" x14ac:dyDescent="0.35">
      <c r="A375" s="61" t="str">
        <f>CONCATENATE("Подраздел: ",IF(Source!G282&lt;&gt;"Новый подраздел", Source!G282, ""))</f>
        <v>Подраздел: СВН - Здания</v>
      </c>
      <c r="B375" s="61"/>
      <c r="C375" s="61"/>
      <c r="D375" s="61"/>
      <c r="E375" s="61"/>
      <c r="F375" s="61"/>
      <c r="G375" s="61"/>
      <c r="H375" s="61"/>
      <c r="I375" s="61"/>
      <c r="J375" s="61"/>
      <c r="K375" s="61"/>
    </row>
    <row r="376" spans="1:22" ht="28" x14ac:dyDescent="0.35">
      <c r="A376" s="19">
        <v>45</v>
      </c>
      <c r="B376" s="19" t="str">
        <f>Source!F286</f>
        <v>1.22-2203-2-2/1</v>
      </c>
      <c r="C376" s="19" t="str">
        <f>Source!G286</f>
        <v>Техническое обслуживание камеры видеонаблюдения - телекамера</v>
      </c>
      <c r="D376" s="20" t="str">
        <f>Source!H286</f>
        <v>шт.</v>
      </c>
      <c r="E376" s="9">
        <f>Source!I286</f>
        <v>23</v>
      </c>
      <c r="F376" s="22"/>
      <c r="G376" s="21"/>
      <c r="H376" s="9"/>
      <c r="I376" s="9"/>
      <c r="J376" s="22"/>
      <c r="K376" s="22"/>
      <c r="Q376">
        <f>ROUND((Source!BZ286/100)*ROUND((Source!AF286*Source!AV286)*Source!I286, 2), 2)</f>
        <v>45760.71</v>
      </c>
      <c r="R376">
        <f>Source!X286</f>
        <v>45760.71</v>
      </c>
      <c r="S376">
        <f>ROUND((Source!CA286/100)*ROUND((Source!AF286*Source!AV286)*Source!I286, 2), 2)</f>
        <v>6537.24</v>
      </c>
      <c r="T376">
        <f>Source!Y286</f>
        <v>6537.24</v>
      </c>
      <c r="U376">
        <f>ROUND((175/100)*ROUND((Source!AE286*Source!AV286)*Source!I286, 2), 2)</f>
        <v>0</v>
      </c>
      <c r="V376">
        <f>ROUND((108/100)*ROUND(Source!CS286*Source!I286, 2), 2)</f>
        <v>0</v>
      </c>
    </row>
    <row r="377" spans="1:22" ht="14.5" x14ac:dyDescent="0.35">
      <c r="A377" s="19"/>
      <c r="B377" s="19"/>
      <c r="C377" s="19" t="s">
        <v>488</v>
      </c>
      <c r="D377" s="20"/>
      <c r="E377" s="9"/>
      <c r="F377" s="22">
        <f>Source!AO286</f>
        <v>710.57</v>
      </c>
      <c r="G377" s="21" t="str">
        <f>Source!DG286</f>
        <v>)*4</v>
      </c>
      <c r="H377" s="9">
        <f>Source!AV286</f>
        <v>1</v>
      </c>
      <c r="I377" s="9">
        <f>IF(Source!BA286&lt;&gt; 0, Source!BA286, 1)</f>
        <v>1</v>
      </c>
      <c r="J377" s="22">
        <f>Source!S286</f>
        <v>65372.44</v>
      </c>
      <c r="K377" s="22"/>
    </row>
    <row r="378" spans="1:22" ht="14.5" x14ac:dyDescent="0.35">
      <c r="A378" s="19"/>
      <c r="B378" s="19"/>
      <c r="C378" s="19" t="s">
        <v>489</v>
      </c>
      <c r="D378" s="20"/>
      <c r="E378" s="9"/>
      <c r="F378" s="22">
        <f>Source!AL286</f>
        <v>8.07</v>
      </c>
      <c r="G378" s="21" t="str">
        <f>Source!DD286</f>
        <v>)*4</v>
      </c>
      <c r="H378" s="9">
        <f>Source!AW286</f>
        <v>1</v>
      </c>
      <c r="I378" s="9">
        <f>IF(Source!BC286&lt;&gt; 0, Source!BC286, 1)</f>
        <v>1</v>
      </c>
      <c r="J378" s="22">
        <f>Source!P286</f>
        <v>742.44</v>
      </c>
      <c r="K378" s="22"/>
    </row>
    <row r="379" spans="1:22" ht="14.5" x14ac:dyDescent="0.35">
      <c r="A379" s="19"/>
      <c r="B379" s="19"/>
      <c r="C379" s="19" t="s">
        <v>490</v>
      </c>
      <c r="D379" s="20" t="s">
        <v>491</v>
      </c>
      <c r="E379" s="9">
        <f>Source!AT286</f>
        <v>70</v>
      </c>
      <c r="F379" s="22"/>
      <c r="G379" s="21"/>
      <c r="H379" s="9"/>
      <c r="I379" s="9"/>
      <c r="J379" s="22">
        <f>SUM(R376:R378)</f>
        <v>45760.71</v>
      </c>
      <c r="K379" s="22"/>
    </row>
    <row r="380" spans="1:22" ht="14.5" x14ac:dyDescent="0.35">
      <c r="A380" s="19"/>
      <c r="B380" s="19"/>
      <c r="C380" s="19" t="s">
        <v>492</v>
      </c>
      <c r="D380" s="20" t="s">
        <v>491</v>
      </c>
      <c r="E380" s="9">
        <f>Source!AU286</f>
        <v>10</v>
      </c>
      <c r="F380" s="22"/>
      <c r="G380" s="21"/>
      <c r="H380" s="9"/>
      <c r="I380" s="9"/>
      <c r="J380" s="22">
        <f>SUM(T376:T379)</f>
        <v>6537.24</v>
      </c>
      <c r="K380" s="22"/>
    </row>
    <row r="381" spans="1:22" ht="14.5" x14ac:dyDescent="0.35">
      <c r="A381" s="19"/>
      <c r="B381" s="19"/>
      <c r="C381" s="19" t="s">
        <v>493</v>
      </c>
      <c r="D381" s="20" t="s">
        <v>494</v>
      </c>
      <c r="E381" s="9">
        <f>Source!AQ286</f>
        <v>1.83</v>
      </c>
      <c r="F381" s="22"/>
      <c r="G381" s="21" t="str">
        <f>Source!DI286</f>
        <v>)*4</v>
      </c>
      <c r="H381" s="9">
        <f>Source!AV286</f>
        <v>1</v>
      </c>
      <c r="I381" s="9"/>
      <c r="J381" s="22"/>
      <c r="K381" s="22">
        <f>Source!U286</f>
        <v>168.36</v>
      </c>
    </row>
    <row r="382" spans="1:22" ht="14" x14ac:dyDescent="0.3">
      <c r="A382" s="25"/>
      <c r="B382" s="25"/>
      <c r="C382" s="25"/>
      <c r="D382" s="25"/>
      <c r="E382" s="25"/>
      <c r="F382" s="25"/>
      <c r="G382" s="25"/>
      <c r="H382" s="25"/>
      <c r="I382" s="62">
        <f>J377+J378+J379+J380</f>
        <v>118412.83</v>
      </c>
      <c r="J382" s="62"/>
      <c r="K382" s="26">
        <f>IF(Source!I286&lt;&gt;0, ROUND(I382/Source!I286, 2), 0)</f>
        <v>5148.38</v>
      </c>
      <c r="P382" s="23">
        <f>I382</f>
        <v>118412.83</v>
      </c>
    </row>
    <row r="383" spans="1:22" ht="28" x14ac:dyDescent="0.35">
      <c r="A383" s="19">
        <v>46</v>
      </c>
      <c r="B383" s="19" t="str">
        <f>Source!F287</f>
        <v>1.22-2203-2-2/1</v>
      </c>
      <c r="C383" s="19" t="str">
        <f>Source!G287</f>
        <v>Техническое обслуживание камеры видеонаблюдения - камера купольная</v>
      </c>
      <c r="D383" s="20" t="str">
        <f>Source!H287</f>
        <v>шт.</v>
      </c>
      <c r="E383" s="9">
        <f>Source!I287</f>
        <v>111</v>
      </c>
      <c r="F383" s="22"/>
      <c r="G383" s="21"/>
      <c r="H383" s="9"/>
      <c r="I383" s="9"/>
      <c r="J383" s="22"/>
      <c r="K383" s="22"/>
      <c r="Q383">
        <f>ROUND((Source!BZ287/100)*ROUND((Source!AF287*Source!AV287)*Source!I287, 2), 2)</f>
        <v>220845.16</v>
      </c>
      <c r="R383">
        <f>Source!X287</f>
        <v>220845.16</v>
      </c>
      <c r="S383">
        <f>ROUND((Source!CA287/100)*ROUND((Source!AF287*Source!AV287)*Source!I287, 2), 2)</f>
        <v>31549.31</v>
      </c>
      <c r="T383">
        <f>Source!Y287</f>
        <v>31549.31</v>
      </c>
      <c r="U383">
        <f>ROUND((175/100)*ROUND((Source!AE287*Source!AV287)*Source!I287, 2), 2)</f>
        <v>0</v>
      </c>
      <c r="V383">
        <f>ROUND((108/100)*ROUND(Source!CS287*Source!I287, 2), 2)</f>
        <v>0</v>
      </c>
    </row>
    <row r="384" spans="1:22" ht="14.5" x14ac:dyDescent="0.35">
      <c r="A384" s="19"/>
      <c r="B384" s="19"/>
      <c r="C384" s="19" t="s">
        <v>488</v>
      </c>
      <c r="D384" s="20"/>
      <c r="E384" s="9"/>
      <c r="F384" s="22">
        <f>Source!AO287</f>
        <v>710.57</v>
      </c>
      <c r="G384" s="21" t="str">
        <f>Source!DG287</f>
        <v>)*4</v>
      </c>
      <c r="H384" s="9">
        <f>Source!AV287</f>
        <v>1</v>
      </c>
      <c r="I384" s="9">
        <f>IF(Source!BA287&lt;&gt; 0, Source!BA287, 1)</f>
        <v>1</v>
      </c>
      <c r="J384" s="22">
        <f>Source!S287</f>
        <v>315493.08</v>
      </c>
      <c r="K384" s="22"/>
    </row>
    <row r="385" spans="1:22" ht="14.5" x14ac:dyDescent="0.35">
      <c r="A385" s="19"/>
      <c r="B385" s="19"/>
      <c r="C385" s="19" t="s">
        <v>489</v>
      </c>
      <c r="D385" s="20"/>
      <c r="E385" s="9"/>
      <c r="F385" s="22">
        <f>Source!AL287</f>
        <v>8.07</v>
      </c>
      <c r="G385" s="21" t="str">
        <f>Source!DD287</f>
        <v>)*4</v>
      </c>
      <c r="H385" s="9">
        <f>Source!AW287</f>
        <v>1</v>
      </c>
      <c r="I385" s="9">
        <f>IF(Source!BC287&lt;&gt; 0, Source!BC287, 1)</f>
        <v>1</v>
      </c>
      <c r="J385" s="22">
        <f>Source!P287</f>
        <v>3583.08</v>
      </c>
      <c r="K385" s="22"/>
    </row>
    <row r="386" spans="1:22" ht="14.5" x14ac:dyDescent="0.35">
      <c r="A386" s="19"/>
      <c r="B386" s="19"/>
      <c r="C386" s="19" t="s">
        <v>490</v>
      </c>
      <c r="D386" s="20" t="s">
        <v>491</v>
      </c>
      <c r="E386" s="9">
        <f>Source!AT287</f>
        <v>70</v>
      </c>
      <c r="F386" s="22"/>
      <c r="G386" s="21"/>
      <c r="H386" s="9"/>
      <c r="I386" s="9"/>
      <c r="J386" s="22">
        <f>SUM(R383:R385)</f>
        <v>220845.16</v>
      </c>
      <c r="K386" s="22"/>
    </row>
    <row r="387" spans="1:22" ht="14.5" x14ac:dyDescent="0.35">
      <c r="A387" s="19"/>
      <c r="B387" s="19"/>
      <c r="C387" s="19" t="s">
        <v>492</v>
      </c>
      <c r="D387" s="20" t="s">
        <v>491</v>
      </c>
      <c r="E387" s="9">
        <f>Source!AU287</f>
        <v>10</v>
      </c>
      <c r="F387" s="22"/>
      <c r="G387" s="21"/>
      <c r="H387" s="9"/>
      <c r="I387" s="9"/>
      <c r="J387" s="22">
        <f>SUM(T383:T386)</f>
        <v>31549.31</v>
      </c>
      <c r="K387" s="22"/>
    </row>
    <row r="388" spans="1:22" ht="14.5" x14ac:dyDescent="0.35">
      <c r="A388" s="19"/>
      <c r="B388" s="19"/>
      <c r="C388" s="19" t="s">
        <v>493</v>
      </c>
      <c r="D388" s="20" t="s">
        <v>494</v>
      </c>
      <c r="E388" s="9">
        <f>Source!AQ287</f>
        <v>1.83</v>
      </c>
      <c r="F388" s="22"/>
      <c r="G388" s="21" t="str">
        <f>Source!DI287</f>
        <v>)*4</v>
      </c>
      <c r="H388" s="9">
        <f>Source!AV287</f>
        <v>1</v>
      </c>
      <c r="I388" s="9"/>
      <c r="J388" s="22"/>
      <c r="K388" s="22">
        <f>Source!U287</f>
        <v>812.52</v>
      </c>
    </row>
    <row r="389" spans="1:22" ht="14" x14ac:dyDescent="0.3">
      <c r="A389" s="25"/>
      <c r="B389" s="25"/>
      <c r="C389" s="25"/>
      <c r="D389" s="25"/>
      <c r="E389" s="25"/>
      <c r="F389" s="25"/>
      <c r="G389" s="25"/>
      <c r="H389" s="25"/>
      <c r="I389" s="62">
        <f>J384+J385+J386+J387</f>
        <v>571470.63000000012</v>
      </c>
      <c r="J389" s="62"/>
      <c r="K389" s="26">
        <f>IF(Source!I287&lt;&gt;0, ROUND(I389/Source!I287, 2), 0)</f>
        <v>5148.38</v>
      </c>
      <c r="P389" s="23">
        <f>I389</f>
        <v>571470.63000000012</v>
      </c>
    </row>
    <row r="390" spans="1:22" ht="56" x14ac:dyDescent="0.35">
      <c r="A390" s="19">
        <v>47</v>
      </c>
      <c r="B390" s="19" t="str">
        <f>Source!F288</f>
        <v>1.21-2303-31-1/1</v>
      </c>
      <c r="C390" s="19" t="str">
        <f>Source!G288</f>
        <v>Техническое обслуживание коробки клеммной соединительной, с количеством клемм до 20 (грозозащитное устройство CMJ8-POE)</v>
      </c>
      <c r="D390" s="20" t="str">
        <f>Source!H288</f>
        <v>шт.</v>
      </c>
      <c r="E390" s="9">
        <f>Source!I288</f>
        <v>23</v>
      </c>
      <c r="F390" s="22"/>
      <c r="G390" s="21"/>
      <c r="H390" s="9"/>
      <c r="I390" s="9"/>
      <c r="J390" s="22"/>
      <c r="K390" s="22"/>
      <c r="Q390">
        <f>ROUND((Source!BZ288/100)*ROUND((Source!AF288*Source!AV288)*Source!I288, 2), 2)</f>
        <v>5222.04</v>
      </c>
      <c r="R390">
        <f>Source!X288</f>
        <v>5222.04</v>
      </c>
      <c r="S390">
        <f>ROUND((Source!CA288/100)*ROUND((Source!AF288*Source!AV288)*Source!I288, 2), 2)</f>
        <v>746.01</v>
      </c>
      <c r="T390">
        <f>Source!Y288</f>
        <v>746.01</v>
      </c>
      <c r="U390">
        <f>ROUND((175/100)*ROUND((Source!AE288*Source!AV288)*Source!I288, 2), 2)</f>
        <v>0</v>
      </c>
      <c r="V390">
        <f>ROUND((108/100)*ROUND(Source!CS288*Source!I288, 2), 2)</f>
        <v>0</v>
      </c>
    </row>
    <row r="391" spans="1:22" ht="14.5" x14ac:dyDescent="0.35">
      <c r="A391" s="19"/>
      <c r="B391" s="19"/>
      <c r="C391" s="19" t="s">
        <v>488</v>
      </c>
      <c r="D391" s="20"/>
      <c r="E391" s="9"/>
      <c r="F391" s="22">
        <f>Source!AO288</f>
        <v>324.35000000000002</v>
      </c>
      <c r="G391" s="21" t="str">
        <f>Source!DG288</f>
        <v>)*1</v>
      </c>
      <c r="H391" s="9">
        <f>Source!AV288</f>
        <v>1</v>
      </c>
      <c r="I391" s="9">
        <f>IF(Source!BA288&lt;&gt; 0, Source!BA288, 1)</f>
        <v>1</v>
      </c>
      <c r="J391" s="22">
        <f>Source!S288</f>
        <v>7460.05</v>
      </c>
      <c r="K391" s="22"/>
    </row>
    <row r="392" spans="1:22" ht="14.5" x14ac:dyDescent="0.35">
      <c r="A392" s="19"/>
      <c r="B392" s="19"/>
      <c r="C392" s="19" t="s">
        <v>489</v>
      </c>
      <c r="D392" s="20"/>
      <c r="E392" s="9"/>
      <c r="F392" s="22">
        <f>Source!AL288</f>
        <v>6.18</v>
      </c>
      <c r="G392" s="21" t="str">
        <f>Source!DD288</f>
        <v>)*1</v>
      </c>
      <c r="H392" s="9">
        <f>Source!AW288</f>
        <v>1</v>
      </c>
      <c r="I392" s="9">
        <f>IF(Source!BC288&lt;&gt; 0, Source!BC288, 1)</f>
        <v>1</v>
      </c>
      <c r="J392" s="22">
        <f>Source!P288</f>
        <v>142.13999999999999</v>
      </c>
      <c r="K392" s="22"/>
    </row>
    <row r="393" spans="1:22" ht="14.5" x14ac:dyDescent="0.35">
      <c r="A393" s="19"/>
      <c r="B393" s="19"/>
      <c r="C393" s="19" t="s">
        <v>490</v>
      </c>
      <c r="D393" s="20" t="s">
        <v>491</v>
      </c>
      <c r="E393" s="9">
        <f>Source!AT288</f>
        <v>70</v>
      </c>
      <c r="F393" s="22"/>
      <c r="G393" s="21"/>
      <c r="H393" s="9"/>
      <c r="I393" s="9"/>
      <c r="J393" s="22">
        <f>SUM(R390:R392)</f>
        <v>5222.04</v>
      </c>
      <c r="K393" s="22"/>
    </row>
    <row r="394" spans="1:22" ht="14.5" x14ac:dyDescent="0.35">
      <c r="A394" s="19"/>
      <c r="B394" s="19"/>
      <c r="C394" s="19" t="s">
        <v>492</v>
      </c>
      <c r="D394" s="20" t="s">
        <v>491</v>
      </c>
      <c r="E394" s="9">
        <f>Source!AU288</f>
        <v>10</v>
      </c>
      <c r="F394" s="22"/>
      <c r="G394" s="21"/>
      <c r="H394" s="9"/>
      <c r="I394" s="9"/>
      <c r="J394" s="22">
        <f>SUM(T390:T393)</f>
        <v>746.01</v>
      </c>
      <c r="K394" s="22"/>
    </row>
    <row r="395" spans="1:22" ht="14.5" x14ac:dyDescent="0.35">
      <c r="A395" s="19"/>
      <c r="B395" s="19"/>
      <c r="C395" s="19" t="s">
        <v>493</v>
      </c>
      <c r="D395" s="20" t="s">
        <v>494</v>
      </c>
      <c r="E395" s="9">
        <f>Source!AQ288</f>
        <v>0.96</v>
      </c>
      <c r="F395" s="22"/>
      <c r="G395" s="21" t="str">
        <f>Source!DI288</f>
        <v>)*1</v>
      </c>
      <c r="H395" s="9">
        <f>Source!AV288</f>
        <v>1</v>
      </c>
      <c r="I395" s="9"/>
      <c r="J395" s="22"/>
      <c r="K395" s="22">
        <f>Source!U288</f>
        <v>22.08</v>
      </c>
    </row>
    <row r="396" spans="1:22" ht="14" x14ac:dyDescent="0.3">
      <c r="A396" s="25"/>
      <c r="B396" s="25"/>
      <c r="C396" s="25"/>
      <c r="D396" s="25"/>
      <c r="E396" s="25"/>
      <c r="F396" s="25"/>
      <c r="G396" s="25"/>
      <c r="H396" s="25"/>
      <c r="I396" s="62">
        <f>J391+J392+J393+J394</f>
        <v>13570.24</v>
      </c>
      <c r="J396" s="62"/>
      <c r="K396" s="26">
        <f>IF(Source!I288&lt;&gt;0, ROUND(I396/Source!I288, 2), 0)</f>
        <v>590.01</v>
      </c>
      <c r="P396" s="23">
        <f>I396</f>
        <v>13570.24</v>
      </c>
    </row>
    <row r="397" spans="1:22" ht="28" x14ac:dyDescent="0.35">
      <c r="A397" s="19">
        <v>48</v>
      </c>
      <c r="B397" s="19" t="str">
        <f>Source!F289</f>
        <v>1.22-2103-5-1/1</v>
      </c>
      <c r="C397" s="19" t="str">
        <f>Source!G289</f>
        <v>Техническое обслуживание распаячной коробки оптоволоконной линии связи</v>
      </c>
      <c r="D397" s="20" t="str">
        <f>Source!H289</f>
        <v>шт.</v>
      </c>
      <c r="E397" s="9">
        <f>Source!I289</f>
        <v>41</v>
      </c>
      <c r="F397" s="22"/>
      <c r="G397" s="21"/>
      <c r="H397" s="9"/>
      <c r="I397" s="9"/>
      <c r="J397" s="22"/>
      <c r="K397" s="22"/>
      <c r="Q397">
        <f>ROUND((Source!BZ289/100)*ROUND((Source!AF289*Source!AV289)*Source!I289, 2), 2)</f>
        <v>3120.26</v>
      </c>
      <c r="R397">
        <f>Source!X289</f>
        <v>3120.26</v>
      </c>
      <c r="S397">
        <f>ROUND((Source!CA289/100)*ROUND((Source!AF289*Source!AV289)*Source!I289, 2), 2)</f>
        <v>445.75</v>
      </c>
      <c r="T397">
        <f>Source!Y289</f>
        <v>445.75</v>
      </c>
      <c r="U397">
        <f>ROUND((175/100)*ROUND((Source!AE289*Source!AV289)*Source!I289, 2), 2)</f>
        <v>0</v>
      </c>
      <c r="V397">
        <f>ROUND((108/100)*ROUND(Source!CS289*Source!I289, 2), 2)</f>
        <v>0</v>
      </c>
    </row>
    <row r="398" spans="1:22" ht="14.5" x14ac:dyDescent="0.35">
      <c r="A398" s="19"/>
      <c r="B398" s="19"/>
      <c r="C398" s="19" t="s">
        <v>488</v>
      </c>
      <c r="D398" s="20"/>
      <c r="E398" s="9"/>
      <c r="F398" s="22">
        <f>Source!AO289</f>
        <v>108.72</v>
      </c>
      <c r="G398" s="21" t="str">
        <f>Source!DG289</f>
        <v>)*1</v>
      </c>
      <c r="H398" s="9">
        <f>Source!AV289</f>
        <v>1</v>
      </c>
      <c r="I398" s="9">
        <f>IF(Source!BA289&lt;&gt; 0, Source!BA289, 1)</f>
        <v>1</v>
      </c>
      <c r="J398" s="22">
        <f>Source!S289</f>
        <v>4457.5200000000004</v>
      </c>
      <c r="K398" s="22"/>
    </row>
    <row r="399" spans="1:22" ht="14.5" x14ac:dyDescent="0.35">
      <c r="A399" s="19"/>
      <c r="B399" s="19"/>
      <c r="C399" s="19" t="s">
        <v>489</v>
      </c>
      <c r="D399" s="20"/>
      <c r="E399" s="9"/>
      <c r="F399" s="22">
        <f>Source!AL289</f>
        <v>6.23</v>
      </c>
      <c r="G399" s="21" t="str">
        <f>Source!DD289</f>
        <v>)*1</v>
      </c>
      <c r="H399" s="9">
        <f>Source!AW289</f>
        <v>1</v>
      </c>
      <c r="I399" s="9">
        <f>IF(Source!BC289&lt;&gt; 0, Source!BC289, 1)</f>
        <v>1</v>
      </c>
      <c r="J399" s="22">
        <f>Source!P289</f>
        <v>255.43</v>
      </c>
      <c r="K399" s="22"/>
    </row>
    <row r="400" spans="1:22" ht="14.5" x14ac:dyDescent="0.35">
      <c r="A400" s="19"/>
      <c r="B400" s="19"/>
      <c r="C400" s="19" t="s">
        <v>490</v>
      </c>
      <c r="D400" s="20" t="s">
        <v>491</v>
      </c>
      <c r="E400" s="9">
        <f>Source!AT289</f>
        <v>70</v>
      </c>
      <c r="F400" s="22"/>
      <c r="G400" s="21"/>
      <c r="H400" s="9"/>
      <c r="I400" s="9"/>
      <c r="J400" s="22">
        <f>SUM(R397:R399)</f>
        <v>3120.26</v>
      </c>
      <c r="K400" s="22"/>
    </row>
    <row r="401" spans="1:22" ht="14.5" x14ac:dyDescent="0.35">
      <c r="A401" s="19"/>
      <c r="B401" s="19"/>
      <c r="C401" s="19" t="s">
        <v>492</v>
      </c>
      <c r="D401" s="20" t="s">
        <v>491</v>
      </c>
      <c r="E401" s="9">
        <f>Source!AU289</f>
        <v>10</v>
      </c>
      <c r="F401" s="22"/>
      <c r="G401" s="21"/>
      <c r="H401" s="9"/>
      <c r="I401" s="9"/>
      <c r="J401" s="22">
        <f>SUM(T397:T400)</f>
        <v>445.75</v>
      </c>
      <c r="K401" s="22"/>
    </row>
    <row r="402" spans="1:22" ht="14.5" x14ac:dyDescent="0.35">
      <c r="A402" s="19"/>
      <c r="B402" s="19"/>
      <c r="C402" s="19" t="s">
        <v>493</v>
      </c>
      <c r="D402" s="20" t="s">
        <v>494</v>
      </c>
      <c r="E402" s="9">
        <f>Source!AQ289</f>
        <v>0.28000000000000003</v>
      </c>
      <c r="F402" s="22"/>
      <c r="G402" s="21" t="str">
        <f>Source!DI289</f>
        <v>)*1</v>
      </c>
      <c r="H402" s="9">
        <f>Source!AV289</f>
        <v>1</v>
      </c>
      <c r="I402" s="9"/>
      <c r="J402" s="22"/>
      <c r="K402" s="22">
        <f>Source!U289</f>
        <v>11.48</v>
      </c>
    </row>
    <row r="403" spans="1:22" ht="14" x14ac:dyDescent="0.3">
      <c r="A403" s="25"/>
      <c r="B403" s="25"/>
      <c r="C403" s="25"/>
      <c r="D403" s="25"/>
      <c r="E403" s="25"/>
      <c r="F403" s="25"/>
      <c r="G403" s="25"/>
      <c r="H403" s="25"/>
      <c r="I403" s="62">
        <f>J398+J399+J400+J401</f>
        <v>8278.9600000000009</v>
      </c>
      <c r="J403" s="62"/>
      <c r="K403" s="26">
        <f>IF(Source!I289&lt;&gt;0, ROUND(I403/Source!I289, 2), 0)</f>
        <v>201.93</v>
      </c>
      <c r="P403" s="23">
        <f>I403</f>
        <v>8278.9600000000009</v>
      </c>
    </row>
    <row r="404" spans="1:22" ht="28" x14ac:dyDescent="0.35">
      <c r="A404" s="19">
        <v>49</v>
      </c>
      <c r="B404" s="19" t="str">
        <f>Source!F290</f>
        <v>1.22-2203-2-2/1</v>
      </c>
      <c r="C404" s="19" t="str">
        <f>Source!G290</f>
        <v>Техническое обслуживание камеры видеонаблюдения</v>
      </c>
      <c r="D404" s="20" t="str">
        <f>Source!H290</f>
        <v>шт.</v>
      </c>
      <c r="E404" s="9">
        <f>Source!I290</f>
        <v>97</v>
      </c>
      <c r="F404" s="22"/>
      <c r="G404" s="21"/>
      <c r="H404" s="9"/>
      <c r="I404" s="9"/>
      <c r="J404" s="22"/>
      <c r="K404" s="22"/>
      <c r="Q404">
        <f>ROUND((Source!BZ290/100)*ROUND((Source!AF290*Source!AV290)*Source!I290, 2), 2)</f>
        <v>192990.81</v>
      </c>
      <c r="R404">
        <f>Source!X290</f>
        <v>192990.81</v>
      </c>
      <c r="S404">
        <f>ROUND((Source!CA290/100)*ROUND((Source!AF290*Source!AV290)*Source!I290, 2), 2)</f>
        <v>27570.12</v>
      </c>
      <c r="T404">
        <f>Source!Y290</f>
        <v>27570.12</v>
      </c>
      <c r="U404">
        <f>ROUND((175/100)*ROUND((Source!AE290*Source!AV290)*Source!I290, 2), 2)</f>
        <v>0</v>
      </c>
      <c r="V404">
        <f>ROUND((108/100)*ROUND(Source!CS290*Source!I290, 2), 2)</f>
        <v>0</v>
      </c>
    </row>
    <row r="405" spans="1:22" ht="14.5" x14ac:dyDescent="0.35">
      <c r="A405" s="19"/>
      <c r="B405" s="19"/>
      <c r="C405" s="19" t="s">
        <v>488</v>
      </c>
      <c r="D405" s="20"/>
      <c r="E405" s="9"/>
      <c r="F405" s="22">
        <f>Source!AO290</f>
        <v>710.57</v>
      </c>
      <c r="G405" s="21" t="str">
        <f>Source!DG290</f>
        <v>)*4</v>
      </c>
      <c r="H405" s="9">
        <f>Source!AV290</f>
        <v>1</v>
      </c>
      <c r="I405" s="9">
        <f>IF(Source!BA290&lt;&gt; 0, Source!BA290, 1)</f>
        <v>1</v>
      </c>
      <c r="J405" s="22">
        <f>Source!S290</f>
        <v>275701.15999999997</v>
      </c>
      <c r="K405" s="22"/>
    </row>
    <row r="406" spans="1:22" ht="14.5" x14ac:dyDescent="0.35">
      <c r="A406" s="19"/>
      <c r="B406" s="19"/>
      <c r="C406" s="19" t="s">
        <v>489</v>
      </c>
      <c r="D406" s="20"/>
      <c r="E406" s="9"/>
      <c r="F406" s="22">
        <f>Source!AL290</f>
        <v>8.07</v>
      </c>
      <c r="G406" s="21" t="str">
        <f>Source!DD290</f>
        <v>)*4</v>
      </c>
      <c r="H406" s="9">
        <f>Source!AW290</f>
        <v>1</v>
      </c>
      <c r="I406" s="9">
        <f>IF(Source!BC290&lt;&gt; 0, Source!BC290, 1)</f>
        <v>1</v>
      </c>
      <c r="J406" s="22">
        <f>Source!P290</f>
        <v>3131.16</v>
      </c>
      <c r="K406" s="22"/>
    </row>
    <row r="407" spans="1:22" ht="14.5" x14ac:dyDescent="0.35">
      <c r="A407" s="19"/>
      <c r="B407" s="19"/>
      <c r="C407" s="19" t="s">
        <v>490</v>
      </c>
      <c r="D407" s="20" t="s">
        <v>491</v>
      </c>
      <c r="E407" s="9">
        <f>Source!AT290</f>
        <v>70</v>
      </c>
      <c r="F407" s="22"/>
      <c r="G407" s="21"/>
      <c r="H407" s="9"/>
      <c r="I407" s="9"/>
      <c r="J407" s="22">
        <f>SUM(R404:R406)</f>
        <v>192990.81</v>
      </c>
      <c r="K407" s="22"/>
    </row>
    <row r="408" spans="1:22" ht="14.5" x14ac:dyDescent="0.35">
      <c r="A408" s="19"/>
      <c r="B408" s="19"/>
      <c r="C408" s="19" t="s">
        <v>492</v>
      </c>
      <c r="D408" s="20" t="s">
        <v>491</v>
      </c>
      <c r="E408" s="9">
        <f>Source!AU290</f>
        <v>10</v>
      </c>
      <c r="F408" s="22"/>
      <c r="G408" s="21"/>
      <c r="H408" s="9"/>
      <c r="I408" s="9"/>
      <c r="J408" s="22">
        <f>SUM(T404:T407)</f>
        <v>27570.12</v>
      </c>
      <c r="K408" s="22"/>
    </row>
    <row r="409" spans="1:22" ht="14.5" x14ac:dyDescent="0.35">
      <c r="A409" s="19"/>
      <c r="B409" s="19"/>
      <c r="C409" s="19" t="s">
        <v>493</v>
      </c>
      <c r="D409" s="20" t="s">
        <v>494</v>
      </c>
      <c r="E409" s="9">
        <f>Source!AQ290</f>
        <v>1.83</v>
      </c>
      <c r="F409" s="22"/>
      <c r="G409" s="21" t="str">
        <f>Source!DI290</f>
        <v>)*4</v>
      </c>
      <c r="H409" s="9">
        <f>Source!AV290</f>
        <v>1</v>
      </c>
      <c r="I409" s="9"/>
      <c r="J409" s="22"/>
      <c r="K409" s="22">
        <f>Source!U290</f>
        <v>710.04000000000008</v>
      </c>
    </row>
    <row r="410" spans="1:22" ht="14" x14ac:dyDescent="0.3">
      <c r="A410" s="25"/>
      <c r="B410" s="25"/>
      <c r="C410" s="25"/>
      <c r="D410" s="25"/>
      <c r="E410" s="25"/>
      <c r="F410" s="25"/>
      <c r="G410" s="25"/>
      <c r="H410" s="25"/>
      <c r="I410" s="62">
        <f>J405+J406+J407+J408</f>
        <v>499393.24999999994</v>
      </c>
      <c r="J410" s="62"/>
      <c r="K410" s="26">
        <f>IF(Source!I290&lt;&gt;0, ROUND(I410/Source!I290, 2), 0)</f>
        <v>5148.38</v>
      </c>
      <c r="P410" s="23">
        <f>I410</f>
        <v>499393.24999999994</v>
      </c>
    </row>
    <row r="411" spans="1:22" ht="28" x14ac:dyDescent="0.35">
      <c r="A411" s="19">
        <v>50</v>
      </c>
      <c r="B411" s="19" t="str">
        <f>Source!F291</f>
        <v>1.22-2203-2-3/1</v>
      </c>
      <c r="C411" s="19" t="str">
        <f>Source!G291</f>
        <v>Техническое обслуживание видеомонитора</v>
      </c>
      <c r="D411" s="20" t="str">
        <f>Source!H291</f>
        <v>шт.</v>
      </c>
      <c r="E411" s="9">
        <f>Source!I291</f>
        <v>4</v>
      </c>
      <c r="F411" s="22"/>
      <c r="G411" s="21"/>
      <c r="H411" s="9"/>
      <c r="I411" s="9"/>
      <c r="J411" s="22"/>
      <c r="K411" s="22"/>
      <c r="Q411">
        <f>ROUND((Source!BZ291/100)*ROUND((Source!AF291*Source!AV291)*Source!I291, 2), 2)</f>
        <v>1000.24</v>
      </c>
      <c r="R411">
        <f>Source!X291</f>
        <v>1000.24</v>
      </c>
      <c r="S411">
        <f>ROUND((Source!CA291/100)*ROUND((Source!AF291*Source!AV291)*Source!I291, 2), 2)</f>
        <v>142.88999999999999</v>
      </c>
      <c r="T411">
        <f>Source!Y291</f>
        <v>142.88999999999999</v>
      </c>
      <c r="U411">
        <f>ROUND((175/100)*ROUND((Source!AE291*Source!AV291)*Source!I291, 2), 2)</f>
        <v>0</v>
      </c>
      <c r="V411">
        <f>ROUND((108/100)*ROUND(Source!CS291*Source!I291, 2), 2)</f>
        <v>0</v>
      </c>
    </row>
    <row r="412" spans="1:22" ht="14.5" x14ac:dyDescent="0.35">
      <c r="A412" s="19"/>
      <c r="B412" s="19"/>
      <c r="C412" s="19" t="s">
        <v>488</v>
      </c>
      <c r="D412" s="20"/>
      <c r="E412" s="9"/>
      <c r="F412" s="22">
        <f>Source!AO291</f>
        <v>357.23</v>
      </c>
      <c r="G412" s="21" t="str">
        <f>Source!DG291</f>
        <v>)*1</v>
      </c>
      <c r="H412" s="9">
        <f>Source!AV291</f>
        <v>1</v>
      </c>
      <c r="I412" s="9">
        <f>IF(Source!BA291&lt;&gt; 0, Source!BA291, 1)</f>
        <v>1</v>
      </c>
      <c r="J412" s="22">
        <f>Source!S291</f>
        <v>1428.92</v>
      </c>
      <c r="K412" s="22"/>
    </row>
    <row r="413" spans="1:22" ht="14.5" x14ac:dyDescent="0.35">
      <c r="A413" s="19"/>
      <c r="B413" s="19"/>
      <c r="C413" s="19" t="s">
        <v>489</v>
      </c>
      <c r="D413" s="20"/>
      <c r="E413" s="9"/>
      <c r="F413" s="22">
        <f>Source!AL291</f>
        <v>4.7699999999999996</v>
      </c>
      <c r="G413" s="21" t="str">
        <f>Source!DD291</f>
        <v>)*1</v>
      </c>
      <c r="H413" s="9">
        <f>Source!AW291</f>
        <v>1</v>
      </c>
      <c r="I413" s="9">
        <f>IF(Source!BC291&lt;&gt; 0, Source!BC291, 1)</f>
        <v>1</v>
      </c>
      <c r="J413" s="22">
        <f>Source!P291</f>
        <v>19.079999999999998</v>
      </c>
      <c r="K413" s="22"/>
    </row>
    <row r="414" spans="1:22" ht="14.5" x14ac:dyDescent="0.35">
      <c r="A414" s="19"/>
      <c r="B414" s="19"/>
      <c r="C414" s="19" t="s">
        <v>490</v>
      </c>
      <c r="D414" s="20" t="s">
        <v>491</v>
      </c>
      <c r="E414" s="9">
        <f>Source!AT291</f>
        <v>70</v>
      </c>
      <c r="F414" s="22"/>
      <c r="G414" s="21"/>
      <c r="H414" s="9"/>
      <c r="I414" s="9"/>
      <c r="J414" s="22">
        <f>SUM(R411:R413)</f>
        <v>1000.24</v>
      </c>
      <c r="K414" s="22"/>
    </row>
    <row r="415" spans="1:22" ht="14.5" x14ac:dyDescent="0.35">
      <c r="A415" s="19"/>
      <c r="B415" s="19"/>
      <c r="C415" s="19" t="s">
        <v>492</v>
      </c>
      <c r="D415" s="20" t="s">
        <v>491</v>
      </c>
      <c r="E415" s="9">
        <f>Source!AU291</f>
        <v>10</v>
      </c>
      <c r="F415" s="22"/>
      <c r="G415" s="21"/>
      <c r="H415" s="9"/>
      <c r="I415" s="9"/>
      <c r="J415" s="22">
        <f>SUM(T411:T414)</f>
        <v>142.88999999999999</v>
      </c>
      <c r="K415" s="22"/>
    </row>
    <row r="416" spans="1:22" ht="14.5" x14ac:dyDescent="0.35">
      <c r="A416" s="19"/>
      <c r="B416" s="19"/>
      <c r="C416" s="19" t="s">
        <v>493</v>
      </c>
      <c r="D416" s="20" t="s">
        <v>494</v>
      </c>
      <c r="E416" s="9">
        <f>Source!AQ291</f>
        <v>0.92</v>
      </c>
      <c r="F416" s="22"/>
      <c r="G416" s="21" t="str">
        <f>Source!DI291</f>
        <v>)*1</v>
      </c>
      <c r="H416" s="9">
        <f>Source!AV291</f>
        <v>1</v>
      </c>
      <c r="I416" s="9"/>
      <c r="J416" s="22"/>
      <c r="K416" s="22">
        <f>Source!U291</f>
        <v>3.68</v>
      </c>
    </row>
    <row r="417" spans="1:22" ht="14" x14ac:dyDescent="0.3">
      <c r="A417" s="25"/>
      <c r="B417" s="25"/>
      <c r="C417" s="25"/>
      <c r="D417" s="25"/>
      <c r="E417" s="25"/>
      <c r="F417" s="25"/>
      <c r="G417" s="25"/>
      <c r="H417" s="25"/>
      <c r="I417" s="62">
        <f>J412+J413+J414+J415</f>
        <v>2591.1299999999997</v>
      </c>
      <c r="J417" s="62"/>
      <c r="K417" s="26">
        <f>IF(Source!I291&lt;&gt;0, ROUND(I417/Source!I291, 2), 0)</f>
        <v>647.78</v>
      </c>
      <c r="P417" s="23">
        <f>I417</f>
        <v>2591.1299999999997</v>
      </c>
    </row>
    <row r="418" spans="1:22" ht="28" x14ac:dyDescent="0.35">
      <c r="A418" s="19">
        <v>51</v>
      </c>
      <c r="B418" s="19" t="str">
        <f>Source!F292</f>
        <v>1.22-2203-2-2/1</v>
      </c>
      <c r="C418" s="19" t="str">
        <f>Source!G292</f>
        <v>Техническое обслуживание камеры видеонаблюдения (доп. КПП3)</v>
      </c>
      <c r="D418" s="20" t="str">
        <f>Source!H292</f>
        <v>шт.</v>
      </c>
      <c r="E418" s="9">
        <f>Source!I292</f>
        <v>1</v>
      </c>
      <c r="F418" s="22"/>
      <c r="G418" s="21"/>
      <c r="H418" s="9"/>
      <c r="I418" s="9"/>
      <c r="J418" s="22"/>
      <c r="K418" s="22"/>
      <c r="Q418">
        <f>ROUND((Source!BZ292/100)*ROUND((Source!AF292*Source!AV292)*Source!I292, 2), 2)</f>
        <v>1989.6</v>
      </c>
      <c r="R418">
        <f>Source!X292</f>
        <v>1989.6</v>
      </c>
      <c r="S418">
        <f>ROUND((Source!CA292/100)*ROUND((Source!AF292*Source!AV292)*Source!I292, 2), 2)</f>
        <v>284.23</v>
      </c>
      <c r="T418">
        <f>Source!Y292</f>
        <v>284.23</v>
      </c>
      <c r="U418">
        <f>ROUND((175/100)*ROUND((Source!AE292*Source!AV292)*Source!I292, 2), 2)</f>
        <v>0</v>
      </c>
      <c r="V418">
        <f>ROUND((108/100)*ROUND(Source!CS292*Source!I292, 2), 2)</f>
        <v>0</v>
      </c>
    </row>
    <row r="419" spans="1:22" ht="14.5" x14ac:dyDescent="0.35">
      <c r="A419" s="19"/>
      <c r="B419" s="19"/>
      <c r="C419" s="19" t="s">
        <v>488</v>
      </c>
      <c r="D419" s="20"/>
      <c r="E419" s="9"/>
      <c r="F419" s="22">
        <f>Source!AO292</f>
        <v>710.57</v>
      </c>
      <c r="G419" s="21" t="str">
        <f>Source!DG292</f>
        <v>)*4</v>
      </c>
      <c r="H419" s="9">
        <f>Source!AV292</f>
        <v>1</v>
      </c>
      <c r="I419" s="9">
        <f>IF(Source!BA292&lt;&gt; 0, Source!BA292, 1)</f>
        <v>1</v>
      </c>
      <c r="J419" s="22">
        <f>Source!S292</f>
        <v>2842.28</v>
      </c>
      <c r="K419" s="22"/>
    </row>
    <row r="420" spans="1:22" ht="14.5" x14ac:dyDescent="0.35">
      <c r="A420" s="19"/>
      <c r="B420" s="19"/>
      <c r="C420" s="19" t="s">
        <v>489</v>
      </c>
      <c r="D420" s="20"/>
      <c r="E420" s="9"/>
      <c r="F420" s="22">
        <f>Source!AL292</f>
        <v>8.07</v>
      </c>
      <c r="G420" s="21" t="str">
        <f>Source!DD292</f>
        <v>)*4</v>
      </c>
      <c r="H420" s="9">
        <f>Source!AW292</f>
        <v>1</v>
      </c>
      <c r="I420" s="9">
        <f>IF(Source!BC292&lt;&gt; 0, Source!BC292, 1)</f>
        <v>1</v>
      </c>
      <c r="J420" s="22">
        <f>Source!P292</f>
        <v>32.28</v>
      </c>
      <c r="K420" s="22"/>
    </row>
    <row r="421" spans="1:22" ht="14.5" x14ac:dyDescent="0.35">
      <c r="A421" s="19"/>
      <c r="B421" s="19"/>
      <c r="C421" s="19" t="s">
        <v>490</v>
      </c>
      <c r="D421" s="20" t="s">
        <v>491</v>
      </c>
      <c r="E421" s="9">
        <f>Source!AT292</f>
        <v>70</v>
      </c>
      <c r="F421" s="22"/>
      <c r="G421" s="21"/>
      <c r="H421" s="9"/>
      <c r="I421" s="9"/>
      <c r="J421" s="22">
        <f>SUM(R418:R420)</f>
        <v>1989.6</v>
      </c>
      <c r="K421" s="22"/>
    </row>
    <row r="422" spans="1:22" ht="14.5" x14ac:dyDescent="0.35">
      <c r="A422" s="19"/>
      <c r="B422" s="19"/>
      <c r="C422" s="19" t="s">
        <v>492</v>
      </c>
      <c r="D422" s="20" t="s">
        <v>491</v>
      </c>
      <c r="E422" s="9">
        <f>Source!AU292</f>
        <v>10</v>
      </c>
      <c r="F422" s="22"/>
      <c r="G422" s="21"/>
      <c r="H422" s="9"/>
      <c r="I422" s="9"/>
      <c r="J422" s="22">
        <f>SUM(T418:T421)</f>
        <v>284.23</v>
      </c>
      <c r="K422" s="22"/>
    </row>
    <row r="423" spans="1:22" ht="14.5" x14ac:dyDescent="0.35">
      <c r="A423" s="19"/>
      <c r="B423" s="19"/>
      <c r="C423" s="19" t="s">
        <v>493</v>
      </c>
      <c r="D423" s="20" t="s">
        <v>494</v>
      </c>
      <c r="E423" s="9">
        <f>Source!AQ292</f>
        <v>1.83</v>
      </c>
      <c r="F423" s="22"/>
      <c r="G423" s="21" t="str">
        <f>Source!DI292</f>
        <v>)*4</v>
      </c>
      <c r="H423" s="9">
        <f>Source!AV292</f>
        <v>1</v>
      </c>
      <c r="I423" s="9"/>
      <c r="J423" s="22"/>
      <c r="K423" s="22">
        <f>Source!U292</f>
        <v>7.32</v>
      </c>
    </row>
    <row r="424" spans="1:22" ht="14" x14ac:dyDescent="0.3">
      <c r="A424" s="25"/>
      <c r="B424" s="25"/>
      <c r="C424" s="25"/>
      <c r="D424" s="25"/>
      <c r="E424" s="25"/>
      <c r="F424" s="25"/>
      <c r="G424" s="25"/>
      <c r="H424" s="25"/>
      <c r="I424" s="62">
        <f>J419+J420+J421+J422</f>
        <v>5148.3899999999994</v>
      </c>
      <c r="J424" s="62"/>
      <c r="K424" s="26">
        <f>IF(Source!I292&lt;&gt;0, ROUND(I424/Source!I292, 2), 0)</f>
        <v>5148.3900000000003</v>
      </c>
      <c r="P424" s="23">
        <f>I424</f>
        <v>5148.3899999999994</v>
      </c>
    </row>
    <row r="425" spans="1:22" ht="42" x14ac:dyDescent="0.35">
      <c r="A425" s="19">
        <v>52</v>
      </c>
      <c r="B425" s="19" t="str">
        <f>Source!F293</f>
        <v>1.22-2203-2-2/1</v>
      </c>
      <c r="C425" s="19" t="str">
        <f>Source!G293</f>
        <v>Техническое обслуживание камеры видеонаблюдения  (расп. номеров КПП2 + доп. ворота)</v>
      </c>
      <c r="D425" s="20" t="str">
        <f>Source!H293</f>
        <v>шт.</v>
      </c>
      <c r="E425" s="9">
        <f>Source!I293</f>
        <v>2</v>
      </c>
      <c r="F425" s="22"/>
      <c r="G425" s="21"/>
      <c r="H425" s="9"/>
      <c r="I425" s="9"/>
      <c r="J425" s="22"/>
      <c r="K425" s="22"/>
      <c r="Q425">
        <f>ROUND((Source!BZ293/100)*ROUND((Source!AF293*Source!AV293)*Source!I293, 2), 2)</f>
        <v>3979.19</v>
      </c>
      <c r="R425">
        <f>Source!X293</f>
        <v>3979.19</v>
      </c>
      <c r="S425">
        <f>ROUND((Source!CA293/100)*ROUND((Source!AF293*Source!AV293)*Source!I293, 2), 2)</f>
        <v>568.46</v>
      </c>
      <c r="T425">
        <f>Source!Y293</f>
        <v>568.46</v>
      </c>
      <c r="U425">
        <f>ROUND((175/100)*ROUND((Source!AE293*Source!AV293)*Source!I293, 2), 2)</f>
        <v>0</v>
      </c>
      <c r="V425">
        <f>ROUND((108/100)*ROUND(Source!CS293*Source!I293, 2), 2)</f>
        <v>0</v>
      </c>
    </row>
    <row r="426" spans="1:22" ht="14.5" x14ac:dyDescent="0.35">
      <c r="A426" s="19"/>
      <c r="B426" s="19"/>
      <c r="C426" s="19" t="s">
        <v>488</v>
      </c>
      <c r="D426" s="20"/>
      <c r="E426" s="9"/>
      <c r="F426" s="22">
        <f>Source!AO293</f>
        <v>710.57</v>
      </c>
      <c r="G426" s="21" t="str">
        <f>Source!DG293</f>
        <v>)*4</v>
      </c>
      <c r="H426" s="9">
        <f>Source!AV293</f>
        <v>1</v>
      </c>
      <c r="I426" s="9">
        <f>IF(Source!BA293&lt;&gt; 0, Source!BA293, 1)</f>
        <v>1</v>
      </c>
      <c r="J426" s="22">
        <f>Source!S293</f>
        <v>5684.56</v>
      </c>
      <c r="K426" s="22"/>
    </row>
    <row r="427" spans="1:22" ht="14.5" x14ac:dyDescent="0.35">
      <c r="A427" s="19"/>
      <c r="B427" s="19"/>
      <c r="C427" s="19" t="s">
        <v>489</v>
      </c>
      <c r="D427" s="20"/>
      <c r="E427" s="9"/>
      <c r="F427" s="22">
        <f>Source!AL293</f>
        <v>8.07</v>
      </c>
      <c r="G427" s="21" t="str">
        <f>Source!DD293</f>
        <v>)*4</v>
      </c>
      <c r="H427" s="9">
        <f>Source!AW293</f>
        <v>1</v>
      </c>
      <c r="I427" s="9">
        <f>IF(Source!BC293&lt;&gt; 0, Source!BC293, 1)</f>
        <v>1</v>
      </c>
      <c r="J427" s="22">
        <f>Source!P293</f>
        <v>64.56</v>
      </c>
      <c r="K427" s="22"/>
    </row>
    <row r="428" spans="1:22" ht="14.5" x14ac:dyDescent="0.35">
      <c r="A428" s="19"/>
      <c r="B428" s="19"/>
      <c r="C428" s="19" t="s">
        <v>490</v>
      </c>
      <c r="D428" s="20" t="s">
        <v>491</v>
      </c>
      <c r="E428" s="9">
        <f>Source!AT293</f>
        <v>70</v>
      </c>
      <c r="F428" s="22"/>
      <c r="G428" s="21"/>
      <c r="H428" s="9"/>
      <c r="I428" s="9"/>
      <c r="J428" s="22">
        <f>SUM(R425:R427)</f>
        <v>3979.19</v>
      </c>
      <c r="K428" s="22"/>
    </row>
    <row r="429" spans="1:22" ht="14.5" x14ac:dyDescent="0.35">
      <c r="A429" s="19"/>
      <c r="B429" s="19"/>
      <c r="C429" s="19" t="s">
        <v>492</v>
      </c>
      <c r="D429" s="20" t="s">
        <v>491</v>
      </c>
      <c r="E429" s="9">
        <f>Source!AU293</f>
        <v>10</v>
      </c>
      <c r="F429" s="22"/>
      <c r="G429" s="21"/>
      <c r="H429" s="9"/>
      <c r="I429" s="9"/>
      <c r="J429" s="22">
        <f>SUM(T425:T428)</f>
        <v>568.46</v>
      </c>
      <c r="K429" s="22"/>
    </row>
    <row r="430" spans="1:22" ht="14.5" x14ac:dyDescent="0.35">
      <c r="A430" s="19"/>
      <c r="B430" s="19"/>
      <c r="C430" s="19" t="s">
        <v>493</v>
      </c>
      <c r="D430" s="20" t="s">
        <v>494</v>
      </c>
      <c r="E430" s="9">
        <f>Source!AQ293</f>
        <v>1.83</v>
      </c>
      <c r="F430" s="22"/>
      <c r="G430" s="21" t="str">
        <f>Source!DI293</f>
        <v>)*4</v>
      </c>
      <c r="H430" s="9">
        <f>Source!AV293</f>
        <v>1</v>
      </c>
      <c r="I430" s="9"/>
      <c r="J430" s="22"/>
      <c r="K430" s="22">
        <f>Source!U293</f>
        <v>14.64</v>
      </c>
    </row>
    <row r="431" spans="1:22" ht="14" x14ac:dyDescent="0.3">
      <c r="A431" s="25"/>
      <c r="B431" s="25"/>
      <c r="C431" s="25"/>
      <c r="D431" s="25"/>
      <c r="E431" s="25"/>
      <c r="F431" s="25"/>
      <c r="G431" s="25"/>
      <c r="H431" s="25"/>
      <c r="I431" s="62">
        <f>J426+J427+J428+J429</f>
        <v>10296.77</v>
      </c>
      <c r="J431" s="62"/>
      <c r="K431" s="26">
        <f>IF(Source!I293&lt;&gt;0, ROUND(I431/Source!I293, 2), 0)</f>
        <v>5148.3900000000003</v>
      </c>
      <c r="P431" s="23">
        <f>I431</f>
        <v>10296.77</v>
      </c>
    </row>
    <row r="432" spans="1:22" ht="28" x14ac:dyDescent="0.35">
      <c r="A432" s="19">
        <v>53</v>
      </c>
      <c r="B432" s="19" t="str">
        <f>Source!F294</f>
        <v>1.22-2203-2-3/1</v>
      </c>
      <c r="C432" s="19" t="str">
        <f>Source!G294</f>
        <v>Техническое обслуживание видеомонитора</v>
      </c>
      <c r="D432" s="20" t="str">
        <f>Source!H294</f>
        <v>шт.</v>
      </c>
      <c r="E432" s="9">
        <f>Source!I294</f>
        <v>1</v>
      </c>
      <c r="F432" s="22"/>
      <c r="G432" s="21"/>
      <c r="H432" s="9"/>
      <c r="I432" s="9"/>
      <c r="J432" s="22"/>
      <c r="K432" s="22"/>
      <c r="Q432">
        <f>ROUND((Source!BZ294/100)*ROUND((Source!AF294*Source!AV294)*Source!I294, 2), 2)</f>
        <v>250.06</v>
      </c>
      <c r="R432">
        <f>Source!X294</f>
        <v>250.06</v>
      </c>
      <c r="S432">
        <f>ROUND((Source!CA294/100)*ROUND((Source!AF294*Source!AV294)*Source!I294, 2), 2)</f>
        <v>35.72</v>
      </c>
      <c r="T432">
        <f>Source!Y294</f>
        <v>35.72</v>
      </c>
      <c r="U432">
        <f>ROUND((175/100)*ROUND((Source!AE294*Source!AV294)*Source!I294, 2), 2)</f>
        <v>0</v>
      </c>
      <c r="V432">
        <f>ROUND((108/100)*ROUND(Source!CS294*Source!I294, 2), 2)</f>
        <v>0</v>
      </c>
    </row>
    <row r="433" spans="1:32" ht="14.5" x14ac:dyDescent="0.35">
      <c r="A433" s="19"/>
      <c r="B433" s="19"/>
      <c r="C433" s="19" t="s">
        <v>488</v>
      </c>
      <c r="D433" s="20"/>
      <c r="E433" s="9"/>
      <c r="F433" s="22">
        <f>Source!AO294</f>
        <v>357.23</v>
      </c>
      <c r="G433" s="21" t="str">
        <f>Source!DG294</f>
        <v>)*1</v>
      </c>
      <c r="H433" s="9">
        <f>Source!AV294</f>
        <v>1</v>
      </c>
      <c r="I433" s="9">
        <f>IF(Source!BA294&lt;&gt; 0, Source!BA294, 1)</f>
        <v>1</v>
      </c>
      <c r="J433" s="22">
        <f>Source!S294</f>
        <v>357.23</v>
      </c>
      <c r="K433" s="22"/>
    </row>
    <row r="434" spans="1:32" ht="14.5" x14ac:dyDescent="0.35">
      <c r="A434" s="19"/>
      <c r="B434" s="19"/>
      <c r="C434" s="19" t="s">
        <v>489</v>
      </c>
      <c r="D434" s="20"/>
      <c r="E434" s="9"/>
      <c r="F434" s="22">
        <f>Source!AL294</f>
        <v>4.7699999999999996</v>
      </c>
      <c r="G434" s="21" t="str">
        <f>Source!DD294</f>
        <v>)*1</v>
      </c>
      <c r="H434" s="9">
        <f>Source!AW294</f>
        <v>1</v>
      </c>
      <c r="I434" s="9">
        <f>IF(Source!BC294&lt;&gt; 0, Source!BC294, 1)</f>
        <v>1</v>
      </c>
      <c r="J434" s="22">
        <f>Source!P294</f>
        <v>4.7699999999999996</v>
      </c>
      <c r="K434" s="22"/>
    </row>
    <row r="435" spans="1:32" ht="14.5" x14ac:dyDescent="0.35">
      <c r="A435" s="19"/>
      <c r="B435" s="19"/>
      <c r="C435" s="19" t="s">
        <v>490</v>
      </c>
      <c r="D435" s="20" t="s">
        <v>491</v>
      </c>
      <c r="E435" s="9">
        <f>Source!AT294</f>
        <v>70</v>
      </c>
      <c r="F435" s="22"/>
      <c r="G435" s="21"/>
      <c r="H435" s="9"/>
      <c r="I435" s="9"/>
      <c r="J435" s="22">
        <f>SUM(R432:R434)</f>
        <v>250.06</v>
      </c>
      <c r="K435" s="22"/>
    </row>
    <row r="436" spans="1:32" ht="14.5" x14ac:dyDescent="0.35">
      <c r="A436" s="19"/>
      <c r="B436" s="19"/>
      <c r="C436" s="19" t="s">
        <v>492</v>
      </c>
      <c r="D436" s="20" t="s">
        <v>491</v>
      </c>
      <c r="E436" s="9">
        <f>Source!AU294</f>
        <v>10</v>
      </c>
      <c r="F436" s="22"/>
      <c r="G436" s="21"/>
      <c r="H436" s="9"/>
      <c r="I436" s="9"/>
      <c r="J436" s="22">
        <f>SUM(T432:T435)</f>
        <v>35.72</v>
      </c>
      <c r="K436" s="22"/>
    </row>
    <row r="437" spans="1:32" ht="14.5" x14ac:dyDescent="0.35">
      <c r="A437" s="19"/>
      <c r="B437" s="19"/>
      <c r="C437" s="19" t="s">
        <v>493</v>
      </c>
      <c r="D437" s="20" t="s">
        <v>494</v>
      </c>
      <c r="E437" s="9">
        <f>Source!AQ294</f>
        <v>0.92</v>
      </c>
      <c r="F437" s="22"/>
      <c r="G437" s="21" t="str">
        <f>Source!DI294</f>
        <v>)*1</v>
      </c>
      <c r="H437" s="9">
        <f>Source!AV294</f>
        <v>1</v>
      </c>
      <c r="I437" s="9"/>
      <c r="J437" s="22"/>
      <c r="K437" s="22">
        <f>Source!U294</f>
        <v>0.92</v>
      </c>
    </row>
    <row r="438" spans="1:32" ht="14" x14ac:dyDescent="0.3">
      <c r="A438" s="25"/>
      <c r="B438" s="25"/>
      <c r="C438" s="25"/>
      <c r="D438" s="25"/>
      <c r="E438" s="25"/>
      <c r="F438" s="25"/>
      <c r="G438" s="25"/>
      <c r="H438" s="25"/>
      <c r="I438" s="62">
        <f>J433+J434+J435+J436</f>
        <v>647.78</v>
      </c>
      <c r="J438" s="62"/>
      <c r="K438" s="26">
        <f>IF(Source!I294&lt;&gt;0, ROUND(I438/Source!I294, 2), 0)</f>
        <v>647.78</v>
      </c>
      <c r="P438" s="23">
        <f>I438</f>
        <v>647.78</v>
      </c>
    </row>
    <row r="440" spans="1:32" ht="14" x14ac:dyDescent="0.3">
      <c r="A440" s="60" t="str">
        <f>CONCATENATE("Итого по подразделу: ",IF(Source!G296&lt;&gt;"Новый подраздел", Source!G296, ""))</f>
        <v>Итого по подразделу: СВН - Здания</v>
      </c>
      <c r="B440" s="60"/>
      <c r="C440" s="60"/>
      <c r="D440" s="60"/>
      <c r="E440" s="60"/>
      <c r="F440" s="60"/>
      <c r="G440" s="60"/>
      <c r="H440" s="60"/>
      <c r="I440" s="58">
        <f>SUM(P375:P439)</f>
        <v>1229809.9799999997</v>
      </c>
      <c r="J440" s="59"/>
      <c r="K440" s="27"/>
    </row>
    <row r="443" spans="1:32" ht="14" x14ac:dyDescent="0.3">
      <c r="A443" s="60" t="str">
        <f>CONCATENATE("Итого по разделу: ",IF(Source!G326&lt;&gt;"Новый раздел", Source!G326, ""))</f>
        <v>Итого по разделу: 1. Внутренние и внутриплощадочные слаботочные сети "Киносклады" (1.4)</v>
      </c>
      <c r="B443" s="60"/>
      <c r="C443" s="60"/>
      <c r="D443" s="60"/>
      <c r="E443" s="60"/>
      <c r="F443" s="60"/>
      <c r="G443" s="60"/>
      <c r="H443" s="60"/>
      <c r="I443" s="58">
        <f>SUM(P34:P442)</f>
        <v>3455531.68</v>
      </c>
      <c r="J443" s="59"/>
      <c r="K443" s="27"/>
      <c r="AF443" s="30" t="str">
        <f>CONCATENATE("Итого по разделу: ",IF(Source!G326&lt;&gt;"Новый раздел", Source!G326, ""))</f>
        <v>Итого по разделу: 1. Внутренние и внутриплощадочные слаботочные сети "Киносклады" (1.4)</v>
      </c>
    </row>
    <row r="446" spans="1:32" ht="16.5" x14ac:dyDescent="0.35">
      <c r="A446" s="61" t="str">
        <f>CONCATENATE("Раздел: ",IF(Source!G356&lt;&gt;"Новый раздел", Source!G356, ""))</f>
        <v>Раздел: 2. Внутренние и внутриплощадочные слаботочные сети 1.5 "Фондохранилище для музейных ценностей"</v>
      </c>
      <c r="B446" s="61"/>
      <c r="C446" s="61"/>
      <c r="D446" s="61"/>
      <c r="E446" s="61"/>
      <c r="F446" s="61"/>
      <c r="G446" s="61"/>
      <c r="H446" s="61"/>
      <c r="I446" s="61"/>
      <c r="J446" s="61"/>
      <c r="K446" s="61"/>
      <c r="AE446" s="31" t="str">
        <f>CONCATENATE("Раздел: ",IF(Source!G356&lt;&gt;"Новый раздел", Source!G356, ""))</f>
        <v>Раздел: 2. Внутренние и внутриплощадочные слаботочные сети 1.5 "Фондохранилище для музейных ценностей"</v>
      </c>
    </row>
    <row r="448" spans="1:32" ht="16.5" x14ac:dyDescent="0.35">
      <c r="A448" s="61" t="str">
        <f>CONCATENATE("Подраздел: ",IF(Source!G360&lt;&gt;"Новый подраздел", Source!G360, ""))</f>
        <v>Подраздел: ЛВС - Инженерные сооружения и коммуникации</v>
      </c>
      <c r="B448" s="61"/>
      <c r="C448" s="61"/>
      <c r="D448" s="61"/>
      <c r="E448" s="61"/>
      <c r="F448" s="61"/>
      <c r="G448" s="61"/>
      <c r="H448" s="61"/>
      <c r="I448" s="61"/>
      <c r="J448" s="61"/>
      <c r="K448" s="61"/>
    </row>
    <row r="449" spans="1:22" ht="28" x14ac:dyDescent="0.35">
      <c r="A449" s="19">
        <v>54</v>
      </c>
      <c r="B449" s="19" t="str">
        <f>Source!F364</f>
        <v>2.14-3701-7-4/1</v>
      </c>
      <c r="C449" s="19" t="str">
        <f>Source!G364</f>
        <v>Проверка монтажа кабеля в шкафу связи</v>
      </c>
      <c r="D449" s="20" t="str">
        <f>Source!H364</f>
        <v>шт.</v>
      </c>
      <c r="E449" s="9">
        <f>Source!I364</f>
        <v>11</v>
      </c>
      <c r="F449" s="22"/>
      <c r="G449" s="21"/>
      <c r="H449" s="9"/>
      <c r="I449" s="9"/>
      <c r="J449" s="22"/>
      <c r="K449" s="22"/>
      <c r="Q449">
        <f>ROUND((Source!BZ364/100)*ROUND((Source!AF364*Source!AV364)*Source!I364, 2), 2)</f>
        <v>1045.8900000000001</v>
      </c>
      <c r="R449">
        <f>Source!X364</f>
        <v>1045.8900000000001</v>
      </c>
      <c r="S449">
        <f>ROUND((Source!CA364/100)*ROUND((Source!AF364*Source!AV364)*Source!I364, 2), 2)</f>
        <v>149.41</v>
      </c>
      <c r="T449">
        <f>Source!Y364</f>
        <v>149.41</v>
      </c>
      <c r="U449">
        <f>ROUND((175/100)*ROUND((Source!AE364*Source!AV364)*Source!I364, 2), 2)</f>
        <v>0</v>
      </c>
      <c r="V449">
        <f>ROUND((108/100)*ROUND(Source!CS364*Source!I364, 2), 2)</f>
        <v>0</v>
      </c>
    </row>
    <row r="450" spans="1:22" ht="14.5" x14ac:dyDescent="0.35">
      <c r="A450" s="19"/>
      <c r="B450" s="19"/>
      <c r="C450" s="19" t="s">
        <v>488</v>
      </c>
      <c r="D450" s="20"/>
      <c r="E450" s="9"/>
      <c r="F450" s="22">
        <f>Source!AO364</f>
        <v>135.83000000000001</v>
      </c>
      <c r="G450" s="21" t="str">
        <f>Source!DG364</f>
        <v>)*1</v>
      </c>
      <c r="H450" s="9">
        <f>Source!AV364</f>
        <v>1</v>
      </c>
      <c r="I450" s="9">
        <f>IF(Source!BA364&lt;&gt; 0, Source!BA364, 1)</f>
        <v>1</v>
      </c>
      <c r="J450" s="22">
        <f>Source!S364</f>
        <v>1494.13</v>
      </c>
      <c r="K450" s="22"/>
    </row>
    <row r="451" spans="1:22" ht="14.5" x14ac:dyDescent="0.35">
      <c r="A451" s="19"/>
      <c r="B451" s="19"/>
      <c r="C451" s="19" t="s">
        <v>490</v>
      </c>
      <c r="D451" s="20" t="s">
        <v>491</v>
      </c>
      <c r="E451" s="9">
        <f>Source!AT364</f>
        <v>70</v>
      </c>
      <c r="F451" s="22"/>
      <c r="G451" s="21"/>
      <c r="H451" s="9"/>
      <c r="I451" s="9"/>
      <c r="J451" s="22">
        <f>SUM(R449:R450)</f>
        <v>1045.8900000000001</v>
      </c>
      <c r="K451" s="22"/>
    </row>
    <row r="452" spans="1:22" ht="14.5" x14ac:dyDescent="0.35">
      <c r="A452" s="19"/>
      <c r="B452" s="19"/>
      <c r="C452" s="19" t="s">
        <v>492</v>
      </c>
      <c r="D452" s="20" t="s">
        <v>491</v>
      </c>
      <c r="E452" s="9">
        <f>Source!AU364</f>
        <v>10</v>
      </c>
      <c r="F452" s="22"/>
      <c r="G452" s="21"/>
      <c r="H452" s="9"/>
      <c r="I452" s="9"/>
      <c r="J452" s="22">
        <f>SUM(T449:T451)</f>
        <v>149.41</v>
      </c>
      <c r="K452" s="22"/>
    </row>
    <row r="453" spans="1:22" ht="14.5" x14ac:dyDescent="0.35">
      <c r="A453" s="19"/>
      <c r="B453" s="19"/>
      <c r="C453" s="19" t="s">
        <v>493</v>
      </c>
      <c r="D453" s="20" t="s">
        <v>494</v>
      </c>
      <c r="E453" s="9">
        <f>Source!AQ364</f>
        <v>0.25</v>
      </c>
      <c r="F453" s="22"/>
      <c r="G453" s="21" t="str">
        <f>Source!DI364</f>
        <v>)*1</v>
      </c>
      <c r="H453" s="9">
        <f>Source!AV364</f>
        <v>1</v>
      </c>
      <c r="I453" s="9"/>
      <c r="J453" s="22"/>
      <c r="K453" s="22">
        <f>Source!U364</f>
        <v>2.75</v>
      </c>
    </row>
    <row r="454" spans="1:22" ht="14" x14ac:dyDescent="0.3">
      <c r="A454" s="25"/>
      <c r="B454" s="25"/>
      <c r="C454" s="25"/>
      <c r="D454" s="25"/>
      <c r="E454" s="25"/>
      <c r="F454" s="25"/>
      <c r="G454" s="25"/>
      <c r="H454" s="25"/>
      <c r="I454" s="62">
        <f>J450+J451+J452</f>
        <v>2689.4300000000003</v>
      </c>
      <c r="J454" s="62"/>
      <c r="K454" s="26">
        <f>IF(Source!I364&lt;&gt;0, ROUND(I454/Source!I364, 2), 0)</f>
        <v>244.49</v>
      </c>
      <c r="P454" s="23">
        <f>I454</f>
        <v>2689.4300000000003</v>
      </c>
    </row>
    <row r="455" spans="1:22" ht="28" x14ac:dyDescent="0.35">
      <c r="A455" s="19">
        <v>55</v>
      </c>
      <c r="B455" s="19" t="str">
        <f>Source!F365</f>
        <v>2.14-3701-7-3/1</v>
      </c>
      <c r="C455" s="19" t="str">
        <f>Source!G365</f>
        <v>Внешний осмотр монтажа кроссировок и жил шкафа связи</v>
      </c>
      <c r="D455" s="20" t="str">
        <f>Source!H365</f>
        <v>шт.</v>
      </c>
      <c r="E455" s="9">
        <f>Source!I365</f>
        <v>721</v>
      </c>
      <c r="F455" s="22"/>
      <c r="G455" s="21"/>
      <c r="H455" s="9"/>
      <c r="I455" s="9"/>
      <c r="J455" s="22"/>
      <c r="K455" s="22"/>
      <c r="Q455">
        <f>ROUND((Source!BZ365/100)*ROUND((Source!AF365*Source!AV365)*Source!I365, 2), 2)</f>
        <v>112426.97</v>
      </c>
      <c r="R455">
        <f>Source!X365</f>
        <v>112426.97</v>
      </c>
      <c r="S455">
        <f>ROUND((Source!CA365/100)*ROUND((Source!AF365*Source!AV365)*Source!I365, 2), 2)</f>
        <v>16061</v>
      </c>
      <c r="T455">
        <f>Source!Y365</f>
        <v>16061</v>
      </c>
      <c r="U455">
        <f>ROUND((175/100)*ROUND((Source!AE365*Source!AV365)*Source!I365, 2), 2)</f>
        <v>0</v>
      </c>
      <c r="V455">
        <f>ROUND((108/100)*ROUND(Source!CS365*Source!I365, 2), 2)</f>
        <v>0</v>
      </c>
    </row>
    <row r="456" spans="1:22" ht="14.5" x14ac:dyDescent="0.35">
      <c r="A456" s="19"/>
      <c r="B456" s="19"/>
      <c r="C456" s="19" t="s">
        <v>488</v>
      </c>
      <c r="D456" s="20"/>
      <c r="E456" s="9"/>
      <c r="F456" s="22">
        <f>Source!AO365</f>
        <v>222.76</v>
      </c>
      <c r="G456" s="21" t="str">
        <f>Source!DG365</f>
        <v>)*1</v>
      </c>
      <c r="H456" s="9">
        <f>Source!AV365</f>
        <v>1</v>
      </c>
      <c r="I456" s="9">
        <f>IF(Source!BA365&lt;&gt; 0, Source!BA365, 1)</f>
        <v>1</v>
      </c>
      <c r="J456" s="22">
        <f>Source!S365</f>
        <v>160609.96</v>
      </c>
      <c r="K456" s="22"/>
    </row>
    <row r="457" spans="1:22" ht="14.5" x14ac:dyDescent="0.35">
      <c r="A457" s="19"/>
      <c r="B457" s="19"/>
      <c r="C457" s="19" t="s">
        <v>490</v>
      </c>
      <c r="D457" s="20" t="s">
        <v>491</v>
      </c>
      <c r="E457" s="9">
        <f>Source!AT365</f>
        <v>70</v>
      </c>
      <c r="F457" s="22"/>
      <c r="G457" s="21"/>
      <c r="H457" s="9"/>
      <c r="I457" s="9"/>
      <c r="J457" s="22">
        <f>SUM(R455:R456)</f>
        <v>112426.97</v>
      </c>
      <c r="K457" s="22"/>
    </row>
    <row r="458" spans="1:22" ht="14.5" x14ac:dyDescent="0.35">
      <c r="A458" s="19"/>
      <c r="B458" s="19"/>
      <c r="C458" s="19" t="s">
        <v>492</v>
      </c>
      <c r="D458" s="20" t="s">
        <v>491</v>
      </c>
      <c r="E458" s="9">
        <f>Source!AU365</f>
        <v>10</v>
      </c>
      <c r="F458" s="22"/>
      <c r="G458" s="21"/>
      <c r="H458" s="9"/>
      <c r="I458" s="9"/>
      <c r="J458" s="22">
        <f>SUM(T455:T457)</f>
        <v>16061</v>
      </c>
      <c r="K458" s="22"/>
    </row>
    <row r="459" spans="1:22" ht="14.5" x14ac:dyDescent="0.35">
      <c r="A459" s="19"/>
      <c r="B459" s="19"/>
      <c r="C459" s="19" t="s">
        <v>493</v>
      </c>
      <c r="D459" s="20" t="s">
        <v>494</v>
      </c>
      <c r="E459" s="9">
        <f>Source!AQ365</f>
        <v>0.41</v>
      </c>
      <c r="F459" s="22"/>
      <c r="G459" s="21" t="str">
        <f>Source!DI365</f>
        <v>)*1</v>
      </c>
      <c r="H459" s="9">
        <f>Source!AV365</f>
        <v>1</v>
      </c>
      <c r="I459" s="9"/>
      <c r="J459" s="22"/>
      <c r="K459" s="22">
        <f>Source!U365</f>
        <v>295.60999999999996</v>
      </c>
    </row>
    <row r="460" spans="1:22" ht="14" x14ac:dyDescent="0.3">
      <c r="A460" s="25"/>
      <c r="B460" s="25"/>
      <c r="C460" s="25"/>
      <c r="D460" s="25"/>
      <c r="E460" s="25"/>
      <c r="F460" s="25"/>
      <c r="G460" s="25"/>
      <c r="H460" s="25"/>
      <c r="I460" s="62">
        <f>J456+J457+J458</f>
        <v>289097.93</v>
      </c>
      <c r="J460" s="62"/>
      <c r="K460" s="26">
        <f>IF(Source!I365&lt;&gt;0, ROUND(I460/Source!I365, 2), 0)</f>
        <v>400.97</v>
      </c>
      <c r="P460" s="23">
        <f>I460</f>
        <v>289097.93</v>
      </c>
    </row>
    <row r="461" spans="1:22" ht="70" x14ac:dyDescent="0.35">
      <c r="A461" s="19">
        <v>56</v>
      </c>
      <c r="B461" s="19" t="str">
        <f>Source!F366</f>
        <v>2.8-2103-5-2/1</v>
      </c>
      <c r="C461" s="19" t="str">
        <f>Source!G366</f>
        <v>Техническое обслуживание кабеля экранированного с медными жилами, полиэтиленовой изоляцией и экраном, при внутренней проводке в непроходных каналах и трубах</v>
      </c>
      <c r="D461" s="20" t="str">
        <f>Source!H366</f>
        <v>100 м</v>
      </c>
      <c r="E461" s="9">
        <f>Source!I366</f>
        <v>15.5</v>
      </c>
      <c r="F461" s="22"/>
      <c r="G461" s="21"/>
      <c r="H461" s="9"/>
      <c r="I461" s="9"/>
      <c r="J461" s="22"/>
      <c r="K461" s="22"/>
      <c r="Q461">
        <f>ROUND((Source!BZ366/100)*ROUND((Source!AF366*Source!AV366)*Source!I366, 2), 2)</f>
        <v>1684.25</v>
      </c>
      <c r="R461">
        <f>Source!X366</f>
        <v>1684.25</v>
      </c>
      <c r="S461">
        <f>ROUND((Source!CA366/100)*ROUND((Source!AF366*Source!AV366)*Source!I366, 2), 2)</f>
        <v>240.61</v>
      </c>
      <c r="T461">
        <f>Source!Y366</f>
        <v>240.61</v>
      </c>
      <c r="U461">
        <f>ROUND((175/100)*ROUND((Source!AE366*Source!AV366)*Source!I366, 2), 2)</f>
        <v>769</v>
      </c>
      <c r="V461">
        <f>ROUND((108/100)*ROUND(Source!CS366*Source!I366, 2), 2)</f>
        <v>474.58</v>
      </c>
    </row>
    <row r="462" spans="1:22" x14ac:dyDescent="0.25">
      <c r="C462" s="28" t="str">
        <f>"Объем: "&amp;Source!I366&amp;"=1550/"&amp;"100"</f>
        <v>Объем: 15,5=1550/100</v>
      </c>
    </row>
    <row r="463" spans="1:22" ht="14.5" x14ac:dyDescent="0.35">
      <c r="A463" s="19"/>
      <c r="B463" s="19"/>
      <c r="C463" s="19" t="s">
        <v>488</v>
      </c>
      <c r="D463" s="20"/>
      <c r="E463" s="9"/>
      <c r="F463" s="22">
        <f>Source!AO366</f>
        <v>155.22999999999999</v>
      </c>
      <c r="G463" s="21" t="str">
        <f>Source!DG366</f>
        <v>)*1</v>
      </c>
      <c r="H463" s="9">
        <f>Source!AV366</f>
        <v>1</v>
      </c>
      <c r="I463" s="9">
        <f>IF(Source!BA366&lt;&gt; 0, Source!BA366, 1)</f>
        <v>1</v>
      </c>
      <c r="J463" s="22">
        <f>Source!S366</f>
        <v>2406.0700000000002</v>
      </c>
      <c r="K463" s="22"/>
    </row>
    <row r="464" spans="1:22" ht="14.5" x14ac:dyDescent="0.35">
      <c r="A464" s="19"/>
      <c r="B464" s="19"/>
      <c r="C464" s="19" t="s">
        <v>495</v>
      </c>
      <c r="D464" s="20"/>
      <c r="E464" s="9"/>
      <c r="F464" s="22">
        <f>Source!AM366</f>
        <v>43.44</v>
      </c>
      <c r="G464" s="21" t="str">
        <f>Source!DE366</f>
        <v>)*1</v>
      </c>
      <c r="H464" s="9">
        <f>Source!AV366</f>
        <v>1</v>
      </c>
      <c r="I464" s="9">
        <f>IF(Source!BB366&lt;&gt; 0, Source!BB366, 1)</f>
        <v>1</v>
      </c>
      <c r="J464" s="22">
        <f>Source!Q366</f>
        <v>673.32</v>
      </c>
      <c r="K464" s="22"/>
    </row>
    <row r="465" spans="1:22" ht="14.5" x14ac:dyDescent="0.35">
      <c r="A465" s="19"/>
      <c r="B465" s="19"/>
      <c r="C465" s="19" t="s">
        <v>496</v>
      </c>
      <c r="D465" s="20"/>
      <c r="E465" s="9"/>
      <c r="F465" s="22">
        <f>Source!AN366</f>
        <v>28.35</v>
      </c>
      <c r="G465" s="21" t="str">
        <f>Source!DF366</f>
        <v>)*1</v>
      </c>
      <c r="H465" s="9">
        <f>Source!AV366</f>
        <v>1</v>
      </c>
      <c r="I465" s="9">
        <f>IF(Source!BS366&lt;&gt; 0, Source!BS366, 1)</f>
        <v>1</v>
      </c>
      <c r="J465" s="29">
        <f>Source!R366</f>
        <v>439.43</v>
      </c>
      <c r="K465" s="22"/>
    </row>
    <row r="466" spans="1:22" ht="14.5" x14ac:dyDescent="0.35">
      <c r="A466" s="19"/>
      <c r="B466" s="19"/>
      <c r="C466" s="19" t="s">
        <v>489</v>
      </c>
      <c r="D466" s="20"/>
      <c r="E466" s="9"/>
      <c r="F466" s="22">
        <f>Source!AL366</f>
        <v>0.28999999999999998</v>
      </c>
      <c r="G466" s="21" t="str">
        <f>Source!DD366</f>
        <v>)*1</v>
      </c>
      <c r="H466" s="9">
        <f>Source!AW366</f>
        <v>1</v>
      </c>
      <c r="I466" s="9">
        <f>IF(Source!BC366&lt;&gt; 0, Source!BC366, 1)</f>
        <v>1</v>
      </c>
      <c r="J466" s="22">
        <f>Source!P366</f>
        <v>4.5</v>
      </c>
      <c r="K466" s="22"/>
    </row>
    <row r="467" spans="1:22" ht="14.5" x14ac:dyDescent="0.35">
      <c r="A467" s="19"/>
      <c r="B467" s="19"/>
      <c r="C467" s="19" t="s">
        <v>490</v>
      </c>
      <c r="D467" s="20" t="s">
        <v>491</v>
      </c>
      <c r="E467" s="9">
        <f>Source!AT366</f>
        <v>70</v>
      </c>
      <c r="F467" s="22"/>
      <c r="G467" s="21"/>
      <c r="H467" s="9"/>
      <c r="I467" s="9"/>
      <c r="J467" s="22">
        <f>SUM(R461:R466)</f>
        <v>1684.25</v>
      </c>
      <c r="K467" s="22"/>
    </row>
    <row r="468" spans="1:22" ht="14.5" x14ac:dyDescent="0.35">
      <c r="A468" s="19"/>
      <c r="B468" s="19"/>
      <c r="C468" s="19" t="s">
        <v>492</v>
      </c>
      <c r="D468" s="20" t="s">
        <v>491</v>
      </c>
      <c r="E468" s="9">
        <f>Source!AU366</f>
        <v>10</v>
      </c>
      <c r="F468" s="22"/>
      <c r="G468" s="21"/>
      <c r="H468" s="9"/>
      <c r="I468" s="9"/>
      <c r="J468" s="22">
        <f>SUM(T461:T467)</f>
        <v>240.61</v>
      </c>
      <c r="K468" s="22"/>
    </row>
    <row r="469" spans="1:22" ht="14.5" x14ac:dyDescent="0.35">
      <c r="A469" s="19"/>
      <c r="B469" s="19"/>
      <c r="C469" s="19" t="s">
        <v>497</v>
      </c>
      <c r="D469" s="20" t="s">
        <v>491</v>
      </c>
      <c r="E469" s="9">
        <f>108</f>
        <v>108</v>
      </c>
      <c r="F469" s="22"/>
      <c r="G469" s="21"/>
      <c r="H469" s="9"/>
      <c r="I469" s="9"/>
      <c r="J469" s="22">
        <f>SUM(V461:V468)</f>
        <v>474.58</v>
      </c>
      <c r="K469" s="22"/>
    </row>
    <row r="470" spans="1:22" ht="14.5" x14ac:dyDescent="0.35">
      <c r="A470" s="19"/>
      <c r="B470" s="19"/>
      <c r="C470" s="19" t="s">
        <v>493</v>
      </c>
      <c r="D470" s="20" t="s">
        <v>494</v>
      </c>
      <c r="E470" s="9">
        <f>Source!AQ366</f>
        <v>0.53</v>
      </c>
      <c r="F470" s="22"/>
      <c r="G470" s="21" t="str">
        <f>Source!DI366</f>
        <v>)*1</v>
      </c>
      <c r="H470" s="9">
        <f>Source!AV366</f>
        <v>1</v>
      </c>
      <c r="I470" s="9"/>
      <c r="J470" s="22"/>
      <c r="K470" s="22">
        <f>Source!U366</f>
        <v>8.2149999999999999</v>
      </c>
    </row>
    <row r="471" spans="1:22" ht="14" x14ac:dyDescent="0.3">
      <c r="A471" s="25"/>
      <c r="B471" s="25"/>
      <c r="C471" s="25"/>
      <c r="D471" s="25"/>
      <c r="E471" s="25"/>
      <c r="F471" s="25"/>
      <c r="G471" s="25"/>
      <c r="H471" s="25"/>
      <c r="I471" s="62">
        <f>J463+J464+J466+J467+J468+J469</f>
        <v>5483.33</v>
      </c>
      <c r="J471" s="62"/>
      <c r="K471" s="26">
        <f>IF(Source!I366&lt;&gt;0, ROUND(I471/Source!I366, 2), 0)</f>
        <v>353.76</v>
      </c>
      <c r="P471" s="23">
        <f>I471</f>
        <v>5483.33</v>
      </c>
    </row>
    <row r="472" spans="1:22" ht="42" x14ac:dyDescent="0.35">
      <c r="A472" s="19">
        <v>57</v>
      </c>
      <c r="B472" s="19" t="str">
        <f>Source!F367</f>
        <v>2.14-2103-14-4/1</v>
      </c>
      <c r="C472" s="19" t="str">
        <f>Source!G367</f>
        <v>Техническое сопровождение ЛВС, техническое обслуживание устройств бесперебойного питания UPS</v>
      </c>
      <c r="D472" s="20" t="str">
        <f>Source!H367</f>
        <v>устройство</v>
      </c>
      <c r="E472" s="9">
        <f>Source!I367</f>
        <v>6</v>
      </c>
      <c r="F472" s="22"/>
      <c r="G472" s="21"/>
      <c r="H472" s="9"/>
      <c r="I472" s="9"/>
      <c r="J472" s="22"/>
      <c r="K472" s="22"/>
      <c r="Q472">
        <f>ROUND((Source!BZ367/100)*ROUND((Source!AF367*Source!AV367)*Source!I367, 2), 2)</f>
        <v>3422.92</v>
      </c>
      <c r="R472">
        <f>Source!X367</f>
        <v>3422.92</v>
      </c>
      <c r="S472">
        <f>ROUND((Source!CA367/100)*ROUND((Source!AF367*Source!AV367)*Source!I367, 2), 2)</f>
        <v>488.99</v>
      </c>
      <c r="T472">
        <f>Source!Y367</f>
        <v>488.99</v>
      </c>
      <c r="U472">
        <f>ROUND((175/100)*ROUND((Source!AE367*Source!AV367)*Source!I367, 2), 2)</f>
        <v>0</v>
      </c>
      <c r="V472">
        <f>ROUND((108/100)*ROUND(Source!CS367*Source!I367, 2), 2)</f>
        <v>0</v>
      </c>
    </row>
    <row r="473" spans="1:22" ht="14.5" x14ac:dyDescent="0.35">
      <c r="A473" s="19"/>
      <c r="B473" s="19"/>
      <c r="C473" s="19" t="s">
        <v>488</v>
      </c>
      <c r="D473" s="20"/>
      <c r="E473" s="9"/>
      <c r="F473" s="22">
        <f>Source!AO367</f>
        <v>814.98</v>
      </c>
      <c r="G473" s="21" t="str">
        <f>Source!DG367</f>
        <v>)*1</v>
      </c>
      <c r="H473" s="9">
        <f>Source!AV367</f>
        <v>1</v>
      </c>
      <c r="I473" s="9">
        <f>IF(Source!BA367&lt;&gt; 0, Source!BA367, 1)</f>
        <v>1</v>
      </c>
      <c r="J473" s="22">
        <f>Source!S367</f>
        <v>4889.88</v>
      </c>
      <c r="K473" s="22"/>
    </row>
    <row r="474" spans="1:22" ht="14.5" x14ac:dyDescent="0.35">
      <c r="A474" s="19"/>
      <c r="B474" s="19"/>
      <c r="C474" s="19" t="s">
        <v>490</v>
      </c>
      <c r="D474" s="20" t="s">
        <v>491</v>
      </c>
      <c r="E474" s="9">
        <f>Source!AT367</f>
        <v>70</v>
      </c>
      <c r="F474" s="22"/>
      <c r="G474" s="21"/>
      <c r="H474" s="9"/>
      <c r="I474" s="9"/>
      <c r="J474" s="22">
        <f>SUM(R472:R473)</f>
        <v>3422.92</v>
      </c>
      <c r="K474" s="22"/>
    </row>
    <row r="475" spans="1:22" ht="14.5" x14ac:dyDescent="0.35">
      <c r="A475" s="19"/>
      <c r="B475" s="19"/>
      <c r="C475" s="19" t="s">
        <v>492</v>
      </c>
      <c r="D475" s="20" t="s">
        <v>491</v>
      </c>
      <c r="E475" s="9">
        <f>Source!AU367</f>
        <v>10</v>
      </c>
      <c r="F475" s="22"/>
      <c r="G475" s="21"/>
      <c r="H475" s="9"/>
      <c r="I475" s="9"/>
      <c r="J475" s="22">
        <f>SUM(T472:T474)</f>
        <v>488.99</v>
      </c>
      <c r="K475" s="22"/>
    </row>
    <row r="476" spans="1:22" ht="14.5" x14ac:dyDescent="0.35">
      <c r="A476" s="19"/>
      <c r="B476" s="19"/>
      <c r="C476" s="19" t="s">
        <v>493</v>
      </c>
      <c r="D476" s="20" t="s">
        <v>494</v>
      </c>
      <c r="E476" s="9">
        <f>Source!AQ367</f>
        <v>1.5</v>
      </c>
      <c r="F476" s="22"/>
      <c r="G476" s="21" t="str">
        <f>Source!DI367</f>
        <v>)*1</v>
      </c>
      <c r="H476" s="9">
        <f>Source!AV367</f>
        <v>1</v>
      </c>
      <c r="I476" s="9"/>
      <c r="J476" s="22"/>
      <c r="K476" s="22">
        <f>Source!U367</f>
        <v>9</v>
      </c>
    </row>
    <row r="477" spans="1:22" ht="14" x14ac:dyDescent="0.3">
      <c r="A477" s="25"/>
      <c r="B477" s="25"/>
      <c r="C477" s="25"/>
      <c r="D477" s="25"/>
      <c r="E477" s="25"/>
      <c r="F477" s="25"/>
      <c r="G477" s="25"/>
      <c r="H477" s="25"/>
      <c r="I477" s="62">
        <f>J473+J474+J475</f>
        <v>8801.7899999999991</v>
      </c>
      <c r="J477" s="62"/>
      <c r="K477" s="26">
        <f>IF(Source!I367&lt;&gt;0, ROUND(I477/Source!I367, 2), 0)</f>
        <v>1466.97</v>
      </c>
      <c r="P477" s="23">
        <f>I477</f>
        <v>8801.7899999999991</v>
      </c>
    </row>
    <row r="478" spans="1:22" ht="70" x14ac:dyDescent="0.35">
      <c r="A478" s="19">
        <v>58</v>
      </c>
      <c r="B478" s="19" t="str">
        <f>Source!F368</f>
        <v>2.14-2103-1-13/1</v>
      </c>
      <c r="C478" s="19" t="str">
        <f>Source!G368</f>
        <v>Системное сопровождение рабочих станций, ежемесячное комплексное системное сопровождение автоматизированного рабочего места (АРМ) в составе локальной сети</v>
      </c>
      <c r="D478" s="20" t="str">
        <f>Source!H368</f>
        <v>1 АРМ</v>
      </c>
      <c r="E478" s="9">
        <f>Source!I368</f>
        <v>4</v>
      </c>
      <c r="F478" s="22"/>
      <c r="G478" s="21"/>
      <c r="H478" s="9"/>
      <c r="I478" s="9"/>
      <c r="J478" s="22"/>
      <c r="K478" s="22"/>
      <c r="Q478">
        <f>ROUND((Source!BZ368/100)*ROUND((Source!AF368*Source!AV368)*Source!I368, 2), 2)</f>
        <v>33468.51</v>
      </c>
      <c r="R478">
        <f>Source!X368</f>
        <v>33468.51</v>
      </c>
      <c r="S478">
        <f>ROUND((Source!CA368/100)*ROUND((Source!AF368*Source!AV368)*Source!I368, 2), 2)</f>
        <v>4781.22</v>
      </c>
      <c r="T478">
        <f>Source!Y368</f>
        <v>4781.22</v>
      </c>
      <c r="U478">
        <f>ROUND((175/100)*ROUND((Source!AE368*Source!AV368)*Source!I368, 2), 2)</f>
        <v>0</v>
      </c>
      <c r="V478">
        <f>ROUND((108/100)*ROUND(Source!CS368*Source!I368, 2), 2)</f>
        <v>0</v>
      </c>
    </row>
    <row r="479" spans="1:22" ht="14.5" x14ac:dyDescent="0.35">
      <c r="A479" s="19"/>
      <c r="B479" s="19"/>
      <c r="C479" s="19" t="s">
        <v>488</v>
      </c>
      <c r="D479" s="20"/>
      <c r="E479" s="9"/>
      <c r="F479" s="22">
        <f>Source!AO368</f>
        <v>2988.26</v>
      </c>
      <c r="G479" s="21" t="str">
        <f>Source!DG368</f>
        <v>)*4</v>
      </c>
      <c r="H479" s="9">
        <f>Source!AV368</f>
        <v>1</v>
      </c>
      <c r="I479" s="9">
        <f>IF(Source!BA368&lt;&gt; 0, Source!BA368, 1)</f>
        <v>1</v>
      </c>
      <c r="J479" s="22">
        <f>Source!S368</f>
        <v>47812.160000000003</v>
      </c>
      <c r="K479" s="22"/>
    </row>
    <row r="480" spans="1:22" ht="14.5" x14ac:dyDescent="0.35">
      <c r="A480" s="19"/>
      <c r="B480" s="19"/>
      <c r="C480" s="19" t="s">
        <v>490</v>
      </c>
      <c r="D480" s="20" t="s">
        <v>491</v>
      </c>
      <c r="E480" s="9">
        <f>Source!AT368</f>
        <v>70</v>
      </c>
      <c r="F480" s="22"/>
      <c r="G480" s="21"/>
      <c r="H480" s="9"/>
      <c r="I480" s="9"/>
      <c r="J480" s="22">
        <f>SUM(R478:R479)</f>
        <v>33468.51</v>
      </c>
      <c r="K480" s="22"/>
    </row>
    <row r="481" spans="1:22" ht="14.5" x14ac:dyDescent="0.35">
      <c r="A481" s="19"/>
      <c r="B481" s="19"/>
      <c r="C481" s="19" t="s">
        <v>492</v>
      </c>
      <c r="D481" s="20" t="s">
        <v>491</v>
      </c>
      <c r="E481" s="9">
        <f>Source!AU368</f>
        <v>10</v>
      </c>
      <c r="F481" s="22"/>
      <c r="G481" s="21"/>
      <c r="H481" s="9"/>
      <c r="I481" s="9"/>
      <c r="J481" s="22">
        <f>SUM(T478:T480)</f>
        <v>4781.22</v>
      </c>
      <c r="K481" s="22"/>
    </row>
    <row r="482" spans="1:22" ht="14.5" x14ac:dyDescent="0.35">
      <c r="A482" s="19"/>
      <c r="B482" s="19"/>
      <c r="C482" s="19" t="s">
        <v>493</v>
      </c>
      <c r="D482" s="20" t="s">
        <v>494</v>
      </c>
      <c r="E482" s="9">
        <f>Source!AQ368</f>
        <v>5.5</v>
      </c>
      <c r="F482" s="22"/>
      <c r="G482" s="21" t="str">
        <f>Source!DI368</f>
        <v>)*4</v>
      </c>
      <c r="H482" s="9">
        <f>Source!AV368</f>
        <v>1</v>
      </c>
      <c r="I482" s="9"/>
      <c r="J482" s="22"/>
      <c r="K482" s="22">
        <f>Source!U368</f>
        <v>88</v>
      </c>
    </row>
    <row r="483" spans="1:22" ht="14" x14ac:dyDescent="0.3">
      <c r="A483" s="25"/>
      <c r="B483" s="25"/>
      <c r="C483" s="25"/>
      <c r="D483" s="25"/>
      <c r="E483" s="25"/>
      <c r="F483" s="25"/>
      <c r="G483" s="25"/>
      <c r="H483" s="25"/>
      <c r="I483" s="62">
        <f>J479+J480+J481</f>
        <v>86061.890000000014</v>
      </c>
      <c r="J483" s="62"/>
      <c r="K483" s="26">
        <f>IF(Source!I368&lt;&gt;0, ROUND(I483/Source!I368, 2), 0)</f>
        <v>21515.47</v>
      </c>
      <c r="P483" s="23">
        <f>I483</f>
        <v>86061.890000000014</v>
      </c>
    </row>
    <row r="484" spans="1:22" ht="56" x14ac:dyDescent="0.35">
      <c r="A484" s="19">
        <v>59</v>
      </c>
      <c r="B484" s="19" t="str">
        <f>Source!F369</f>
        <v>2.14-2103-2-4/1</v>
      </c>
      <c r="C484" s="19" t="str">
        <f>Source!G369</f>
        <v>Системное сопровождение серверного оборудования, сопровождение и обслуживание серверов и кластерных систем, сервер с 2 и более процессорами</v>
      </c>
      <c r="D484" s="20" t="str">
        <f>Source!H369</f>
        <v>1 сервер</v>
      </c>
      <c r="E484" s="9">
        <f>Source!I369</f>
        <v>3</v>
      </c>
      <c r="F484" s="22"/>
      <c r="G484" s="21"/>
      <c r="H484" s="9"/>
      <c r="I484" s="9"/>
      <c r="J484" s="22"/>
      <c r="K484" s="22"/>
      <c r="Q484">
        <f>ROUND((Source!BZ369/100)*ROUND((Source!AF369*Source!AV369)*Source!I369, 2), 2)</f>
        <v>23969.06</v>
      </c>
      <c r="R484">
        <f>Source!X369</f>
        <v>23969.06</v>
      </c>
      <c r="S484">
        <f>ROUND((Source!CA369/100)*ROUND((Source!AF369*Source!AV369)*Source!I369, 2), 2)</f>
        <v>3424.15</v>
      </c>
      <c r="T484">
        <f>Source!Y369</f>
        <v>3424.15</v>
      </c>
      <c r="U484">
        <f>ROUND((175/100)*ROUND((Source!AE369*Source!AV369)*Source!I369, 2), 2)</f>
        <v>0</v>
      </c>
      <c r="V484">
        <f>ROUND((108/100)*ROUND(Source!CS369*Source!I369, 2), 2)</f>
        <v>0</v>
      </c>
    </row>
    <row r="485" spans="1:22" ht="14.5" x14ac:dyDescent="0.35">
      <c r="A485" s="19"/>
      <c r="B485" s="19"/>
      <c r="C485" s="19" t="s">
        <v>488</v>
      </c>
      <c r="D485" s="20"/>
      <c r="E485" s="9"/>
      <c r="F485" s="22">
        <f>Source!AO369</f>
        <v>2853.46</v>
      </c>
      <c r="G485" s="21" t="str">
        <f>Source!DG369</f>
        <v>)*4</v>
      </c>
      <c r="H485" s="9">
        <f>Source!AV369</f>
        <v>1</v>
      </c>
      <c r="I485" s="9">
        <f>IF(Source!BA369&lt;&gt; 0, Source!BA369, 1)</f>
        <v>1</v>
      </c>
      <c r="J485" s="22">
        <f>Source!S369</f>
        <v>34241.519999999997</v>
      </c>
      <c r="K485" s="22"/>
    </row>
    <row r="486" spans="1:22" ht="14.5" x14ac:dyDescent="0.35">
      <c r="A486" s="19"/>
      <c r="B486" s="19"/>
      <c r="C486" s="19" t="s">
        <v>490</v>
      </c>
      <c r="D486" s="20" t="s">
        <v>491</v>
      </c>
      <c r="E486" s="9">
        <f>Source!AT369</f>
        <v>70</v>
      </c>
      <c r="F486" s="22"/>
      <c r="G486" s="21"/>
      <c r="H486" s="9"/>
      <c r="I486" s="9"/>
      <c r="J486" s="22">
        <f>SUM(R484:R485)</f>
        <v>23969.06</v>
      </c>
      <c r="K486" s="22"/>
    </row>
    <row r="487" spans="1:22" ht="14.5" x14ac:dyDescent="0.35">
      <c r="A487" s="19"/>
      <c r="B487" s="19"/>
      <c r="C487" s="19" t="s">
        <v>492</v>
      </c>
      <c r="D487" s="20" t="s">
        <v>491</v>
      </c>
      <c r="E487" s="9">
        <f>Source!AU369</f>
        <v>10</v>
      </c>
      <c r="F487" s="22"/>
      <c r="G487" s="21"/>
      <c r="H487" s="9"/>
      <c r="I487" s="9"/>
      <c r="J487" s="22">
        <f>SUM(T484:T486)</f>
        <v>3424.15</v>
      </c>
      <c r="K487" s="22"/>
    </row>
    <row r="488" spans="1:22" ht="14.5" x14ac:dyDescent="0.35">
      <c r="A488" s="19"/>
      <c r="B488" s="19"/>
      <c r="C488" s="19" t="s">
        <v>493</v>
      </c>
      <c r="D488" s="20" t="s">
        <v>494</v>
      </c>
      <c r="E488" s="9">
        <f>Source!AQ369</f>
        <v>4.8</v>
      </c>
      <c r="F488" s="22"/>
      <c r="G488" s="21" t="str">
        <f>Source!DI369</f>
        <v>)*4</v>
      </c>
      <c r="H488" s="9">
        <f>Source!AV369</f>
        <v>1</v>
      </c>
      <c r="I488" s="9"/>
      <c r="J488" s="22"/>
      <c r="K488" s="22">
        <f>Source!U369</f>
        <v>57.599999999999994</v>
      </c>
    </row>
    <row r="489" spans="1:22" ht="14" x14ac:dyDescent="0.3">
      <c r="A489" s="25"/>
      <c r="B489" s="25"/>
      <c r="C489" s="25"/>
      <c r="D489" s="25"/>
      <c r="E489" s="25"/>
      <c r="F489" s="25"/>
      <c r="G489" s="25"/>
      <c r="H489" s="25"/>
      <c r="I489" s="62">
        <f>J485+J486+J487</f>
        <v>61634.73</v>
      </c>
      <c r="J489" s="62"/>
      <c r="K489" s="26">
        <f>IF(Source!I369&lt;&gt;0, ROUND(I489/Source!I369, 2), 0)</f>
        <v>20544.91</v>
      </c>
      <c r="P489" s="23">
        <f>I489</f>
        <v>61634.73</v>
      </c>
    </row>
    <row r="490" spans="1:22" ht="28" x14ac:dyDescent="0.35">
      <c r="A490" s="19">
        <v>60</v>
      </c>
      <c r="B490" s="19" t="str">
        <f>Source!F370</f>
        <v>2.14-2103-14-2/1</v>
      </c>
      <c r="C490" s="19" t="str">
        <f>Source!G370</f>
        <v>Техническое сопровождение ЛВС, техническое обслуживание серверов</v>
      </c>
      <c r="D490" s="20" t="str">
        <f>Source!H370</f>
        <v>1 сервер</v>
      </c>
      <c r="E490" s="9">
        <f>Source!I370</f>
        <v>3</v>
      </c>
      <c r="F490" s="22"/>
      <c r="G490" s="21"/>
      <c r="H490" s="9"/>
      <c r="I490" s="9"/>
      <c r="J490" s="22"/>
      <c r="K490" s="22"/>
      <c r="Q490">
        <f>ROUND((Source!BZ370/100)*ROUND((Source!AF370*Source!AV370)*Source!I370, 2), 2)</f>
        <v>18255.55</v>
      </c>
      <c r="R490">
        <f>Source!X370</f>
        <v>18255.55</v>
      </c>
      <c r="S490">
        <f>ROUND((Source!CA370/100)*ROUND((Source!AF370*Source!AV370)*Source!I370, 2), 2)</f>
        <v>2607.94</v>
      </c>
      <c r="T490">
        <f>Source!Y370</f>
        <v>2607.94</v>
      </c>
      <c r="U490">
        <f>ROUND((175/100)*ROUND((Source!AE370*Source!AV370)*Source!I370, 2), 2)</f>
        <v>0</v>
      </c>
      <c r="V490">
        <f>ROUND((108/100)*ROUND(Source!CS370*Source!I370, 2), 2)</f>
        <v>0</v>
      </c>
    </row>
    <row r="491" spans="1:22" ht="14.5" x14ac:dyDescent="0.35">
      <c r="A491" s="19"/>
      <c r="B491" s="19"/>
      <c r="C491" s="19" t="s">
        <v>488</v>
      </c>
      <c r="D491" s="20"/>
      <c r="E491" s="9"/>
      <c r="F491" s="22">
        <f>Source!AO370</f>
        <v>2173.2800000000002</v>
      </c>
      <c r="G491" s="21" t="str">
        <f>Source!DG370</f>
        <v>)*4</v>
      </c>
      <c r="H491" s="9">
        <f>Source!AV370</f>
        <v>1</v>
      </c>
      <c r="I491" s="9">
        <f>IF(Source!BA370&lt;&gt; 0, Source!BA370, 1)</f>
        <v>1</v>
      </c>
      <c r="J491" s="22">
        <f>Source!S370</f>
        <v>26079.360000000001</v>
      </c>
      <c r="K491" s="22"/>
    </row>
    <row r="492" spans="1:22" ht="14.5" x14ac:dyDescent="0.35">
      <c r="A492" s="19"/>
      <c r="B492" s="19"/>
      <c r="C492" s="19" t="s">
        <v>490</v>
      </c>
      <c r="D492" s="20" t="s">
        <v>491</v>
      </c>
      <c r="E492" s="9">
        <f>Source!AT370</f>
        <v>70</v>
      </c>
      <c r="F492" s="22"/>
      <c r="G492" s="21"/>
      <c r="H492" s="9"/>
      <c r="I492" s="9"/>
      <c r="J492" s="22">
        <f>SUM(R490:R491)</f>
        <v>18255.55</v>
      </c>
      <c r="K492" s="22"/>
    </row>
    <row r="493" spans="1:22" ht="14.5" x14ac:dyDescent="0.35">
      <c r="A493" s="19"/>
      <c r="B493" s="19"/>
      <c r="C493" s="19" t="s">
        <v>492</v>
      </c>
      <c r="D493" s="20" t="s">
        <v>491</v>
      </c>
      <c r="E493" s="9">
        <f>Source!AU370</f>
        <v>10</v>
      </c>
      <c r="F493" s="22"/>
      <c r="G493" s="21"/>
      <c r="H493" s="9"/>
      <c r="I493" s="9"/>
      <c r="J493" s="22">
        <f>SUM(T490:T492)</f>
        <v>2607.94</v>
      </c>
      <c r="K493" s="22"/>
    </row>
    <row r="494" spans="1:22" ht="14.5" x14ac:dyDescent="0.35">
      <c r="A494" s="19"/>
      <c r="B494" s="19"/>
      <c r="C494" s="19" t="s">
        <v>493</v>
      </c>
      <c r="D494" s="20" t="s">
        <v>494</v>
      </c>
      <c r="E494" s="9">
        <f>Source!AQ370</f>
        <v>4</v>
      </c>
      <c r="F494" s="22"/>
      <c r="G494" s="21" t="str">
        <f>Source!DI370</f>
        <v>)*4</v>
      </c>
      <c r="H494" s="9">
        <f>Source!AV370</f>
        <v>1</v>
      </c>
      <c r="I494" s="9"/>
      <c r="J494" s="22"/>
      <c r="K494" s="22">
        <f>Source!U370</f>
        <v>48</v>
      </c>
    </row>
    <row r="495" spans="1:22" ht="14" x14ac:dyDescent="0.3">
      <c r="A495" s="25"/>
      <c r="B495" s="25"/>
      <c r="C495" s="25"/>
      <c r="D495" s="25"/>
      <c r="E495" s="25"/>
      <c r="F495" s="25"/>
      <c r="G495" s="25"/>
      <c r="H495" s="25"/>
      <c r="I495" s="62">
        <f>J491+J492+J493</f>
        <v>46942.850000000006</v>
      </c>
      <c r="J495" s="62"/>
      <c r="K495" s="26">
        <f>IF(Source!I370&lt;&gt;0, ROUND(I495/Source!I370, 2), 0)</f>
        <v>15647.62</v>
      </c>
      <c r="P495" s="23">
        <f>I495</f>
        <v>46942.850000000006</v>
      </c>
    </row>
    <row r="496" spans="1:22" ht="43.5" x14ac:dyDescent="0.35">
      <c r="A496" s="19">
        <v>61</v>
      </c>
      <c r="B496" s="19" t="str">
        <f>Source!F371</f>
        <v>2.1-3501-2-2/1</v>
      </c>
      <c r="C496" s="19" t="str">
        <f>Source!G371</f>
        <v>Сетевой коммутатор, контроль соединений, проверка работоспособности</v>
      </c>
      <c r="D496" s="20" t="str">
        <f>Source!H371</f>
        <v>1 коммутатор</v>
      </c>
      <c r="E496" s="9">
        <f>Source!I371</f>
        <v>32</v>
      </c>
      <c r="F496" s="22"/>
      <c r="G496" s="21"/>
      <c r="H496" s="9"/>
      <c r="I496" s="9"/>
      <c r="J496" s="22"/>
      <c r="K496" s="22"/>
      <c r="Q496">
        <f>ROUND((Source!BZ371/100)*ROUND((Source!AF371*Source!AV371)*Source!I371, 2), 2)</f>
        <v>19472.77</v>
      </c>
      <c r="R496">
        <f>Source!X371</f>
        <v>19472.77</v>
      </c>
      <c r="S496">
        <f>ROUND((Source!CA371/100)*ROUND((Source!AF371*Source!AV371)*Source!I371, 2), 2)</f>
        <v>2781.82</v>
      </c>
      <c r="T496">
        <f>Source!Y371</f>
        <v>2781.82</v>
      </c>
      <c r="U496">
        <f>ROUND((175/100)*ROUND((Source!AE371*Source!AV371)*Source!I371, 2), 2)</f>
        <v>2309.44</v>
      </c>
      <c r="V496">
        <f>ROUND((108/100)*ROUND(Source!CS371*Source!I371, 2), 2)</f>
        <v>1425.25</v>
      </c>
    </row>
    <row r="497" spans="1:22" ht="14.5" x14ac:dyDescent="0.35">
      <c r="A497" s="19"/>
      <c r="B497" s="19"/>
      <c r="C497" s="19" t="s">
        <v>488</v>
      </c>
      <c r="D497" s="20"/>
      <c r="E497" s="9"/>
      <c r="F497" s="22">
        <f>Source!AO371</f>
        <v>217.33</v>
      </c>
      <c r="G497" s="21" t="str">
        <f>Source!DG371</f>
        <v>)*4</v>
      </c>
      <c r="H497" s="9">
        <f>Source!AV371</f>
        <v>1</v>
      </c>
      <c r="I497" s="9">
        <f>IF(Source!BA371&lt;&gt; 0, Source!BA371, 1)</f>
        <v>1</v>
      </c>
      <c r="J497" s="22">
        <f>Source!S371</f>
        <v>27818.240000000002</v>
      </c>
      <c r="K497" s="22"/>
    </row>
    <row r="498" spans="1:22" ht="14.5" x14ac:dyDescent="0.35">
      <c r="A498" s="19"/>
      <c r="B498" s="19"/>
      <c r="C498" s="19" t="s">
        <v>495</v>
      </c>
      <c r="D498" s="20"/>
      <c r="E498" s="9"/>
      <c r="F498" s="22">
        <f>Source!AM371</f>
        <v>15.8</v>
      </c>
      <c r="G498" s="21" t="str">
        <f>Source!DE371</f>
        <v>)*4</v>
      </c>
      <c r="H498" s="9">
        <f>Source!AV371</f>
        <v>1</v>
      </c>
      <c r="I498" s="9">
        <f>IF(Source!BB371&lt;&gt; 0, Source!BB371, 1)</f>
        <v>1</v>
      </c>
      <c r="J498" s="22">
        <f>Source!Q371</f>
        <v>2022.4</v>
      </c>
      <c r="K498" s="22"/>
    </row>
    <row r="499" spans="1:22" ht="14.5" x14ac:dyDescent="0.35">
      <c r="A499" s="19"/>
      <c r="B499" s="19"/>
      <c r="C499" s="19" t="s">
        <v>496</v>
      </c>
      <c r="D499" s="20"/>
      <c r="E499" s="9"/>
      <c r="F499" s="22">
        <f>Source!AN371</f>
        <v>10.31</v>
      </c>
      <c r="G499" s="21" t="str">
        <f>Source!DF371</f>
        <v>)*4</v>
      </c>
      <c r="H499" s="9">
        <f>Source!AV371</f>
        <v>1</v>
      </c>
      <c r="I499" s="9">
        <f>IF(Source!BS371&lt;&gt; 0, Source!BS371, 1)</f>
        <v>1</v>
      </c>
      <c r="J499" s="29">
        <f>Source!R371</f>
        <v>1319.68</v>
      </c>
      <c r="K499" s="22"/>
    </row>
    <row r="500" spans="1:22" ht="14.5" x14ac:dyDescent="0.35">
      <c r="A500" s="19"/>
      <c r="B500" s="19"/>
      <c r="C500" s="19" t="s">
        <v>490</v>
      </c>
      <c r="D500" s="20" t="s">
        <v>491</v>
      </c>
      <c r="E500" s="9">
        <f>Source!AT371</f>
        <v>70</v>
      </c>
      <c r="F500" s="22"/>
      <c r="G500" s="21"/>
      <c r="H500" s="9"/>
      <c r="I500" s="9"/>
      <c r="J500" s="22">
        <f>SUM(R496:R499)</f>
        <v>19472.77</v>
      </c>
      <c r="K500" s="22"/>
    </row>
    <row r="501" spans="1:22" ht="14.5" x14ac:dyDescent="0.35">
      <c r="A501" s="19"/>
      <c r="B501" s="19"/>
      <c r="C501" s="19" t="s">
        <v>492</v>
      </c>
      <c r="D501" s="20" t="s">
        <v>491</v>
      </c>
      <c r="E501" s="9">
        <f>Source!AU371</f>
        <v>10</v>
      </c>
      <c r="F501" s="22"/>
      <c r="G501" s="21"/>
      <c r="H501" s="9"/>
      <c r="I501" s="9"/>
      <c r="J501" s="22">
        <f>SUM(T496:T500)</f>
        <v>2781.82</v>
      </c>
      <c r="K501" s="22"/>
    </row>
    <row r="502" spans="1:22" ht="14.5" x14ac:dyDescent="0.35">
      <c r="A502" s="19"/>
      <c r="B502" s="19"/>
      <c r="C502" s="19" t="s">
        <v>497</v>
      </c>
      <c r="D502" s="20" t="s">
        <v>491</v>
      </c>
      <c r="E502" s="9">
        <f>108</f>
        <v>108</v>
      </c>
      <c r="F502" s="22"/>
      <c r="G502" s="21"/>
      <c r="H502" s="9"/>
      <c r="I502" s="9"/>
      <c r="J502" s="22">
        <f>SUM(V496:V501)</f>
        <v>1425.25</v>
      </c>
      <c r="K502" s="22"/>
    </row>
    <row r="503" spans="1:22" ht="14.5" x14ac:dyDescent="0.35">
      <c r="A503" s="19"/>
      <c r="B503" s="19"/>
      <c r="C503" s="19" t="s">
        <v>493</v>
      </c>
      <c r="D503" s="20" t="s">
        <v>494</v>
      </c>
      <c r="E503" s="9">
        <f>Source!AQ371</f>
        <v>0.4</v>
      </c>
      <c r="F503" s="22"/>
      <c r="G503" s="21" t="str">
        <f>Source!DI371</f>
        <v>)*4</v>
      </c>
      <c r="H503" s="9">
        <f>Source!AV371</f>
        <v>1</v>
      </c>
      <c r="I503" s="9"/>
      <c r="J503" s="22"/>
      <c r="K503" s="22">
        <f>Source!U371</f>
        <v>51.2</v>
      </c>
    </row>
    <row r="504" spans="1:22" ht="14" x14ac:dyDescent="0.3">
      <c r="A504" s="25"/>
      <c r="B504" s="25"/>
      <c r="C504" s="25"/>
      <c r="D504" s="25"/>
      <c r="E504" s="25"/>
      <c r="F504" s="25"/>
      <c r="G504" s="25"/>
      <c r="H504" s="25"/>
      <c r="I504" s="62">
        <f>J497+J498+J500+J501+J502</f>
        <v>53520.480000000003</v>
      </c>
      <c r="J504" s="62"/>
      <c r="K504" s="26">
        <f>IF(Source!I371&lt;&gt;0, ROUND(I504/Source!I371, 2), 0)</f>
        <v>1672.52</v>
      </c>
      <c r="P504" s="23">
        <f>I504</f>
        <v>53520.480000000003</v>
      </c>
    </row>
    <row r="505" spans="1:22" ht="98" x14ac:dyDescent="0.35">
      <c r="A505" s="19">
        <v>62</v>
      </c>
      <c r="B505" s="19" t="str">
        <f>Source!F372</f>
        <v>2.14-2103-3-5/1</v>
      </c>
      <c r="C505" s="19" t="str">
        <f>Source!G372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D505" s="20" t="str">
        <f>Source!H372</f>
        <v>устройство</v>
      </c>
      <c r="E505" s="9">
        <f>Source!I372</f>
        <v>32</v>
      </c>
      <c r="F505" s="22"/>
      <c r="G505" s="21"/>
      <c r="H505" s="9"/>
      <c r="I505" s="9"/>
      <c r="J505" s="22"/>
      <c r="K505" s="22"/>
      <c r="Q505">
        <f>ROUND((Source!BZ372/100)*ROUND((Source!AF372*Source!AV372)*Source!I372, 2), 2)</f>
        <v>159793.54</v>
      </c>
      <c r="R505">
        <f>Source!X372</f>
        <v>159793.54</v>
      </c>
      <c r="S505">
        <f>ROUND((Source!CA372/100)*ROUND((Source!AF372*Source!AV372)*Source!I372, 2), 2)</f>
        <v>22827.65</v>
      </c>
      <c r="T505">
        <f>Source!Y372</f>
        <v>22827.65</v>
      </c>
      <c r="U505">
        <f>ROUND((175/100)*ROUND((Source!AE372*Source!AV372)*Source!I372, 2), 2)</f>
        <v>0</v>
      </c>
      <c r="V505">
        <f>ROUND((108/100)*ROUND(Source!CS372*Source!I372, 2), 2)</f>
        <v>0</v>
      </c>
    </row>
    <row r="506" spans="1:22" ht="14.5" x14ac:dyDescent="0.35">
      <c r="A506" s="19"/>
      <c r="B506" s="19"/>
      <c r="C506" s="19" t="s">
        <v>488</v>
      </c>
      <c r="D506" s="20"/>
      <c r="E506" s="9"/>
      <c r="F506" s="22">
        <f>Source!AO372</f>
        <v>1783.41</v>
      </c>
      <c r="G506" s="21" t="str">
        <f>Source!DG372</f>
        <v>)*4</v>
      </c>
      <c r="H506" s="9">
        <f>Source!AV372</f>
        <v>1</v>
      </c>
      <c r="I506" s="9">
        <f>IF(Source!BA372&lt;&gt; 0, Source!BA372, 1)</f>
        <v>1</v>
      </c>
      <c r="J506" s="22">
        <f>Source!S372</f>
        <v>228276.48000000001</v>
      </c>
      <c r="K506" s="22"/>
    </row>
    <row r="507" spans="1:22" ht="14.5" x14ac:dyDescent="0.35">
      <c r="A507" s="19"/>
      <c r="B507" s="19"/>
      <c r="C507" s="19" t="s">
        <v>490</v>
      </c>
      <c r="D507" s="20" t="s">
        <v>491</v>
      </c>
      <c r="E507" s="9">
        <f>Source!AT372</f>
        <v>70</v>
      </c>
      <c r="F507" s="22"/>
      <c r="G507" s="21"/>
      <c r="H507" s="9"/>
      <c r="I507" s="9"/>
      <c r="J507" s="22">
        <f>SUM(R505:R506)</f>
        <v>159793.54</v>
      </c>
      <c r="K507" s="22"/>
    </row>
    <row r="508" spans="1:22" ht="14.5" x14ac:dyDescent="0.35">
      <c r="A508" s="19"/>
      <c r="B508" s="19"/>
      <c r="C508" s="19" t="s">
        <v>492</v>
      </c>
      <c r="D508" s="20" t="s">
        <v>491</v>
      </c>
      <c r="E508" s="9">
        <f>Source!AU372</f>
        <v>10</v>
      </c>
      <c r="F508" s="22"/>
      <c r="G508" s="21"/>
      <c r="H508" s="9"/>
      <c r="I508" s="9"/>
      <c r="J508" s="22">
        <f>SUM(T505:T507)</f>
        <v>22827.65</v>
      </c>
      <c r="K508" s="22"/>
    </row>
    <row r="509" spans="1:22" ht="14.5" x14ac:dyDescent="0.35">
      <c r="A509" s="19"/>
      <c r="B509" s="19"/>
      <c r="C509" s="19" t="s">
        <v>493</v>
      </c>
      <c r="D509" s="20" t="s">
        <v>494</v>
      </c>
      <c r="E509" s="9">
        <f>Source!AQ372</f>
        <v>3</v>
      </c>
      <c r="F509" s="22"/>
      <c r="G509" s="21" t="str">
        <f>Source!DI372</f>
        <v>)*4</v>
      </c>
      <c r="H509" s="9">
        <f>Source!AV372</f>
        <v>1</v>
      </c>
      <c r="I509" s="9"/>
      <c r="J509" s="22"/>
      <c r="K509" s="22">
        <f>Source!U372</f>
        <v>384</v>
      </c>
    </row>
    <row r="510" spans="1:22" ht="14" x14ac:dyDescent="0.3">
      <c r="A510" s="25"/>
      <c r="B510" s="25"/>
      <c r="C510" s="25"/>
      <c r="D510" s="25"/>
      <c r="E510" s="25"/>
      <c r="F510" s="25"/>
      <c r="G510" s="25"/>
      <c r="H510" s="25"/>
      <c r="I510" s="62">
        <f>J506+J507+J508</f>
        <v>410897.67000000004</v>
      </c>
      <c r="J510" s="62"/>
      <c r="K510" s="26">
        <f>IF(Source!I372&lt;&gt;0, ROUND(I510/Source!I372, 2), 0)</f>
        <v>12840.55</v>
      </c>
      <c r="P510" s="23">
        <f>I510</f>
        <v>410897.67000000004</v>
      </c>
    </row>
    <row r="511" spans="1:22" ht="42" x14ac:dyDescent="0.35">
      <c r="A511" s="19">
        <v>63</v>
      </c>
      <c r="B511" s="19" t="str">
        <f>Source!F373</f>
        <v>2.14-2103-14-1/1</v>
      </c>
      <c r="C511" s="19" t="str">
        <f>Source!G373</f>
        <v>Техническое сопровождение ЛВС, настройка и техническая поддержка активного сетевого оборудования</v>
      </c>
      <c r="D511" s="20" t="str">
        <f>Source!H373</f>
        <v>устройство</v>
      </c>
      <c r="E511" s="9">
        <f>Source!I373</f>
        <v>32</v>
      </c>
      <c r="F511" s="22"/>
      <c r="G511" s="21"/>
      <c r="H511" s="9"/>
      <c r="I511" s="9"/>
      <c r="J511" s="22"/>
      <c r="K511" s="22"/>
      <c r="Q511">
        <f>ROUND((Source!BZ373/100)*ROUND((Source!AF373*Source!AV373)*Source!I373, 2), 2)</f>
        <v>194725.89</v>
      </c>
      <c r="R511">
        <f>Source!X373</f>
        <v>194725.89</v>
      </c>
      <c r="S511">
        <f>ROUND((Source!CA373/100)*ROUND((Source!AF373*Source!AV373)*Source!I373, 2), 2)</f>
        <v>27817.98</v>
      </c>
      <c r="T511">
        <f>Source!Y373</f>
        <v>27817.98</v>
      </c>
      <c r="U511">
        <f>ROUND((175/100)*ROUND((Source!AE373*Source!AV373)*Source!I373, 2), 2)</f>
        <v>0</v>
      </c>
      <c r="V511">
        <f>ROUND((108/100)*ROUND(Source!CS373*Source!I373, 2), 2)</f>
        <v>0</v>
      </c>
    </row>
    <row r="512" spans="1:22" ht="14.5" x14ac:dyDescent="0.35">
      <c r="A512" s="19"/>
      <c r="B512" s="19"/>
      <c r="C512" s="19" t="s">
        <v>488</v>
      </c>
      <c r="D512" s="20"/>
      <c r="E512" s="9"/>
      <c r="F512" s="22">
        <f>Source!AO373</f>
        <v>2173.2800000000002</v>
      </c>
      <c r="G512" s="21" t="str">
        <f>Source!DG373</f>
        <v>)*4</v>
      </c>
      <c r="H512" s="9">
        <f>Source!AV373</f>
        <v>1</v>
      </c>
      <c r="I512" s="9">
        <f>IF(Source!BA373&lt;&gt; 0, Source!BA373, 1)</f>
        <v>1</v>
      </c>
      <c r="J512" s="22">
        <f>Source!S373</f>
        <v>278179.84000000003</v>
      </c>
      <c r="K512" s="22"/>
    </row>
    <row r="513" spans="1:22" ht="14.5" x14ac:dyDescent="0.35">
      <c r="A513" s="19"/>
      <c r="B513" s="19"/>
      <c r="C513" s="19" t="s">
        <v>490</v>
      </c>
      <c r="D513" s="20" t="s">
        <v>491</v>
      </c>
      <c r="E513" s="9">
        <f>Source!AT373</f>
        <v>70</v>
      </c>
      <c r="F513" s="22"/>
      <c r="G513" s="21"/>
      <c r="H513" s="9"/>
      <c r="I513" s="9"/>
      <c r="J513" s="22">
        <f>SUM(R511:R512)</f>
        <v>194725.89</v>
      </c>
      <c r="K513" s="22"/>
    </row>
    <row r="514" spans="1:22" ht="14.5" x14ac:dyDescent="0.35">
      <c r="A514" s="19"/>
      <c r="B514" s="19"/>
      <c r="C514" s="19" t="s">
        <v>492</v>
      </c>
      <c r="D514" s="20" t="s">
        <v>491</v>
      </c>
      <c r="E514" s="9">
        <f>Source!AU373</f>
        <v>10</v>
      </c>
      <c r="F514" s="22"/>
      <c r="G514" s="21"/>
      <c r="H514" s="9"/>
      <c r="I514" s="9"/>
      <c r="J514" s="22">
        <f>SUM(T511:T513)</f>
        <v>27817.98</v>
      </c>
      <c r="K514" s="22"/>
    </row>
    <row r="515" spans="1:22" ht="14.5" x14ac:dyDescent="0.35">
      <c r="A515" s="19"/>
      <c r="B515" s="19"/>
      <c r="C515" s="19" t="s">
        <v>493</v>
      </c>
      <c r="D515" s="20" t="s">
        <v>494</v>
      </c>
      <c r="E515" s="9">
        <f>Source!AQ373</f>
        <v>4</v>
      </c>
      <c r="F515" s="22"/>
      <c r="G515" s="21" t="str">
        <f>Source!DI373</f>
        <v>)*4</v>
      </c>
      <c r="H515" s="9">
        <f>Source!AV373</f>
        <v>1</v>
      </c>
      <c r="I515" s="9"/>
      <c r="J515" s="22"/>
      <c r="K515" s="22">
        <f>Source!U373</f>
        <v>512</v>
      </c>
    </row>
    <row r="516" spans="1:22" ht="14" x14ac:dyDescent="0.3">
      <c r="A516" s="25"/>
      <c r="B516" s="25"/>
      <c r="C516" s="25"/>
      <c r="D516" s="25"/>
      <c r="E516" s="25"/>
      <c r="F516" s="25"/>
      <c r="G516" s="25"/>
      <c r="H516" s="25"/>
      <c r="I516" s="62">
        <f>J512+J513+J514</f>
        <v>500723.71</v>
      </c>
      <c r="J516" s="62"/>
      <c r="K516" s="26">
        <f>IF(Source!I373&lt;&gt;0, ROUND(I516/Source!I373, 2), 0)</f>
        <v>15647.62</v>
      </c>
      <c r="P516" s="23">
        <f>I516</f>
        <v>500723.71</v>
      </c>
    </row>
    <row r="518" spans="1:22" ht="14" x14ac:dyDescent="0.3">
      <c r="A518" s="60" t="str">
        <f>CONCATENATE("Итого по подразделу: ",IF(Source!G375&lt;&gt;"Новый подраздел", Source!G375, ""))</f>
        <v>Итого по подразделу: ЛВС - Инженерные сооружения и коммуникации</v>
      </c>
      <c r="B518" s="60"/>
      <c r="C518" s="60"/>
      <c r="D518" s="60"/>
      <c r="E518" s="60"/>
      <c r="F518" s="60"/>
      <c r="G518" s="60"/>
      <c r="H518" s="60"/>
      <c r="I518" s="58">
        <f>SUM(P448:P517)</f>
        <v>1465853.81</v>
      </c>
      <c r="J518" s="59"/>
      <c r="K518" s="27"/>
    </row>
    <row r="521" spans="1:22" ht="16.5" x14ac:dyDescent="0.35">
      <c r="A521" s="61" t="str">
        <f>CONCATENATE("Подраздел: ",IF(Source!G405&lt;&gt;"Новый подраздел", Source!G405, ""))</f>
        <v>Подраздел: СТС - Инженерные сооружения и коммуникации</v>
      </c>
      <c r="B521" s="61"/>
      <c r="C521" s="61"/>
      <c r="D521" s="61"/>
      <c r="E521" s="61"/>
      <c r="F521" s="61"/>
      <c r="G521" s="61"/>
      <c r="H521" s="61"/>
      <c r="I521" s="61"/>
      <c r="J521" s="61"/>
      <c r="K521" s="61"/>
    </row>
    <row r="522" spans="1:22" ht="56" x14ac:dyDescent="0.35">
      <c r="A522" s="19">
        <v>64</v>
      </c>
      <c r="B522" s="19" t="str">
        <f>Source!F409</f>
        <v>2.14-2103-2-4/1</v>
      </c>
      <c r="C522" s="19" t="str">
        <f>Source!G409</f>
        <v>Системное сопровождение серверного оборудования, сопровождение и обслуживание серверов и кластерных систем, сервер с 2 и более процессорами</v>
      </c>
      <c r="D522" s="20" t="str">
        <f>Source!H409</f>
        <v>1 сервер</v>
      </c>
      <c r="E522" s="9">
        <f>Source!I409</f>
        <v>1</v>
      </c>
      <c r="F522" s="22"/>
      <c r="G522" s="21"/>
      <c r="H522" s="9"/>
      <c r="I522" s="9"/>
      <c r="J522" s="22"/>
      <c r="K522" s="22"/>
      <c r="Q522">
        <f>ROUND((Source!BZ409/100)*ROUND((Source!AF409*Source!AV409)*Source!I409, 2), 2)</f>
        <v>7989.69</v>
      </c>
      <c r="R522">
        <f>Source!X409</f>
        <v>7989.69</v>
      </c>
      <c r="S522">
        <f>ROUND((Source!CA409/100)*ROUND((Source!AF409*Source!AV409)*Source!I409, 2), 2)</f>
        <v>1141.3800000000001</v>
      </c>
      <c r="T522">
        <f>Source!Y409</f>
        <v>1141.3800000000001</v>
      </c>
      <c r="U522">
        <f>ROUND((175/100)*ROUND((Source!AE409*Source!AV409)*Source!I409, 2), 2)</f>
        <v>0</v>
      </c>
      <c r="V522">
        <f>ROUND((108/100)*ROUND(Source!CS409*Source!I409, 2), 2)</f>
        <v>0</v>
      </c>
    </row>
    <row r="523" spans="1:22" ht="14.5" x14ac:dyDescent="0.35">
      <c r="A523" s="19"/>
      <c r="B523" s="19"/>
      <c r="C523" s="19" t="s">
        <v>488</v>
      </c>
      <c r="D523" s="20"/>
      <c r="E523" s="9"/>
      <c r="F523" s="22">
        <f>Source!AO409</f>
        <v>2853.46</v>
      </c>
      <c r="G523" s="21" t="str">
        <f>Source!DG409</f>
        <v>)*4</v>
      </c>
      <c r="H523" s="9">
        <f>Source!AV409</f>
        <v>1</v>
      </c>
      <c r="I523" s="9">
        <f>IF(Source!BA409&lt;&gt; 0, Source!BA409, 1)</f>
        <v>1</v>
      </c>
      <c r="J523" s="22">
        <f>Source!S409</f>
        <v>11413.84</v>
      </c>
      <c r="K523" s="22"/>
    </row>
    <row r="524" spans="1:22" ht="14.5" x14ac:dyDescent="0.35">
      <c r="A524" s="19"/>
      <c r="B524" s="19"/>
      <c r="C524" s="19" t="s">
        <v>490</v>
      </c>
      <c r="D524" s="20" t="s">
        <v>491</v>
      </c>
      <c r="E524" s="9">
        <f>Source!AT409</f>
        <v>70</v>
      </c>
      <c r="F524" s="22"/>
      <c r="G524" s="21"/>
      <c r="H524" s="9"/>
      <c r="I524" s="9"/>
      <c r="J524" s="22">
        <f>SUM(R522:R523)</f>
        <v>7989.69</v>
      </c>
      <c r="K524" s="22"/>
    </row>
    <row r="525" spans="1:22" ht="14.5" x14ac:dyDescent="0.35">
      <c r="A525" s="19"/>
      <c r="B525" s="19"/>
      <c r="C525" s="19" t="s">
        <v>492</v>
      </c>
      <c r="D525" s="20" t="s">
        <v>491</v>
      </c>
      <c r="E525" s="9">
        <f>Source!AU409</f>
        <v>10</v>
      </c>
      <c r="F525" s="22"/>
      <c r="G525" s="21"/>
      <c r="H525" s="9"/>
      <c r="I525" s="9"/>
      <c r="J525" s="22">
        <f>SUM(T522:T524)</f>
        <v>1141.3800000000001</v>
      </c>
      <c r="K525" s="22"/>
    </row>
    <row r="526" spans="1:22" ht="14.5" x14ac:dyDescent="0.35">
      <c r="A526" s="19"/>
      <c r="B526" s="19"/>
      <c r="C526" s="19" t="s">
        <v>493</v>
      </c>
      <c r="D526" s="20" t="s">
        <v>494</v>
      </c>
      <c r="E526" s="9">
        <f>Source!AQ409</f>
        <v>4.8</v>
      </c>
      <c r="F526" s="22"/>
      <c r="G526" s="21" t="str">
        <f>Source!DI409</f>
        <v>)*4</v>
      </c>
      <c r="H526" s="9">
        <f>Source!AV409</f>
        <v>1</v>
      </c>
      <c r="I526" s="9"/>
      <c r="J526" s="22"/>
      <c r="K526" s="22">
        <f>Source!U409</f>
        <v>19.2</v>
      </c>
    </row>
    <row r="527" spans="1:22" ht="14" x14ac:dyDescent="0.3">
      <c r="A527" s="25"/>
      <c r="B527" s="25"/>
      <c r="C527" s="25"/>
      <c r="D527" s="25"/>
      <c r="E527" s="25"/>
      <c r="F527" s="25"/>
      <c r="G527" s="25"/>
      <c r="H527" s="25"/>
      <c r="I527" s="62">
        <f>J523+J524+J525</f>
        <v>20544.91</v>
      </c>
      <c r="J527" s="62"/>
      <c r="K527" s="26">
        <f>IF(Source!I409&lt;&gt;0, ROUND(I527/Source!I409, 2), 0)</f>
        <v>20544.91</v>
      </c>
      <c r="P527" s="23">
        <f>I527</f>
        <v>20544.91</v>
      </c>
    </row>
    <row r="528" spans="1:22" ht="28" x14ac:dyDescent="0.35">
      <c r="A528" s="19">
        <v>65</v>
      </c>
      <c r="B528" s="19" t="str">
        <f>Source!F410</f>
        <v>2.14-2103-14-2/1</v>
      </c>
      <c r="C528" s="19" t="str">
        <f>Source!G410</f>
        <v>Техническое сопровождение ЛВС, техническое обслуживание серверов</v>
      </c>
      <c r="D528" s="20" t="str">
        <f>Source!H410</f>
        <v>1 сервер</v>
      </c>
      <c r="E528" s="9">
        <f>Source!I410</f>
        <v>1</v>
      </c>
      <c r="F528" s="22"/>
      <c r="G528" s="21"/>
      <c r="H528" s="9"/>
      <c r="I528" s="9"/>
      <c r="J528" s="22"/>
      <c r="K528" s="22"/>
      <c r="Q528">
        <f>ROUND((Source!BZ410/100)*ROUND((Source!AF410*Source!AV410)*Source!I410, 2), 2)</f>
        <v>6085.18</v>
      </c>
      <c r="R528">
        <f>Source!X410</f>
        <v>6085.18</v>
      </c>
      <c r="S528">
        <f>ROUND((Source!CA410/100)*ROUND((Source!AF410*Source!AV410)*Source!I410, 2), 2)</f>
        <v>869.31</v>
      </c>
      <c r="T528">
        <f>Source!Y410</f>
        <v>869.31</v>
      </c>
      <c r="U528">
        <f>ROUND((175/100)*ROUND((Source!AE410*Source!AV410)*Source!I410, 2), 2)</f>
        <v>0</v>
      </c>
      <c r="V528">
        <f>ROUND((108/100)*ROUND(Source!CS410*Source!I410, 2), 2)</f>
        <v>0</v>
      </c>
    </row>
    <row r="529" spans="1:22" ht="14.5" x14ac:dyDescent="0.35">
      <c r="A529" s="19"/>
      <c r="B529" s="19"/>
      <c r="C529" s="19" t="s">
        <v>488</v>
      </c>
      <c r="D529" s="20"/>
      <c r="E529" s="9"/>
      <c r="F529" s="22">
        <f>Source!AO410</f>
        <v>2173.2800000000002</v>
      </c>
      <c r="G529" s="21" t="str">
        <f>Source!DG410</f>
        <v>)*4</v>
      </c>
      <c r="H529" s="9">
        <f>Source!AV410</f>
        <v>1</v>
      </c>
      <c r="I529" s="9">
        <f>IF(Source!BA410&lt;&gt; 0, Source!BA410, 1)</f>
        <v>1</v>
      </c>
      <c r="J529" s="22">
        <f>Source!S410</f>
        <v>8693.1200000000008</v>
      </c>
      <c r="K529" s="22"/>
    </row>
    <row r="530" spans="1:22" ht="14.5" x14ac:dyDescent="0.35">
      <c r="A530" s="19"/>
      <c r="B530" s="19"/>
      <c r="C530" s="19" t="s">
        <v>490</v>
      </c>
      <c r="D530" s="20" t="s">
        <v>491</v>
      </c>
      <c r="E530" s="9">
        <f>Source!AT410</f>
        <v>70</v>
      </c>
      <c r="F530" s="22"/>
      <c r="G530" s="21"/>
      <c r="H530" s="9"/>
      <c r="I530" s="9"/>
      <c r="J530" s="22">
        <f>SUM(R528:R529)</f>
        <v>6085.18</v>
      </c>
      <c r="K530" s="22"/>
    </row>
    <row r="531" spans="1:22" ht="14.5" x14ac:dyDescent="0.35">
      <c r="A531" s="19"/>
      <c r="B531" s="19"/>
      <c r="C531" s="19" t="s">
        <v>492</v>
      </c>
      <c r="D531" s="20" t="s">
        <v>491</v>
      </c>
      <c r="E531" s="9">
        <f>Source!AU410</f>
        <v>10</v>
      </c>
      <c r="F531" s="22"/>
      <c r="G531" s="21"/>
      <c r="H531" s="9"/>
      <c r="I531" s="9"/>
      <c r="J531" s="22">
        <f>SUM(T528:T530)</f>
        <v>869.31</v>
      </c>
      <c r="K531" s="22"/>
    </row>
    <row r="532" spans="1:22" ht="14.5" x14ac:dyDescent="0.35">
      <c r="A532" s="19"/>
      <c r="B532" s="19"/>
      <c r="C532" s="19" t="s">
        <v>493</v>
      </c>
      <c r="D532" s="20" t="s">
        <v>494</v>
      </c>
      <c r="E532" s="9">
        <f>Source!AQ410</f>
        <v>4</v>
      </c>
      <c r="F532" s="22"/>
      <c r="G532" s="21" t="str">
        <f>Source!DI410</f>
        <v>)*4</v>
      </c>
      <c r="H532" s="9">
        <f>Source!AV410</f>
        <v>1</v>
      </c>
      <c r="I532" s="9"/>
      <c r="J532" s="22"/>
      <c r="K532" s="22">
        <f>Source!U410</f>
        <v>16</v>
      </c>
    </row>
    <row r="533" spans="1:22" ht="14" x14ac:dyDescent="0.3">
      <c r="A533" s="25"/>
      <c r="B533" s="25"/>
      <c r="C533" s="25"/>
      <c r="D533" s="25"/>
      <c r="E533" s="25"/>
      <c r="F533" s="25"/>
      <c r="G533" s="25"/>
      <c r="H533" s="25"/>
      <c r="I533" s="62">
        <f>J529+J530+J531</f>
        <v>15647.61</v>
      </c>
      <c r="J533" s="62"/>
      <c r="K533" s="26">
        <f>IF(Source!I410&lt;&gt;0, ROUND(I533/Source!I410, 2), 0)</f>
        <v>15647.61</v>
      </c>
      <c r="P533" s="23">
        <f>I533</f>
        <v>15647.61</v>
      </c>
    </row>
    <row r="534" spans="1:22" ht="43.5" x14ac:dyDescent="0.35">
      <c r="A534" s="19">
        <v>66</v>
      </c>
      <c r="B534" s="19" t="str">
        <f>Source!F411</f>
        <v>2.1-3501-2-2/1</v>
      </c>
      <c r="C534" s="19" t="str">
        <f>Source!G411</f>
        <v>Сетевой коммутатор, контроль соединений, проверка работоспособности</v>
      </c>
      <c r="D534" s="20" t="str">
        <f>Source!H411</f>
        <v>1 коммутатор</v>
      </c>
      <c r="E534" s="9">
        <f>Source!I411</f>
        <v>20</v>
      </c>
      <c r="F534" s="22"/>
      <c r="G534" s="21"/>
      <c r="H534" s="9"/>
      <c r="I534" s="9"/>
      <c r="J534" s="22"/>
      <c r="K534" s="22"/>
      <c r="Q534">
        <f>ROUND((Source!BZ411/100)*ROUND((Source!AF411*Source!AV411)*Source!I411, 2), 2)</f>
        <v>12170.48</v>
      </c>
      <c r="R534">
        <f>Source!X411</f>
        <v>12170.48</v>
      </c>
      <c r="S534">
        <f>ROUND((Source!CA411/100)*ROUND((Source!AF411*Source!AV411)*Source!I411, 2), 2)</f>
        <v>1738.64</v>
      </c>
      <c r="T534">
        <f>Source!Y411</f>
        <v>1738.64</v>
      </c>
      <c r="U534">
        <f>ROUND((175/100)*ROUND((Source!AE411*Source!AV411)*Source!I411, 2), 2)</f>
        <v>1443.4</v>
      </c>
      <c r="V534">
        <f>ROUND((108/100)*ROUND(Source!CS411*Source!I411, 2), 2)</f>
        <v>890.78</v>
      </c>
    </row>
    <row r="535" spans="1:22" ht="14.5" x14ac:dyDescent="0.35">
      <c r="A535" s="19"/>
      <c r="B535" s="19"/>
      <c r="C535" s="19" t="s">
        <v>488</v>
      </c>
      <c r="D535" s="20"/>
      <c r="E535" s="9"/>
      <c r="F535" s="22">
        <f>Source!AO411</f>
        <v>217.33</v>
      </c>
      <c r="G535" s="21" t="str">
        <f>Source!DG411</f>
        <v>)*4</v>
      </c>
      <c r="H535" s="9">
        <f>Source!AV411</f>
        <v>1</v>
      </c>
      <c r="I535" s="9">
        <f>IF(Source!BA411&lt;&gt; 0, Source!BA411, 1)</f>
        <v>1</v>
      </c>
      <c r="J535" s="22">
        <f>Source!S411</f>
        <v>17386.400000000001</v>
      </c>
      <c r="K535" s="22"/>
    </row>
    <row r="536" spans="1:22" ht="14.5" x14ac:dyDescent="0.35">
      <c r="A536" s="19"/>
      <c r="B536" s="19"/>
      <c r="C536" s="19" t="s">
        <v>495</v>
      </c>
      <c r="D536" s="20"/>
      <c r="E536" s="9"/>
      <c r="F536" s="22">
        <f>Source!AM411</f>
        <v>15.8</v>
      </c>
      <c r="G536" s="21" t="str">
        <f>Source!DE411</f>
        <v>)*4</v>
      </c>
      <c r="H536" s="9">
        <f>Source!AV411</f>
        <v>1</v>
      </c>
      <c r="I536" s="9">
        <f>IF(Source!BB411&lt;&gt; 0, Source!BB411, 1)</f>
        <v>1</v>
      </c>
      <c r="J536" s="22">
        <f>Source!Q411</f>
        <v>1264</v>
      </c>
      <c r="K536" s="22"/>
    </row>
    <row r="537" spans="1:22" ht="14.5" x14ac:dyDescent="0.35">
      <c r="A537" s="19"/>
      <c r="B537" s="19"/>
      <c r="C537" s="19" t="s">
        <v>496</v>
      </c>
      <c r="D537" s="20"/>
      <c r="E537" s="9"/>
      <c r="F537" s="22">
        <f>Source!AN411</f>
        <v>10.31</v>
      </c>
      <c r="G537" s="21" t="str">
        <f>Source!DF411</f>
        <v>)*4</v>
      </c>
      <c r="H537" s="9">
        <f>Source!AV411</f>
        <v>1</v>
      </c>
      <c r="I537" s="9">
        <f>IF(Source!BS411&lt;&gt; 0, Source!BS411, 1)</f>
        <v>1</v>
      </c>
      <c r="J537" s="29">
        <f>Source!R411</f>
        <v>824.8</v>
      </c>
      <c r="K537" s="22"/>
    </row>
    <row r="538" spans="1:22" ht="14.5" x14ac:dyDescent="0.35">
      <c r="A538" s="19"/>
      <c r="B538" s="19"/>
      <c r="C538" s="19" t="s">
        <v>490</v>
      </c>
      <c r="D538" s="20" t="s">
        <v>491</v>
      </c>
      <c r="E538" s="9">
        <f>Source!AT411</f>
        <v>70</v>
      </c>
      <c r="F538" s="22"/>
      <c r="G538" s="21"/>
      <c r="H538" s="9"/>
      <c r="I538" s="9"/>
      <c r="J538" s="22">
        <f>SUM(R534:R537)</f>
        <v>12170.48</v>
      </c>
      <c r="K538" s="22"/>
    </row>
    <row r="539" spans="1:22" ht="14.5" x14ac:dyDescent="0.35">
      <c r="A539" s="19"/>
      <c r="B539" s="19"/>
      <c r="C539" s="19" t="s">
        <v>492</v>
      </c>
      <c r="D539" s="20" t="s">
        <v>491</v>
      </c>
      <c r="E539" s="9">
        <f>Source!AU411</f>
        <v>10</v>
      </c>
      <c r="F539" s="22"/>
      <c r="G539" s="21"/>
      <c r="H539" s="9"/>
      <c r="I539" s="9"/>
      <c r="J539" s="22">
        <f>SUM(T534:T538)</f>
        <v>1738.64</v>
      </c>
      <c r="K539" s="22"/>
    </row>
    <row r="540" spans="1:22" ht="14.5" x14ac:dyDescent="0.35">
      <c r="A540" s="19"/>
      <c r="B540" s="19"/>
      <c r="C540" s="19" t="s">
        <v>497</v>
      </c>
      <c r="D540" s="20" t="s">
        <v>491</v>
      </c>
      <c r="E540" s="9">
        <f>108</f>
        <v>108</v>
      </c>
      <c r="F540" s="22"/>
      <c r="G540" s="21"/>
      <c r="H540" s="9"/>
      <c r="I540" s="9"/>
      <c r="J540" s="22">
        <f>SUM(V534:V539)</f>
        <v>890.78</v>
      </c>
      <c r="K540" s="22"/>
    </row>
    <row r="541" spans="1:22" ht="14.5" x14ac:dyDescent="0.35">
      <c r="A541" s="19"/>
      <c r="B541" s="19"/>
      <c r="C541" s="19" t="s">
        <v>493</v>
      </c>
      <c r="D541" s="20" t="s">
        <v>494</v>
      </c>
      <c r="E541" s="9">
        <f>Source!AQ411</f>
        <v>0.4</v>
      </c>
      <c r="F541" s="22"/>
      <c r="G541" s="21" t="str">
        <f>Source!DI411</f>
        <v>)*4</v>
      </c>
      <c r="H541" s="9">
        <f>Source!AV411</f>
        <v>1</v>
      </c>
      <c r="I541" s="9"/>
      <c r="J541" s="22"/>
      <c r="K541" s="22">
        <f>Source!U411</f>
        <v>32</v>
      </c>
    </row>
    <row r="542" spans="1:22" ht="14" x14ac:dyDescent="0.3">
      <c r="A542" s="25"/>
      <c r="B542" s="25"/>
      <c r="C542" s="25"/>
      <c r="D542" s="25"/>
      <c r="E542" s="25"/>
      <c r="F542" s="25"/>
      <c r="G542" s="25"/>
      <c r="H542" s="25"/>
      <c r="I542" s="62">
        <f>J535+J536+J538+J539+J540</f>
        <v>33450.300000000003</v>
      </c>
      <c r="J542" s="62"/>
      <c r="K542" s="26">
        <f>IF(Source!I411&lt;&gt;0, ROUND(I542/Source!I411, 2), 0)</f>
        <v>1672.52</v>
      </c>
      <c r="P542" s="23">
        <f>I542</f>
        <v>33450.300000000003</v>
      </c>
    </row>
    <row r="543" spans="1:22" ht="98" x14ac:dyDescent="0.35">
      <c r="A543" s="19">
        <v>67</v>
      </c>
      <c r="B543" s="19" t="str">
        <f>Source!F412</f>
        <v>2.14-2103-3-5/1</v>
      </c>
      <c r="C543" s="19" t="str">
        <f>Source!G412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D543" s="20" t="str">
        <f>Source!H412</f>
        <v>устройство</v>
      </c>
      <c r="E543" s="9">
        <f>Source!I412</f>
        <v>20</v>
      </c>
      <c r="F543" s="22"/>
      <c r="G543" s="21"/>
      <c r="H543" s="9"/>
      <c r="I543" s="9"/>
      <c r="J543" s="22"/>
      <c r="K543" s="22"/>
      <c r="Q543">
        <f>ROUND((Source!BZ412/100)*ROUND((Source!AF412*Source!AV412)*Source!I412, 2), 2)</f>
        <v>99870.96</v>
      </c>
      <c r="R543">
        <f>Source!X412</f>
        <v>99870.96</v>
      </c>
      <c r="S543">
        <f>ROUND((Source!CA412/100)*ROUND((Source!AF412*Source!AV412)*Source!I412, 2), 2)</f>
        <v>14267.28</v>
      </c>
      <c r="T543">
        <f>Source!Y412</f>
        <v>14267.28</v>
      </c>
      <c r="U543">
        <f>ROUND((175/100)*ROUND((Source!AE412*Source!AV412)*Source!I412, 2), 2)</f>
        <v>0</v>
      </c>
      <c r="V543">
        <f>ROUND((108/100)*ROUND(Source!CS412*Source!I412, 2), 2)</f>
        <v>0</v>
      </c>
    </row>
    <row r="544" spans="1:22" ht="14.5" x14ac:dyDescent="0.35">
      <c r="A544" s="19"/>
      <c r="B544" s="19"/>
      <c r="C544" s="19" t="s">
        <v>488</v>
      </c>
      <c r="D544" s="20"/>
      <c r="E544" s="9"/>
      <c r="F544" s="22">
        <f>Source!AO412</f>
        <v>1783.41</v>
      </c>
      <c r="G544" s="21" t="str">
        <f>Source!DG412</f>
        <v>)*4</v>
      </c>
      <c r="H544" s="9">
        <f>Source!AV412</f>
        <v>1</v>
      </c>
      <c r="I544" s="9">
        <f>IF(Source!BA412&lt;&gt; 0, Source!BA412, 1)</f>
        <v>1</v>
      </c>
      <c r="J544" s="22">
        <f>Source!S412</f>
        <v>142672.79999999999</v>
      </c>
      <c r="K544" s="22"/>
    </row>
    <row r="545" spans="1:22" ht="14.5" x14ac:dyDescent="0.35">
      <c r="A545" s="19"/>
      <c r="B545" s="19"/>
      <c r="C545" s="19" t="s">
        <v>490</v>
      </c>
      <c r="D545" s="20" t="s">
        <v>491</v>
      </c>
      <c r="E545" s="9">
        <f>Source!AT412</f>
        <v>70</v>
      </c>
      <c r="F545" s="22"/>
      <c r="G545" s="21"/>
      <c r="H545" s="9"/>
      <c r="I545" s="9"/>
      <c r="J545" s="22">
        <f>SUM(R543:R544)</f>
        <v>99870.96</v>
      </c>
      <c r="K545" s="22"/>
    </row>
    <row r="546" spans="1:22" ht="14.5" x14ac:dyDescent="0.35">
      <c r="A546" s="19"/>
      <c r="B546" s="19"/>
      <c r="C546" s="19" t="s">
        <v>492</v>
      </c>
      <c r="D546" s="20" t="s">
        <v>491</v>
      </c>
      <c r="E546" s="9">
        <f>Source!AU412</f>
        <v>10</v>
      </c>
      <c r="F546" s="22"/>
      <c r="G546" s="21"/>
      <c r="H546" s="9"/>
      <c r="I546" s="9"/>
      <c r="J546" s="22">
        <f>SUM(T543:T545)</f>
        <v>14267.28</v>
      </c>
      <c r="K546" s="22"/>
    </row>
    <row r="547" spans="1:22" ht="14.5" x14ac:dyDescent="0.35">
      <c r="A547" s="19"/>
      <c r="B547" s="19"/>
      <c r="C547" s="19" t="s">
        <v>493</v>
      </c>
      <c r="D547" s="20" t="s">
        <v>494</v>
      </c>
      <c r="E547" s="9">
        <f>Source!AQ412</f>
        <v>3</v>
      </c>
      <c r="F547" s="22"/>
      <c r="G547" s="21" t="str">
        <f>Source!DI412</f>
        <v>)*4</v>
      </c>
      <c r="H547" s="9">
        <f>Source!AV412</f>
        <v>1</v>
      </c>
      <c r="I547" s="9"/>
      <c r="J547" s="22"/>
      <c r="K547" s="22">
        <f>Source!U412</f>
        <v>240</v>
      </c>
    </row>
    <row r="548" spans="1:22" ht="14" x14ac:dyDescent="0.3">
      <c r="A548" s="25"/>
      <c r="B548" s="25"/>
      <c r="C548" s="25"/>
      <c r="D548" s="25"/>
      <c r="E548" s="25"/>
      <c r="F548" s="25"/>
      <c r="G548" s="25"/>
      <c r="H548" s="25"/>
      <c r="I548" s="62">
        <f>J544+J545+J546</f>
        <v>256811.04</v>
      </c>
      <c r="J548" s="62"/>
      <c r="K548" s="26">
        <f>IF(Source!I412&lt;&gt;0, ROUND(I548/Source!I412, 2), 0)</f>
        <v>12840.55</v>
      </c>
      <c r="P548" s="23">
        <f>I548</f>
        <v>256811.04</v>
      </c>
    </row>
    <row r="549" spans="1:22" ht="42" x14ac:dyDescent="0.35">
      <c r="A549" s="19">
        <v>68</v>
      </c>
      <c r="B549" s="19" t="str">
        <f>Source!F413</f>
        <v>2.14-2103-14-1/1</v>
      </c>
      <c r="C549" s="19" t="str">
        <f>Source!G413</f>
        <v>Техническое сопровождение ЛВС, настройка и техническая поддержка активного сетевого оборудования</v>
      </c>
      <c r="D549" s="20" t="str">
        <f>Source!H413</f>
        <v>устройство</v>
      </c>
      <c r="E549" s="9">
        <f>Source!I413</f>
        <v>20</v>
      </c>
      <c r="F549" s="22"/>
      <c r="G549" s="21"/>
      <c r="H549" s="9"/>
      <c r="I549" s="9"/>
      <c r="J549" s="22"/>
      <c r="K549" s="22"/>
      <c r="Q549">
        <f>ROUND((Source!BZ413/100)*ROUND((Source!AF413*Source!AV413)*Source!I413, 2), 2)</f>
        <v>121703.67999999999</v>
      </c>
      <c r="R549">
        <f>Source!X413</f>
        <v>121703.67999999999</v>
      </c>
      <c r="S549">
        <f>ROUND((Source!CA413/100)*ROUND((Source!AF413*Source!AV413)*Source!I413, 2), 2)</f>
        <v>17386.240000000002</v>
      </c>
      <c r="T549">
        <f>Source!Y413</f>
        <v>17386.240000000002</v>
      </c>
      <c r="U549">
        <f>ROUND((175/100)*ROUND((Source!AE413*Source!AV413)*Source!I413, 2), 2)</f>
        <v>0</v>
      </c>
      <c r="V549">
        <f>ROUND((108/100)*ROUND(Source!CS413*Source!I413, 2), 2)</f>
        <v>0</v>
      </c>
    </row>
    <row r="550" spans="1:22" ht="14.5" x14ac:dyDescent="0.35">
      <c r="A550" s="19"/>
      <c r="B550" s="19"/>
      <c r="C550" s="19" t="s">
        <v>488</v>
      </c>
      <c r="D550" s="20"/>
      <c r="E550" s="9"/>
      <c r="F550" s="22">
        <f>Source!AO413</f>
        <v>2173.2800000000002</v>
      </c>
      <c r="G550" s="21" t="str">
        <f>Source!DG413</f>
        <v>)*4</v>
      </c>
      <c r="H550" s="9">
        <f>Source!AV413</f>
        <v>1</v>
      </c>
      <c r="I550" s="9">
        <f>IF(Source!BA413&lt;&gt; 0, Source!BA413, 1)</f>
        <v>1</v>
      </c>
      <c r="J550" s="22">
        <f>Source!S413</f>
        <v>173862.39999999999</v>
      </c>
      <c r="K550" s="22"/>
    </row>
    <row r="551" spans="1:22" ht="14.5" x14ac:dyDescent="0.35">
      <c r="A551" s="19"/>
      <c r="B551" s="19"/>
      <c r="C551" s="19" t="s">
        <v>490</v>
      </c>
      <c r="D551" s="20" t="s">
        <v>491</v>
      </c>
      <c r="E551" s="9">
        <f>Source!AT413</f>
        <v>70</v>
      </c>
      <c r="F551" s="22"/>
      <c r="G551" s="21"/>
      <c r="H551" s="9"/>
      <c r="I551" s="9"/>
      <c r="J551" s="22">
        <f>SUM(R549:R550)</f>
        <v>121703.67999999999</v>
      </c>
      <c r="K551" s="22"/>
    </row>
    <row r="552" spans="1:22" ht="14.5" x14ac:dyDescent="0.35">
      <c r="A552" s="19"/>
      <c r="B552" s="19"/>
      <c r="C552" s="19" t="s">
        <v>492</v>
      </c>
      <c r="D552" s="20" t="s">
        <v>491</v>
      </c>
      <c r="E552" s="9">
        <f>Source!AU413</f>
        <v>10</v>
      </c>
      <c r="F552" s="22"/>
      <c r="G552" s="21"/>
      <c r="H552" s="9"/>
      <c r="I552" s="9"/>
      <c r="J552" s="22">
        <f>SUM(T549:T551)</f>
        <v>17386.240000000002</v>
      </c>
      <c r="K552" s="22"/>
    </row>
    <row r="553" spans="1:22" ht="14.5" x14ac:dyDescent="0.35">
      <c r="A553" s="19"/>
      <c r="B553" s="19"/>
      <c r="C553" s="19" t="s">
        <v>493</v>
      </c>
      <c r="D553" s="20" t="s">
        <v>494</v>
      </c>
      <c r="E553" s="9">
        <f>Source!AQ413</f>
        <v>4</v>
      </c>
      <c r="F553" s="22"/>
      <c r="G553" s="21" t="str">
        <f>Source!DI413</f>
        <v>)*4</v>
      </c>
      <c r="H553" s="9">
        <f>Source!AV413</f>
        <v>1</v>
      </c>
      <c r="I553" s="9"/>
      <c r="J553" s="22"/>
      <c r="K553" s="22">
        <f>Source!U413</f>
        <v>320</v>
      </c>
    </row>
    <row r="554" spans="1:22" ht="14" x14ac:dyDescent="0.3">
      <c r="A554" s="25"/>
      <c r="B554" s="25"/>
      <c r="C554" s="25"/>
      <c r="D554" s="25"/>
      <c r="E554" s="25"/>
      <c r="F554" s="25"/>
      <c r="G554" s="25"/>
      <c r="H554" s="25"/>
      <c r="I554" s="62">
        <f>J550+J551+J552</f>
        <v>312952.31999999995</v>
      </c>
      <c r="J554" s="62"/>
      <c r="K554" s="26">
        <f>IF(Source!I413&lt;&gt;0, ROUND(I554/Source!I413, 2), 0)</f>
        <v>15647.62</v>
      </c>
      <c r="P554" s="23">
        <f>I554</f>
        <v>312952.31999999995</v>
      </c>
    </row>
    <row r="556" spans="1:22" ht="14" x14ac:dyDescent="0.3">
      <c r="A556" s="60" t="str">
        <f>CONCATENATE("Итого по подразделу: ",IF(Source!G415&lt;&gt;"Новый подраздел", Source!G415, ""))</f>
        <v>Итого по подразделу: СТС - Инженерные сооружения и коммуникации</v>
      </c>
      <c r="B556" s="60"/>
      <c r="C556" s="60"/>
      <c r="D556" s="60"/>
      <c r="E556" s="60"/>
      <c r="F556" s="60"/>
      <c r="G556" s="60"/>
      <c r="H556" s="60"/>
      <c r="I556" s="58">
        <f>SUM(P521:P555)</f>
        <v>639406.17999999993</v>
      </c>
      <c r="J556" s="59"/>
      <c r="K556" s="27"/>
    </row>
    <row r="559" spans="1:22" ht="16.5" x14ac:dyDescent="0.35">
      <c r="A559" s="61" t="str">
        <f>CONCATENATE("Подраздел: ",IF(Source!G445&lt;&gt;"Новый подраздел", Source!G445, ""))</f>
        <v>Подраздел: СКУД - Здания</v>
      </c>
      <c r="B559" s="61"/>
      <c r="C559" s="61"/>
      <c r="D559" s="61"/>
      <c r="E559" s="61"/>
      <c r="F559" s="61"/>
      <c r="G559" s="61"/>
      <c r="H559" s="61"/>
      <c r="I559" s="61"/>
      <c r="J559" s="61"/>
      <c r="K559" s="61"/>
    </row>
    <row r="560" spans="1:22" ht="112" x14ac:dyDescent="0.35">
      <c r="A560" s="19">
        <v>69</v>
      </c>
      <c r="B560" s="19" t="str">
        <f>Source!F449</f>
        <v>1.23-2303-5-2/1</v>
      </c>
      <c r="C560" s="19" t="str">
        <f>Source!G449</f>
        <v>Комплекс работ по техническому обслуживанию оборудования, автоматизированных систем и исполнительных механизмов, контроллеры, устройства функциональные логические, арифметические, преобразователи аналого-цифровые, цифро-аналоговые</v>
      </c>
      <c r="D560" s="20" t="str">
        <f>Source!H449</f>
        <v>шт.</v>
      </c>
      <c r="E560" s="9">
        <f>Source!I449</f>
        <v>65</v>
      </c>
      <c r="F560" s="22"/>
      <c r="G560" s="21"/>
      <c r="H560" s="9"/>
      <c r="I560" s="9"/>
      <c r="J560" s="22"/>
      <c r="K560" s="22"/>
      <c r="Q560">
        <f>ROUND((Source!BZ449/100)*ROUND((Source!AF449*Source!AV449)*Source!I449, 2), 2)</f>
        <v>34691.480000000003</v>
      </c>
      <c r="R560">
        <f>Source!X449</f>
        <v>34691.480000000003</v>
      </c>
      <c r="S560">
        <f>ROUND((Source!CA449/100)*ROUND((Source!AF449*Source!AV449)*Source!I449, 2), 2)</f>
        <v>4955.93</v>
      </c>
      <c r="T560">
        <f>Source!Y449</f>
        <v>4955.93</v>
      </c>
      <c r="U560">
        <f>ROUND((175/100)*ROUND((Source!AE449*Source!AV449)*Source!I449, 2), 2)</f>
        <v>0</v>
      </c>
      <c r="V560">
        <f>ROUND((108/100)*ROUND(Source!CS449*Source!I449, 2), 2)</f>
        <v>0</v>
      </c>
    </row>
    <row r="561" spans="1:22" ht="14.5" x14ac:dyDescent="0.35">
      <c r="A561" s="19"/>
      <c r="B561" s="19"/>
      <c r="C561" s="19" t="s">
        <v>488</v>
      </c>
      <c r="D561" s="20"/>
      <c r="E561" s="9"/>
      <c r="F561" s="22">
        <f>Source!AO449</f>
        <v>762.45</v>
      </c>
      <c r="G561" s="21" t="str">
        <f>Source!DG449</f>
        <v/>
      </c>
      <c r="H561" s="9">
        <f>Source!AV449</f>
        <v>1</v>
      </c>
      <c r="I561" s="9">
        <f>IF(Source!BA449&lt;&gt; 0, Source!BA449, 1)</f>
        <v>1</v>
      </c>
      <c r="J561" s="22">
        <f>Source!S449</f>
        <v>49559.25</v>
      </c>
      <c r="K561" s="22"/>
    </row>
    <row r="562" spans="1:22" ht="14.5" x14ac:dyDescent="0.35">
      <c r="A562" s="19"/>
      <c r="B562" s="19"/>
      <c r="C562" s="19" t="s">
        <v>490</v>
      </c>
      <c r="D562" s="20" t="s">
        <v>491</v>
      </c>
      <c r="E562" s="9">
        <f>Source!AT449</f>
        <v>70</v>
      </c>
      <c r="F562" s="22"/>
      <c r="G562" s="21"/>
      <c r="H562" s="9"/>
      <c r="I562" s="9"/>
      <c r="J562" s="22">
        <f>SUM(R560:R561)</f>
        <v>34691.480000000003</v>
      </c>
      <c r="K562" s="22"/>
    </row>
    <row r="563" spans="1:22" ht="14.5" x14ac:dyDescent="0.35">
      <c r="A563" s="19"/>
      <c r="B563" s="19"/>
      <c r="C563" s="19" t="s">
        <v>492</v>
      </c>
      <c r="D563" s="20" t="s">
        <v>491</v>
      </c>
      <c r="E563" s="9">
        <f>Source!AU449</f>
        <v>10</v>
      </c>
      <c r="F563" s="22"/>
      <c r="G563" s="21"/>
      <c r="H563" s="9"/>
      <c r="I563" s="9"/>
      <c r="J563" s="22">
        <f>SUM(T560:T562)</f>
        <v>4955.93</v>
      </c>
      <c r="K563" s="22"/>
    </row>
    <row r="564" spans="1:22" ht="14.5" x14ac:dyDescent="0.35">
      <c r="A564" s="19"/>
      <c r="B564" s="19"/>
      <c r="C564" s="19" t="s">
        <v>493</v>
      </c>
      <c r="D564" s="20" t="s">
        <v>494</v>
      </c>
      <c r="E564" s="9">
        <f>Source!AQ449</f>
        <v>1.68</v>
      </c>
      <c r="F564" s="22"/>
      <c r="G564" s="21" t="str">
        <f>Source!DI449</f>
        <v/>
      </c>
      <c r="H564" s="9">
        <f>Source!AV449</f>
        <v>1</v>
      </c>
      <c r="I564" s="9"/>
      <c r="J564" s="22"/>
      <c r="K564" s="22">
        <f>Source!U449</f>
        <v>109.2</v>
      </c>
    </row>
    <row r="565" spans="1:22" ht="14" x14ac:dyDescent="0.3">
      <c r="A565" s="25"/>
      <c r="B565" s="25"/>
      <c r="C565" s="25"/>
      <c r="D565" s="25"/>
      <c r="E565" s="25"/>
      <c r="F565" s="25"/>
      <c r="G565" s="25"/>
      <c r="H565" s="25"/>
      <c r="I565" s="62">
        <f>J561+J562+J563</f>
        <v>89206.66</v>
      </c>
      <c r="J565" s="62"/>
      <c r="K565" s="26">
        <f>IF(Source!I449&lt;&gt;0, ROUND(I565/Source!I449, 2), 0)</f>
        <v>1372.41</v>
      </c>
      <c r="P565" s="23">
        <f>I565</f>
        <v>89206.66</v>
      </c>
    </row>
    <row r="566" spans="1:22" ht="42" x14ac:dyDescent="0.35">
      <c r="A566" s="19">
        <v>70</v>
      </c>
      <c r="B566" s="19" t="str">
        <f>Source!F450</f>
        <v>1.24-2903-5-1/1</v>
      </c>
      <c r="C566" s="19" t="str">
        <f>Source!G450</f>
        <v>Техническое обслуживание считывателя карт настенного системы контроля доступа - ежемесячное</v>
      </c>
      <c r="D566" s="20" t="str">
        <f>Source!H450</f>
        <v>шт.</v>
      </c>
      <c r="E566" s="9">
        <f>Source!I450</f>
        <v>65</v>
      </c>
      <c r="F566" s="22"/>
      <c r="G566" s="21"/>
      <c r="H566" s="9"/>
      <c r="I566" s="9"/>
      <c r="J566" s="22"/>
      <c r="K566" s="22"/>
      <c r="Q566">
        <f>ROUND((Source!BZ450/100)*ROUND((Source!AF450*Source!AV450)*Source!I450, 2), 2)</f>
        <v>8608.6</v>
      </c>
      <c r="R566">
        <f>Source!X450</f>
        <v>8608.6</v>
      </c>
      <c r="S566">
        <f>ROUND((Source!CA450/100)*ROUND((Source!AF450*Source!AV450)*Source!I450, 2), 2)</f>
        <v>1229.8</v>
      </c>
      <c r="T566">
        <f>Source!Y450</f>
        <v>1229.8</v>
      </c>
      <c r="U566">
        <f>ROUND((175/100)*ROUND((Source!AE450*Source!AV450)*Source!I450, 2), 2)</f>
        <v>0</v>
      </c>
      <c r="V566">
        <f>ROUND((108/100)*ROUND(Source!CS450*Source!I450, 2), 2)</f>
        <v>0</v>
      </c>
    </row>
    <row r="567" spans="1:22" ht="14.5" x14ac:dyDescent="0.35">
      <c r="A567" s="19"/>
      <c r="B567" s="19"/>
      <c r="C567" s="19" t="s">
        <v>488</v>
      </c>
      <c r="D567" s="20"/>
      <c r="E567" s="9"/>
      <c r="F567" s="22">
        <f>Source!AO450</f>
        <v>47.3</v>
      </c>
      <c r="G567" s="21" t="str">
        <f>Source!DG450</f>
        <v>*4</v>
      </c>
      <c r="H567" s="9">
        <f>Source!AV450</f>
        <v>1</v>
      </c>
      <c r="I567" s="9">
        <f>IF(Source!BA450&lt;&gt; 0, Source!BA450, 1)</f>
        <v>1</v>
      </c>
      <c r="J567" s="22">
        <f>Source!S450</f>
        <v>12298</v>
      </c>
      <c r="K567" s="22"/>
    </row>
    <row r="568" spans="1:22" ht="14.5" x14ac:dyDescent="0.35">
      <c r="A568" s="19"/>
      <c r="B568" s="19"/>
      <c r="C568" s="19" t="s">
        <v>489</v>
      </c>
      <c r="D568" s="20"/>
      <c r="E568" s="9"/>
      <c r="F568" s="22">
        <f>Source!AL450</f>
        <v>1.96</v>
      </c>
      <c r="G568" s="21" t="str">
        <f>Source!DD450</f>
        <v>*4</v>
      </c>
      <c r="H568" s="9">
        <f>Source!AW450</f>
        <v>1</v>
      </c>
      <c r="I568" s="9">
        <f>IF(Source!BC450&lt;&gt; 0, Source!BC450, 1)</f>
        <v>1</v>
      </c>
      <c r="J568" s="22">
        <f>Source!P450</f>
        <v>509.6</v>
      </c>
      <c r="K568" s="22"/>
    </row>
    <row r="569" spans="1:22" ht="14.5" x14ac:dyDescent="0.35">
      <c r="A569" s="19"/>
      <c r="B569" s="19"/>
      <c r="C569" s="19" t="s">
        <v>490</v>
      </c>
      <c r="D569" s="20" t="s">
        <v>491</v>
      </c>
      <c r="E569" s="9">
        <f>Source!AT450</f>
        <v>70</v>
      </c>
      <c r="F569" s="22"/>
      <c r="G569" s="21"/>
      <c r="H569" s="9"/>
      <c r="I569" s="9"/>
      <c r="J569" s="22">
        <f>SUM(R566:R568)</f>
        <v>8608.6</v>
      </c>
      <c r="K569" s="22"/>
    </row>
    <row r="570" spans="1:22" ht="14.5" x14ac:dyDescent="0.35">
      <c r="A570" s="19"/>
      <c r="B570" s="19"/>
      <c r="C570" s="19" t="s">
        <v>492</v>
      </c>
      <c r="D570" s="20" t="s">
        <v>491</v>
      </c>
      <c r="E570" s="9">
        <f>Source!AU450</f>
        <v>10</v>
      </c>
      <c r="F570" s="22"/>
      <c r="G570" s="21"/>
      <c r="H570" s="9"/>
      <c r="I570" s="9"/>
      <c r="J570" s="22">
        <f>SUM(T566:T569)</f>
        <v>1229.8</v>
      </c>
      <c r="K570" s="22"/>
    </row>
    <row r="571" spans="1:22" ht="14.5" x14ac:dyDescent="0.35">
      <c r="A571" s="19"/>
      <c r="B571" s="19"/>
      <c r="C571" s="19" t="s">
        <v>493</v>
      </c>
      <c r="D571" s="20" t="s">
        <v>494</v>
      </c>
      <c r="E571" s="9">
        <f>Source!AQ450</f>
        <v>0.14000000000000001</v>
      </c>
      <c r="F571" s="22"/>
      <c r="G571" s="21" t="str">
        <f>Source!DI450</f>
        <v>*4</v>
      </c>
      <c r="H571" s="9">
        <f>Source!AV450</f>
        <v>1</v>
      </c>
      <c r="I571" s="9"/>
      <c r="J571" s="22"/>
      <c r="K571" s="22">
        <f>Source!U450</f>
        <v>36.400000000000006</v>
      </c>
    </row>
    <row r="572" spans="1:22" ht="14" x14ac:dyDescent="0.3">
      <c r="A572" s="25"/>
      <c r="B572" s="25"/>
      <c r="C572" s="25"/>
      <c r="D572" s="25"/>
      <c r="E572" s="25"/>
      <c r="F572" s="25"/>
      <c r="G572" s="25"/>
      <c r="H572" s="25"/>
      <c r="I572" s="62">
        <f>J567+J568+J569+J570</f>
        <v>22646</v>
      </c>
      <c r="J572" s="62"/>
      <c r="K572" s="26">
        <f>IF(Source!I450&lt;&gt;0, ROUND(I572/Source!I450, 2), 0)</f>
        <v>348.4</v>
      </c>
      <c r="P572" s="23">
        <f>I572</f>
        <v>22646</v>
      </c>
    </row>
    <row r="573" spans="1:22" ht="42" x14ac:dyDescent="0.35">
      <c r="A573" s="19">
        <v>71</v>
      </c>
      <c r="B573" s="19" t="str">
        <f>Source!F451</f>
        <v>1.21-2303-15-1/1</v>
      </c>
      <c r="C573" s="19" t="str">
        <f>Source!G451</f>
        <v>Техническое обслуживание кнопки управления, число кнопок до 4(Кнопка выхода накладная, металлическая DR-02)</v>
      </c>
      <c r="D573" s="20" t="str">
        <f>Source!H451</f>
        <v>10 шт.</v>
      </c>
      <c r="E573" s="9">
        <f>Source!I451</f>
        <v>6.5</v>
      </c>
      <c r="F573" s="22"/>
      <c r="G573" s="21"/>
      <c r="H573" s="9"/>
      <c r="I573" s="9"/>
      <c r="J573" s="22"/>
      <c r="K573" s="22"/>
      <c r="Q573">
        <f>ROUND((Source!BZ451/100)*ROUND((Source!AF451*Source!AV451)*Source!I451, 2), 2)</f>
        <v>461.19</v>
      </c>
      <c r="R573">
        <f>Source!X451</f>
        <v>461.19</v>
      </c>
      <c r="S573">
        <f>ROUND((Source!CA451/100)*ROUND((Source!AF451*Source!AV451)*Source!I451, 2), 2)</f>
        <v>65.88</v>
      </c>
      <c r="T573">
        <f>Source!Y451</f>
        <v>65.88</v>
      </c>
      <c r="U573">
        <f>ROUND((175/100)*ROUND((Source!AE451*Source!AV451)*Source!I451, 2), 2)</f>
        <v>0</v>
      </c>
      <c r="V573">
        <f>ROUND((108/100)*ROUND(Source!CS451*Source!I451, 2), 2)</f>
        <v>0</v>
      </c>
    </row>
    <row r="574" spans="1:22" x14ac:dyDescent="0.25">
      <c r="C574" s="28" t="str">
        <f>"Объем: "&amp;Source!I451&amp;"=65/"&amp;"10"</f>
        <v>Объем: 6,5=65/10</v>
      </c>
    </row>
    <row r="575" spans="1:22" ht="14.5" x14ac:dyDescent="0.35">
      <c r="A575" s="19"/>
      <c r="B575" s="19"/>
      <c r="C575" s="19" t="s">
        <v>488</v>
      </c>
      <c r="D575" s="20"/>
      <c r="E575" s="9"/>
      <c r="F575" s="22">
        <f>Source!AO451</f>
        <v>101.36</v>
      </c>
      <c r="G575" s="21" t="str">
        <f>Source!DG451</f>
        <v>)*1</v>
      </c>
      <c r="H575" s="9">
        <f>Source!AV451</f>
        <v>1</v>
      </c>
      <c r="I575" s="9">
        <f>IF(Source!BA451&lt;&gt; 0, Source!BA451, 1)</f>
        <v>1</v>
      </c>
      <c r="J575" s="22">
        <f>Source!S451</f>
        <v>658.84</v>
      </c>
      <c r="K575" s="22"/>
    </row>
    <row r="576" spans="1:22" ht="14.5" x14ac:dyDescent="0.35">
      <c r="A576" s="19"/>
      <c r="B576" s="19"/>
      <c r="C576" s="19" t="s">
        <v>490</v>
      </c>
      <c r="D576" s="20" t="s">
        <v>491</v>
      </c>
      <c r="E576" s="9">
        <f>Source!AT451</f>
        <v>70</v>
      </c>
      <c r="F576" s="22"/>
      <c r="G576" s="21"/>
      <c r="H576" s="9"/>
      <c r="I576" s="9"/>
      <c r="J576" s="22">
        <f>SUM(R573:R575)</f>
        <v>461.19</v>
      </c>
      <c r="K576" s="22"/>
    </row>
    <row r="577" spans="1:22" ht="14.5" x14ac:dyDescent="0.35">
      <c r="A577" s="19"/>
      <c r="B577" s="19"/>
      <c r="C577" s="19" t="s">
        <v>492</v>
      </c>
      <c r="D577" s="20" t="s">
        <v>491</v>
      </c>
      <c r="E577" s="9">
        <f>Source!AU451</f>
        <v>10</v>
      </c>
      <c r="F577" s="22"/>
      <c r="G577" s="21"/>
      <c r="H577" s="9"/>
      <c r="I577" s="9"/>
      <c r="J577" s="22">
        <f>SUM(T573:T576)</f>
        <v>65.88</v>
      </c>
      <c r="K577" s="22"/>
    </row>
    <row r="578" spans="1:22" ht="14.5" x14ac:dyDescent="0.35">
      <c r="A578" s="19"/>
      <c r="B578" s="19"/>
      <c r="C578" s="19" t="s">
        <v>493</v>
      </c>
      <c r="D578" s="20" t="s">
        <v>494</v>
      </c>
      <c r="E578" s="9">
        <f>Source!AQ451</f>
        <v>0.3</v>
      </c>
      <c r="F578" s="22"/>
      <c r="G578" s="21" t="str">
        <f>Source!DI451</f>
        <v>)*1</v>
      </c>
      <c r="H578" s="9">
        <f>Source!AV451</f>
        <v>1</v>
      </c>
      <c r="I578" s="9"/>
      <c r="J578" s="22"/>
      <c r="K578" s="22">
        <f>Source!U451</f>
        <v>1.95</v>
      </c>
    </row>
    <row r="579" spans="1:22" ht="14" x14ac:dyDescent="0.3">
      <c r="A579" s="25"/>
      <c r="B579" s="25"/>
      <c r="C579" s="25"/>
      <c r="D579" s="25"/>
      <c r="E579" s="25"/>
      <c r="F579" s="25"/>
      <c r="G579" s="25"/>
      <c r="H579" s="25"/>
      <c r="I579" s="62">
        <f>J575+J576+J577</f>
        <v>1185.9099999999999</v>
      </c>
      <c r="J579" s="62"/>
      <c r="K579" s="26">
        <f>IF(Source!I451&lt;&gt;0, ROUND(I579/Source!I451, 2), 0)</f>
        <v>182.45</v>
      </c>
      <c r="P579" s="23">
        <f>I579</f>
        <v>1185.9099999999999</v>
      </c>
    </row>
    <row r="581" spans="1:22" ht="14" x14ac:dyDescent="0.3">
      <c r="A581" s="60" t="str">
        <f>CONCATENATE("Итого по подразделу: ",IF(Source!G453&lt;&gt;"Новый подраздел", Source!G453, ""))</f>
        <v>Итого по подразделу: СКУД - Здания</v>
      </c>
      <c r="B581" s="60"/>
      <c r="C581" s="60"/>
      <c r="D581" s="60"/>
      <c r="E581" s="60"/>
      <c r="F581" s="60"/>
      <c r="G581" s="60"/>
      <c r="H581" s="60"/>
      <c r="I581" s="58">
        <f>SUM(P559:P580)</f>
        <v>113038.57</v>
      </c>
      <c r="J581" s="59"/>
      <c r="K581" s="27"/>
    </row>
    <row r="584" spans="1:22" ht="16.5" x14ac:dyDescent="0.35">
      <c r="A584" s="61" t="str">
        <f>CONCATENATE("Подраздел: ",IF(Source!G483&lt;&gt;"Новый подраздел", Source!G483, ""))</f>
        <v>Подраздел: СВН - Здания</v>
      </c>
      <c r="B584" s="61"/>
      <c r="C584" s="61"/>
      <c r="D584" s="61"/>
      <c r="E584" s="61"/>
      <c r="F584" s="61"/>
      <c r="G584" s="61"/>
      <c r="H584" s="61"/>
      <c r="I584" s="61"/>
      <c r="J584" s="61"/>
      <c r="K584" s="61"/>
    </row>
    <row r="585" spans="1:22" ht="28" x14ac:dyDescent="0.35">
      <c r="A585" s="19">
        <v>72</v>
      </c>
      <c r="B585" s="19" t="str">
        <f>Source!F487</f>
        <v>1.22-2203-2-2/1</v>
      </c>
      <c r="C585" s="19" t="str">
        <f>Source!G487</f>
        <v>Техническое обслуживание камеры видеонаблюдения</v>
      </c>
      <c r="D585" s="20" t="str">
        <f>Source!H487</f>
        <v>шт.</v>
      </c>
      <c r="E585" s="9">
        <f>Source!I487</f>
        <v>197</v>
      </c>
      <c r="F585" s="22"/>
      <c r="G585" s="21"/>
      <c r="H585" s="9"/>
      <c r="I585" s="9"/>
      <c r="J585" s="22"/>
      <c r="K585" s="22"/>
      <c r="Q585">
        <f>ROUND((Source!BZ487/100)*ROUND((Source!AF487*Source!AV487)*Source!I487, 2), 2)</f>
        <v>391950.41</v>
      </c>
      <c r="R585">
        <f>Source!X487</f>
        <v>391950.41</v>
      </c>
      <c r="S585">
        <f>ROUND((Source!CA487/100)*ROUND((Source!AF487*Source!AV487)*Source!I487, 2), 2)</f>
        <v>55992.92</v>
      </c>
      <c r="T585">
        <f>Source!Y487</f>
        <v>55992.92</v>
      </c>
      <c r="U585">
        <f>ROUND((175/100)*ROUND((Source!AE487*Source!AV487)*Source!I487, 2), 2)</f>
        <v>0</v>
      </c>
      <c r="V585">
        <f>ROUND((108/100)*ROUND(Source!CS487*Source!I487, 2), 2)</f>
        <v>0</v>
      </c>
    </row>
    <row r="586" spans="1:22" ht="14.5" x14ac:dyDescent="0.35">
      <c r="A586" s="19"/>
      <c r="B586" s="19"/>
      <c r="C586" s="19" t="s">
        <v>488</v>
      </c>
      <c r="D586" s="20"/>
      <c r="E586" s="9"/>
      <c r="F586" s="22">
        <f>Source!AO487</f>
        <v>710.57</v>
      </c>
      <c r="G586" s="21" t="str">
        <f>Source!DG487</f>
        <v>)*4</v>
      </c>
      <c r="H586" s="9">
        <f>Source!AV487</f>
        <v>1</v>
      </c>
      <c r="I586" s="9">
        <f>IF(Source!BA487&lt;&gt; 0, Source!BA487, 1)</f>
        <v>1</v>
      </c>
      <c r="J586" s="22">
        <f>Source!S487</f>
        <v>559929.16</v>
      </c>
      <c r="K586" s="22"/>
    </row>
    <row r="587" spans="1:22" ht="14.5" x14ac:dyDescent="0.35">
      <c r="A587" s="19"/>
      <c r="B587" s="19"/>
      <c r="C587" s="19" t="s">
        <v>489</v>
      </c>
      <c r="D587" s="20"/>
      <c r="E587" s="9"/>
      <c r="F587" s="22">
        <f>Source!AL487</f>
        <v>8.07</v>
      </c>
      <c r="G587" s="21" t="str">
        <f>Source!DD487</f>
        <v>)*4</v>
      </c>
      <c r="H587" s="9">
        <f>Source!AW487</f>
        <v>1</v>
      </c>
      <c r="I587" s="9">
        <f>IF(Source!BC487&lt;&gt; 0, Source!BC487, 1)</f>
        <v>1</v>
      </c>
      <c r="J587" s="22">
        <f>Source!P487</f>
        <v>6359.16</v>
      </c>
      <c r="K587" s="22"/>
    </row>
    <row r="588" spans="1:22" ht="14.5" x14ac:dyDescent="0.35">
      <c r="A588" s="19"/>
      <c r="B588" s="19"/>
      <c r="C588" s="19" t="s">
        <v>490</v>
      </c>
      <c r="D588" s="20" t="s">
        <v>491</v>
      </c>
      <c r="E588" s="9">
        <f>Source!AT487</f>
        <v>70</v>
      </c>
      <c r="F588" s="22"/>
      <c r="G588" s="21"/>
      <c r="H588" s="9"/>
      <c r="I588" s="9"/>
      <c r="J588" s="22">
        <f>SUM(R585:R587)</f>
        <v>391950.41</v>
      </c>
      <c r="K588" s="22"/>
    </row>
    <row r="589" spans="1:22" ht="14.5" x14ac:dyDescent="0.35">
      <c r="A589" s="19"/>
      <c r="B589" s="19"/>
      <c r="C589" s="19" t="s">
        <v>492</v>
      </c>
      <c r="D589" s="20" t="s">
        <v>491</v>
      </c>
      <c r="E589" s="9">
        <f>Source!AU487</f>
        <v>10</v>
      </c>
      <c r="F589" s="22"/>
      <c r="G589" s="21"/>
      <c r="H589" s="9"/>
      <c r="I589" s="9"/>
      <c r="J589" s="22">
        <f>SUM(T585:T588)</f>
        <v>55992.92</v>
      </c>
      <c r="K589" s="22"/>
    </row>
    <row r="590" spans="1:22" ht="14.5" x14ac:dyDescent="0.35">
      <c r="A590" s="19"/>
      <c r="B590" s="19"/>
      <c r="C590" s="19" t="s">
        <v>493</v>
      </c>
      <c r="D590" s="20" t="s">
        <v>494</v>
      </c>
      <c r="E590" s="9">
        <f>Source!AQ487</f>
        <v>1.83</v>
      </c>
      <c r="F590" s="22"/>
      <c r="G590" s="21" t="str">
        <f>Source!DI487</f>
        <v>)*4</v>
      </c>
      <c r="H590" s="9">
        <f>Source!AV487</f>
        <v>1</v>
      </c>
      <c r="I590" s="9"/>
      <c r="J590" s="22"/>
      <c r="K590" s="22">
        <f>Source!U487</f>
        <v>1442.04</v>
      </c>
    </row>
    <row r="591" spans="1:22" ht="14" x14ac:dyDescent="0.3">
      <c r="A591" s="25"/>
      <c r="B591" s="25"/>
      <c r="C591" s="25"/>
      <c r="D591" s="25"/>
      <c r="E591" s="25"/>
      <c r="F591" s="25"/>
      <c r="G591" s="25"/>
      <c r="H591" s="25"/>
      <c r="I591" s="62">
        <f>J586+J587+J588+J589</f>
        <v>1014231.65</v>
      </c>
      <c r="J591" s="62"/>
      <c r="K591" s="26">
        <f>IF(Source!I487&lt;&gt;0, ROUND(I591/Source!I487, 2), 0)</f>
        <v>5148.38</v>
      </c>
      <c r="P591" s="23">
        <f>I591</f>
        <v>1014231.65</v>
      </c>
    </row>
    <row r="592" spans="1:22" ht="28" x14ac:dyDescent="0.35">
      <c r="A592" s="19">
        <v>73</v>
      </c>
      <c r="B592" s="19" t="str">
        <f>Source!F488</f>
        <v>1.22-2203-2-3/1</v>
      </c>
      <c r="C592" s="19" t="str">
        <f>Source!G488</f>
        <v>Техническое обслуживание видеомонитора</v>
      </c>
      <c r="D592" s="20" t="str">
        <f>Source!H488</f>
        <v>шт.</v>
      </c>
      <c r="E592" s="9">
        <f>Source!I488</f>
        <v>4</v>
      </c>
      <c r="F592" s="22"/>
      <c r="G592" s="21"/>
      <c r="H592" s="9"/>
      <c r="I592" s="9"/>
      <c r="J592" s="22"/>
      <c r="K592" s="22"/>
      <c r="Q592">
        <f>ROUND((Source!BZ488/100)*ROUND((Source!AF488*Source!AV488)*Source!I488, 2), 2)</f>
        <v>1000.24</v>
      </c>
      <c r="R592">
        <f>Source!X488</f>
        <v>1000.24</v>
      </c>
      <c r="S592">
        <f>ROUND((Source!CA488/100)*ROUND((Source!AF488*Source!AV488)*Source!I488, 2), 2)</f>
        <v>142.88999999999999</v>
      </c>
      <c r="T592">
        <f>Source!Y488</f>
        <v>142.88999999999999</v>
      </c>
      <c r="U592">
        <f>ROUND((175/100)*ROUND((Source!AE488*Source!AV488)*Source!I488, 2), 2)</f>
        <v>0</v>
      </c>
      <c r="V592">
        <f>ROUND((108/100)*ROUND(Source!CS488*Source!I488, 2), 2)</f>
        <v>0</v>
      </c>
    </row>
    <row r="593" spans="1:22" ht="14.5" x14ac:dyDescent="0.35">
      <c r="A593" s="19"/>
      <c r="B593" s="19"/>
      <c r="C593" s="19" t="s">
        <v>488</v>
      </c>
      <c r="D593" s="20"/>
      <c r="E593" s="9"/>
      <c r="F593" s="22">
        <f>Source!AO488</f>
        <v>357.23</v>
      </c>
      <c r="G593" s="21" t="str">
        <f>Source!DG488</f>
        <v>)*1</v>
      </c>
      <c r="H593" s="9">
        <f>Source!AV488</f>
        <v>1</v>
      </c>
      <c r="I593" s="9">
        <f>IF(Source!BA488&lt;&gt; 0, Source!BA488, 1)</f>
        <v>1</v>
      </c>
      <c r="J593" s="22">
        <f>Source!S488</f>
        <v>1428.92</v>
      </c>
      <c r="K593" s="22"/>
    </row>
    <row r="594" spans="1:22" ht="14.5" x14ac:dyDescent="0.35">
      <c r="A594" s="19"/>
      <c r="B594" s="19"/>
      <c r="C594" s="19" t="s">
        <v>489</v>
      </c>
      <c r="D594" s="20"/>
      <c r="E594" s="9"/>
      <c r="F594" s="22">
        <f>Source!AL488</f>
        <v>4.7699999999999996</v>
      </c>
      <c r="G594" s="21" t="str">
        <f>Source!DD488</f>
        <v>)*1</v>
      </c>
      <c r="H594" s="9">
        <f>Source!AW488</f>
        <v>1</v>
      </c>
      <c r="I594" s="9">
        <f>IF(Source!BC488&lt;&gt; 0, Source!BC488, 1)</f>
        <v>1</v>
      </c>
      <c r="J594" s="22">
        <f>Source!P488</f>
        <v>19.079999999999998</v>
      </c>
      <c r="K594" s="22"/>
    </row>
    <row r="595" spans="1:22" ht="14.5" x14ac:dyDescent="0.35">
      <c r="A595" s="19"/>
      <c r="B595" s="19"/>
      <c r="C595" s="19" t="s">
        <v>490</v>
      </c>
      <c r="D595" s="20" t="s">
        <v>491</v>
      </c>
      <c r="E595" s="9">
        <f>Source!AT488</f>
        <v>70</v>
      </c>
      <c r="F595" s="22"/>
      <c r="G595" s="21"/>
      <c r="H595" s="9"/>
      <c r="I595" s="9"/>
      <c r="J595" s="22">
        <f>SUM(R592:R594)</f>
        <v>1000.24</v>
      </c>
      <c r="K595" s="22"/>
    </row>
    <row r="596" spans="1:22" ht="14.5" x14ac:dyDescent="0.35">
      <c r="A596" s="19"/>
      <c r="B596" s="19"/>
      <c r="C596" s="19" t="s">
        <v>492</v>
      </c>
      <c r="D596" s="20" t="s">
        <v>491</v>
      </c>
      <c r="E596" s="9">
        <f>Source!AU488</f>
        <v>10</v>
      </c>
      <c r="F596" s="22"/>
      <c r="G596" s="21"/>
      <c r="H596" s="9"/>
      <c r="I596" s="9"/>
      <c r="J596" s="22">
        <f>SUM(T592:T595)</f>
        <v>142.88999999999999</v>
      </c>
      <c r="K596" s="22"/>
    </row>
    <row r="597" spans="1:22" ht="14.5" x14ac:dyDescent="0.35">
      <c r="A597" s="19"/>
      <c r="B597" s="19"/>
      <c r="C597" s="19" t="s">
        <v>493</v>
      </c>
      <c r="D597" s="20" t="s">
        <v>494</v>
      </c>
      <c r="E597" s="9">
        <f>Source!AQ488</f>
        <v>0.92</v>
      </c>
      <c r="F597" s="22"/>
      <c r="G597" s="21" t="str">
        <f>Source!DI488</f>
        <v>)*1</v>
      </c>
      <c r="H597" s="9">
        <f>Source!AV488</f>
        <v>1</v>
      </c>
      <c r="I597" s="9"/>
      <c r="J597" s="22"/>
      <c r="K597" s="22">
        <f>Source!U488</f>
        <v>3.68</v>
      </c>
    </row>
    <row r="598" spans="1:22" ht="14" x14ac:dyDescent="0.3">
      <c r="A598" s="25"/>
      <c r="B598" s="25"/>
      <c r="C598" s="25"/>
      <c r="D598" s="25"/>
      <c r="E598" s="25"/>
      <c r="F598" s="25"/>
      <c r="G598" s="25"/>
      <c r="H598" s="25"/>
      <c r="I598" s="62">
        <f>J593+J594+J595+J596</f>
        <v>2591.1299999999997</v>
      </c>
      <c r="J598" s="62"/>
      <c r="K598" s="26">
        <f>IF(Source!I488&lt;&gt;0, ROUND(I598/Source!I488, 2), 0)</f>
        <v>647.78</v>
      </c>
      <c r="P598" s="23">
        <f>I598</f>
        <v>2591.1299999999997</v>
      </c>
    </row>
    <row r="600" spans="1:22" ht="14" x14ac:dyDescent="0.3">
      <c r="A600" s="60" t="str">
        <f>CONCATENATE("Итого по подразделу: ",IF(Source!G490&lt;&gt;"Новый подраздел", Source!G490, ""))</f>
        <v>Итого по подразделу: СВН - Здания</v>
      </c>
      <c r="B600" s="60"/>
      <c r="C600" s="60"/>
      <c r="D600" s="60"/>
      <c r="E600" s="60"/>
      <c r="F600" s="60"/>
      <c r="G600" s="60"/>
      <c r="H600" s="60"/>
      <c r="I600" s="58">
        <f>SUM(P584:P599)</f>
        <v>1016822.78</v>
      </c>
      <c r="J600" s="59"/>
      <c r="K600" s="27"/>
    </row>
    <row r="603" spans="1:22" ht="16.5" x14ac:dyDescent="0.35">
      <c r="A603" s="61" t="str">
        <f>CONCATENATE("Подраздел: ",IF(Source!G520&lt;&gt;"Новый подраздел", Source!G520, ""))</f>
        <v>Подраздел: СВН - Инженерные сооружения и коммуникации</v>
      </c>
      <c r="B603" s="61"/>
      <c r="C603" s="61"/>
      <c r="D603" s="61"/>
      <c r="E603" s="61"/>
      <c r="F603" s="61"/>
      <c r="G603" s="61"/>
      <c r="H603" s="61"/>
      <c r="I603" s="61"/>
      <c r="J603" s="61"/>
      <c r="K603" s="61"/>
    </row>
    <row r="604" spans="1:22" ht="70" x14ac:dyDescent="0.35">
      <c r="A604" s="19">
        <v>74</v>
      </c>
      <c r="B604" s="19" t="str">
        <f>Source!F524</f>
        <v>2.8-2103-5-2/1</v>
      </c>
      <c r="C604" s="19" t="str">
        <f>Source!G524</f>
        <v>Техническое обслуживание кабеля экранированного с медными жилами, полиэтиленовой изоляцией и экраном, при внутренней проводке в непроходных каналах и трубах</v>
      </c>
      <c r="D604" s="20" t="str">
        <f>Source!H524</f>
        <v>100 м</v>
      </c>
      <c r="E604" s="9">
        <f>Source!I524</f>
        <v>14.1</v>
      </c>
      <c r="F604" s="22"/>
      <c r="G604" s="21"/>
      <c r="H604" s="9"/>
      <c r="I604" s="9"/>
      <c r="J604" s="22"/>
      <c r="K604" s="22"/>
      <c r="Q604">
        <f>ROUND((Source!BZ524/100)*ROUND((Source!AF524*Source!AV524)*Source!I524, 2), 2)</f>
        <v>1532.12</v>
      </c>
      <c r="R604">
        <f>Source!X524</f>
        <v>1532.12</v>
      </c>
      <c r="S604">
        <f>ROUND((Source!CA524/100)*ROUND((Source!AF524*Source!AV524)*Source!I524, 2), 2)</f>
        <v>218.87</v>
      </c>
      <c r="T604">
        <f>Source!Y524</f>
        <v>218.87</v>
      </c>
      <c r="U604">
        <f>ROUND((175/100)*ROUND((Source!AE524*Source!AV524)*Source!I524, 2), 2)</f>
        <v>699.55</v>
      </c>
      <c r="V604">
        <f>ROUND((108/100)*ROUND(Source!CS524*Source!I524, 2), 2)</f>
        <v>431.72</v>
      </c>
    </row>
    <row r="605" spans="1:22" x14ac:dyDescent="0.25">
      <c r="C605" s="28" t="str">
        <f>"Объем: "&amp;Source!I524&amp;"=1410/"&amp;"100"</f>
        <v>Объем: 14,1=1410/100</v>
      </c>
    </row>
    <row r="606" spans="1:22" ht="14.5" x14ac:dyDescent="0.35">
      <c r="A606" s="19"/>
      <c r="B606" s="19"/>
      <c r="C606" s="19" t="s">
        <v>488</v>
      </c>
      <c r="D606" s="20"/>
      <c r="E606" s="9"/>
      <c r="F606" s="22">
        <f>Source!AO524</f>
        <v>155.22999999999999</v>
      </c>
      <c r="G606" s="21" t="str">
        <f>Source!DG524</f>
        <v>)*1</v>
      </c>
      <c r="H606" s="9">
        <f>Source!AV524</f>
        <v>1</v>
      </c>
      <c r="I606" s="9">
        <f>IF(Source!BA524&lt;&gt; 0, Source!BA524, 1)</f>
        <v>1</v>
      </c>
      <c r="J606" s="22">
        <f>Source!S524</f>
        <v>2188.7399999999998</v>
      </c>
      <c r="K606" s="22"/>
    </row>
    <row r="607" spans="1:22" ht="14.5" x14ac:dyDescent="0.35">
      <c r="A607" s="19"/>
      <c r="B607" s="19"/>
      <c r="C607" s="19" t="s">
        <v>495</v>
      </c>
      <c r="D607" s="20"/>
      <c r="E607" s="9"/>
      <c r="F607" s="22">
        <f>Source!AM524</f>
        <v>43.44</v>
      </c>
      <c r="G607" s="21" t="str">
        <f>Source!DE524</f>
        <v>)*1</v>
      </c>
      <c r="H607" s="9">
        <f>Source!AV524</f>
        <v>1</v>
      </c>
      <c r="I607" s="9">
        <f>IF(Source!BB524&lt;&gt; 0, Source!BB524, 1)</f>
        <v>1</v>
      </c>
      <c r="J607" s="22">
        <f>Source!Q524</f>
        <v>612.5</v>
      </c>
      <c r="K607" s="22"/>
    </row>
    <row r="608" spans="1:22" ht="14.5" x14ac:dyDescent="0.35">
      <c r="A608" s="19"/>
      <c r="B608" s="19"/>
      <c r="C608" s="19" t="s">
        <v>496</v>
      </c>
      <c r="D608" s="20"/>
      <c r="E608" s="9"/>
      <c r="F608" s="22">
        <f>Source!AN524</f>
        <v>28.35</v>
      </c>
      <c r="G608" s="21" t="str">
        <f>Source!DF524</f>
        <v>)*1</v>
      </c>
      <c r="H608" s="9">
        <f>Source!AV524</f>
        <v>1</v>
      </c>
      <c r="I608" s="9">
        <f>IF(Source!BS524&lt;&gt; 0, Source!BS524, 1)</f>
        <v>1</v>
      </c>
      <c r="J608" s="29">
        <f>Source!R524</f>
        <v>399.74</v>
      </c>
      <c r="K608" s="22"/>
    </row>
    <row r="609" spans="1:22" ht="14.5" x14ac:dyDescent="0.35">
      <c r="A609" s="19"/>
      <c r="B609" s="19"/>
      <c r="C609" s="19" t="s">
        <v>489</v>
      </c>
      <c r="D609" s="20"/>
      <c r="E609" s="9"/>
      <c r="F609" s="22">
        <f>Source!AL524</f>
        <v>0.28999999999999998</v>
      </c>
      <c r="G609" s="21" t="str">
        <f>Source!DD524</f>
        <v>)*1</v>
      </c>
      <c r="H609" s="9">
        <f>Source!AW524</f>
        <v>1</v>
      </c>
      <c r="I609" s="9">
        <f>IF(Source!BC524&lt;&gt; 0, Source!BC524, 1)</f>
        <v>1</v>
      </c>
      <c r="J609" s="22">
        <f>Source!P524</f>
        <v>4.09</v>
      </c>
      <c r="K609" s="22"/>
    </row>
    <row r="610" spans="1:22" ht="14.5" x14ac:dyDescent="0.35">
      <c r="A610" s="19"/>
      <c r="B610" s="19"/>
      <c r="C610" s="19" t="s">
        <v>490</v>
      </c>
      <c r="D610" s="20" t="s">
        <v>491</v>
      </c>
      <c r="E610" s="9">
        <f>Source!AT524</f>
        <v>70</v>
      </c>
      <c r="F610" s="22"/>
      <c r="G610" s="21"/>
      <c r="H610" s="9"/>
      <c r="I610" s="9"/>
      <c r="J610" s="22">
        <f>SUM(R604:R609)</f>
        <v>1532.12</v>
      </c>
      <c r="K610" s="22"/>
    </row>
    <row r="611" spans="1:22" ht="14.5" x14ac:dyDescent="0.35">
      <c r="A611" s="19"/>
      <c r="B611" s="19"/>
      <c r="C611" s="19" t="s">
        <v>492</v>
      </c>
      <c r="D611" s="20" t="s">
        <v>491</v>
      </c>
      <c r="E611" s="9">
        <f>Source!AU524</f>
        <v>10</v>
      </c>
      <c r="F611" s="22"/>
      <c r="G611" s="21"/>
      <c r="H611" s="9"/>
      <c r="I611" s="9"/>
      <c r="J611" s="22">
        <f>SUM(T604:T610)</f>
        <v>218.87</v>
      </c>
      <c r="K611" s="22"/>
    </row>
    <row r="612" spans="1:22" ht="14.5" x14ac:dyDescent="0.35">
      <c r="A612" s="19"/>
      <c r="B612" s="19"/>
      <c r="C612" s="19" t="s">
        <v>497</v>
      </c>
      <c r="D612" s="20" t="s">
        <v>491</v>
      </c>
      <c r="E612" s="9">
        <f>108</f>
        <v>108</v>
      </c>
      <c r="F612" s="22"/>
      <c r="G612" s="21"/>
      <c r="H612" s="9"/>
      <c r="I612" s="9"/>
      <c r="J612" s="22">
        <f>SUM(V604:V611)</f>
        <v>431.72</v>
      </c>
      <c r="K612" s="22"/>
    </row>
    <row r="613" spans="1:22" ht="14.5" x14ac:dyDescent="0.35">
      <c r="A613" s="19"/>
      <c r="B613" s="19"/>
      <c r="C613" s="19" t="s">
        <v>493</v>
      </c>
      <c r="D613" s="20" t="s">
        <v>494</v>
      </c>
      <c r="E613" s="9">
        <f>Source!AQ524</f>
        <v>0.53</v>
      </c>
      <c r="F613" s="22"/>
      <c r="G613" s="21" t="str">
        <f>Source!DI524</f>
        <v>)*1</v>
      </c>
      <c r="H613" s="9">
        <f>Source!AV524</f>
        <v>1</v>
      </c>
      <c r="I613" s="9"/>
      <c r="J613" s="22"/>
      <c r="K613" s="22">
        <f>Source!U524</f>
        <v>7.4729999999999999</v>
      </c>
    </row>
    <row r="614" spans="1:22" ht="14" x14ac:dyDescent="0.3">
      <c r="A614" s="25"/>
      <c r="B614" s="25"/>
      <c r="C614" s="25"/>
      <c r="D614" s="25"/>
      <c r="E614" s="25"/>
      <c r="F614" s="25"/>
      <c r="G614" s="25"/>
      <c r="H614" s="25"/>
      <c r="I614" s="62">
        <f>J606+J607+J609+J610+J611+J612</f>
        <v>4988.04</v>
      </c>
      <c r="J614" s="62"/>
      <c r="K614" s="26">
        <f>IF(Source!I524&lt;&gt;0, ROUND(I614/Source!I524, 2), 0)</f>
        <v>353.76</v>
      </c>
      <c r="P614" s="23">
        <f>I614</f>
        <v>4988.04</v>
      </c>
    </row>
    <row r="615" spans="1:22" ht="43.5" x14ac:dyDescent="0.35">
      <c r="A615" s="19">
        <v>75</v>
      </c>
      <c r="B615" s="19" t="str">
        <f>Source!F525</f>
        <v>2.1-3501-2-2/1</v>
      </c>
      <c r="C615" s="19" t="str">
        <f>Source!G525</f>
        <v>Сетевой коммутатор, контроль соединений, проверка работоспособности</v>
      </c>
      <c r="D615" s="20" t="str">
        <f>Source!H525</f>
        <v>1 коммутатор</v>
      </c>
      <c r="E615" s="9">
        <f>Source!I525</f>
        <v>15</v>
      </c>
      <c r="F615" s="22"/>
      <c r="G615" s="21"/>
      <c r="H615" s="9"/>
      <c r="I615" s="9"/>
      <c r="J615" s="22"/>
      <c r="K615" s="22"/>
      <c r="Q615">
        <f>ROUND((Source!BZ525/100)*ROUND((Source!AF525*Source!AV525)*Source!I525, 2), 2)</f>
        <v>9127.86</v>
      </c>
      <c r="R615">
        <f>Source!X525</f>
        <v>9127.86</v>
      </c>
      <c r="S615">
        <f>ROUND((Source!CA525/100)*ROUND((Source!AF525*Source!AV525)*Source!I525, 2), 2)</f>
        <v>1303.98</v>
      </c>
      <c r="T615">
        <f>Source!Y525</f>
        <v>1303.98</v>
      </c>
      <c r="U615">
        <f>ROUND((175/100)*ROUND((Source!AE525*Source!AV525)*Source!I525, 2), 2)</f>
        <v>1082.55</v>
      </c>
      <c r="V615">
        <f>ROUND((108/100)*ROUND(Source!CS525*Source!I525, 2), 2)</f>
        <v>668.09</v>
      </c>
    </row>
    <row r="616" spans="1:22" ht="14.5" x14ac:dyDescent="0.35">
      <c r="A616" s="19"/>
      <c r="B616" s="19"/>
      <c r="C616" s="19" t="s">
        <v>488</v>
      </c>
      <c r="D616" s="20"/>
      <c r="E616" s="9"/>
      <c r="F616" s="22">
        <f>Source!AO525</f>
        <v>217.33</v>
      </c>
      <c r="G616" s="21" t="str">
        <f>Source!DG525</f>
        <v>)*4</v>
      </c>
      <c r="H616" s="9">
        <f>Source!AV525</f>
        <v>1</v>
      </c>
      <c r="I616" s="9">
        <f>IF(Source!BA525&lt;&gt; 0, Source!BA525, 1)</f>
        <v>1</v>
      </c>
      <c r="J616" s="22">
        <f>Source!S525</f>
        <v>13039.8</v>
      </c>
      <c r="K616" s="22"/>
    </row>
    <row r="617" spans="1:22" ht="14.5" x14ac:dyDescent="0.35">
      <c r="A617" s="19"/>
      <c r="B617" s="19"/>
      <c r="C617" s="19" t="s">
        <v>495</v>
      </c>
      <c r="D617" s="20"/>
      <c r="E617" s="9"/>
      <c r="F617" s="22">
        <f>Source!AM525</f>
        <v>15.8</v>
      </c>
      <c r="G617" s="21" t="str">
        <f>Source!DE525</f>
        <v>)*4</v>
      </c>
      <c r="H617" s="9">
        <f>Source!AV525</f>
        <v>1</v>
      </c>
      <c r="I617" s="9">
        <f>IF(Source!BB525&lt;&gt; 0, Source!BB525, 1)</f>
        <v>1</v>
      </c>
      <c r="J617" s="22">
        <f>Source!Q525</f>
        <v>948</v>
      </c>
      <c r="K617" s="22"/>
    </row>
    <row r="618" spans="1:22" ht="14.5" x14ac:dyDescent="0.35">
      <c r="A618" s="19"/>
      <c r="B618" s="19"/>
      <c r="C618" s="19" t="s">
        <v>496</v>
      </c>
      <c r="D618" s="20"/>
      <c r="E618" s="9"/>
      <c r="F618" s="22">
        <f>Source!AN525</f>
        <v>10.31</v>
      </c>
      <c r="G618" s="21" t="str">
        <f>Source!DF525</f>
        <v>)*4</v>
      </c>
      <c r="H618" s="9">
        <f>Source!AV525</f>
        <v>1</v>
      </c>
      <c r="I618" s="9">
        <f>IF(Source!BS525&lt;&gt; 0, Source!BS525, 1)</f>
        <v>1</v>
      </c>
      <c r="J618" s="29">
        <f>Source!R525</f>
        <v>618.6</v>
      </c>
      <c r="K618" s="22"/>
    </row>
    <row r="619" spans="1:22" ht="14.5" x14ac:dyDescent="0.35">
      <c r="A619" s="19"/>
      <c r="B619" s="19"/>
      <c r="C619" s="19" t="s">
        <v>490</v>
      </c>
      <c r="D619" s="20" t="s">
        <v>491</v>
      </c>
      <c r="E619" s="9">
        <f>Source!AT525</f>
        <v>70</v>
      </c>
      <c r="F619" s="22"/>
      <c r="G619" s="21"/>
      <c r="H619" s="9"/>
      <c r="I619" s="9"/>
      <c r="J619" s="22">
        <f>SUM(R615:R618)</f>
        <v>9127.86</v>
      </c>
      <c r="K619" s="22"/>
    </row>
    <row r="620" spans="1:22" ht="14.5" x14ac:dyDescent="0.35">
      <c r="A620" s="19"/>
      <c r="B620" s="19"/>
      <c r="C620" s="19" t="s">
        <v>492</v>
      </c>
      <c r="D620" s="20" t="s">
        <v>491</v>
      </c>
      <c r="E620" s="9">
        <f>Source!AU525</f>
        <v>10</v>
      </c>
      <c r="F620" s="22"/>
      <c r="G620" s="21"/>
      <c r="H620" s="9"/>
      <c r="I620" s="9"/>
      <c r="J620" s="22">
        <f>SUM(T615:T619)</f>
        <v>1303.98</v>
      </c>
      <c r="K620" s="22"/>
    </row>
    <row r="621" spans="1:22" ht="14.5" x14ac:dyDescent="0.35">
      <c r="A621" s="19"/>
      <c r="B621" s="19"/>
      <c r="C621" s="19" t="s">
        <v>497</v>
      </c>
      <c r="D621" s="20" t="s">
        <v>491</v>
      </c>
      <c r="E621" s="9">
        <f>108</f>
        <v>108</v>
      </c>
      <c r="F621" s="22"/>
      <c r="G621" s="21"/>
      <c r="H621" s="9"/>
      <c r="I621" s="9"/>
      <c r="J621" s="22">
        <f>SUM(V615:V620)</f>
        <v>668.09</v>
      </c>
      <c r="K621" s="22"/>
    </row>
    <row r="622" spans="1:22" ht="14.5" x14ac:dyDescent="0.35">
      <c r="A622" s="19"/>
      <c r="B622" s="19"/>
      <c r="C622" s="19" t="s">
        <v>493</v>
      </c>
      <c r="D622" s="20" t="s">
        <v>494</v>
      </c>
      <c r="E622" s="9">
        <f>Source!AQ525</f>
        <v>0.4</v>
      </c>
      <c r="F622" s="22"/>
      <c r="G622" s="21" t="str">
        <f>Source!DI525</f>
        <v>)*4</v>
      </c>
      <c r="H622" s="9">
        <f>Source!AV525</f>
        <v>1</v>
      </c>
      <c r="I622" s="9"/>
      <c r="J622" s="22"/>
      <c r="K622" s="22">
        <f>Source!U525</f>
        <v>24</v>
      </c>
    </row>
    <row r="623" spans="1:22" ht="14" x14ac:dyDescent="0.3">
      <c r="A623" s="25"/>
      <c r="B623" s="25"/>
      <c r="C623" s="25"/>
      <c r="D623" s="25"/>
      <c r="E623" s="25"/>
      <c r="F623" s="25"/>
      <c r="G623" s="25"/>
      <c r="H623" s="25"/>
      <c r="I623" s="62">
        <f>J616+J617+J619+J620+J621</f>
        <v>25087.73</v>
      </c>
      <c r="J623" s="62"/>
      <c r="K623" s="26">
        <f>IF(Source!I525&lt;&gt;0, ROUND(I623/Source!I525, 2), 0)</f>
        <v>1672.52</v>
      </c>
      <c r="P623" s="23">
        <f>I623</f>
        <v>25087.73</v>
      </c>
    </row>
    <row r="624" spans="1:22" ht="98" x14ac:dyDescent="0.35">
      <c r="A624" s="19">
        <v>76</v>
      </c>
      <c r="B624" s="19" t="str">
        <f>Source!F526</f>
        <v>2.14-2103-3-5/1</v>
      </c>
      <c r="C624" s="19" t="str">
        <f>Source!G526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D624" s="20" t="str">
        <f>Source!H526</f>
        <v>устройство</v>
      </c>
      <c r="E624" s="9">
        <f>Source!I526</f>
        <v>15</v>
      </c>
      <c r="F624" s="22"/>
      <c r="G624" s="21"/>
      <c r="H624" s="9"/>
      <c r="I624" s="9"/>
      <c r="J624" s="22"/>
      <c r="K624" s="22"/>
      <c r="Q624">
        <f>ROUND((Source!BZ526/100)*ROUND((Source!AF526*Source!AV526)*Source!I526, 2), 2)</f>
        <v>74903.22</v>
      </c>
      <c r="R624">
        <f>Source!X526</f>
        <v>74903.22</v>
      </c>
      <c r="S624">
        <f>ROUND((Source!CA526/100)*ROUND((Source!AF526*Source!AV526)*Source!I526, 2), 2)</f>
        <v>10700.46</v>
      </c>
      <c r="T624">
        <f>Source!Y526</f>
        <v>10700.46</v>
      </c>
      <c r="U624">
        <f>ROUND((175/100)*ROUND((Source!AE526*Source!AV526)*Source!I526, 2), 2)</f>
        <v>0</v>
      </c>
      <c r="V624">
        <f>ROUND((108/100)*ROUND(Source!CS526*Source!I526, 2), 2)</f>
        <v>0</v>
      </c>
    </row>
    <row r="625" spans="1:22" ht="14.5" x14ac:dyDescent="0.35">
      <c r="A625" s="19"/>
      <c r="B625" s="19"/>
      <c r="C625" s="19" t="s">
        <v>488</v>
      </c>
      <c r="D625" s="20"/>
      <c r="E625" s="9"/>
      <c r="F625" s="22">
        <f>Source!AO526</f>
        <v>1783.41</v>
      </c>
      <c r="G625" s="21" t="str">
        <f>Source!DG526</f>
        <v>)*4</v>
      </c>
      <c r="H625" s="9">
        <f>Source!AV526</f>
        <v>1</v>
      </c>
      <c r="I625" s="9">
        <f>IF(Source!BA526&lt;&gt; 0, Source!BA526, 1)</f>
        <v>1</v>
      </c>
      <c r="J625" s="22">
        <f>Source!S526</f>
        <v>107004.6</v>
      </c>
      <c r="K625" s="22"/>
    </row>
    <row r="626" spans="1:22" ht="14.5" x14ac:dyDescent="0.35">
      <c r="A626" s="19"/>
      <c r="B626" s="19"/>
      <c r="C626" s="19" t="s">
        <v>490</v>
      </c>
      <c r="D626" s="20" t="s">
        <v>491</v>
      </c>
      <c r="E626" s="9">
        <f>Source!AT526</f>
        <v>70</v>
      </c>
      <c r="F626" s="22"/>
      <c r="G626" s="21"/>
      <c r="H626" s="9"/>
      <c r="I626" s="9"/>
      <c r="J626" s="22">
        <f>SUM(R624:R625)</f>
        <v>74903.22</v>
      </c>
      <c r="K626" s="22"/>
    </row>
    <row r="627" spans="1:22" ht="14.5" x14ac:dyDescent="0.35">
      <c r="A627" s="19"/>
      <c r="B627" s="19"/>
      <c r="C627" s="19" t="s">
        <v>492</v>
      </c>
      <c r="D627" s="20" t="s">
        <v>491</v>
      </c>
      <c r="E627" s="9">
        <f>Source!AU526</f>
        <v>10</v>
      </c>
      <c r="F627" s="22"/>
      <c r="G627" s="21"/>
      <c r="H627" s="9"/>
      <c r="I627" s="9"/>
      <c r="J627" s="22">
        <f>SUM(T624:T626)</f>
        <v>10700.46</v>
      </c>
      <c r="K627" s="22"/>
    </row>
    <row r="628" spans="1:22" ht="14.5" x14ac:dyDescent="0.35">
      <c r="A628" s="19"/>
      <c r="B628" s="19"/>
      <c r="C628" s="19" t="s">
        <v>493</v>
      </c>
      <c r="D628" s="20" t="s">
        <v>494</v>
      </c>
      <c r="E628" s="9">
        <f>Source!AQ526</f>
        <v>3</v>
      </c>
      <c r="F628" s="22"/>
      <c r="G628" s="21" t="str">
        <f>Source!DI526</f>
        <v>)*4</v>
      </c>
      <c r="H628" s="9">
        <f>Source!AV526</f>
        <v>1</v>
      </c>
      <c r="I628" s="9"/>
      <c r="J628" s="22"/>
      <c r="K628" s="22">
        <f>Source!U526</f>
        <v>180</v>
      </c>
    </row>
    <row r="629" spans="1:22" ht="14" x14ac:dyDescent="0.3">
      <c r="A629" s="25"/>
      <c r="B629" s="25"/>
      <c r="C629" s="25"/>
      <c r="D629" s="25"/>
      <c r="E629" s="25"/>
      <c r="F629" s="25"/>
      <c r="G629" s="25"/>
      <c r="H629" s="25"/>
      <c r="I629" s="62">
        <f>J625+J626+J627</f>
        <v>192608.28</v>
      </c>
      <c r="J629" s="62"/>
      <c r="K629" s="26">
        <f>IF(Source!I526&lt;&gt;0, ROUND(I629/Source!I526, 2), 0)</f>
        <v>12840.55</v>
      </c>
      <c r="P629" s="23">
        <f>I629</f>
        <v>192608.28</v>
      </c>
    </row>
    <row r="630" spans="1:22" ht="42" x14ac:dyDescent="0.35">
      <c r="A630" s="19">
        <v>77</v>
      </c>
      <c r="B630" s="19" t="str">
        <f>Source!F527</f>
        <v>2.14-2103-14-1/1</v>
      </c>
      <c r="C630" s="19" t="str">
        <f>Source!G527</f>
        <v>Техническое сопровождение ЛВС, настройка и техническая поддержка активного сетевого оборудования</v>
      </c>
      <c r="D630" s="20" t="str">
        <f>Source!H527</f>
        <v>устройство</v>
      </c>
      <c r="E630" s="9">
        <f>Source!I527</f>
        <v>15</v>
      </c>
      <c r="F630" s="22"/>
      <c r="G630" s="21"/>
      <c r="H630" s="9"/>
      <c r="I630" s="9"/>
      <c r="J630" s="22"/>
      <c r="K630" s="22"/>
      <c r="Q630">
        <f>ROUND((Source!BZ527/100)*ROUND((Source!AF527*Source!AV527)*Source!I527, 2), 2)</f>
        <v>91277.759999999995</v>
      </c>
      <c r="R630">
        <f>Source!X527</f>
        <v>91277.759999999995</v>
      </c>
      <c r="S630">
        <f>ROUND((Source!CA527/100)*ROUND((Source!AF527*Source!AV527)*Source!I527, 2), 2)</f>
        <v>13039.68</v>
      </c>
      <c r="T630">
        <f>Source!Y527</f>
        <v>13039.68</v>
      </c>
      <c r="U630">
        <f>ROUND((175/100)*ROUND((Source!AE527*Source!AV527)*Source!I527, 2), 2)</f>
        <v>0</v>
      </c>
      <c r="V630">
        <f>ROUND((108/100)*ROUND(Source!CS527*Source!I527, 2), 2)</f>
        <v>0</v>
      </c>
    </row>
    <row r="631" spans="1:22" ht="14.5" x14ac:dyDescent="0.35">
      <c r="A631" s="19"/>
      <c r="B631" s="19"/>
      <c r="C631" s="19" t="s">
        <v>488</v>
      </c>
      <c r="D631" s="20"/>
      <c r="E631" s="9"/>
      <c r="F631" s="22">
        <f>Source!AO527</f>
        <v>2173.2800000000002</v>
      </c>
      <c r="G631" s="21" t="str">
        <f>Source!DG527</f>
        <v>)*4</v>
      </c>
      <c r="H631" s="9">
        <f>Source!AV527</f>
        <v>1</v>
      </c>
      <c r="I631" s="9">
        <f>IF(Source!BA527&lt;&gt; 0, Source!BA527, 1)</f>
        <v>1</v>
      </c>
      <c r="J631" s="22">
        <f>Source!S527</f>
        <v>130396.8</v>
      </c>
      <c r="K631" s="22"/>
    </row>
    <row r="632" spans="1:22" ht="14.5" x14ac:dyDescent="0.35">
      <c r="A632" s="19"/>
      <c r="B632" s="19"/>
      <c r="C632" s="19" t="s">
        <v>490</v>
      </c>
      <c r="D632" s="20" t="s">
        <v>491</v>
      </c>
      <c r="E632" s="9">
        <f>Source!AT527</f>
        <v>70</v>
      </c>
      <c r="F632" s="22"/>
      <c r="G632" s="21"/>
      <c r="H632" s="9"/>
      <c r="I632" s="9"/>
      <c r="J632" s="22">
        <f>SUM(R630:R631)</f>
        <v>91277.759999999995</v>
      </c>
      <c r="K632" s="22"/>
    </row>
    <row r="633" spans="1:22" ht="14.5" x14ac:dyDescent="0.35">
      <c r="A633" s="19"/>
      <c r="B633" s="19"/>
      <c r="C633" s="19" t="s">
        <v>492</v>
      </c>
      <c r="D633" s="20" t="s">
        <v>491</v>
      </c>
      <c r="E633" s="9">
        <f>Source!AU527</f>
        <v>10</v>
      </c>
      <c r="F633" s="22"/>
      <c r="G633" s="21"/>
      <c r="H633" s="9"/>
      <c r="I633" s="9"/>
      <c r="J633" s="22">
        <f>SUM(T630:T632)</f>
        <v>13039.68</v>
      </c>
      <c r="K633" s="22"/>
    </row>
    <row r="634" spans="1:22" ht="14.5" x14ac:dyDescent="0.35">
      <c r="A634" s="19"/>
      <c r="B634" s="19"/>
      <c r="C634" s="19" t="s">
        <v>493</v>
      </c>
      <c r="D634" s="20" t="s">
        <v>494</v>
      </c>
      <c r="E634" s="9">
        <f>Source!AQ527</f>
        <v>4</v>
      </c>
      <c r="F634" s="22"/>
      <c r="G634" s="21" t="str">
        <f>Source!DI527</f>
        <v>)*4</v>
      </c>
      <c r="H634" s="9">
        <f>Source!AV527</f>
        <v>1</v>
      </c>
      <c r="I634" s="9"/>
      <c r="J634" s="22"/>
      <c r="K634" s="22">
        <f>Source!U527</f>
        <v>240</v>
      </c>
    </row>
    <row r="635" spans="1:22" ht="14" x14ac:dyDescent="0.3">
      <c r="A635" s="25"/>
      <c r="B635" s="25"/>
      <c r="C635" s="25"/>
      <c r="D635" s="25"/>
      <c r="E635" s="25"/>
      <c r="F635" s="25"/>
      <c r="G635" s="25"/>
      <c r="H635" s="25"/>
      <c r="I635" s="62">
        <f>J631+J632+J633</f>
        <v>234714.23999999999</v>
      </c>
      <c r="J635" s="62"/>
      <c r="K635" s="26">
        <f>IF(Source!I527&lt;&gt;0, ROUND(I635/Source!I527, 2), 0)</f>
        <v>15647.62</v>
      </c>
      <c r="P635" s="23">
        <f>I635</f>
        <v>234714.23999999999</v>
      </c>
    </row>
    <row r="636" spans="1:22" ht="56" x14ac:dyDescent="0.35">
      <c r="A636" s="19">
        <v>78</v>
      </c>
      <c r="B636" s="19" t="str">
        <f>Source!F528</f>
        <v>2.14-2103-2-4/1</v>
      </c>
      <c r="C636" s="19" t="str">
        <f>Source!G528</f>
        <v>Системное сопровождение серверного оборудования, сопровождение и обслуживание серверов и кластерных систем, сервер с 2 и более процессорами</v>
      </c>
      <c r="D636" s="20" t="str">
        <f>Source!H528</f>
        <v>1 сервер</v>
      </c>
      <c r="E636" s="9">
        <f>Source!I528</f>
        <v>2</v>
      </c>
      <c r="F636" s="22"/>
      <c r="G636" s="21"/>
      <c r="H636" s="9"/>
      <c r="I636" s="9"/>
      <c r="J636" s="22"/>
      <c r="K636" s="22"/>
      <c r="Q636">
        <f>ROUND((Source!BZ528/100)*ROUND((Source!AF528*Source!AV528)*Source!I528, 2), 2)</f>
        <v>15979.38</v>
      </c>
      <c r="R636">
        <f>Source!X528</f>
        <v>15979.38</v>
      </c>
      <c r="S636">
        <f>ROUND((Source!CA528/100)*ROUND((Source!AF528*Source!AV528)*Source!I528, 2), 2)</f>
        <v>2282.77</v>
      </c>
      <c r="T636">
        <f>Source!Y528</f>
        <v>2282.77</v>
      </c>
      <c r="U636">
        <f>ROUND((175/100)*ROUND((Source!AE528*Source!AV528)*Source!I528, 2), 2)</f>
        <v>0</v>
      </c>
      <c r="V636">
        <f>ROUND((108/100)*ROUND(Source!CS528*Source!I528, 2), 2)</f>
        <v>0</v>
      </c>
    </row>
    <row r="637" spans="1:22" ht="14.5" x14ac:dyDescent="0.35">
      <c r="A637" s="19"/>
      <c r="B637" s="19"/>
      <c r="C637" s="19" t="s">
        <v>488</v>
      </c>
      <c r="D637" s="20"/>
      <c r="E637" s="9"/>
      <c r="F637" s="22">
        <f>Source!AO528</f>
        <v>2853.46</v>
      </c>
      <c r="G637" s="21" t="str">
        <f>Source!DG528</f>
        <v>)*4</v>
      </c>
      <c r="H637" s="9">
        <f>Source!AV528</f>
        <v>1</v>
      </c>
      <c r="I637" s="9">
        <f>IF(Source!BA528&lt;&gt; 0, Source!BA528, 1)</f>
        <v>1</v>
      </c>
      <c r="J637" s="22">
        <f>Source!S528</f>
        <v>22827.68</v>
      </c>
      <c r="K637" s="22"/>
    </row>
    <row r="638" spans="1:22" ht="14.5" x14ac:dyDescent="0.35">
      <c r="A638" s="19"/>
      <c r="B638" s="19"/>
      <c r="C638" s="19" t="s">
        <v>490</v>
      </c>
      <c r="D638" s="20" t="s">
        <v>491</v>
      </c>
      <c r="E638" s="9">
        <f>Source!AT528</f>
        <v>70</v>
      </c>
      <c r="F638" s="22"/>
      <c r="G638" s="21"/>
      <c r="H638" s="9"/>
      <c r="I638" s="9"/>
      <c r="J638" s="22">
        <f>SUM(R636:R637)</f>
        <v>15979.38</v>
      </c>
      <c r="K638" s="22"/>
    </row>
    <row r="639" spans="1:22" ht="14.5" x14ac:dyDescent="0.35">
      <c r="A639" s="19"/>
      <c r="B639" s="19"/>
      <c r="C639" s="19" t="s">
        <v>492</v>
      </c>
      <c r="D639" s="20" t="s">
        <v>491</v>
      </c>
      <c r="E639" s="9">
        <f>Source!AU528</f>
        <v>10</v>
      </c>
      <c r="F639" s="22"/>
      <c r="G639" s="21"/>
      <c r="H639" s="9"/>
      <c r="I639" s="9"/>
      <c r="J639" s="22">
        <f>SUM(T636:T638)</f>
        <v>2282.77</v>
      </c>
      <c r="K639" s="22"/>
    </row>
    <row r="640" spans="1:22" ht="14.5" x14ac:dyDescent="0.35">
      <c r="A640" s="19"/>
      <c r="B640" s="19"/>
      <c r="C640" s="19" t="s">
        <v>493</v>
      </c>
      <c r="D640" s="20" t="s">
        <v>494</v>
      </c>
      <c r="E640" s="9">
        <f>Source!AQ528</f>
        <v>4.8</v>
      </c>
      <c r="F640" s="22"/>
      <c r="G640" s="21" t="str">
        <f>Source!DI528</f>
        <v>)*4</v>
      </c>
      <c r="H640" s="9">
        <f>Source!AV528</f>
        <v>1</v>
      </c>
      <c r="I640" s="9"/>
      <c r="J640" s="22"/>
      <c r="K640" s="22">
        <f>Source!U528</f>
        <v>38.4</v>
      </c>
    </row>
    <row r="641" spans="1:22" ht="14" x14ac:dyDescent="0.3">
      <c r="A641" s="25"/>
      <c r="B641" s="25"/>
      <c r="C641" s="25"/>
      <c r="D641" s="25"/>
      <c r="E641" s="25"/>
      <c r="F641" s="25"/>
      <c r="G641" s="25"/>
      <c r="H641" s="25"/>
      <c r="I641" s="62">
        <f>J637+J638+J639</f>
        <v>41089.829999999994</v>
      </c>
      <c r="J641" s="62"/>
      <c r="K641" s="26">
        <f>IF(Source!I528&lt;&gt;0, ROUND(I641/Source!I528, 2), 0)</f>
        <v>20544.919999999998</v>
      </c>
      <c r="P641" s="23">
        <f>I641</f>
        <v>41089.829999999994</v>
      </c>
    </row>
    <row r="642" spans="1:22" ht="28" x14ac:dyDescent="0.35">
      <c r="A642" s="19">
        <v>79</v>
      </c>
      <c r="B642" s="19" t="str">
        <f>Source!F529</f>
        <v>2.14-2103-14-2/1</v>
      </c>
      <c r="C642" s="19" t="str">
        <f>Source!G529</f>
        <v>Техническое сопровождение ЛВС, техническое обслуживание серверов</v>
      </c>
      <c r="D642" s="20" t="str">
        <f>Source!H529</f>
        <v>1 сервер</v>
      </c>
      <c r="E642" s="9">
        <f>Source!I529</f>
        <v>2</v>
      </c>
      <c r="F642" s="22"/>
      <c r="G642" s="21"/>
      <c r="H642" s="9"/>
      <c r="I642" s="9"/>
      <c r="J642" s="22"/>
      <c r="K642" s="22"/>
      <c r="Q642">
        <f>ROUND((Source!BZ529/100)*ROUND((Source!AF529*Source!AV529)*Source!I529, 2), 2)</f>
        <v>12170.37</v>
      </c>
      <c r="R642">
        <f>Source!X529</f>
        <v>12170.37</v>
      </c>
      <c r="S642">
        <f>ROUND((Source!CA529/100)*ROUND((Source!AF529*Source!AV529)*Source!I529, 2), 2)</f>
        <v>1738.62</v>
      </c>
      <c r="T642">
        <f>Source!Y529</f>
        <v>1738.62</v>
      </c>
      <c r="U642">
        <f>ROUND((175/100)*ROUND((Source!AE529*Source!AV529)*Source!I529, 2), 2)</f>
        <v>0</v>
      </c>
      <c r="V642">
        <f>ROUND((108/100)*ROUND(Source!CS529*Source!I529, 2), 2)</f>
        <v>0</v>
      </c>
    </row>
    <row r="643" spans="1:22" ht="14.5" x14ac:dyDescent="0.35">
      <c r="A643" s="19"/>
      <c r="B643" s="19"/>
      <c r="C643" s="19" t="s">
        <v>488</v>
      </c>
      <c r="D643" s="20"/>
      <c r="E643" s="9"/>
      <c r="F643" s="22">
        <f>Source!AO529</f>
        <v>2173.2800000000002</v>
      </c>
      <c r="G643" s="21" t="str">
        <f>Source!DG529</f>
        <v>)*4</v>
      </c>
      <c r="H643" s="9">
        <f>Source!AV529</f>
        <v>1</v>
      </c>
      <c r="I643" s="9">
        <f>IF(Source!BA529&lt;&gt; 0, Source!BA529, 1)</f>
        <v>1</v>
      </c>
      <c r="J643" s="22">
        <f>Source!S529</f>
        <v>17386.240000000002</v>
      </c>
      <c r="K643" s="22"/>
    </row>
    <row r="644" spans="1:22" ht="14.5" x14ac:dyDescent="0.35">
      <c r="A644" s="19"/>
      <c r="B644" s="19"/>
      <c r="C644" s="19" t="s">
        <v>490</v>
      </c>
      <c r="D644" s="20" t="s">
        <v>491</v>
      </c>
      <c r="E644" s="9">
        <f>Source!AT529</f>
        <v>70</v>
      </c>
      <c r="F644" s="22"/>
      <c r="G644" s="21"/>
      <c r="H644" s="9"/>
      <c r="I644" s="9"/>
      <c r="J644" s="22">
        <f>SUM(R642:R643)</f>
        <v>12170.37</v>
      </c>
      <c r="K644" s="22"/>
    </row>
    <row r="645" spans="1:22" ht="14.5" x14ac:dyDescent="0.35">
      <c r="A645" s="19"/>
      <c r="B645" s="19"/>
      <c r="C645" s="19" t="s">
        <v>492</v>
      </c>
      <c r="D645" s="20" t="s">
        <v>491</v>
      </c>
      <c r="E645" s="9">
        <f>Source!AU529</f>
        <v>10</v>
      </c>
      <c r="F645" s="22"/>
      <c r="G645" s="21"/>
      <c r="H645" s="9"/>
      <c r="I645" s="9"/>
      <c r="J645" s="22">
        <f>SUM(T642:T644)</f>
        <v>1738.62</v>
      </c>
      <c r="K645" s="22"/>
    </row>
    <row r="646" spans="1:22" ht="14.5" x14ac:dyDescent="0.35">
      <c r="A646" s="19"/>
      <c r="B646" s="19"/>
      <c r="C646" s="19" t="s">
        <v>493</v>
      </c>
      <c r="D646" s="20" t="s">
        <v>494</v>
      </c>
      <c r="E646" s="9">
        <f>Source!AQ529</f>
        <v>4</v>
      </c>
      <c r="F646" s="22"/>
      <c r="G646" s="21" t="str">
        <f>Source!DI529</f>
        <v>)*4</v>
      </c>
      <c r="H646" s="9">
        <f>Source!AV529</f>
        <v>1</v>
      </c>
      <c r="I646" s="9"/>
      <c r="J646" s="22"/>
      <c r="K646" s="22">
        <f>Source!U529</f>
        <v>32</v>
      </c>
    </row>
    <row r="647" spans="1:22" ht="14" x14ac:dyDescent="0.3">
      <c r="A647" s="25"/>
      <c r="B647" s="25"/>
      <c r="C647" s="25"/>
      <c r="D647" s="25"/>
      <c r="E647" s="25"/>
      <c r="F647" s="25"/>
      <c r="G647" s="25"/>
      <c r="H647" s="25"/>
      <c r="I647" s="62">
        <f>J643+J644+J645</f>
        <v>31295.23</v>
      </c>
      <c r="J647" s="62"/>
      <c r="K647" s="26">
        <f>IF(Source!I529&lt;&gt;0, ROUND(I647/Source!I529, 2), 0)</f>
        <v>15647.62</v>
      </c>
      <c r="P647" s="23">
        <f>I647</f>
        <v>31295.23</v>
      </c>
    </row>
    <row r="648" spans="1:22" ht="42" x14ac:dyDescent="0.35">
      <c r="A648" s="19">
        <v>80</v>
      </c>
      <c r="B648" s="19" t="str">
        <f>Source!F530</f>
        <v>2.14-2103-14-4/1</v>
      </c>
      <c r="C648" s="19" t="str">
        <f>Source!G530</f>
        <v>Техническое сопровождение ЛВС, техническое обслуживание устройств бесперебойного питания UPS</v>
      </c>
      <c r="D648" s="20" t="str">
        <f>Source!H530</f>
        <v>устройство</v>
      </c>
      <c r="E648" s="9">
        <f>Source!I530</f>
        <v>2</v>
      </c>
      <c r="F648" s="22"/>
      <c r="G648" s="21"/>
      <c r="H648" s="9"/>
      <c r="I648" s="9"/>
      <c r="J648" s="22"/>
      <c r="K648" s="22"/>
      <c r="Q648">
        <f>ROUND((Source!BZ530/100)*ROUND((Source!AF530*Source!AV530)*Source!I530, 2), 2)</f>
        <v>1140.97</v>
      </c>
      <c r="R648">
        <f>Source!X530</f>
        <v>1140.97</v>
      </c>
      <c r="S648">
        <f>ROUND((Source!CA530/100)*ROUND((Source!AF530*Source!AV530)*Source!I530, 2), 2)</f>
        <v>163</v>
      </c>
      <c r="T648">
        <f>Source!Y530</f>
        <v>163</v>
      </c>
      <c r="U648">
        <f>ROUND((175/100)*ROUND((Source!AE530*Source!AV530)*Source!I530, 2), 2)</f>
        <v>0</v>
      </c>
      <c r="V648">
        <f>ROUND((108/100)*ROUND(Source!CS530*Source!I530, 2), 2)</f>
        <v>0</v>
      </c>
    </row>
    <row r="649" spans="1:22" ht="14.5" x14ac:dyDescent="0.35">
      <c r="A649" s="19"/>
      <c r="B649" s="19"/>
      <c r="C649" s="19" t="s">
        <v>488</v>
      </c>
      <c r="D649" s="20"/>
      <c r="E649" s="9"/>
      <c r="F649" s="22">
        <f>Source!AO530</f>
        <v>814.98</v>
      </c>
      <c r="G649" s="21" t="str">
        <f>Source!DG530</f>
        <v>)*1</v>
      </c>
      <c r="H649" s="9">
        <f>Source!AV530</f>
        <v>1</v>
      </c>
      <c r="I649" s="9">
        <f>IF(Source!BA530&lt;&gt; 0, Source!BA530, 1)</f>
        <v>1</v>
      </c>
      <c r="J649" s="22">
        <f>Source!S530</f>
        <v>1629.96</v>
      </c>
      <c r="K649" s="22"/>
    </row>
    <row r="650" spans="1:22" ht="14.5" x14ac:dyDescent="0.35">
      <c r="A650" s="19"/>
      <c r="B650" s="19"/>
      <c r="C650" s="19" t="s">
        <v>490</v>
      </c>
      <c r="D650" s="20" t="s">
        <v>491</v>
      </c>
      <c r="E650" s="9">
        <f>Source!AT530</f>
        <v>70</v>
      </c>
      <c r="F650" s="22"/>
      <c r="G650" s="21"/>
      <c r="H650" s="9"/>
      <c r="I650" s="9"/>
      <c r="J650" s="22">
        <f>SUM(R648:R649)</f>
        <v>1140.97</v>
      </c>
      <c r="K650" s="22"/>
    </row>
    <row r="651" spans="1:22" ht="14.5" x14ac:dyDescent="0.35">
      <c r="A651" s="19"/>
      <c r="B651" s="19"/>
      <c r="C651" s="19" t="s">
        <v>492</v>
      </c>
      <c r="D651" s="20" t="s">
        <v>491</v>
      </c>
      <c r="E651" s="9">
        <f>Source!AU530</f>
        <v>10</v>
      </c>
      <c r="F651" s="22"/>
      <c r="G651" s="21"/>
      <c r="H651" s="9"/>
      <c r="I651" s="9"/>
      <c r="J651" s="22">
        <f>SUM(T648:T650)</f>
        <v>163</v>
      </c>
      <c r="K651" s="22"/>
    </row>
    <row r="652" spans="1:22" ht="14.5" x14ac:dyDescent="0.35">
      <c r="A652" s="19"/>
      <c r="B652" s="19"/>
      <c r="C652" s="19" t="s">
        <v>493</v>
      </c>
      <c r="D652" s="20" t="s">
        <v>494</v>
      </c>
      <c r="E652" s="9">
        <f>Source!AQ530</f>
        <v>1.5</v>
      </c>
      <c r="F652" s="22"/>
      <c r="G652" s="21" t="str">
        <f>Source!DI530</f>
        <v>)*1</v>
      </c>
      <c r="H652" s="9">
        <f>Source!AV530</f>
        <v>1</v>
      </c>
      <c r="I652" s="9"/>
      <c r="J652" s="22"/>
      <c r="K652" s="22">
        <f>Source!U530</f>
        <v>3</v>
      </c>
    </row>
    <row r="653" spans="1:22" ht="14" x14ac:dyDescent="0.3">
      <c r="A653" s="25"/>
      <c r="B653" s="25"/>
      <c r="C653" s="25"/>
      <c r="D653" s="25"/>
      <c r="E653" s="25"/>
      <c r="F653" s="25"/>
      <c r="G653" s="25"/>
      <c r="H653" s="25"/>
      <c r="I653" s="62">
        <f>J649+J650+J651</f>
        <v>2933.9300000000003</v>
      </c>
      <c r="J653" s="62"/>
      <c r="K653" s="26">
        <f>IF(Source!I530&lt;&gt;0, ROUND(I653/Source!I530, 2), 0)</f>
        <v>1466.97</v>
      </c>
      <c r="P653" s="23">
        <f>I653</f>
        <v>2933.9300000000003</v>
      </c>
    </row>
    <row r="654" spans="1:22" ht="70" x14ac:dyDescent="0.35">
      <c r="A654" s="19">
        <v>81</v>
      </c>
      <c r="B654" s="19" t="str">
        <f>Source!F531</f>
        <v>2.14-2103-1-13/1</v>
      </c>
      <c r="C654" s="19" t="str">
        <f>Source!G531</f>
        <v>Системное сопровождение рабочих станций, ежемесячное комплексное системное сопровождение автоматизированного рабочего места (АРМ) в составе локальной сети</v>
      </c>
      <c r="D654" s="20" t="str">
        <f>Source!H531</f>
        <v>1 АРМ</v>
      </c>
      <c r="E654" s="9">
        <f>Source!I531</f>
        <v>4</v>
      </c>
      <c r="F654" s="22"/>
      <c r="G654" s="21"/>
      <c r="H654" s="9"/>
      <c r="I654" s="9"/>
      <c r="J654" s="22"/>
      <c r="K654" s="22"/>
      <c r="Q654">
        <f>ROUND((Source!BZ531/100)*ROUND((Source!AF531*Source!AV531)*Source!I531, 2), 2)</f>
        <v>33468.51</v>
      </c>
      <c r="R654">
        <f>Source!X531</f>
        <v>33468.51</v>
      </c>
      <c r="S654">
        <f>ROUND((Source!CA531/100)*ROUND((Source!AF531*Source!AV531)*Source!I531, 2), 2)</f>
        <v>4781.22</v>
      </c>
      <c r="T654">
        <f>Source!Y531</f>
        <v>4781.22</v>
      </c>
      <c r="U654">
        <f>ROUND((175/100)*ROUND((Source!AE531*Source!AV531)*Source!I531, 2), 2)</f>
        <v>0</v>
      </c>
      <c r="V654">
        <f>ROUND((108/100)*ROUND(Source!CS531*Source!I531, 2), 2)</f>
        <v>0</v>
      </c>
    </row>
    <row r="655" spans="1:22" ht="14.5" x14ac:dyDescent="0.35">
      <c r="A655" s="19"/>
      <c r="B655" s="19"/>
      <c r="C655" s="19" t="s">
        <v>488</v>
      </c>
      <c r="D655" s="20"/>
      <c r="E655" s="9"/>
      <c r="F655" s="22">
        <f>Source!AO531</f>
        <v>2988.26</v>
      </c>
      <c r="G655" s="21" t="str">
        <f>Source!DG531</f>
        <v>)*4</v>
      </c>
      <c r="H655" s="9">
        <f>Source!AV531</f>
        <v>1</v>
      </c>
      <c r="I655" s="9">
        <f>IF(Source!BA531&lt;&gt; 0, Source!BA531, 1)</f>
        <v>1</v>
      </c>
      <c r="J655" s="22">
        <f>Source!S531</f>
        <v>47812.160000000003</v>
      </c>
      <c r="K655" s="22"/>
    </row>
    <row r="656" spans="1:22" ht="14.5" x14ac:dyDescent="0.35">
      <c r="A656" s="19"/>
      <c r="B656" s="19"/>
      <c r="C656" s="19" t="s">
        <v>490</v>
      </c>
      <c r="D656" s="20" t="s">
        <v>491</v>
      </c>
      <c r="E656" s="9">
        <f>Source!AT531</f>
        <v>70</v>
      </c>
      <c r="F656" s="22"/>
      <c r="G656" s="21"/>
      <c r="H656" s="9"/>
      <c r="I656" s="9"/>
      <c r="J656" s="22">
        <f>SUM(R654:R655)</f>
        <v>33468.51</v>
      </c>
      <c r="K656" s="22"/>
    </row>
    <row r="657" spans="1:32" ht="14.5" x14ac:dyDescent="0.35">
      <c r="A657" s="19"/>
      <c r="B657" s="19"/>
      <c r="C657" s="19" t="s">
        <v>492</v>
      </c>
      <c r="D657" s="20" t="s">
        <v>491</v>
      </c>
      <c r="E657" s="9">
        <f>Source!AU531</f>
        <v>10</v>
      </c>
      <c r="F657" s="22"/>
      <c r="G657" s="21"/>
      <c r="H657" s="9"/>
      <c r="I657" s="9"/>
      <c r="J657" s="22">
        <f>SUM(T654:T656)</f>
        <v>4781.22</v>
      </c>
      <c r="K657" s="22"/>
    </row>
    <row r="658" spans="1:32" ht="14.5" x14ac:dyDescent="0.35">
      <c r="A658" s="19"/>
      <c r="B658" s="19"/>
      <c r="C658" s="19" t="s">
        <v>493</v>
      </c>
      <c r="D658" s="20" t="s">
        <v>494</v>
      </c>
      <c r="E658" s="9">
        <f>Source!AQ531</f>
        <v>5.5</v>
      </c>
      <c r="F658" s="22"/>
      <c r="G658" s="21" t="str">
        <f>Source!DI531</f>
        <v>)*4</v>
      </c>
      <c r="H658" s="9">
        <f>Source!AV531</f>
        <v>1</v>
      </c>
      <c r="I658" s="9"/>
      <c r="J658" s="22"/>
      <c r="K658" s="22">
        <f>Source!U531</f>
        <v>88</v>
      </c>
    </row>
    <row r="659" spans="1:32" ht="14" x14ac:dyDescent="0.3">
      <c r="A659" s="25"/>
      <c r="B659" s="25"/>
      <c r="C659" s="25"/>
      <c r="D659" s="25"/>
      <c r="E659" s="25"/>
      <c r="F659" s="25"/>
      <c r="G659" s="25"/>
      <c r="H659" s="25"/>
      <c r="I659" s="62">
        <f>J655+J656+J657</f>
        <v>86061.890000000014</v>
      </c>
      <c r="J659" s="62"/>
      <c r="K659" s="26">
        <f>IF(Source!I531&lt;&gt;0, ROUND(I659/Source!I531, 2), 0)</f>
        <v>21515.47</v>
      </c>
      <c r="P659" s="23">
        <f>I659</f>
        <v>86061.890000000014</v>
      </c>
    </row>
    <row r="661" spans="1:32" ht="14" x14ac:dyDescent="0.3">
      <c r="A661" s="60" t="str">
        <f>CONCATENATE("Итого по подразделу: ",IF(Source!G533&lt;&gt;"Новый подраздел", Source!G533, ""))</f>
        <v>Итого по подразделу: СВН - Инженерные сооружения и коммуникации</v>
      </c>
      <c r="B661" s="60"/>
      <c r="C661" s="60"/>
      <c r="D661" s="60"/>
      <c r="E661" s="60"/>
      <c r="F661" s="60"/>
      <c r="G661" s="60"/>
      <c r="H661" s="60"/>
      <c r="I661" s="58">
        <f>SUM(P603:P660)</f>
        <v>618779.17000000004</v>
      </c>
      <c r="J661" s="59"/>
      <c r="K661" s="27"/>
    </row>
    <row r="664" spans="1:32" ht="28" x14ac:dyDescent="0.3">
      <c r="A664" s="60" t="str">
        <f>CONCATENATE("Итого по разделу: ",IF(Source!G563&lt;&gt;"Новый раздел", Source!G563, ""))</f>
        <v>Итого по разделу: 2. Внутренние и внутриплощадочные слаботочные сети 1.5 "Фондохранилище для музейных ценностей"</v>
      </c>
      <c r="B664" s="60"/>
      <c r="C664" s="60"/>
      <c r="D664" s="60"/>
      <c r="E664" s="60"/>
      <c r="F664" s="60"/>
      <c r="G664" s="60"/>
      <c r="H664" s="60"/>
      <c r="I664" s="58">
        <f>SUM(P446:P663)</f>
        <v>3853900.5100000002</v>
      </c>
      <c r="J664" s="59"/>
      <c r="K664" s="27"/>
      <c r="AF664" s="30" t="str">
        <f>CONCATENATE("Итого по разделу: ",IF(Source!G563&lt;&gt;"Новый раздел", Source!G563, ""))</f>
        <v>Итого по разделу: 2. Внутренние и внутриплощадочные слаботочные сети 1.5 "Фондохранилище для музейных ценностей"</v>
      </c>
    </row>
    <row r="667" spans="1:32" ht="33" x14ac:dyDescent="0.35">
      <c r="A667" s="61" t="str">
        <f>CONCATENATE("Раздел: ",IF(Source!G593&lt;&gt;"Новый раздел", Source!G593, ""))</f>
        <v>Раздел: 3. Внутренние и внутриплощадочные слаботочные сети Здание 5.2 "Выставочный павильон техники Вадима Задорожного"</v>
      </c>
      <c r="B667" s="61"/>
      <c r="C667" s="61"/>
      <c r="D667" s="61"/>
      <c r="E667" s="61"/>
      <c r="F667" s="61"/>
      <c r="G667" s="61"/>
      <c r="H667" s="61"/>
      <c r="I667" s="61"/>
      <c r="J667" s="61"/>
      <c r="K667" s="61"/>
      <c r="AE667" s="31" t="str">
        <f>CONCATENATE("Раздел: ",IF(Source!G593&lt;&gt;"Новый раздел", Source!G593, ""))</f>
        <v>Раздел: 3. Внутренние и внутриплощадочные слаботочные сети Здание 5.2 "Выставочный павильон техники Вадима Задорожного"</v>
      </c>
    </row>
    <row r="669" spans="1:32" ht="16.5" x14ac:dyDescent="0.35">
      <c r="A669" s="61" t="str">
        <f>CONCATENATE("Подраздел: ",IF(Source!G597&lt;&gt;"Новый подраздел", Source!G597, ""))</f>
        <v>Подраздел: ЛВС - Инженерные сооружения и коммуникации</v>
      </c>
      <c r="B669" s="61"/>
      <c r="C669" s="61"/>
      <c r="D669" s="61"/>
      <c r="E669" s="61"/>
      <c r="F669" s="61"/>
      <c r="G669" s="61"/>
      <c r="H669" s="61"/>
      <c r="I669" s="61"/>
      <c r="J669" s="61"/>
      <c r="K669" s="61"/>
    </row>
    <row r="670" spans="1:32" ht="28" x14ac:dyDescent="0.35">
      <c r="A670" s="19">
        <v>82</v>
      </c>
      <c r="B670" s="19" t="str">
        <f>Source!F601</f>
        <v>2.14-3701-7-4/1</v>
      </c>
      <c r="C670" s="19" t="str">
        <f>Source!G601</f>
        <v>Проверка монтажа кабеля в шкафу связи</v>
      </c>
      <c r="D670" s="20" t="str">
        <f>Source!H601</f>
        <v>шт.</v>
      </c>
      <c r="E670" s="9">
        <f>Source!I601</f>
        <v>2</v>
      </c>
      <c r="F670" s="22"/>
      <c r="G670" s="21"/>
      <c r="H670" s="9"/>
      <c r="I670" s="9"/>
      <c r="J670" s="22"/>
      <c r="K670" s="22"/>
      <c r="Q670">
        <f>ROUND((Source!BZ601/100)*ROUND((Source!AF601*Source!AV601)*Source!I601, 2), 2)</f>
        <v>190.16</v>
      </c>
      <c r="R670">
        <f>Source!X601</f>
        <v>190.16</v>
      </c>
      <c r="S670">
        <f>ROUND((Source!CA601/100)*ROUND((Source!AF601*Source!AV601)*Source!I601, 2), 2)</f>
        <v>27.17</v>
      </c>
      <c r="T670">
        <f>Source!Y601</f>
        <v>27.17</v>
      </c>
      <c r="U670">
        <f>ROUND((175/100)*ROUND((Source!AE601*Source!AV601)*Source!I601, 2), 2)</f>
        <v>0</v>
      </c>
      <c r="V670">
        <f>ROUND((108/100)*ROUND(Source!CS601*Source!I601, 2), 2)</f>
        <v>0</v>
      </c>
    </row>
    <row r="671" spans="1:32" ht="14.5" x14ac:dyDescent="0.35">
      <c r="A671" s="19"/>
      <c r="B671" s="19"/>
      <c r="C671" s="19" t="s">
        <v>488</v>
      </c>
      <c r="D671" s="20"/>
      <c r="E671" s="9"/>
      <c r="F671" s="22">
        <f>Source!AO601</f>
        <v>135.83000000000001</v>
      </c>
      <c r="G671" s="21" t="str">
        <f>Source!DG601</f>
        <v>)*1</v>
      </c>
      <c r="H671" s="9">
        <f>Source!AV601</f>
        <v>1</v>
      </c>
      <c r="I671" s="9">
        <f>IF(Source!BA601&lt;&gt; 0, Source!BA601, 1)</f>
        <v>1</v>
      </c>
      <c r="J671" s="22">
        <f>Source!S601</f>
        <v>271.66000000000003</v>
      </c>
      <c r="K671" s="22"/>
    </row>
    <row r="672" spans="1:32" ht="14.5" x14ac:dyDescent="0.35">
      <c r="A672" s="19"/>
      <c r="B672" s="19"/>
      <c r="C672" s="19" t="s">
        <v>490</v>
      </c>
      <c r="D672" s="20" t="s">
        <v>491</v>
      </c>
      <c r="E672" s="9">
        <f>Source!AT601</f>
        <v>70</v>
      </c>
      <c r="F672" s="22"/>
      <c r="G672" s="21"/>
      <c r="H672" s="9"/>
      <c r="I672" s="9"/>
      <c r="J672" s="22">
        <f>SUM(R670:R671)</f>
        <v>190.16</v>
      </c>
      <c r="K672" s="22"/>
    </row>
    <row r="673" spans="1:22" ht="14.5" x14ac:dyDescent="0.35">
      <c r="A673" s="19"/>
      <c r="B673" s="19"/>
      <c r="C673" s="19" t="s">
        <v>492</v>
      </c>
      <c r="D673" s="20" t="s">
        <v>491</v>
      </c>
      <c r="E673" s="9">
        <f>Source!AU601</f>
        <v>10</v>
      </c>
      <c r="F673" s="22"/>
      <c r="G673" s="21"/>
      <c r="H673" s="9"/>
      <c r="I673" s="9"/>
      <c r="J673" s="22">
        <f>SUM(T670:T672)</f>
        <v>27.17</v>
      </c>
      <c r="K673" s="22"/>
    </row>
    <row r="674" spans="1:22" ht="14.5" x14ac:dyDescent="0.35">
      <c r="A674" s="19"/>
      <c r="B674" s="19"/>
      <c r="C674" s="19" t="s">
        <v>493</v>
      </c>
      <c r="D674" s="20" t="s">
        <v>494</v>
      </c>
      <c r="E674" s="9">
        <f>Source!AQ601</f>
        <v>0.25</v>
      </c>
      <c r="F674" s="22"/>
      <c r="G674" s="21" t="str">
        <f>Source!DI601</f>
        <v>)*1</v>
      </c>
      <c r="H674" s="9">
        <f>Source!AV601</f>
        <v>1</v>
      </c>
      <c r="I674" s="9"/>
      <c r="J674" s="22"/>
      <c r="K674" s="22">
        <f>Source!U601</f>
        <v>0.5</v>
      </c>
    </row>
    <row r="675" spans="1:22" ht="14" x14ac:dyDescent="0.3">
      <c r="A675" s="25"/>
      <c r="B675" s="25"/>
      <c r="C675" s="25"/>
      <c r="D675" s="25"/>
      <c r="E675" s="25"/>
      <c r="F675" s="25"/>
      <c r="G675" s="25"/>
      <c r="H675" s="25"/>
      <c r="I675" s="62">
        <f>J671+J672+J673</f>
        <v>488.99000000000007</v>
      </c>
      <c r="J675" s="62"/>
      <c r="K675" s="26">
        <f>IF(Source!I601&lt;&gt;0, ROUND(I675/Source!I601, 2), 0)</f>
        <v>244.5</v>
      </c>
      <c r="P675" s="23">
        <f>I675</f>
        <v>488.99000000000007</v>
      </c>
    </row>
    <row r="676" spans="1:22" ht="28" x14ac:dyDescent="0.35">
      <c r="A676" s="19">
        <v>83</v>
      </c>
      <c r="B676" s="19" t="str">
        <f>Source!F602</f>
        <v>2.14-3701-7-3/1</v>
      </c>
      <c r="C676" s="19" t="str">
        <f>Source!G602</f>
        <v>Внешний осмотр монтажа кроссировок и жил шкафа связи</v>
      </c>
      <c r="D676" s="20" t="str">
        <f>Source!H602</f>
        <v>шт.</v>
      </c>
      <c r="E676" s="9">
        <f>Source!I602</f>
        <v>149</v>
      </c>
      <c r="F676" s="22"/>
      <c r="G676" s="21"/>
      <c r="H676" s="9"/>
      <c r="I676" s="9"/>
      <c r="J676" s="22"/>
      <c r="K676" s="22"/>
      <c r="Q676">
        <f>ROUND((Source!BZ602/100)*ROUND((Source!AF602*Source!AV602)*Source!I602, 2), 2)</f>
        <v>23233.87</v>
      </c>
      <c r="R676">
        <f>Source!X602</f>
        <v>23233.87</v>
      </c>
      <c r="S676">
        <f>ROUND((Source!CA602/100)*ROUND((Source!AF602*Source!AV602)*Source!I602, 2), 2)</f>
        <v>3319.12</v>
      </c>
      <c r="T676">
        <f>Source!Y602</f>
        <v>3319.12</v>
      </c>
      <c r="U676">
        <f>ROUND((175/100)*ROUND((Source!AE602*Source!AV602)*Source!I602, 2), 2)</f>
        <v>0</v>
      </c>
      <c r="V676">
        <f>ROUND((108/100)*ROUND(Source!CS602*Source!I602, 2), 2)</f>
        <v>0</v>
      </c>
    </row>
    <row r="677" spans="1:22" ht="14.5" x14ac:dyDescent="0.35">
      <c r="A677" s="19"/>
      <c r="B677" s="19"/>
      <c r="C677" s="19" t="s">
        <v>488</v>
      </c>
      <c r="D677" s="20"/>
      <c r="E677" s="9"/>
      <c r="F677" s="22">
        <f>Source!AO602</f>
        <v>222.76</v>
      </c>
      <c r="G677" s="21" t="str">
        <f>Source!DG602</f>
        <v>)*1</v>
      </c>
      <c r="H677" s="9">
        <f>Source!AV602</f>
        <v>1</v>
      </c>
      <c r="I677" s="9">
        <f>IF(Source!BA602&lt;&gt; 0, Source!BA602, 1)</f>
        <v>1</v>
      </c>
      <c r="J677" s="22">
        <f>Source!S602</f>
        <v>33191.24</v>
      </c>
      <c r="K677" s="22"/>
    </row>
    <row r="678" spans="1:22" ht="14.5" x14ac:dyDescent="0.35">
      <c r="A678" s="19"/>
      <c r="B678" s="19"/>
      <c r="C678" s="19" t="s">
        <v>490</v>
      </c>
      <c r="D678" s="20" t="s">
        <v>491</v>
      </c>
      <c r="E678" s="9">
        <f>Source!AT602</f>
        <v>70</v>
      </c>
      <c r="F678" s="22"/>
      <c r="G678" s="21"/>
      <c r="H678" s="9"/>
      <c r="I678" s="9"/>
      <c r="J678" s="22">
        <f>SUM(R676:R677)</f>
        <v>23233.87</v>
      </c>
      <c r="K678" s="22"/>
    </row>
    <row r="679" spans="1:22" ht="14.5" x14ac:dyDescent="0.35">
      <c r="A679" s="19"/>
      <c r="B679" s="19"/>
      <c r="C679" s="19" t="s">
        <v>492</v>
      </c>
      <c r="D679" s="20" t="s">
        <v>491</v>
      </c>
      <c r="E679" s="9">
        <f>Source!AU602</f>
        <v>10</v>
      </c>
      <c r="F679" s="22"/>
      <c r="G679" s="21"/>
      <c r="H679" s="9"/>
      <c r="I679" s="9"/>
      <c r="J679" s="22">
        <f>SUM(T676:T678)</f>
        <v>3319.12</v>
      </c>
      <c r="K679" s="22"/>
    </row>
    <row r="680" spans="1:22" ht="14.5" x14ac:dyDescent="0.35">
      <c r="A680" s="19"/>
      <c r="B680" s="19"/>
      <c r="C680" s="19" t="s">
        <v>493</v>
      </c>
      <c r="D680" s="20" t="s">
        <v>494</v>
      </c>
      <c r="E680" s="9">
        <f>Source!AQ602</f>
        <v>0.41</v>
      </c>
      <c r="F680" s="22"/>
      <c r="G680" s="21" t="str">
        <f>Source!DI602</f>
        <v>)*1</v>
      </c>
      <c r="H680" s="9">
        <f>Source!AV602</f>
        <v>1</v>
      </c>
      <c r="I680" s="9"/>
      <c r="J680" s="22"/>
      <c r="K680" s="22">
        <f>Source!U602</f>
        <v>61.089999999999996</v>
      </c>
    </row>
    <row r="681" spans="1:22" ht="14" x14ac:dyDescent="0.3">
      <c r="A681" s="25"/>
      <c r="B681" s="25"/>
      <c r="C681" s="25"/>
      <c r="D681" s="25"/>
      <c r="E681" s="25"/>
      <c r="F681" s="25"/>
      <c r="G681" s="25"/>
      <c r="H681" s="25"/>
      <c r="I681" s="62">
        <f>J677+J678+J679</f>
        <v>59744.23</v>
      </c>
      <c r="J681" s="62"/>
      <c r="K681" s="26">
        <f>IF(Source!I602&lt;&gt;0, ROUND(I681/Source!I602, 2), 0)</f>
        <v>400.97</v>
      </c>
      <c r="P681" s="23">
        <f>I681</f>
        <v>59744.23</v>
      </c>
    </row>
    <row r="682" spans="1:22" ht="42" x14ac:dyDescent="0.35">
      <c r="A682" s="19">
        <v>84</v>
      </c>
      <c r="B682" s="19" t="str">
        <f>Source!F603</f>
        <v>2.14-2103-14-4/1</v>
      </c>
      <c r="C682" s="19" t="str">
        <f>Source!G603</f>
        <v>Техническое сопровождение ЛВС, техническое обслуживание устройств бесперебойного питания UPS</v>
      </c>
      <c r="D682" s="20" t="str">
        <f>Source!H603</f>
        <v>устройство</v>
      </c>
      <c r="E682" s="9">
        <f>Source!I603</f>
        <v>2</v>
      </c>
      <c r="F682" s="22"/>
      <c r="G682" s="21"/>
      <c r="H682" s="9"/>
      <c r="I682" s="9"/>
      <c r="J682" s="22"/>
      <c r="K682" s="22"/>
      <c r="Q682">
        <f>ROUND((Source!BZ603/100)*ROUND((Source!AF603*Source!AV603)*Source!I603, 2), 2)</f>
        <v>1140.97</v>
      </c>
      <c r="R682">
        <f>Source!X603</f>
        <v>1140.97</v>
      </c>
      <c r="S682">
        <f>ROUND((Source!CA603/100)*ROUND((Source!AF603*Source!AV603)*Source!I603, 2), 2)</f>
        <v>163</v>
      </c>
      <c r="T682">
        <f>Source!Y603</f>
        <v>163</v>
      </c>
      <c r="U682">
        <f>ROUND((175/100)*ROUND((Source!AE603*Source!AV603)*Source!I603, 2), 2)</f>
        <v>0</v>
      </c>
      <c r="V682">
        <f>ROUND((108/100)*ROUND(Source!CS603*Source!I603, 2), 2)</f>
        <v>0</v>
      </c>
    </row>
    <row r="683" spans="1:22" ht="14.5" x14ac:dyDescent="0.35">
      <c r="A683" s="19"/>
      <c r="B683" s="19"/>
      <c r="C683" s="19" t="s">
        <v>488</v>
      </c>
      <c r="D683" s="20"/>
      <c r="E683" s="9"/>
      <c r="F683" s="22">
        <f>Source!AO603</f>
        <v>814.98</v>
      </c>
      <c r="G683" s="21" t="str">
        <f>Source!DG603</f>
        <v>)*1</v>
      </c>
      <c r="H683" s="9">
        <f>Source!AV603</f>
        <v>1</v>
      </c>
      <c r="I683" s="9">
        <f>IF(Source!BA603&lt;&gt; 0, Source!BA603, 1)</f>
        <v>1</v>
      </c>
      <c r="J683" s="22">
        <f>Source!S603</f>
        <v>1629.96</v>
      </c>
      <c r="K683" s="22"/>
    </row>
    <row r="684" spans="1:22" ht="14.5" x14ac:dyDescent="0.35">
      <c r="A684" s="19"/>
      <c r="B684" s="19"/>
      <c r="C684" s="19" t="s">
        <v>490</v>
      </c>
      <c r="D684" s="20" t="s">
        <v>491</v>
      </c>
      <c r="E684" s="9">
        <f>Source!AT603</f>
        <v>70</v>
      </c>
      <c r="F684" s="22"/>
      <c r="G684" s="21"/>
      <c r="H684" s="9"/>
      <c r="I684" s="9"/>
      <c r="J684" s="22">
        <f>SUM(R682:R683)</f>
        <v>1140.97</v>
      </c>
      <c r="K684" s="22"/>
    </row>
    <row r="685" spans="1:22" ht="14.5" x14ac:dyDescent="0.35">
      <c r="A685" s="19"/>
      <c r="B685" s="19"/>
      <c r="C685" s="19" t="s">
        <v>492</v>
      </c>
      <c r="D685" s="20" t="s">
        <v>491</v>
      </c>
      <c r="E685" s="9">
        <f>Source!AU603</f>
        <v>10</v>
      </c>
      <c r="F685" s="22"/>
      <c r="G685" s="21"/>
      <c r="H685" s="9"/>
      <c r="I685" s="9"/>
      <c r="J685" s="22">
        <f>SUM(T682:T684)</f>
        <v>163</v>
      </c>
      <c r="K685" s="22"/>
    </row>
    <row r="686" spans="1:22" ht="14.5" x14ac:dyDescent="0.35">
      <c r="A686" s="19"/>
      <c r="B686" s="19"/>
      <c r="C686" s="19" t="s">
        <v>493</v>
      </c>
      <c r="D686" s="20" t="s">
        <v>494</v>
      </c>
      <c r="E686" s="9">
        <f>Source!AQ603</f>
        <v>1.5</v>
      </c>
      <c r="F686" s="22"/>
      <c r="G686" s="21" t="str">
        <f>Source!DI603</f>
        <v>)*1</v>
      </c>
      <c r="H686" s="9">
        <f>Source!AV603</f>
        <v>1</v>
      </c>
      <c r="I686" s="9"/>
      <c r="J686" s="22"/>
      <c r="K686" s="22">
        <f>Source!U603</f>
        <v>3</v>
      </c>
    </row>
    <row r="687" spans="1:22" ht="14" x14ac:dyDescent="0.3">
      <c r="A687" s="25"/>
      <c r="B687" s="25"/>
      <c r="C687" s="25"/>
      <c r="D687" s="25"/>
      <c r="E687" s="25"/>
      <c r="F687" s="25"/>
      <c r="G687" s="25"/>
      <c r="H687" s="25"/>
      <c r="I687" s="62">
        <f>J683+J684+J685</f>
        <v>2933.9300000000003</v>
      </c>
      <c r="J687" s="62"/>
      <c r="K687" s="26">
        <f>IF(Source!I603&lt;&gt;0, ROUND(I687/Source!I603, 2), 0)</f>
        <v>1466.97</v>
      </c>
      <c r="P687" s="23">
        <f>I687</f>
        <v>2933.9300000000003</v>
      </c>
    </row>
    <row r="688" spans="1:22" ht="70" x14ac:dyDescent="0.35">
      <c r="A688" s="19">
        <v>85</v>
      </c>
      <c r="B688" s="19" t="str">
        <f>Source!F604</f>
        <v>2.14-2103-1-13/1</v>
      </c>
      <c r="C688" s="19" t="str">
        <f>Source!G604</f>
        <v>Системное сопровождение рабочих станций, ежемесячное комплексное системное сопровождение автоматизированного рабочего места (АРМ) в составе локальной сети</v>
      </c>
      <c r="D688" s="20" t="str">
        <f>Source!H604</f>
        <v>1 АРМ</v>
      </c>
      <c r="E688" s="9">
        <f>Source!I604</f>
        <v>1</v>
      </c>
      <c r="F688" s="22"/>
      <c r="G688" s="21"/>
      <c r="H688" s="9"/>
      <c r="I688" s="9"/>
      <c r="J688" s="22"/>
      <c r="K688" s="22"/>
      <c r="Q688">
        <f>ROUND((Source!BZ604/100)*ROUND((Source!AF604*Source!AV604)*Source!I604, 2), 2)</f>
        <v>8367.1299999999992</v>
      </c>
      <c r="R688">
        <f>Source!X604</f>
        <v>8367.1299999999992</v>
      </c>
      <c r="S688">
        <f>ROUND((Source!CA604/100)*ROUND((Source!AF604*Source!AV604)*Source!I604, 2), 2)</f>
        <v>1195.3</v>
      </c>
      <c r="T688">
        <f>Source!Y604</f>
        <v>1195.3</v>
      </c>
      <c r="U688">
        <f>ROUND((175/100)*ROUND((Source!AE604*Source!AV604)*Source!I604, 2), 2)</f>
        <v>0</v>
      </c>
      <c r="V688">
        <f>ROUND((108/100)*ROUND(Source!CS604*Source!I604, 2), 2)</f>
        <v>0</v>
      </c>
    </row>
    <row r="689" spans="1:22" ht="14.5" x14ac:dyDescent="0.35">
      <c r="A689" s="19"/>
      <c r="B689" s="19"/>
      <c r="C689" s="19" t="s">
        <v>488</v>
      </c>
      <c r="D689" s="20"/>
      <c r="E689" s="9"/>
      <c r="F689" s="22">
        <f>Source!AO604</f>
        <v>2988.26</v>
      </c>
      <c r="G689" s="21" t="str">
        <f>Source!DG604</f>
        <v>)*4</v>
      </c>
      <c r="H689" s="9">
        <f>Source!AV604</f>
        <v>1</v>
      </c>
      <c r="I689" s="9">
        <f>IF(Source!BA604&lt;&gt; 0, Source!BA604, 1)</f>
        <v>1</v>
      </c>
      <c r="J689" s="22">
        <f>Source!S604</f>
        <v>11953.04</v>
      </c>
      <c r="K689" s="22"/>
    </row>
    <row r="690" spans="1:22" ht="14.5" x14ac:dyDescent="0.35">
      <c r="A690" s="19"/>
      <c r="B690" s="19"/>
      <c r="C690" s="19" t="s">
        <v>490</v>
      </c>
      <c r="D690" s="20" t="s">
        <v>491</v>
      </c>
      <c r="E690" s="9">
        <f>Source!AT604</f>
        <v>70</v>
      </c>
      <c r="F690" s="22"/>
      <c r="G690" s="21"/>
      <c r="H690" s="9"/>
      <c r="I690" s="9"/>
      <c r="J690" s="22">
        <f>SUM(R688:R689)</f>
        <v>8367.1299999999992</v>
      </c>
      <c r="K690" s="22"/>
    </row>
    <row r="691" spans="1:22" ht="14.5" x14ac:dyDescent="0.35">
      <c r="A691" s="19"/>
      <c r="B691" s="19"/>
      <c r="C691" s="19" t="s">
        <v>492</v>
      </c>
      <c r="D691" s="20" t="s">
        <v>491</v>
      </c>
      <c r="E691" s="9">
        <f>Source!AU604</f>
        <v>10</v>
      </c>
      <c r="F691" s="22"/>
      <c r="G691" s="21"/>
      <c r="H691" s="9"/>
      <c r="I691" s="9"/>
      <c r="J691" s="22">
        <f>SUM(T688:T690)</f>
        <v>1195.3</v>
      </c>
      <c r="K691" s="22"/>
    </row>
    <row r="692" spans="1:22" ht="14.5" x14ac:dyDescent="0.35">
      <c r="A692" s="19"/>
      <c r="B692" s="19"/>
      <c r="C692" s="19" t="s">
        <v>493</v>
      </c>
      <c r="D692" s="20" t="s">
        <v>494</v>
      </c>
      <c r="E692" s="9">
        <f>Source!AQ604</f>
        <v>5.5</v>
      </c>
      <c r="F692" s="22"/>
      <c r="G692" s="21" t="str">
        <f>Source!DI604</f>
        <v>)*4</v>
      </c>
      <c r="H692" s="9">
        <f>Source!AV604</f>
        <v>1</v>
      </c>
      <c r="I692" s="9"/>
      <c r="J692" s="22"/>
      <c r="K692" s="22">
        <f>Source!U604</f>
        <v>22</v>
      </c>
    </row>
    <row r="693" spans="1:22" ht="14" x14ac:dyDescent="0.3">
      <c r="A693" s="25"/>
      <c r="B693" s="25"/>
      <c r="C693" s="25"/>
      <c r="D693" s="25"/>
      <c r="E693" s="25"/>
      <c r="F693" s="25"/>
      <c r="G693" s="25"/>
      <c r="H693" s="25"/>
      <c r="I693" s="62">
        <f>J689+J690+J691</f>
        <v>21515.469999999998</v>
      </c>
      <c r="J693" s="62"/>
      <c r="K693" s="26">
        <f>IF(Source!I604&lt;&gt;0, ROUND(I693/Source!I604, 2), 0)</f>
        <v>21515.47</v>
      </c>
      <c r="P693" s="23">
        <f>I693</f>
        <v>21515.469999999998</v>
      </c>
    </row>
    <row r="694" spans="1:22" ht="56" x14ac:dyDescent="0.35">
      <c r="A694" s="19">
        <v>86</v>
      </c>
      <c r="B694" s="19" t="str">
        <f>Source!F605</f>
        <v>2.14-2103-2-4/1</v>
      </c>
      <c r="C694" s="19" t="str">
        <f>Source!G605</f>
        <v>Системное сопровождение серверного оборудования, сопровождение и обслуживание серверов и кластерных систем, сервер с 2 и более процессорами</v>
      </c>
      <c r="D694" s="20" t="str">
        <f>Source!H605</f>
        <v>1 сервер</v>
      </c>
      <c r="E694" s="9">
        <f>Source!I605</f>
        <v>1</v>
      </c>
      <c r="F694" s="22"/>
      <c r="G694" s="21"/>
      <c r="H694" s="9"/>
      <c r="I694" s="9"/>
      <c r="J694" s="22"/>
      <c r="K694" s="22"/>
      <c r="Q694">
        <f>ROUND((Source!BZ605/100)*ROUND((Source!AF605*Source!AV605)*Source!I605, 2), 2)</f>
        <v>7989.69</v>
      </c>
      <c r="R694">
        <f>Source!X605</f>
        <v>7989.69</v>
      </c>
      <c r="S694">
        <f>ROUND((Source!CA605/100)*ROUND((Source!AF605*Source!AV605)*Source!I605, 2), 2)</f>
        <v>1141.3800000000001</v>
      </c>
      <c r="T694">
        <f>Source!Y605</f>
        <v>1141.3800000000001</v>
      </c>
      <c r="U694">
        <f>ROUND((175/100)*ROUND((Source!AE605*Source!AV605)*Source!I605, 2), 2)</f>
        <v>0</v>
      </c>
      <c r="V694">
        <f>ROUND((108/100)*ROUND(Source!CS605*Source!I605, 2), 2)</f>
        <v>0</v>
      </c>
    </row>
    <row r="695" spans="1:22" ht="14.5" x14ac:dyDescent="0.35">
      <c r="A695" s="19"/>
      <c r="B695" s="19"/>
      <c r="C695" s="19" t="s">
        <v>488</v>
      </c>
      <c r="D695" s="20"/>
      <c r="E695" s="9"/>
      <c r="F695" s="22">
        <f>Source!AO605</f>
        <v>2853.46</v>
      </c>
      <c r="G695" s="21" t="str">
        <f>Source!DG605</f>
        <v>)*4</v>
      </c>
      <c r="H695" s="9">
        <f>Source!AV605</f>
        <v>1</v>
      </c>
      <c r="I695" s="9">
        <f>IF(Source!BA605&lt;&gt; 0, Source!BA605, 1)</f>
        <v>1</v>
      </c>
      <c r="J695" s="22">
        <f>Source!S605</f>
        <v>11413.84</v>
      </c>
      <c r="K695" s="22"/>
    </row>
    <row r="696" spans="1:22" ht="14.5" x14ac:dyDescent="0.35">
      <c r="A696" s="19"/>
      <c r="B696" s="19"/>
      <c r="C696" s="19" t="s">
        <v>490</v>
      </c>
      <c r="D696" s="20" t="s">
        <v>491</v>
      </c>
      <c r="E696" s="9">
        <f>Source!AT605</f>
        <v>70</v>
      </c>
      <c r="F696" s="22"/>
      <c r="G696" s="21"/>
      <c r="H696" s="9"/>
      <c r="I696" s="9"/>
      <c r="J696" s="22">
        <f>SUM(R694:R695)</f>
        <v>7989.69</v>
      </c>
      <c r="K696" s="22"/>
    </row>
    <row r="697" spans="1:22" ht="14.5" x14ac:dyDescent="0.35">
      <c r="A697" s="19"/>
      <c r="B697" s="19"/>
      <c r="C697" s="19" t="s">
        <v>492</v>
      </c>
      <c r="D697" s="20" t="s">
        <v>491</v>
      </c>
      <c r="E697" s="9">
        <f>Source!AU605</f>
        <v>10</v>
      </c>
      <c r="F697" s="22"/>
      <c r="G697" s="21"/>
      <c r="H697" s="9"/>
      <c r="I697" s="9"/>
      <c r="J697" s="22">
        <f>SUM(T694:T696)</f>
        <v>1141.3800000000001</v>
      </c>
      <c r="K697" s="22"/>
    </row>
    <row r="698" spans="1:22" ht="14.5" x14ac:dyDescent="0.35">
      <c r="A698" s="19"/>
      <c r="B698" s="19"/>
      <c r="C698" s="19" t="s">
        <v>493</v>
      </c>
      <c r="D698" s="20" t="s">
        <v>494</v>
      </c>
      <c r="E698" s="9">
        <f>Source!AQ605</f>
        <v>4.8</v>
      </c>
      <c r="F698" s="22"/>
      <c r="G698" s="21" t="str">
        <f>Source!DI605</f>
        <v>)*4</v>
      </c>
      <c r="H698" s="9">
        <f>Source!AV605</f>
        <v>1</v>
      </c>
      <c r="I698" s="9"/>
      <c r="J698" s="22"/>
      <c r="K698" s="22">
        <f>Source!U605</f>
        <v>19.2</v>
      </c>
    </row>
    <row r="699" spans="1:22" ht="14" x14ac:dyDescent="0.3">
      <c r="A699" s="25"/>
      <c r="B699" s="25"/>
      <c r="C699" s="25"/>
      <c r="D699" s="25"/>
      <c r="E699" s="25"/>
      <c r="F699" s="25"/>
      <c r="G699" s="25"/>
      <c r="H699" s="25"/>
      <c r="I699" s="62">
        <f>J695+J696+J697</f>
        <v>20544.91</v>
      </c>
      <c r="J699" s="62"/>
      <c r="K699" s="26">
        <f>IF(Source!I605&lt;&gt;0, ROUND(I699/Source!I605, 2), 0)</f>
        <v>20544.91</v>
      </c>
      <c r="P699" s="23">
        <f>I699</f>
        <v>20544.91</v>
      </c>
    </row>
    <row r="700" spans="1:22" ht="28" x14ac:dyDescent="0.35">
      <c r="A700" s="19">
        <v>87</v>
      </c>
      <c r="B700" s="19" t="str">
        <f>Source!F606</f>
        <v>2.14-2103-14-2/1</v>
      </c>
      <c r="C700" s="19" t="str">
        <f>Source!G606</f>
        <v>Техническое сопровождение ЛВС, техническое обслуживание серверов</v>
      </c>
      <c r="D700" s="20" t="str">
        <f>Source!H606</f>
        <v>1 сервер</v>
      </c>
      <c r="E700" s="9">
        <f>Source!I606</f>
        <v>1</v>
      </c>
      <c r="F700" s="22"/>
      <c r="G700" s="21"/>
      <c r="H700" s="9"/>
      <c r="I700" s="9"/>
      <c r="J700" s="22"/>
      <c r="K700" s="22"/>
      <c r="Q700">
        <f>ROUND((Source!BZ606/100)*ROUND((Source!AF606*Source!AV606)*Source!I606, 2), 2)</f>
        <v>6085.18</v>
      </c>
      <c r="R700">
        <f>Source!X606</f>
        <v>6085.18</v>
      </c>
      <c r="S700">
        <f>ROUND((Source!CA606/100)*ROUND((Source!AF606*Source!AV606)*Source!I606, 2), 2)</f>
        <v>869.31</v>
      </c>
      <c r="T700">
        <f>Source!Y606</f>
        <v>869.31</v>
      </c>
      <c r="U700">
        <f>ROUND((175/100)*ROUND((Source!AE606*Source!AV606)*Source!I606, 2), 2)</f>
        <v>0</v>
      </c>
      <c r="V700">
        <f>ROUND((108/100)*ROUND(Source!CS606*Source!I606, 2), 2)</f>
        <v>0</v>
      </c>
    </row>
    <row r="701" spans="1:22" ht="14.5" x14ac:dyDescent="0.35">
      <c r="A701" s="19"/>
      <c r="B701" s="19"/>
      <c r="C701" s="19" t="s">
        <v>488</v>
      </c>
      <c r="D701" s="20"/>
      <c r="E701" s="9"/>
      <c r="F701" s="22">
        <f>Source!AO606</f>
        <v>2173.2800000000002</v>
      </c>
      <c r="G701" s="21" t="str">
        <f>Source!DG606</f>
        <v>)*4</v>
      </c>
      <c r="H701" s="9">
        <f>Source!AV606</f>
        <v>1</v>
      </c>
      <c r="I701" s="9">
        <f>IF(Source!BA606&lt;&gt; 0, Source!BA606, 1)</f>
        <v>1</v>
      </c>
      <c r="J701" s="22">
        <f>Source!S606</f>
        <v>8693.1200000000008</v>
      </c>
      <c r="K701" s="22"/>
    </row>
    <row r="702" spans="1:22" ht="14.5" x14ac:dyDescent="0.35">
      <c r="A702" s="19"/>
      <c r="B702" s="19"/>
      <c r="C702" s="19" t="s">
        <v>490</v>
      </c>
      <c r="D702" s="20" t="s">
        <v>491</v>
      </c>
      <c r="E702" s="9">
        <f>Source!AT606</f>
        <v>70</v>
      </c>
      <c r="F702" s="22"/>
      <c r="G702" s="21"/>
      <c r="H702" s="9"/>
      <c r="I702" s="9"/>
      <c r="J702" s="22">
        <f>SUM(R700:R701)</f>
        <v>6085.18</v>
      </c>
      <c r="K702" s="22"/>
    </row>
    <row r="703" spans="1:22" ht="14.5" x14ac:dyDescent="0.35">
      <c r="A703" s="19"/>
      <c r="B703" s="19"/>
      <c r="C703" s="19" t="s">
        <v>492</v>
      </c>
      <c r="D703" s="20" t="s">
        <v>491</v>
      </c>
      <c r="E703" s="9">
        <f>Source!AU606</f>
        <v>10</v>
      </c>
      <c r="F703" s="22"/>
      <c r="G703" s="21"/>
      <c r="H703" s="9"/>
      <c r="I703" s="9"/>
      <c r="J703" s="22">
        <f>SUM(T700:T702)</f>
        <v>869.31</v>
      </c>
      <c r="K703" s="22"/>
    </row>
    <row r="704" spans="1:22" ht="14.5" x14ac:dyDescent="0.35">
      <c r="A704" s="19"/>
      <c r="B704" s="19"/>
      <c r="C704" s="19" t="s">
        <v>493</v>
      </c>
      <c r="D704" s="20" t="s">
        <v>494</v>
      </c>
      <c r="E704" s="9">
        <f>Source!AQ606</f>
        <v>4</v>
      </c>
      <c r="F704" s="22"/>
      <c r="G704" s="21" t="str">
        <f>Source!DI606</f>
        <v>)*4</v>
      </c>
      <c r="H704" s="9">
        <f>Source!AV606</f>
        <v>1</v>
      </c>
      <c r="I704" s="9"/>
      <c r="J704" s="22"/>
      <c r="K704" s="22">
        <f>Source!U606</f>
        <v>16</v>
      </c>
    </row>
    <row r="705" spans="1:22" ht="14" x14ac:dyDescent="0.3">
      <c r="A705" s="25"/>
      <c r="B705" s="25"/>
      <c r="C705" s="25"/>
      <c r="D705" s="25"/>
      <c r="E705" s="25"/>
      <c r="F705" s="25"/>
      <c r="G705" s="25"/>
      <c r="H705" s="25"/>
      <c r="I705" s="62">
        <f>J701+J702+J703</f>
        <v>15647.61</v>
      </c>
      <c r="J705" s="62"/>
      <c r="K705" s="26">
        <f>IF(Source!I606&lt;&gt;0, ROUND(I705/Source!I606, 2), 0)</f>
        <v>15647.61</v>
      </c>
      <c r="P705" s="23">
        <f>I705</f>
        <v>15647.61</v>
      </c>
    </row>
    <row r="707" spans="1:22" ht="14" x14ac:dyDescent="0.3">
      <c r="A707" s="60" t="str">
        <f>CONCATENATE("Итого по подразделу: ",IF(Source!G608&lt;&gt;"Новый подраздел", Source!G608, ""))</f>
        <v>Итого по подразделу: ЛВС - Инженерные сооружения и коммуникации</v>
      </c>
      <c r="B707" s="60"/>
      <c r="C707" s="60"/>
      <c r="D707" s="60"/>
      <c r="E707" s="60"/>
      <c r="F707" s="60"/>
      <c r="G707" s="60"/>
      <c r="H707" s="60"/>
      <c r="I707" s="58">
        <f>SUM(P669:P706)</f>
        <v>120875.14</v>
      </c>
      <c r="J707" s="59"/>
      <c r="K707" s="27"/>
    </row>
    <row r="710" spans="1:22" ht="16.5" x14ac:dyDescent="0.35">
      <c r="A710" s="61" t="str">
        <f>CONCATENATE("Подраздел: ",IF(Source!G638&lt;&gt;"Новый подраздел", Source!G638, ""))</f>
        <v>Подраздел: СТС - Инженерные сооружения и коммуникации</v>
      </c>
      <c r="B710" s="61"/>
      <c r="C710" s="61"/>
      <c r="D710" s="61"/>
      <c r="E710" s="61"/>
      <c r="F710" s="61"/>
      <c r="G710" s="61"/>
      <c r="H710" s="61"/>
      <c r="I710" s="61"/>
      <c r="J710" s="61"/>
      <c r="K710" s="61"/>
    </row>
    <row r="711" spans="1:22" ht="43.5" x14ac:dyDescent="0.35">
      <c r="A711" s="19">
        <v>88</v>
      </c>
      <c r="B711" s="19" t="str">
        <f>Source!F642</f>
        <v>2.1-3501-2-2/1</v>
      </c>
      <c r="C711" s="19" t="str">
        <f>Source!G642</f>
        <v>Сетевой коммутатор, контроль соединений, проверка работоспособности</v>
      </c>
      <c r="D711" s="20" t="str">
        <f>Source!H642</f>
        <v>1 коммутатор</v>
      </c>
      <c r="E711" s="9">
        <f>Source!I642</f>
        <v>7</v>
      </c>
      <c r="F711" s="22"/>
      <c r="G711" s="21"/>
      <c r="H711" s="9"/>
      <c r="I711" s="9"/>
      <c r="J711" s="22"/>
      <c r="K711" s="22"/>
      <c r="Q711">
        <f>ROUND((Source!BZ642/100)*ROUND((Source!AF642*Source!AV642)*Source!I642, 2), 2)</f>
        <v>4259.67</v>
      </c>
      <c r="R711">
        <f>Source!X642</f>
        <v>4259.67</v>
      </c>
      <c r="S711">
        <f>ROUND((Source!CA642/100)*ROUND((Source!AF642*Source!AV642)*Source!I642, 2), 2)</f>
        <v>608.52</v>
      </c>
      <c r="T711">
        <f>Source!Y642</f>
        <v>608.52</v>
      </c>
      <c r="U711">
        <f>ROUND((175/100)*ROUND((Source!AE642*Source!AV642)*Source!I642, 2), 2)</f>
        <v>505.19</v>
      </c>
      <c r="V711">
        <f>ROUND((108/100)*ROUND(Source!CS642*Source!I642, 2), 2)</f>
        <v>311.77</v>
      </c>
    </row>
    <row r="712" spans="1:22" ht="14.5" x14ac:dyDescent="0.35">
      <c r="A712" s="19"/>
      <c r="B712" s="19"/>
      <c r="C712" s="19" t="s">
        <v>488</v>
      </c>
      <c r="D712" s="20"/>
      <c r="E712" s="9"/>
      <c r="F712" s="22">
        <f>Source!AO642</f>
        <v>217.33</v>
      </c>
      <c r="G712" s="21" t="str">
        <f>Source!DG642</f>
        <v>)*4</v>
      </c>
      <c r="H712" s="9">
        <f>Source!AV642</f>
        <v>1</v>
      </c>
      <c r="I712" s="9">
        <f>IF(Source!BA642&lt;&gt; 0, Source!BA642, 1)</f>
        <v>1</v>
      </c>
      <c r="J712" s="22">
        <f>Source!S642</f>
        <v>6085.24</v>
      </c>
      <c r="K712" s="22"/>
    </row>
    <row r="713" spans="1:22" ht="14.5" x14ac:dyDescent="0.35">
      <c r="A713" s="19"/>
      <c r="B713" s="19"/>
      <c r="C713" s="19" t="s">
        <v>495</v>
      </c>
      <c r="D713" s="20"/>
      <c r="E713" s="9"/>
      <c r="F713" s="22">
        <f>Source!AM642</f>
        <v>15.8</v>
      </c>
      <c r="G713" s="21" t="str">
        <f>Source!DE642</f>
        <v>)*4</v>
      </c>
      <c r="H713" s="9">
        <f>Source!AV642</f>
        <v>1</v>
      </c>
      <c r="I713" s="9">
        <f>IF(Source!BB642&lt;&gt; 0, Source!BB642, 1)</f>
        <v>1</v>
      </c>
      <c r="J713" s="22">
        <f>Source!Q642</f>
        <v>442.4</v>
      </c>
      <c r="K713" s="22"/>
    </row>
    <row r="714" spans="1:22" ht="14.5" x14ac:dyDescent="0.35">
      <c r="A714" s="19"/>
      <c r="B714" s="19"/>
      <c r="C714" s="19" t="s">
        <v>496</v>
      </c>
      <c r="D714" s="20"/>
      <c r="E714" s="9"/>
      <c r="F714" s="22">
        <f>Source!AN642</f>
        <v>10.31</v>
      </c>
      <c r="G714" s="21" t="str">
        <f>Source!DF642</f>
        <v>)*4</v>
      </c>
      <c r="H714" s="9">
        <f>Source!AV642</f>
        <v>1</v>
      </c>
      <c r="I714" s="9">
        <f>IF(Source!BS642&lt;&gt; 0, Source!BS642, 1)</f>
        <v>1</v>
      </c>
      <c r="J714" s="29">
        <f>Source!R642</f>
        <v>288.68</v>
      </c>
      <c r="K714" s="22"/>
    </row>
    <row r="715" spans="1:22" ht="14.5" x14ac:dyDescent="0.35">
      <c r="A715" s="19"/>
      <c r="B715" s="19"/>
      <c r="C715" s="19" t="s">
        <v>490</v>
      </c>
      <c r="D715" s="20" t="s">
        <v>491</v>
      </c>
      <c r="E715" s="9">
        <f>Source!AT642</f>
        <v>70</v>
      </c>
      <c r="F715" s="22"/>
      <c r="G715" s="21"/>
      <c r="H715" s="9"/>
      <c r="I715" s="9"/>
      <c r="J715" s="22">
        <f>SUM(R711:R714)</f>
        <v>4259.67</v>
      </c>
      <c r="K715" s="22"/>
    </row>
    <row r="716" spans="1:22" ht="14.5" x14ac:dyDescent="0.35">
      <c r="A716" s="19"/>
      <c r="B716" s="19"/>
      <c r="C716" s="19" t="s">
        <v>492</v>
      </c>
      <c r="D716" s="20" t="s">
        <v>491</v>
      </c>
      <c r="E716" s="9">
        <f>Source!AU642</f>
        <v>10</v>
      </c>
      <c r="F716" s="22"/>
      <c r="G716" s="21"/>
      <c r="H716" s="9"/>
      <c r="I716" s="9"/>
      <c r="J716" s="22">
        <f>SUM(T711:T715)</f>
        <v>608.52</v>
      </c>
      <c r="K716" s="22"/>
    </row>
    <row r="717" spans="1:22" ht="14.5" x14ac:dyDescent="0.35">
      <c r="A717" s="19"/>
      <c r="B717" s="19"/>
      <c r="C717" s="19" t="s">
        <v>497</v>
      </c>
      <c r="D717" s="20" t="s">
        <v>491</v>
      </c>
      <c r="E717" s="9">
        <f>108</f>
        <v>108</v>
      </c>
      <c r="F717" s="22"/>
      <c r="G717" s="21"/>
      <c r="H717" s="9"/>
      <c r="I717" s="9"/>
      <c r="J717" s="22">
        <f>SUM(V711:V716)</f>
        <v>311.77</v>
      </c>
      <c r="K717" s="22"/>
    </row>
    <row r="718" spans="1:22" ht="14.5" x14ac:dyDescent="0.35">
      <c r="A718" s="19"/>
      <c r="B718" s="19"/>
      <c r="C718" s="19" t="s">
        <v>493</v>
      </c>
      <c r="D718" s="20" t="s">
        <v>494</v>
      </c>
      <c r="E718" s="9">
        <f>Source!AQ642</f>
        <v>0.4</v>
      </c>
      <c r="F718" s="22"/>
      <c r="G718" s="21" t="str">
        <f>Source!DI642</f>
        <v>)*4</v>
      </c>
      <c r="H718" s="9">
        <f>Source!AV642</f>
        <v>1</v>
      </c>
      <c r="I718" s="9"/>
      <c r="J718" s="22"/>
      <c r="K718" s="22">
        <f>Source!U642</f>
        <v>11.200000000000001</v>
      </c>
    </row>
    <row r="719" spans="1:22" ht="14" x14ac:dyDescent="0.3">
      <c r="A719" s="25"/>
      <c r="B719" s="25"/>
      <c r="C719" s="25"/>
      <c r="D719" s="25"/>
      <c r="E719" s="25"/>
      <c r="F719" s="25"/>
      <c r="G719" s="25"/>
      <c r="H719" s="25"/>
      <c r="I719" s="62">
        <f>J712+J713+J715+J716+J717</f>
        <v>11707.6</v>
      </c>
      <c r="J719" s="62"/>
      <c r="K719" s="26">
        <f>IF(Source!I642&lt;&gt;0, ROUND(I719/Source!I642, 2), 0)</f>
        <v>1672.51</v>
      </c>
      <c r="P719" s="23">
        <f>I719</f>
        <v>11707.6</v>
      </c>
    </row>
    <row r="720" spans="1:22" ht="98" x14ac:dyDescent="0.35">
      <c r="A720" s="19">
        <v>89</v>
      </c>
      <c r="B720" s="19" t="str">
        <f>Source!F643</f>
        <v>2.14-2103-3-5/1</v>
      </c>
      <c r="C720" s="19" t="str">
        <f>Source!G643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D720" s="20" t="str">
        <f>Source!H643</f>
        <v>устройство</v>
      </c>
      <c r="E720" s="9">
        <f>Source!I643</f>
        <v>7</v>
      </c>
      <c r="F720" s="22"/>
      <c r="G720" s="21"/>
      <c r="H720" s="9"/>
      <c r="I720" s="9"/>
      <c r="J720" s="22"/>
      <c r="K720" s="22"/>
      <c r="Q720">
        <f>ROUND((Source!BZ643/100)*ROUND((Source!AF643*Source!AV643)*Source!I643, 2), 2)</f>
        <v>34954.839999999997</v>
      </c>
      <c r="R720">
        <f>Source!X643</f>
        <v>34954.839999999997</v>
      </c>
      <c r="S720">
        <f>ROUND((Source!CA643/100)*ROUND((Source!AF643*Source!AV643)*Source!I643, 2), 2)</f>
        <v>4993.55</v>
      </c>
      <c r="T720">
        <f>Source!Y643</f>
        <v>4993.55</v>
      </c>
      <c r="U720">
        <f>ROUND((175/100)*ROUND((Source!AE643*Source!AV643)*Source!I643, 2), 2)</f>
        <v>0</v>
      </c>
      <c r="V720">
        <f>ROUND((108/100)*ROUND(Source!CS643*Source!I643, 2), 2)</f>
        <v>0</v>
      </c>
    </row>
    <row r="721" spans="1:22" ht="14.5" x14ac:dyDescent="0.35">
      <c r="A721" s="19"/>
      <c r="B721" s="19"/>
      <c r="C721" s="19" t="s">
        <v>488</v>
      </c>
      <c r="D721" s="20"/>
      <c r="E721" s="9"/>
      <c r="F721" s="22">
        <f>Source!AO643</f>
        <v>1783.41</v>
      </c>
      <c r="G721" s="21" t="str">
        <f>Source!DG643</f>
        <v>)*4</v>
      </c>
      <c r="H721" s="9">
        <f>Source!AV643</f>
        <v>1</v>
      </c>
      <c r="I721" s="9">
        <f>IF(Source!BA643&lt;&gt; 0, Source!BA643, 1)</f>
        <v>1</v>
      </c>
      <c r="J721" s="22">
        <f>Source!S643</f>
        <v>49935.48</v>
      </c>
      <c r="K721" s="22"/>
    </row>
    <row r="722" spans="1:22" ht="14.5" x14ac:dyDescent="0.35">
      <c r="A722" s="19"/>
      <c r="B722" s="19"/>
      <c r="C722" s="19" t="s">
        <v>490</v>
      </c>
      <c r="D722" s="20" t="s">
        <v>491</v>
      </c>
      <c r="E722" s="9">
        <f>Source!AT643</f>
        <v>70</v>
      </c>
      <c r="F722" s="22"/>
      <c r="G722" s="21"/>
      <c r="H722" s="9"/>
      <c r="I722" s="9"/>
      <c r="J722" s="22">
        <f>SUM(R720:R721)</f>
        <v>34954.839999999997</v>
      </c>
      <c r="K722" s="22"/>
    </row>
    <row r="723" spans="1:22" ht="14.5" x14ac:dyDescent="0.35">
      <c r="A723" s="19"/>
      <c r="B723" s="19"/>
      <c r="C723" s="19" t="s">
        <v>492</v>
      </c>
      <c r="D723" s="20" t="s">
        <v>491</v>
      </c>
      <c r="E723" s="9">
        <f>Source!AU643</f>
        <v>10</v>
      </c>
      <c r="F723" s="22"/>
      <c r="G723" s="21"/>
      <c r="H723" s="9"/>
      <c r="I723" s="9"/>
      <c r="J723" s="22">
        <f>SUM(T720:T722)</f>
        <v>4993.55</v>
      </c>
      <c r="K723" s="22"/>
    </row>
    <row r="724" spans="1:22" ht="14.5" x14ac:dyDescent="0.35">
      <c r="A724" s="19"/>
      <c r="B724" s="19"/>
      <c r="C724" s="19" t="s">
        <v>493</v>
      </c>
      <c r="D724" s="20" t="s">
        <v>494</v>
      </c>
      <c r="E724" s="9">
        <f>Source!AQ643</f>
        <v>3</v>
      </c>
      <c r="F724" s="22"/>
      <c r="G724" s="21" t="str">
        <f>Source!DI643</f>
        <v>)*4</v>
      </c>
      <c r="H724" s="9">
        <f>Source!AV643</f>
        <v>1</v>
      </c>
      <c r="I724" s="9"/>
      <c r="J724" s="22"/>
      <c r="K724" s="22">
        <f>Source!U643</f>
        <v>84</v>
      </c>
    </row>
    <row r="725" spans="1:22" ht="14" x14ac:dyDescent="0.3">
      <c r="A725" s="25"/>
      <c r="B725" s="25"/>
      <c r="C725" s="25"/>
      <c r="D725" s="25"/>
      <c r="E725" s="25"/>
      <c r="F725" s="25"/>
      <c r="G725" s="25"/>
      <c r="H725" s="25"/>
      <c r="I725" s="62">
        <f>J721+J722+J723</f>
        <v>89883.87000000001</v>
      </c>
      <c r="J725" s="62"/>
      <c r="K725" s="26">
        <f>IF(Source!I643&lt;&gt;0, ROUND(I725/Source!I643, 2), 0)</f>
        <v>12840.55</v>
      </c>
      <c r="P725" s="23">
        <f>I725</f>
        <v>89883.87000000001</v>
      </c>
    </row>
    <row r="726" spans="1:22" ht="42" x14ac:dyDescent="0.35">
      <c r="A726" s="19">
        <v>90</v>
      </c>
      <c r="B726" s="19" t="str">
        <f>Source!F644</f>
        <v>2.14-2103-14-1/1</v>
      </c>
      <c r="C726" s="19" t="str">
        <f>Source!G644</f>
        <v>Техническое сопровождение ЛВС, настройка и техническая поддержка активного сетевого оборудования</v>
      </c>
      <c r="D726" s="20" t="str">
        <f>Source!H644</f>
        <v>устройство</v>
      </c>
      <c r="E726" s="9">
        <f>Source!I644</f>
        <v>7</v>
      </c>
      <c r="F726" s="22"/>
      <c r="G726" s="21"/>
      <c r="H726" s="9"/>
      <c r="I726" s="9"/>
      <c r="J726" s="22"/>
      <c r="K726" s="22"/>
      <c r="Q726">
        <f>ROUND((Source!BZ644/100)*ROUND((Source!AF644*Source!AV644)*Source!I644, 2), 2)</f>
        <v>42596.29</v>
      </c>
      <c r="R726">
        <f>Source!X644</f>
        <v>42596.29</v>
      </c>
      <c r="S726">
        <f>ROUND((Source!CA644/100)*ROUND((Source!AF644*Source!AV644)*Source!I644, 2), 2)</f>
        <v>6085.18</v>
      </c>
      <c r="T726">
        <f>Source!Y644</f>
        <v>6085.18</v>
      </c>
      <c r="U726">
        <f>ROUND((175/100)*ROUND((Source!AE644*Source!AV644)*Source!I644, 2), 2)</f>
        <v>0</v>
      </c>
      <c r="V726">
        <f>ROUND((108/100)*ROUND(Source!CS644*Source!I644, 2), 2)</f>
        <v>0</v>
      </c>
    </row>
    <row r="727" spans="1:22" ht="14.5" x14ac:dyDescent="0.35">
      <c r="A727" s="19"/>
      <c r="B727" s="19"/>
      <c r="C727" s="19" t="s">
        <v>488</v>
      </c>
      <c r="D727" s="20"/>
      <c r="E727" s="9"/>
      <c r="F727" s="22">
        <f>Source!AO644</f>
        <v>2173.2800000000002</v>
      </c>
      <c r="G727" s="21" t="str">
        <f>Source!DG644</f>
        <v>)*4</v>
      </c>
      <c r="H727" s="9">
        <f>Source!AV644</f>
        <v>1</v>
      </c>
      <c r="I727" s="9">
        <f>IF(Source!BA644&lt;&gt; 0, Source!BA644, 1)</f>
        <v>1</v>
      </c>
      <c r="J727" s="22">
        <f>Source!S644</f>
        <v>60851.839999999997</v>
      </c>
      <c r="K727" s="22"/>
    </row>
    <row r="728" spans="1:22" ht="14.5" x14ac:dyDescent="0.35">
      <c r="A728" s="19"/>
      <c r="B728" s="19"/>
      <c r="C728" s="19" t="s">
        <v>490</v>
      </c>
      <c r="D728" s="20" t="s">
        <v>491</v>
      </c>
      <c r="E728" s="9">
        <f>Source!AT644</f>
        <v>70</v>
      </c>
      <c r="F728" s="22"/>
      <c r="G728" s="21"/>
      <c r="H728" s="9"/>
      <c r="I728" s="9"/>
      <c r="J728" s="22">
        <f>SUM(R726:R727)</f>
        <v>42596.29</v>
      </c>
      <c r="K728" s="22"/>
    </row>
    <row r="729" spans="1:22" ht="14.5" x14ac:dyDescent="0.35">
      <c r="A729" s="19"/>
      <c r="B729" s="19"/>
      <c r="C729" s="19" t="s">
        <v>492</v>
      </c>
      <c r="D729" s="20" t="s">
        <v>491</v>
      </c>
      <c r="E729" s="9">
        <f>Source!AU644</f>
        <v>10</v>
      </c>
      <c r="F729" s="22"/>
      <c r="G729" s="21"/>
      <c r="H729" s="9"/>
      <c r="I729" s="9"/>
      <c r="J729" s="22">
        <f>SUM(T726:T728)</f>
        <v>6085.18</v>
      </c>
      <c r="K729" s="22"/>
    </row>
    <row r="730" spans="1:22" ht="14.5" x14ac:dyDescent="0.35">
      <c r="A730" s="19"/>
      <c r="B730" s="19"/>
      <c r="C730" s="19" t="s">
        <v>493</v>
      </c>
      <c r="D730" s="20" t="s">
        <v>494</v>
      </c>
      <c r="E730" s="9">
        <f>Source!AQ644</f>
        <v>4</v>
      </c>
      <c r="F730" s="22"/>
      <c r="G730" s="21" t="str">
        <f>Source!DI644</f>
        <v>)*4</v>
      </c>
      <c r="H730" s="9">
        <f>Source!AV644</f>
        <v>1</v>
      </c>
      <c r="I730" s="9"/>
      <c r="J730" s="22"/>
      <c r="K730" s="22">
        <f>Source!U644</f>
        <v>112</v>
      </c>
    </row>
    <row r="731" spans="1:22" ht="14" x14ac:dyDescent="0.3">
      <c r="A731" s="25"/>
      <c r="B731" s="25"/>
      <c r="C731" s="25"/>
      <c r="D731" s="25"/>
      <c r="E731" s="25"/>
      <c r="F731" s="25"/>
      <c r="G731" s="25"/>
      <c r="H731" s="25"/>
      <c r="I731" s="62">
        <f>J727+J728+J729</f>
        <v>109533.31</v>
      </c>
      <c r="J731" s="62"/>
      <c r="K731" s="26">
        <f>IF(Source!I644&lt;&gt;0, ROUND(I731/Source!I644, 2), 0)</f>
        <v>15647.62</v>
      </c>
      <c r="P731" s="23">
        <f>I731</f>
        <v>109533.31</v>
      </c>
    </row>
    <row r="733" spans="1:22" ht="14" x14ac:dyDescent="0.3">
      <c r="A733" s="60" t="str">
        <f>CONCATENATE("Итого по подразделу: ",IF(Source!G646&lt;&gt;"Новый подраздел", Source!G646, ""))</f>
        <v>Итого по подразделу: СТС - Инженерные сооружения и коммуникации</v>
      </c>
      <c r="B733" s="60"/>
      <c r="C733" s="60"/>
      <c r="D733" s="60"/>
      <c r="E733" s="60"/>
      <c r="F733" s="60"/>
      <c r="G733" s="60"/>
      <c r="H733" s="60"/>
      <c r="I733" s="58">
        <f>SUM(P710:P732)</f>
        <v>211124.78000000003</v>
      </c>
      <c r="J733" s="59"/>
      <c r="K733" s="27"/>
    </row>
    <row r="736" spans="1:22" ht="16.5" x14ac:dyDescent="0.35">
      <c r="A736" s="61" t="str">
        <f>CONCATENATE("Подраздел: ",IF(Source!G676&lt;&gt;"Новый подраздел", Source!G676, ""))</f>
        <v>Подраздел: СКУД - Здания</v>
      </c>
      <c r="B736" s="61"/>
      <c r="C736" s="61"/>
      <c r="D736" s="61"/>
      <c r="E736" s="61"/>
      <c r="F736" s="61"/>
      <c r="G736" s="61"/>
      <c r="H736" s="61"/>
      <c r="I736" s="61"/>
      <c r="J736" s="61"/>
      <c r="K736" s="61"/>
    </row>
    <row r="737" spans="1:22" ht="112" x14ac:dyDescent="0.35">
      <c r="A737" s="19">
        <v>91</v>
      </c>
      <c r="B737" s="19" t="str">
        <f>Source!F680</f>
        <v>1.23-2303-5-2/1</v>
      </c>
      <c r="C737" s="19" t="str">
        <f>Source!G680</f>
        <v>Комплекс работ по техническому обслуживанию оборудования, автоматизированных систем и исполнительных механизмов, контроллеры, устройства функциональные логические, арифметические, преобразователи аналого-цифровые, цифро-аналоговые</v>
      </c>
      <c r="D737" s="20" t="str">
        <f>Source!H680</f>
        <v>шт.</v>
      </c>
      <c r="E737" s="9">
        <f>Source!I680</f>
        <v>22</v>
      </c>
      <c r="F737" s="22"/>
      <c r="G737" s="21"/>
      <c r="H737" s="9"/>
      <c r="I737" s="9"/>
      <c r="J737" s="22"/>
      <c r="K737" s="22"/>
      <c r="Q737">
        <f>ROUND((Source!BZ680/100)*ROUND((Source!AF680*Source!AV680)*Source!I680, 2), 2)</f>
        <v>11741.73</v>
      </c>
      <c r="R737">
        <f>Source!X680</f>
        <v>11741.73</v>
      </c>
      <c r="S737">
        <f>ROUND((Source!CA680/100)*ROUND((Source!AF680*Source!AV680)*Source!I680, 2), 2)</f>
        <v>1677.39</v>
      </c>
      <c r="T737">
        <f>Source!Y680</f>
        <v>1677.39</v>
      </c>
      <c r="U737">
        <f>ROUND((175/100)*ROUND((Source!AE680*Source!AV680)*Source!I680, 2), 2)</f>
        <v>0</v>
      </c>
      <c r="V737">
        <f>ROUND((108/100)*ROUND(Source!CS680*Source!I680, 2), 2)</f>
        <v>0</v>
      </c>
    </row>
    <row r="738" spans="1:22" ht="14.5" x14ac:dyDescent="0.35">
      <c r="A738" s="19"/>
      <c r="B738" s="19"/>
      <c r="C738" s="19" t="s">
        <v>488</v>
      </c>
      <c r="D738" s="20"/>
      <c r="E738" s="9"/>
      <c r="F738" s="22">
        <f>Source!AO680</f>
        <v>762.45</v>
      </c>
      <c r="G738" s="21" t="str">
        <f>Source!DG680</f>
        <v/>
      </c>
      <c r="H738" s="9">
        <f>Source!AV680</f>
        <v>1</v>
      </c>
      <c r="I738" s="9">
        <f>IF(Source!BA680&lt;&gt; 0, Source!BA680, 1)</f>
        <v>1</v>
      </c>
      <c r="J738" s="22">
        <f>Source!S680</f>
        <v>16773.900000000001</v>
      </c>
      <c r="K738" s="22"/>
    </row>
    <row r="739" spans="1:22" ht="14.5" x14ac:dyDescent="0.35">
      <c r="A739" s="19"/>
      <c r="B739" s="19"/>
      <c r="C739" s="19" t="s">
        <v>490</v>
      </c>
      <c r="D739" s="20" t="s">
        <v>491</v>
      </c>
      <c r="E739" s="9">
        <f>Source!AT680</f>
        <v>70</v>
      </c>
      <c r="F739" s="22"/>
      <c r="G739" s="21"/>
      <c r="H739" s="9"/>
      <c r="I739" s="9"/>
      <c r="J739" s="22">
        <f>SUM(R737:R738)</f>
        <v>11741.73</v>
      </c>
      <c r="K739" s="22"/>
    </row>
    <row r="740" spans="1:22" ht="14.5" x14ac:dyDescent="0.35">
      <c r="A740" s="19"/>
      <c r="B740" s="19"/>
      <c r="C740" s="19" t="s">
        <v>492</v>
      </c>
      <c r="D740" s="20" t="s">
        <v>491</v>
      </c>
      <c r="E740" s="9">
        <f>Source!AU680</f>
        <v>10</v>
      </c>
      <c r="F740" s="22"/>
      <c r="G740" s="21"/>
      <c r="H740" s="9"/>
      <c r="I740" s="9"/>
      <c r="J740" s="22">
        <f>SUM(T737:T739)</f>
        <v>1677.39</v>
      </c>
      <c r="K740" s="22"/>
    </row>
    <row r="741" spans="1:22" ht="14.5" x14ac:dyDescent="0.35">
      <c r="A741" s="19"/>
      <c r="B741" s="19"/>
      <c r="C741" s="19" t="s">
        <v>493</v>
      </c>
      <c r="D741" s="20" t="s">
        <v>494</v>
      </c>
      <c r="E741" s="9">
        <f>Source!AQ680</f>
        <v>1.68</v>
      </c>
      <c r="F741" s="22"/>
      <c r="G741" s="21" t="str">
        <f>Source!DI680</f>
        <v/>
      </c>
      <c r="H741" s="9">
        <f>Source!AV680</f>
        <v>1</v>
      </c>
      <c r="I741" s="9"/>
      <c r="J741" s="22"/>
      <c r="K741" s="22">
        <f>Source!U680</f>
        <v>36.96</v>
      </c>
    </row>
    <row r="742" spans="1:22" ht="14" x14ac:dyDescent="0.3">
      <c r="A742" s="25"/>
      <c r="B742" s="25"/>
      <c r="C742" s="25"/>
      <c r="D742" s="25"/>
      <c r="E742" s="25"/>
      <c r="F742" s="25"/>
      <c r="G742" s="25"/>
      <c r="H742" s="25"/>
      <c r="I742" s="62">
        <f>J738+J739+J740</f>
        <v>30193.02</v>
      </c>
      <c r="J742" s="62"/>
      <c r="K742" s="26">
        <f>IF(Source!I680&lt;&gt;0, ROUND(I742/Source!I680, 2), 0)</f>
        <v>1372.41</v>
      </c>
      <c r="P742" s="23">
        <f>I742</f>
        <v>30193.02</v>
      </c>
    </row>
    <row r="743" spans="1:22" ht="42" x14ac:dyDescent="0.35">
      <c r="A743" s="19">
        <v>92</v>
      </c>
      <c r="B743" s="19" t="str">
        <f>Source!F681</f>
        <v>1.24-2903-5-1/1</v>
      </c>
      <c r="C743" s="19" t="str">
        <f>Source!G681</f>
        <v>Техническое обслуживание считывателя карт настенного системы контроля доступа - ежемесячное</v>
      </c>
      <c r="D743" s="20" t="str">
        <f>Source!H681</f>
        <v>шт.</v>
      </c>
      <c r="E743" s="9">
        <f>Source!I681</f>
        <v>26</v>
      </c>
      <c r="F743" s="22"/>
      <c r="G743" s="21"/>
      <c r="H743" s="9"/>
      <c r="I743" s="9"/>
      <c r="J743" s="22"/>
      <c r="K743" s="22"/>
      <c r="Q743">
        <f>ROUND((Source!BZ681/100)*ROUND((Source!AF681*Source!AV681)*Source!I681, 2), 2)</f>
        <v>3443.44</v>
      </c>
      <c r="R743">
        <f>Source!X681</f>
        <v>3443.44</v>
      </c>
      <c r="S743">
        <f>ROUND((Source!CA681/100)*ROUND((Source!AF681*Source!AV681)*Source!I681, 2), 2)</f>
        <v>491.92</v>
      </c>
      <c r="T743">
        <f>Source!Y681</f>
        <v>491.92</v>
      </c>
      <c r="U743">
        <f>ROUND((175/100)*ROUND((Source!AE681*Source!AV681)*Source!I681, 2), 2)</f>
        <v>0</v>
      </c>
      <c r="V743">
        <f>ROUND((108/100)*ROUND(Source!CS681*Source!I681, 2), 2)</f>
        <v>0</v>
      </c>
    </row>
    <row r="744" spans="1:22" ht="14.5" x14ac:dyDescent="0.35">
      <c r="A744" s="19"/>
      <c r="B744" s="19"/>
      <c r="C744" s="19" t="s">
        <v>488</v>
      </c>
      <c r="D744" s="20"/>
      <c r="E744" s="9"/>
      <c r="F744" s="22">
        <f>Source!AO681</f>
        <v>47.3</v>
      </c>
      <c r="G744" s="21" t="str">
        <f>Source!DG681</f>
        <v>*4</v>
      </c>
      <c r="H744" s="9">
        <f>Source!AV681</f>
        <v>1</v>
      </c>
      <c r="I744" s="9">
        <f>IF(Source!BA681&lt;&gt; 0, Source!BA681, 1)</f>
        <v>1</v>
      </c>
      <c r="J744" s="22">
        <f>Source!S681</f>
        <v>4919.2</v>
      </c>
      <c r="K744" s="22"/>
    </row>
    <row r="745" spans="1:22" ht="14.5" x14ac:dyDescent="0.35">
      <c r="A745" s="19"/>
      <c r="B745" s="19"/>
      <c r="C745" s="19" t="s">
        <v>489</v>
      </c>
      <c r="D745" s="20"/>
      <c r="E745" s="9"/>
      <c r="F745" s="22">
        <f>Source!AL681</f>
        <v>1.96</v>
      </c>
      <c r="G745" s="21" t="str">
        <f>Source!DD681</f>
        <v>*4</v>
      </c>
      <c r="H745" s="9">
        <f>Source!AW681</f>
        <v>1</v>
      </c>
      <c r="I745" s="9">
        <f>IF(Source!BC681&lt;&gt; 0, Source!BC681, 1)</f>
        <v>1</v>
      </c>
      <c r="J745" s="22">
        <f>Source!P681</f>
        <v>203.84</v>
      </c>
      <c r="K745" s="22"/>
    </row>
    <row r="746" spans="1:22" ht="14.5" x14ac:dyDescent="0.35">
      <c r="A746" s="19"/>
      <c r="B746" s="19"/>
      <c r="C746" s="19" t="s">
        <v>490</v>
      </c>
      <c r="D746" s="20" t="s">
        <v>491</v>
      </c>
      <c r="E746" s="9">
        <f>Source!AT681</f>
        <v>70</v>
      </c>
      <c r="F746" s="22"/>
      <c r="G746" s="21"/>
      <c r="H746" s="9"/>
      <c r="I746" s="9"/>
      <c r="J746" s="22">
        <f>SUM(R743:R745)</f>
        <v>3443.44</v>
      </c>
      <c r="K746" s="22"/>
    </row>
    <row r="747" spans="1:22" ht="14.5" x14ac:dyDescent="0.35">
      <c r="A747" s="19"/>
      <c r="B747" s="19"/>
      <c r="C747" s="19" t="s">
        <v>492</v>
      </c>
      <c r="D747" s="20" t="s">
        <v>491</v>
      </c>
      <c r="E747" s="9">
        <f>Source!AU681</f>
        <v>10</v>
      </c>
      <c r="F747" s="22"/>
      <c r="G747" s="21"/>
      <c r="H747" s="9"/>
      <c r="I747" s="9"/>
      <c r="J747" s="22">
        <f>SUM(T743:T746)</f>
        <v>491.92</v>
      </c>
      <c r="K747" s="22"/>
    </row>
    <row r="748" spans="1:22" ht="14.5" x14ac:dyDescent="0.35">
      <c r="A748" s="19"/>
      <c r="B748" s="19"/>
      <c r="C748" s="19" t="s">
        <v>493</v>
      </c>
      <c r="D748" s="20" t="s">
        <v>494</v>
      </c>
      <c r="E748" s="9">
        <f>Source!AQ681</f>
        <v>0.14000000000000001</v>
      </c>
      <c r="F748" s="22"/>
      <c r="G748" s="21" t="str">
        <f>Source!DI681</f>
        <v>*4</v>
      </c>
      <c r="H748" s="9">
        <f>Source!AV681</f>
        <v>1</v>
      </c>
      <c r="I748" s="9"/>
      <c r="J748" s="22"/>
      <c r="K748" s="22">
        <f>Source!U681</f>
        <v>14.560000000000002</v>
      </c>
    </row>
    <row r="749" spans="1:22" ht="14" x14ac:dyDescent="0.3">
      <c r="A749" s="25"/>
      <c r="B749" s="25"/>
      <c r="C749" s="25"/>
      <c r="D749" s="25"/>
      <c r="E749" s="25"/>
      <c r="F749" s="25"/>
      <c r="G749" s="25"/>
      <c r="H749" s="25"/>
      <c r="I749" s="62">
        <f>J744+J745+J746+J747</f>
        <v>9058.4</v>
      </c>
      <c r="J749" s="62"/>
      <c r="K749" s="26">
        <f>IF(Source!I681&lt;&gt;0, ROUND(I749/Source!I681, 2), 0)</f>
        <v>348.4</v>
      </c>
      <c r="P749" s="23">
        <f>I749</f>
        <v>9058.4</v>
      </c>
    </row>
    <row r="751" spans="1:22" ht="14" x14ac:dyDescent="0.3">
      <c r="A751" s="60" t="str">
        <f>CONCATENATE("Итого по подразделу: ",IF(Source!G683&lt;&gt;"Новый подраздел", Source!G683, ""))</f>
        <v>Итого по подразделу: СКУД - Здания</v>
      </c>
      <c r="B751" s="60"/>
      <c r="C751" s="60"/>
      <c r="D751" s="60"/>
      <c r="E751" s="60"/>
      <c r="F751" s="60"/>
      <c r="G751" s="60"/>
      <c r="H751" s="60"/>
      <c r="I751" s="58">
        <f>SUM(P736:P750)</f>
        <v>39251.42</v>
      </c>
      <c r="J751" s="59"/>
      <c r="K751" s="27"/>
    </row>
    <row r="754" spans="1:32" ht="16.5" x14ac:dyDescent="0.35">
      <c r="A754" s="61" t="str">
        <f>CONCATENATE("Подраздел: ",IF(Source!G713&lt;&gt;"Новый подраздел", Source!G713, ""))</f>
        <v>Подраздел: СВН - Здания</v>
      </c>
      <c r="B754" s="61"/>
      <c r="C754" s="61"/>
      <c r="D754" s="61"/>
      <c r="E754" s="61"/>
      <c r="F754" s="61"/>
      <c r="G754" s="61"/>
      <c r="H754" s="61"/>
      <c r="I754" s="61"/>
      <c r="J754" s="61"/>
      <c r="K754" s="61"/>
    </row>
    <row r="755" spans="1:32" ht="28" x14ac:dyDescent="0.35">
      <c r="A755" s="19">
        <v>93</v>
      </c>
      <c r="B755" s="19" t="str">
        <f>Source!F717</f>
        <v>1.22-2203-2-2/1</v>
      </c>
      <c r="C755" s="19" t="str">
        <f>Source!G717</f>
        <v>Техническое обслуживание камеры видеонаблюдения</v>
      </c>
      <c r="D755" s="20" t="str">
        <f>Source!H717</f>
        <v>шт.</v>
      </c>
      <c r="E755" s="9">
        <f>Source!I717</f>
        <v>64</v>
      </c>
      <c r="F755" s="22"/>
      <c r="G755" s="21"/>
      <c r="H755" s="9"/>
      <c r="I755" s="9"/>
      <c r="J755" s="22"/>
      <c r="K755" s="22"/>
      <c r="Q755">
        <f>ROUND((Source!BZ717/100)*ROUND((Source!AF717*Source!AV717)*Source!I717, 2), 2)</f>
        <v>127334.14</v>
      </c>
      <c r="R755">
        <f>Source!X717</f>
        <v>127334.14</v>
      </c>
      <c r="S755">
        <f>ROUND((Source!CA717/100)*ROUND((Source!AF717*Source!AV717)*Source!I717, 2), 2)</f>
        <v>18190.59</v>
      </c>
      <c r="T755">
        <f>Source!Y717</f>
        <v>18190.59</v>
      </c>
      <c r="U755">
        <f>ROUND((175/100)*ROUND((Source!AE717*Source!AV717)*Source!I717, 2), 2)</f>
        <v>0</v>
      </c>
      <c r="V755">
        <f>ROUND((108/100)*ROUND(Source!CS717*Source!I717, 2), 2)</f>
        <v>0</v>
      </c>
    </row>
    <row r="756" spans="1:32" ht="14.5" x14ac:dyDescent="0.35">
      <c r="A756" s="19"/>
      <c r="B756" s="19"/>
      <c r="C756" s="19" t="s">
        <v>488</v>
      </c>
      <c r="D756" s="20"/>
      <c r="E756" s="9"/>
      <c r="F756" s="22">
        <f>Source!AO717</f>
        <v>710.57</v>
      </c>
      <c r="G756" s="21" t="str">
        <f>Source!DG717</f>
        <v>)*4</v>
      </c>
      <c r="H756" s="9">
        <f>Source!AV717</f>
        <v>1</v>
      </c>
      <c r="I756" s="9">
        <f>IF(Source!BA717&lt;&gt; 0, Source!BA717, 1)</f>
        <v>1</v>
      </c>
      <c r="J756" s="22">
        <f>Source!S717</f>
        <v>181905.92000000001</v>
      </c>
      <c r="K756" s="22"/>
    </row>
    <row r="757" spans="1:32" ht="14.5" x14ac:dyDescent="0.35">
      <c r="A757" s="19"/>
      <c r="B757" s="19"/>
      <c r="C757" s="19" t="s">
        <v>489</v>
      </c>
      <c r="D757" s="20"/>
      <c r="E757" s="9"/>
      <c r="F757" s="22">
        <f>Source!AL717</f>
        <v>8.07</v>
      </c>
      <c r="G757" s="21" t="str">
        <f>Source!DD717</f>
        <v>)*4</v>
      </c>
      <c r="H757" s="9">
        <f>Source!AW717</f>
        <v>1</v>
      </c>
      <c r="I757" s="9">
        <f>IF(Source!BC717&lt;&gt; 0, Source!BC717, 1)</f>
        <v>1</v>
      </c>
      <c r="J757" s="22">
        <f>Source!P717</f>
        <v>2065.92</v>
      </c>
      <c r="K757" s="22"/>
    </row>
    <row r="758" spans="1:32" ht="14.5" x14ac:dyDescent="0.35">
      <c r="A758" s="19"/>
      <c r="B758" s="19"/>
      <c r="C758" s="19" t="s">
        <v>490</v>
      </c>
      <c r="D758" s="20" t="s">
        <v>491</v>
      </c>
      <c r="E758" s="9">
        <f>Source!AT717</f>
        <v>70</v>
      </c>
      <c r="F758" s="22"/>
      <c r="G758" s="21"/>
      <c r="H758" s="9"/>
      <c r="I758" s="9"/>
      <c r="J758" s="22">
        <f>SUM(R755:R757)</f>
        <v>127334.14</v>
      </c>
      <c r="K758" s="22"/>
    </row>
    <row r="759" spans="1:32" ht="14.5" x14ac:dyDescent="0.35">
      <c r="A759" s="19"/>
      <c r="B759" s="19"/>
      <c r="C759" s="19" t="s">
        <v>492</v>
      </c>
      <c r="D759" s="20" t="s">
        <v>491</v>
      </c>
      <c r="E759" s="9">
        <f>Source!AU717</f>
        <v>10</v>
      </c>
      <c r="F759" s="22"/>
      <c r="G759" s="21"/>
      <c r="H759" s="9"/>
      <c r="I759" s="9"/>
      <c r="J759" s="22">
        <f>SUM(T755:T758)</f>
        <v>18190.59</v>
      </c>
      <c r="K759" s="22"/>
    </row>
    <row r="760" spans="1:32" ht="14.5" x14ac:dyDescent="0.35">
      <c r="A760" s="19"/>
      <c r="B760" s="19"/>
      <c r="C760" s="19" t="s">
        <v>493</v>
      </c>
      <c r="D760" s="20" t="s">
        <v>494</v>
      </c>
      <c r="E760" s="9">
        <f>Source!AQ717</f>
        <v>1.83</v>
      </c>
      <c r="F760" s="22"/>
      <c r="G760" s="21" t="str">
        <f>Source!DI717</f>
        <v>)*4</v>
      </c>
      <c r="H760" s="9">
        <f>Source!AV717</f>
        <v>1</v>
      </c>
      <c r="I760" s="9"/>
      <c r="J760" s="22"/>
      <c r="K760" s="22">
        <f>Source!U717</f>
        <v>468.48</v>
      </c>
    </row>
    <row r="761" spans="1:32" ht="14" x14ac:dyDescent="0.3">
      <c r="A761" s="25"/>
      <c r="B761" s="25"/>
      <c r="C761" s="25"/>
      <c r="D761" s="25"/>
      <c r="E761" s="25"/>
      <c r="F761" s="25"/>
      <c r="G761" s="25"/>
      <c r="H761" s="25"/>
      <c r="I761" s="62">
        <f>J756+J757+J758+J759</f>
        <v>329496.57000000007</v>
      </c>
      <c r="J761" s="62"/>
      <c r="K761" s="26">
        <f>IF(Source!I717&lt;&gt;0, ROUND(I761/Source!I717, 2), 0)</f>
        <v>5148.38</v>
      </c>
      <c r="P761" s="23">
        <f>I761</f>
        <v>329496.57000000007</v>
      </c>
    </row>
    <row r="763" spans="1:32" ht="14" x14ac:dyDescent="0.3">
      <c r="A763" s="60" t="str">
        <f>CONCATENATE("Итого по подразделу: ",IF(Source!G719&lt;&gt;"Новый подраздел", Source!G719, ""))</f>
        <v>Итого по подразделу: СВН - Здания</v>
      </c>
      <c r="B763" s="60"/>
      <c r="C763" s="60"/>
      <c r="D763" s="60"/>
      <c r="E763" s="60"/>
      <c r="F763" s="60"/>
      <c r="G763" s="60"/>
      <c r="H763" s="60"/>
      <c r="I763" s="58">
        <f>SUM(P754:P762)</f>
        <v>329496.57000000007</v>
      </c>
      <c r="J763" s="59"/>
      <c r="K763" s="27"/>
    </row>
    <row r="766" spans="1:32" ht="28" x14ac:dyDescent="0.3">
      <c r="A766" s="60" t="str">
        <f>CONCATENATE("Итого по разделу: ",IF(Source!G749&lt;&gt;"Новый раздел", Source!G749, ""))</f>
        <v>Итого по разделу: 3. Внутренние и внутриплощадочные слаботочные сети Здание 5.2 "Выставочный павильон техники Вадима Задорожного"</v>
      </c>
      <c r="B766" s="60"/>
      <c r="C766" s="60"/>
      <c r="D766" s="60"/>
      <c r="E766" s="60"/>
      <c r="F766" s="60"/>
      <c r="G766" s="60"/>
      <c r="H766" s="60"/>
      <c r="I766" s="58">
        <f>SUM(P667:P765)</f>
        <v>700747.91000000015</v>
      </c>
      <c r="J766" s="59"/>
      <c r="K766" s="27"/>
      <c r="AF766" s="30" t="str">
        <f>CONCATENATE("Итого по разделу: ",IF(Source!G749&lt;&gt;"Новый раздел", Source!G749, ""))</f>
        <v>Итого по разделу: 3. Внутренние и внутриплощадочные слаботочные сети Здание 5.2 "Выставочный павильон техники Вадима Задорожного"</v>
      </c>
    </row>
    <row r="769" spans="1:31" ht="33" x14ac:dyDescent="0.35">
      <c r="A769" s="61" t="str">
        <f>CONCATENATE("Раздел: ",IF(Source!G779&lt;&gt;"Новый раздел", Source!G779, ""))</f>
        <v>Раздел: 4. Внутренние и внутриплощадочные слаботочные сети Здание 6.2 "Многофункциональный киносъемочный павильон"</v>
      </c>
      <c r="B769" s="61"/>
      <c r="C769" s="61"/>
      <c r="D769" s="61"/>
      <c r="E769" s="61"/>
      <c r="F769" s="61"/>
      <c r="G769" s="61"/>
      <c r="H769" s="61"/>
      <c r="I769" s="61"/>
      <c r="J769" s="61"/>
      <c r="K769" s="61"/>
      <c r="AE769" s="31" t="str">
        <f>CONCATENATE("Раздел: ",IF(Source!G779&lt;&gt;"Новый раздел", Source!G779, ""))</f>
        <v>Раздел: 4. Внутренние и внутриплощадочные слаботочные сети Здание 6.2 "Многофункциональный киносъемочный павильон"</v>
      </c>
    </row>
    <row r="771" spans="1:31" ht="16.5" x14ac:dyDescent="0.35">
      <c r="A771" s="61" t="str">
        <f>CONCATENATE("Подраздел: ",IF(Source!G783&lt;&gt;"Новый подраздел", Source!G783, ""))</f>
        <v>Подраздел: ЛВС - Инженерные сооружения и коммуникации</v>
      </c>
      <c r="B771" s="61"/>
      <c r="C771" s="61"/>
      <c r="D771" s="61"/>
      <c r="E771" s="61"/>
      <c r="F771" s="61"/>
      <c r="G771" s="61"/>
      <c r="H771" s="61"/>
      <c r="I771" s="61"/>
      <c r="J771" s="61"/>
      <c r="K771" s="61"/>
    </row>
    <row r="772" spans="1:31" ht="28" x14ac:dyDescent="0.35">
      <c r="A772" s="19">
        <v>94</v>
      </c>
      <c r="B772" s="19" t="str">
        <f>Source!F787</f>
        <v>2.14-3701-7-4/1</v>
      </c>
      <c r="C772" s="19" t="str">
        <f>Source!G787</f>
        <v>Проверка монтажа кабеля в шкафу связи</v>
      </c>
      <c r="D772" s="20" t="str">
        <f>Source!H787</f>
        <v>шт.</v>
      </c>
      <c r="E772" s="9">
        <f>Source!I787</f>
        <v>3</v>
      </c>
      <c r="F772" s="22"/>
      <c r="G772" s="21"/>
      <c r="H772" s="9"/>
      <c r="I772" s="9"/>
      <c r="J772" s="22"/>
      <c r="K772" s="22"/>
      <c r="Q772">
        <f>ROUND((Source!BZ787/100)*ROUND((Source!AF787*Source!AV787)*Source!I787, 2), 2)</f>
        <v>285.24</v>
      </c>
      <c r="R772">
        <f>Source!X787</f>
        <v>285.24</v>
      </c>
      <c r="S772">
        <f>ROUND((Source!CA787/100)*ROUND((Source!AF787*Source!AV787)*Source!I787, 2), 2)</f>
        <v>40.75</v>
      </c>
      <c r="T772">
        <f>Source!Y787</f>
        <v>40.75</v>
      </c>
      <c r="U772">
        <f>ROUND((175/100)*ROUND((Source!AE787*Source!AV787)*Source!I787, 2), 2)</f>
        <v>0</v>
      </c>
      <c r="V772">
        <f>ROUND((108/100)*ROUND(Source!CS787*Source!I787, 2), 2)</f>
        <v>0</v>
      </c>
    </row>
    <row r="773" spans="1:31" ht="14.5" x14ac:dyDescent="0.35">
      <c r="A773" s="19"/>
      <c r="B773" s="19"/>
      <c r="C773" s="19" t="s">
        <v>488</v>
      </c>
      <c r="D773" s="20"/>
      <c r="E773" s="9"/>
      <c r="F773" s="22">
        <f>Source!AO787</f>
        <v>135.83000000000001</v>
      </c>
      <c r="G773" s="21" t="str">
        <f>Source!DG787</f>
        <v>)*1</v>
      </c>
      <c r="H773" s="9">
        <f>Source!AV787</f>
        <v>1</v>
      </c>
      <c r="I773" s="9">
        <f>IF(Source!BA787&lt;&gt; 0, Source!BA787, 1)</f>
        <v>1</v>
      </c>
      <c r="J773" s="22">
        <f>Source!S787</f>
        <v>407.49</v>
      </c>
      <c r="K773" s="22"/>
    </row>
    <row r="774" spans="1:31" ht="14.5" x14ac:dyDescent="0.35">
      <c r="A774" s="19"/>
      <c r="B774" s="19"/>
      <c r="C774" s="19" t="s">
        <v>490</v>
      </c>
      <c r="D774" s="20" t="s">
        <v>491</v>
      </c>
      <c r="E774" s="9">
        <f>Source!AT787</f>
        <v>70</v>
      </c>
      <c r="F774" s="22"/>
      <c r="G774" s="21"/>
      <c r="H774" s="9"/>
      <c r="I774" s="9"/>
      <c r="J774" s="22">
        <f>SUM(R772:R773)</f>
        <v>285.24</v>
      </c>
      <c r="K774" s="22"/>
    </row>
    <row r="775" spans="1:31" ht="14.5" x14ac:dyDescent="0.35">
      <c r="A775" s="19"/>
      <c r="B775" s="19"/>
      <c r="C775" s="19" t="s">
        <v>492</v>
      </c>
      <c r="D775" s="20" t="s">
        <v>491</v>
      </c>
      <c r="E775" s="9">
        <f>Source!AU787</f>
        <v>10</v>
      </c>
      <c r="F775" s="22"/>
      <c r="G775" s="21"/>
      <c r="H775" s="9"/>
      <c r="I775" s="9"/>
      <c r="J775" s="22">
        <f>SUM(T772:T774)</f>
        <v>40.75</v>
      </c>
      <c r="K775" s="22"/>
    </row>
    <row r="776" spans="1:31" ht="14.5" x14ac:dyDescent="0.35">
      <c r="A776" s="19"/>
      <c r="B776" s="19"/>
      <c r="C776" s="19" t="s">
        <v>493</v>
      </c>
      <c r="D776" s="20" t="s">
        <v>494</v>
      </c>
      <c r="E776" s="9">
        <f>Source!AQ787</f>
        <v>0.25</v>
      </c>
      <c r="F776" s="22"/>
      <c r="G776" s="21" t="str">
        <f>Source!DI787</f>
        <v>)*1</v>
      </c>
      <c r="H776" s="9">
        <f>Source!AV787</f>
        <v>1</v>
      </c>
      <c r="I776" s="9"/>
      <c r="J776" s="22"/>
      <c r="K776" s="22">
        <f>Source!U787</f>
        <v>0.75</v>
      </c>
    </row>
    <row r="777" spans="1:31" ht="14" x14ac:dyDescent="0.3">
      <c r="A777" s="25"/>
      <c r="B777" s="25"/>
      <c r="C777" s="25"/>
      <c r="D777" s="25"/>
      <c r="E777" s="25"/>
      <c r="F777" s="25"/>
      <c r="G777" s="25"/>
      <c r="H777" s="25"/>
      <c r="I777" s="62">
        <f>J773+J774+J775</f>
        <v>733.48</v>
      </c>
      <c r="J777" s="62"/>
      <c r="K777" s="26">
        <f>IF(Source!I787&lt;&gt;0, ROUND(I777/Source!I787, 2), 0)</f>
        <v>244.49</v>
      </c>
      <c r="P777" s="23">
        <f>I777</f>
        <v>733.48</v>
      </c>
    </row>
    <row r="778" spans="1:31" ht="28" x14ac:dyDescent="0.35">
      <c r="A778" s="19">
        <v>95</v>
      </c>
      <c r="B778" s="19" t="str">
        <f>Source!F788</f>
        <v>2.14-3701-7-3/1</v>
      </c>
      <c r="C778" s="19" t="str">
        <f>Source!G788</f>
        <v>Внешний осмотр монтажа кроссировок и жил шкафа связи</v>
      </c>
      <c r="D778" s="20" t="str">
        <f>Source!H788</f>
        <v>шт.</v>
      </c>
      <c r="E778" s="9">
        <f>Source!I788</f>
        <v>52</v>
      </c>
      <c r="F778" s="22"/>
      <c r="G778" s="21"/>
      <c r="H778" s="9"/>
      <c r="I778" s="9"/>
      <c r="J778" s="22"/>
      <c r="K778" s="22"/>
      <c r="Q778">
        <f>ROUND((Source!BZ788/100)*ROUND((Source!AF788*Source!AV788)*Source!I788, 2), 2)</f>
        <v>8108.46</v>
      </c>
      <c r="R778">
        <f>Source!X788</f>
        <v>8108.46</v>
      </c>
      <c r="S778">
        <f>ROUND((Source!CA788/100)*ROUND((Source!AF788*Source!AV788)*Source!I788, 2), 2)</f>
        <v>1158.3499999999999</v>
      </c>
      <c r="T778">
        <f>Source!Y788</f>
        <v>1158.3499999999999</v>
      </c>
      <c r="U778">
        <f>ROUND((175/100)*ROUND((Source!AE788*Source!AV788)*Source!I788, 2), 2)</f>
        <v>0</v>
      </c>
      <c r="V778">
        <f>ROUND((108/100)*ROUND(Source!CS788*Source!I788, 2), 2)</f>
        <v>0</v>
      </c>
    </row>
    <row r="779" spans="1:31" ht="14.5" x14ac:dyDescent="0.35">
      <c r="A779" s="19"/>
      <c r="B779" s="19"/>
      <c r="C779" s="19" t="s">
        <v>488</v>
      </c>
      <c r="D779" s="20"/>
      <c r="E779" s="9"/>
      <c r="F779" s="22">
        <f>Source!AO788</f>
        <v>222.76</v>
      </c>
      <c r="G779" s="21" t="str">
        <f>Source!DG788</f>
        <v>)*1</v>
      </c>
      <c r="H779" s="9">
        <f>Source!AV788</f>
        <v>1</v>
      </c>
      <c r="I779" s="9">
        <f>IF(Source!BA788&lt;&gt; 0, Source!BA788, 1)</f>
        <v>1</v>
      </c>
      <c r="J779" s="22">
        <f>Source!S788</f>
        <v>11583.52</v>
      </c>
      <c r="K779" s="22"/>
    </row>
    <row r="780" spans="1:31" ht="14.5" x14ac:dyDescent="0.35">
      <c r="A780" s="19"/>
      <c r="B780" s="19"/>
      <c r="C780" s="19" t="s">
        <v>490</v>
      </c>
      <c r="D780" s="20" t="s">
        <v>491</v>
      </c>
      <c r="E780" s="9">
        <f>Source!AT788</f>
        <v>70</v>
      </c>
      <c r="F780" s="22"/>
      <c r="G780" s="21"/>
      <c r="H780" s="9"/>
      <c r="I780" s="9"/>
      <c r="J780" s="22">
        <f>SUM(R778:R779)</f>
        <v>8108.46</v>
      </c>
      <c r="K780" s="22"/>
    </row>
    <row r="781" spans="1:31" ht="14.5" x14ac:dyDescent="0.35">
      <c r="A781" s="19"/>
      <c r="B781" s="19"/>
      <c r="C781" s="19" t="s">
        <v>492</v>
      </c>
      <c r="D781" s="20" t="s">
        <v>491</v>
      </c>
      <c r="E781" s="9">
        <f>Source!AU788</f>
        <v>10</v>
      </c>
      <c r="F781" s="22"/>
      <c r="G781" s="21"/>
      <c r="H781" s="9"/>
      <c r="I781" s="9"/>
      <c r="J781" s="22">
        <f>SUM(T778:T780)</f>
        <v>1158.3499999999999</v>
      </c>
      <c r="K781" s="22"/>
    </row>
    <row r="782" spans="1:31" ht="14.5" x14ac:dyDescent="0.35">
      <c r="A782" s="19"/>
      <c r="B782" s="19"/>
      <c r="C782" s="19" t="s">
        <v>493</v>
      </c>
      <c r="D782" s="20" t="s">
        <v>494</v>
      </c>
      <c r="E782" s="9">
        <f>Source!AQ788</f>
        <v>0.41</v>
      </c>
      <c r="F782" s="22"/>
      <c r="G782" s="21" t="str">
        <f>Source!DI788</f>
        <v>)*1</v>
      </c>
      <c r="H782" s="9">
        <f>Source!AV788</f>
        <v>1</v>
      </c>
      <c r="I782" s="9"/>
      <c r="J782" s="22"/>
      <c r="K782" s="22">
        <f>Source!U788</f>
        <v>21.32</v>
      </c>
    </row>
    <row r="783" spans="1:31" ht="14" x14ac:dyDescent="0.3">
      <c r="A783" s="25"/>
      <c r="B783" s="25"/>
      <c r="C783" s="25"/>
      <c r="D783" s="25"/>
      <c r="E783" s="25"/>
      <c r="F783" s="25"/>
      <c r="G783" s="25"/>
      <c r="H783" s="25"/>
      <c r="I783" s="62">
        <f>J779+J780+J781</f>
        <v>20850.329999999998</v>
      </c>
      <c r="J783" s="62"/>
      <c r="K783" s="26">
        <f>IF(Source!I788&lt;&gt;0, ROUND(I783/Source!I788, 2), 0)</f>
        <v>400.97</v>
      </c>
      <c r="P783" s="23">
        <f>I783</f>
        <v>20850.329999999998</v>
      </c>
    </row>
    <row r="784" spans="1:31" ht="70" x14ac:dyDescent="0.35">
      <c r="A784" s="19">
        <v>96</v>
      </c>
      <c r="B784" s="19" t="str">
        <f>Source!F789</f>
        <v>2.8-2103-5-2/1</v>
      </c>
      <c r="C784" s="19" t="str">
        <f>Source!G789</f>
        <v>Техническое обслуживание кабеля экранированного с медными жилами, полиэтиленовой изоляцией и экраном, при внутренней проводке в непроходных каналах и трубах</v>
      </c>
      <c r="D784" s="20" t="str">
        <f>Source!H789</f>
        <v>100 м</v>
      </c>
      <c r="E784" s="9">
        <f>Source!I789</f>
        <v>11.5</v>
      </c>
      <c r="F784" s="22"/>
      <c r="G784" s="21"/>
      <c r="H784" s="9"/>
      <c r="I784" s="9"/>
      <c r="J784" s="22"/>
      <c r="K784" s="22"/>
      <c r="Q784">
        <f>ROUND((Source!BZ789/100)*ROUND((Source!AF789*Source!AV789)*Source!I789, 2), 2)</f>
        <v>1249.6099999999999</v>
      </c>
      <c r="R784">
        <f>Source!X789</f>
        <v>1249.6099999999999</v>
      </c>
      <c r="S784">
        <f>ROUND((Source!CA789/100)*ROUND((Source!AF789*Source!AV789)*Source!I789, 2), 2)</f>
        <v>178.52</v>
      </c>
      <c r="T784">
        <f>Source!Y789</f>
        <v>178.52</v>
      </c>
      <c r="U784">
        <f>ROUND((175/100)*ROUND((Source!AE789*Source!AV789)*Source!I789, 2), 2)</f>
        <v>570.54999999999995</v>
      </c>
      <c r="V784">
        <f>ROUND((108/100)*ROUND(Source!CS789*Source!I789, 2), 2)</f>
        <v>352.11</v>
      </c>
    </row>
    <row r="785" spans="1:22" x14ac:dyDescent="0.25">
      <c r="C785" s="28" t="str">
        <f>"Объем: "&amp;Source!I789&amp;"=1150/"&amp;"100"</f>
        <v>Объем: 11,5=1150/100</v>
      </c>
    </row>
    <row r="786" spans="1:22" ht="14.5" x14ac:dyDescent="0.35">
      <c r="A786" s="19"/>
      <c r="B786" s="19"/>
      <c r="C786" s="19" t="s">
        <v>488</v>
      </c>
      <c r="D786" s="20"/>
      <c r="E786" s="9"/>
      <c r="F786" s="22">
        <f>Source!AO789</f>
        <v>155.22999999999999</v>
      </c>
      <c r="G786" s="21" t="str">
        <f>Source!DG789</f>
        <v>)*1</v>
      </c>
      <c r="H786" s="9">
        <f>Source!AV789</f>
        <v>1</v>
      </c>
      <c r="I786" s="9">
        <f>IF(Source!BA789&lt;&gt; 0, Source!BA789, 1)</f>
        <v>1</v>
      </c>
      <c r="J786" s="22">
        <f>Source!S789</f>
        <v>1785.15</v>
      </c>
      <c r="K786" s="22"/>
    </row>
    <row r="787" spans="1:22" ht="14.5" x14ac:dyDescent="0.35">
      <c r="A787" s="19"/>
      <c r="B787" s="19"/>
      <c r="C787" s="19" t="s">
        <v>495</v>
      </c>
      <c r="D787" s="20"/>
      <c r="E787" s="9"/>
      <c r="F787" s="22">
        <f>Source!AM789</f>
        <v>43.44</v>
      </c>
      <c r="G787" s="21" t="str">
        <f>Source!DE789</f>
        <v>)*1</v>
      </c>
      <c r="H787" s="9">
        <f>Source!AV789</f>
        <v>1</v>
      </c>
      <c r="I787" s="9">
        <f>IF(Source!BB789&lt;&gt; 0, Source!BB789, 1)</f>
        <v>1</v>
      </c>
      <c r="J787" s="22">
        <f>Source!Q789</f>
        <v>499.56</v>
      </c>
      <c r="K787" s="22"/>
    </row>
    <row r="788" spans="1:22" ht="14.5" x14ac:dyDescent="0.35">
      <c r="A788" s="19"/>
      <c r="B788" s="19"/>
      <c r="C788" s="19" t="s">
        <v>496</v>
      </c>
      <c r="D788" s="20"/>
      <c r="E788" s="9"/>
      <c r="F788" s="22">
        <f>Source!AN789</f>
        <v>28.35</v>
      </c>
      <c r="G788" s="21" t="str">
        <f>Source!DF789</f>
        <v>)*1</v>
      </c>
      <c r="H788" s="9">
        <f>Source!AV789</f>
        <v>1</v>
      </c>
      <c r="I788" s="9">
        <f>IF(Source!BS789&lt;&gt; 0, Source!BS789, 1)</f>
        <v>1</v>
      </c>
      <c r="J788" s="29">
        <f>Source!R789</f>
        <v>326.02999999999997</v>
      </c>
      <c r="K788" s="22"/>
    </row>
    <row r="789" spans="1:22" ht="14.5" x14ac:dyDescent="0.35">
      <c r="A789" s="19"/>
      <c r="B789" s="19"/>
      <c r="C789" s="19" t="s">
        <v>489</v>
      </c>
      <c r="D789" s="20"/>
      <c r="E789" s="9"/>
      <c r="F789" s="22">
        <f>Source!AL789</f>
        <v>0.28999999999999998</v>
      </c>
      <c r="G789" s="21" t="str">
        <f>Source!DD789</f>
        <v>)*1</v>
      </c>
      <c r="H789" s="9">
        <f>Source!AW789</f>
        <v>1</v>
      </c>
      <c r="I789" s="9">
        <f>IF(Source!BC789&lt;&gt; 0, Source!BC789, 1)</f>
        <v>1</v>
      </c>
      <c r="J789" s="22">
        <f>Source!P789</f>
        <v>3.34</v>
      </c>
      <c r="K789" s="22"/>
    </row>
    <row r="790" spans="1:22" ht="14.5" x14ac:dyDescent="0.35">
      <c r="A790" s="19"/>
      <c r="B790" s="19"/>
      <c r="C790" s="19" t="s">
        <v>490</v>
      </c>
      <c r="D790" s="20" t="s">
        <v>491</v>
      </c>
      <c r="E790" s="9">
        <f>Source!AT789</f>
        <v>70</v>
      </c>
      <c r="F790" s="22"/>
      <c r="G790" s="21"/>
      <c r="H790" s="9"/>
      <c r="I790" s="9"/>
      <c r="J790" s="22">
        <f>SUM(R784:R789)</f>
        <v>1249.6099999999999</v>
      </c>
      <c r="K790" s="22"/>
    </row>
    <row r="791" spans="1:22" ht="14.5" x14ac:dyDescent="0.35">
      <c r="A791" s="19"/>
      <c r="B791" s="19"/>
      <c r="C791" s="19" t="s">
        <v>492</v>
      </c>
      <c r="D791" s="20" t="s">
        <v>491</v>
      </c>
      <c r="E791" s="9">
        <f>Source!AU789</f>
        <v>10</v>
      </c>
      <c r="F791" s="22"/>
      <c r="G791" s="21"/>
      <c r="H791" s="9"/>
      <c r="I791" s="9"/>
      <c r="J791" s="22">
        <f>SUM(T784:T790)</f>
        <v>178.52</v>
      </c>
      <c r="K791" s="22"/>
    </row>
    <row r="792" spans="1:22" ht="14.5" x14ac:dyDescent="0.35">
      <c r="A792" s="19"/>
      <c r="B792" s="19"/>
      <c r="C792" s="19" t="s">
        <v>497</v>
      </c>
      <c r="D792" s="20" t="s">
        <v>491</v>
      </c>
      <c r="E792" s="9">
        <f>108</f>
        <v>108</v>
      </c>
      <c r="F792" s="22"/>
      <c r="G792" s="21"/>
      <c r="H792" s="9"/>
      <c r="I792" s="9"/>
      <c r="J792" s="22">
        <f>SUM(V784:V791)</f>
        <v>352.11</v>
      </c>
      <c r="K792" s="22"/>
    </row>
    <row r="793" spans="1:22" ht="14.5" x14ac:dyDescent="0.35">
      <c r="A793" s="19"/>
      <c r="B793" s="19"/>
      <c r="C793" s="19" t="s">
        <v>493</v>
      </c>
      <c r="D793" s="20" t="s">
        <v>494</v>
      </c>
      <c r="E793" s="9">
        <f>Source!AQ789</f>
        <v>0.53</v>
      </c>
      <c r="F793" s="22"/>
      <c r="G793" s="21" t="str">
        <f>Source!DI789</f>
        <v>)*1</v>
      </c>
      <c r="H793" s="9">
        <f>Source!AV789</f>
        <v>1</v>
      </c>
      <c r="I793" s="9"/>
      <c r="J793" s="22"/>
      <c r="K793" s="22">
        <f>Source!U789</f>
        <v>6.0950000000000006</v>
      </c>
    </row>
    <row r="794" spans="1:22" ht="14" x14ac:dyDescent="0.3">
      <c r="A794" s="25"/>
      <c r="B794" s="25"/>
      <c r="C794" s="25"/>
      <c r="D794" s="25"/>
      <c r="E794" s="25"/>
      <c r="F794" s="25"/>
      <c r="G794" s="25"/>
      <c r="H794" s="25"/>
      <c r="I794" s="62">
        <f>J786+J787+J789+J790+J791+J792</f>
        <v>4068.29</v>
      </c>
      <c r="J794" s="62"/>
      <c r="K794" s="26">
        <f>IF(Source!I789&lt;&gt;0, ROUND(I794/Source!I789, 2), 0)</f>
        <v>353.76</v>
      </c>
      <c r="P794" s="23">
        <f>I794</f>
        <v>4068.29</v>
      </c>
    </row>
    <row r="795" spans="1:22" ht="42" x14ac:dyDescent="0.35">
      <c r="A795" s="19">
        <v>97</v>
      </c>
      <c r="B795" s="19" t="str">
        <f>Source!F790</f>
        <v>2.14-2103-14-4/1</v>
      </c>
      <c r="C795" s="19" t="str">
        <f>Source!G790</f>
        <v>Техническое сопровождение ЛВС, техническое обслуживание устройств бесперебойного питания UPS</v>
      </c>
      <c r="D795" s="20" t="str">
        <f>Source!H790</f>
        <v>устройство</v>
      </c>
      <c r="E795" s="9">
        <f>Source!I790</f>
        <v>1</v>
      </c>
      <c r="F795" s="22"/>
      <c r="G795" s="21"/>
      <c r="H795" s="9"/>
      <c r="I795" s="9"/>
      <c r="J795" s="22"/>
      <c r="K795" s="22"/>
      <c r="Q795">
        <f>ROUND((Source!BZ790/100)*ROUND((Source!AF790*Source!AV790)*Source!I790, 2), 2)</f>
        <v>570.49</v>
      </c>
      <c r="R795">
        <f>Source!X790</f>
        <v>570.49</v>
      </c>
      <c r="S795">
        <f>ROUND((Source!CA790/100)*ROUND((Source!AF790*Source!AV790)*Source!I790, 2), 2)</f>
        <v>81.5</v>
      </c>
      <c r="T795">
        <f>Source!Y790</f>
        <v>81.5</v>
      </c>
      <c r="U795">
        <f>ROUND((175/100)*ROUND((Source!AE790*Source!AV790)*Source!I790, 2), 2)</f>
        <v>0</v>
      </c>
      <c r="V795">
        <f>ROUND((108/100)*ROUND(Source!CS790*Source!I790, 2), 2)</f>
        <v>0</v>
      </c>
    </row>
    <row r="796" spans="1:22" ht="14.5" x14ac:dyDescent="0.35">
      <c r="A796" s="19"/>
      <c r="B796" s="19"/>
      <c r="C796" s="19" t="s">
        <v>488</v>
      </c>
      <c r="D796" s="20"/>
      <c r="E796" s="9"/>
      <c r="F796" s="22">
        <f>Source!AO790</f>
        <v>814.98</v>
      </c>
      <c r="G796" s="21" t="str">
        <f>Source!DG790</f>
        <v>)*1</v>
      </c>
      <c r="H796" s="9">
        <f>Source!AV790</f>
        <v>1</v>
      </c>
      <c r="I796" s="9">
        <f>IF(Source!BA790&lt;&gt; 0, Source!BA790, 1)</f>
        <v>1</v>
      </c>
      <c r="J796" s="22">
        <f>Source!S790</f>
        <v>814.98</v>
      </c>
      <c r="K796" s="22"/>
    </row>
    <row r="797" spans="1:22" ht="14.5" x14ac:dyDescent="0.35">
      <c r="A797" s="19"/>
      <c r="B797" s="19"/>
      <c r="C797" s="19" t="s">
        <v>490</v>
      </c>
      <c r="D797" s="20" t="s">
        <v>491</v>
      </c>
      <c r="E797" s="9">
        <f>Source!AT790</f>
        <v>70</v>
      </c>
      <c r="F797" s="22"/>
      <c r="G797" s="21"/>
      <c r="H797" s="9"/>
      <c r="I797" s="9"/>
      <c r="J797" s="22">
        <f>SUM(R795:R796)</f>
        <v>570.49</v>
      </c>
      <c r="K797" s="22"/>
    </row>
    <row r="798" spans="1:22" ht="14.5" x14ac:dyDescent="0.35">
      <c r="A798" s="19"/>
      <c r="B798" s="19"/>
      <c r="C798" s="19" t="s">
        <v>492</v>
      </c>
      <c r="D798" s="20" t="s">
        <v>491</v>
      </c>
      <c r="E798" s="9">
        <f>Source!AU790</f>
        <v>10</v>
      </c>
      <c r="F798" s="22"/>
      <c r="G798" s="21"/>
      <c r="H798" s="9"/>
      <c r="I798" s="9"/>
      <c r="J798" s="22">
        <f>SUM(T795:T797)</f>
        <v>81.5</v>
      </c>
      <c r="K798" s="22"/>
    </row>
    <row r="799" spans="1:22" ht="14.5" x14ac:dyDescent="0.35">
      <c r="A799" s="19"/>
      <c r="B799" s="19"/>
      <c r="C799" s="19" t="s">
        <v>493</v>
      </c>
      <c r="D799" s="20" t="s">
        <v>494</v>
      </c>
      <c r="E799" s="9">
        <f>Source!AQ790</f>
        <v>1.5</v>
      </c>
      <c r="F799" s="22"/>
      <c r="G799" s="21" t="str">
        <f>Source!DI790</f>
        <v>)*1</v>
      </c>
      <c r="H799" s="9">
        <f>Source!AV790</f>
        <v>1</v>
      </c>
      <c r="I799" s="9"/>
      <c r="J799" s="22"/>
      <c r="K799" s="22">
        <f>Source!U790</f>
        <v>1.5</v>
      </c>
    </row>
    <row r="800" spans="1:22" ht="14" x14ac:dyDescent="0.3">
      <c r="A800" s="25"/>
      <c r="B800" s="25"/>
      <c r="C800" s="25"/>
      <c r="D800" s="25"/>
      <c r="E800" s="25"/>
      <c r="F800" s="25"/>
      <c r="G800" s="25"/>
      <c r="H800" s="25"/>
      <c r="I800" s="62">
        <f>J796+J797+J798</f>
        <v>1466.97</v>
      </c>
      <c r="J800" s="62"/>
      <c r="K800" s="26">
        <f>IF(Source!I790&lt;&gt;0, ROUND(I800/Source!I790, 2), 0)</f>
        <v>1466.97</v>
      </c>
      <c r="P800" s="23">
        <f>I800</f>
        <v>1466.97</v>
      </c>
    </row>
    <row r="801" spans="1:22" ht="70" x14ac:dyDescent="0.35">
      <c r="A801" s="19">
        <v>98</v>
      </c>
      <c r="B801" s="19" t="str">
        <f>Source!F791</f>
        <v>2.14-2103-1-13/1</v>
      </c>
      <c r="C801" s="19" t="str">
        <f>Source!G791</f>
        <v>Системное сопровождение рабочих станций, ежемесячное комплексное системное сопровождение автоматизированного рабочего места (АРМ) в составе локальной сети</v>
      </c>
      <c r="D801" s="20" t="str">
        <f>Source!H791</f>
        <v>1 АРМ</v>
      </c>
      <c r="E801" s="9">
        <f>Source!I791</f>
        <v>1</v>
      </c>
      <c r="F801" s="22"/>
      <c r="G801" s="21"/>
      <c r="H801" s="9"/>
      <c r="I801" s="9"/>
      <c r="J801" s="22"/>
      <c r="K801" s="22"/>
      <c r="Q801">
        <f>ROUND((Source!BZ791/100)*ROUND((Source!AF791*Source!AV791)*Source!I791, 2), 2)</f>
        <v>8367.1299999999992</v>
      </c>
      <c r="R801">
        <f>Source!X791</f>
        <v>8367.1299999999992</v>
      </c>
      <c r="S801">
        <f>ROUND((Source!CA791/100)*ROUND((Source!AF791*Source!AV791)*Source!I791, 2), 2)</f>
        <v>1195.3</v>
      </c>
      <c r="T801">
        <f>Source!Y791</f>
        <v>1195.3</v>
      </c>
      <c r="U801">
        <f>ROUND((175/100)*ROUND((Source!AE791*Source!AV791)*Source!I791, 2), 2)</f>
        <v>0</v>
      </c>
      <c r="V801">
        <f>ROUND((108/100)*ROUND(Source!CS791*Source!I791, 2), 2)</f>
        <v>0</v>
      </c>
    </row>
    <row r="802" spans="1:22" ht="14.5" x14ac:dyDescent="0.35">
      <c r="A802" s="19"/>
      <c r="B802" s="19"/>
      <c r="C802" s="19" t="s">
        <v>488</v>
      </c>
      <c r="D802" s="20"/>
      <c r="E802" s="9"/>
      <c r="F802" s="22">
        <f>Source!AO791</f>
        <v>2988.26</v>
      </c>
      <c r="G802" s="21" t="str">
        <f>Source!DG791</f>
        <v>)*4</v>
      </c>
      <c r="H802" s="9">
        <f>Source!AV791</f>
        <v>1</v>
      </c>
      <c r="I802" s="9">
        <f>IF(Source!BA791&lt;&gt; 0, Source!BA791, 1)</f>
        <v>1</v>
      </c>
      <c r="J802" s="22">
        <f>Source!S791</f>
        <v>11953.04</v>
      </c>
      <c r="K802" s="22"/>
    </row>
    <row r="803" spans="1:22" ht="14.5" x14ac:dyDescent="0.35">
      <c r="A803" s="19"/>
      <c r="B803" s="19"/>
      <c r="C803" s="19" t="s">
        <v>490</v>
      </c>
      <c r="D803" s="20" t="s">
        <v>491</v>
      </c>
      <c r="E803" s="9">
        <f>Source!AT791</f>
        <v>70</v>
      </c>
      <c r="F803" s="22"/>
      <c r="G803" s="21"/>
      <c r="H803" s="9"/>
      <c r="I803" s="9"/>
      <c r="J803" s="22">
        <f>SUM(R801:R802)</f>
        <v>8367.1299999999992</v>
      </c>
      <c r="K803" s="22"/>
    </row>
    <row r="804" spans="1:22" ht="14.5" x14ac:dyDescent="0.35">
      <c r="A804" s="19"/>
      <c r="B804" s="19"/>
      <c r="C804" s="19" t="s">
        <v>492</v>
      </c>
      <c r="D804" s="20" t="s">
        <v>491</v>
      </c>
      <c r="E804" s="9">
        <f>Source!AU791</f>
        <v>10</v>
      </c>
      <c r="F804" s="22"/>
      <c r="G804" s="21"/>
      <c r="H804" s="9"/>
      <c r="I804" s="9"/>
      <c r="J804" s="22">
        <f>SUM(T801:T803)</f>
        <v>1195.3</v>
      </c>
      <c r="K804" s="22"/>
    </row>
    <row r="805" spans="1:22" ht="14.5" x14ac:dyDescent="0.35">
      <c r="A805" s="19"/>
      <c r="B805" s="19"/>
      <c r="C805" s="19" t="s">
        <v>493</v>
      </c>
      <c r="D805" s="20" t="s">
        <v>494</v>
      </c>
      <c r="E805" s="9">
        <f>Source!AQ791</f>
        <v>5.5</v>
      </c>
      <c r="F805" s="22"/>
      <c r="G805" s="21" t="str">
        <f>Source!DI791</f>
        <v>)*4</v>
      </c>
      <c r="H805" s="9">
        <f>Source!AV791</f>
        <v>1</v>
      </c>
      <c r="I805" s="9"/>
      <c r="J805" s="22"/>
      <c r="K805" s="22">
        <f>Source!U791</f>
        <v>22</v>
      </c>
    </row>
    <row r="806" spans="1:22" ht="14" x14ac:dyDescent="0.3">
      <c r="A806" s="25"/>
      <c r="B806" s="25"/>
      <c r="C806" s="25"/>
      <c r="D806" s="25"/>
      <c r="E806" s="25"/>
      <c r="F806" s="25"/>
      <c r="G806" s="25"/>
      <c r="H806" s="25"/>
      <c r="I806" s="62">
        <f>J802+J803+J804</f>
        <v>21515.469999999998</v>
      </c>
      <c r="J806" s="62"/>
      <c r="K806" s="26">
        <f>IF(Source!I791&lt;&gt;0, ROUND(I806/Source!I791, 2), 0)</f>
        <v>21515.47</v>
      </c>
      <c r="P806" s="23">
        <f>I806</f>
        <v>21515.469999999998</v>
      </c>
    </row>
    <row r="807" spans="1:22" ht="56" x14ac:dyDescent="0.35">
      <c r="A807" s="19">
        <v>99</v>
      </c>
      <c r="B807" s="19" t="str">
        <f>Source!F792</f>
        <v>2.14-2103-2-4/1</v>
      </c>
      <c r="C807" s="19" t="str">
        <f>Source!G792</f>
        <v>Системное сопровождение серверного оборудования, сопровождение и обслуживание серверов и кластерных систем, сервер с 2 и более процессорами</v>
      </c>
      <c r="D807" s="20" t="str">
        <f>Source!H792</f>
        <v>1 сервер</v>
      </c>
      <c r="E807" s="9">
        <f>Source!I792</f>
        <v>1</v>
      </c>
      <c r="F807" s="22"/>
      <c r="G807" s="21"/>
      <c r="H807" s="9"/>
      <c r="I807" s="9"/>
      <c r="J807" s="22"/>
      <c r="K807" s="22"/>
      <c r="Q807">
        <f>ROUND((Source!BZ792/100)*ROUND((Source!AF792*Source!AV792)*Source!I792, 2), 2)</f>
        <v>7989.69</v>
      </c>
      <c r="R807">
        <f>Source!X792</f>
        <v>7989.69</v>
      </c>
      <c r="S807">
        <f>ROUND((Source!CA792/100)*ROUND((Source!AF792*Source!AV792)*Source!I792, 2), 2)</f>
        <v>1141.3800000000001</v>
      </c>
      <c r="T807">
        <f>Source!Y792</f>
        <v>1141.3800000000001</v>
      </c>
      <c r="U807">
        <f>ROUND((175/100)*ROUND((Source!AE792*Source!AV792)*Source!I792, 2), 2)</f>
        <v>0</v>
      </c>
      <c r="V807">
        <f>ROUND((108/100)*ROUND(Source!CS792*Source!I792, 2), 2)</f>
        <v>0</v>
      </c>
    </row>
    <row r="808" spans="1:22" ht="14.5" x14ac:dyDescent="0.35">
      <c r="A808" s="19"/>
      <c r="B808" s="19"/>
      <c r="C808" s="19" t="s">
        <v>488</v>
      </c>
      <c r="D808" s="20"/>
      <c r="E808" s="9"/>
      <c r="F808" s="22">
        <f>Source!AO792</f>
        <v>2853.46</v>
      </c>
      <c r="G808" s="21" t="str">
        <f>Source!DG792</f>
        <v>)*4</v>
      </c>
      <c r="H808" s="9">
        <f>Source!AV792</f>
        <v>1</v>
      </c>
      <c r="I808" s="9">
        <f>IF(Source!BA792&lt;&gt; 0, Source!BA792, 1)</f>
        <v>1</v>
      </c>
      <c r="J808" s="22">
        <f>Source!S792</f>
        <v>11413.84</v>
      </c>
      <c r="K808" s="22"/>
    </row>
    <row r="809" spans="1:22" ht="14.5" x14ac:dyDescent="0.35">
      <c r="A809" s="19"/>
      <c r="B809" s="19"/>
      <c r="C809" s="19" t="s">
        <v>490</v>
      </c>
      <c r="D809" s="20" t="s">
        <v>491</v>
      </c>
      <c r="E809" s="9">
        <f>Source!AT792</f>
        <v>70</v>
      </c>
      <c r="F809" s="22"/>
      <c r="G809" s="21"/>
      <c r="H809" s="9"/>
      <c r="I809" s="9"/>
      <c r="J809" s="22">
        <f>SUM(R807:R808)</f>
        <v>7989.69</v>
      </c>
      <c r="K809" s="22"/>
    </row>
    <row r="810" spans="1:22" ht="14.5" x14ac:dyDescent="0.35">
      <c r="A810" s="19"/>
      <c r="B810" s="19"/>
      <c r="C810" s="19" t="s">
        <v>492</v>
      </c>
      <c r="D810" s="20" t="s">
        <v>491</v>
      </c>
      <c r="E810" s="9">
        <f>Source!AU792</f>
        <v>10</v>
      </c>
      <c r="F810" s="22"/>
      <c r="G810" s="21"/>
      <c r="H810" s="9"/>
      <c r="I810" s="9"/>
      <c r="J810" s="22">
        <f>SUM(T807:T809)</f>
        <v>1141.3800000000001</v>
      </c>
      <c r="K810" s="22"/>
    </row>
    <row r="811" spans="1:22" ht="14.5" x14ac:dyDescent="0.35">
      <c r="A811" s="19"/>
      <c r="B811" s="19"/>
      <c r="C811" s="19" t="s">
        <v>493</v>
      </c>
      <c r="D811" s="20" t="s">
        <v>494</v>
      </c>
      <c r="E811" s="9">
        <f>Source!AQ792</f>
        <v>4.8</v>
      </c>
      <c r="F811" s="22"/>
      <c r="G811" s="21" t="str">
        <f>Source!DI792</f>
        <v>)*4</v>
      </c>
      <c r="H811" s="9">
        <f>Source!AV792</f>
        <v>1</v>
      </c>
      <c r="I811" s="9"/>
      <c r="J811" s="22"/>
      <c r="K811" s="22">
        <f>Source!U792</f>
        <v>19.2</v>
      </c>
    </row>
    <row r="812" spans="1:22" ht="14" x14ac:dyDescent="0.3">
      <c r="A812" s="25"/>
      <c r="B812" s="25"/>
      <c r="C812" s="25"/>
      <c r="D812" s="25"/>
      <c r="E812" s="25"/>
      <c r="F812" s="25"/>
      <c r="G812" s="25"/>
      <c r="H812" s="25"/>
      <c r="I812" s="62">
        <f>J808+J809+J810</f>
        <v>20544.91</v>
      </c>
      <c r="J812" s="62"/>
      <c r="K812" s="26">
        <f>IF(Source!I792&lt;&gt;0, ROUND(I812/Source!I792, 2), 0)</f>
        <v>20544.91</v>
      </c>
      <c r="P812" s="23">
        <f>I812</f>
        <v>20544.91</v>
      </c>
    </row>
    <row r="813" spans="1:22" ht="28" x14ac:dyDescent="0.35">
      <c r="A813" s="19">
        <v>100</v>
      </c>
      <c r="B813" s="19" t="str">
        <f>Source!F793</f>
        <v>2.14-2103-14-2/1</v>
      </c>
      <c r="C813" s="19" t="str">
        <f>Source!G793</f>
        <v>Техническое сопровождение ЛВС, техническое обслуживание серверов</v>
      </c>
      <c r="D813" s="20" t="str">
        <f>Source!H793</f>
        <v>1 сервер</v>
      </c>
      <c r="E813" s="9">
        <f>Source!I793</f>
        <v>1</v>
      </c>
      <c r="F813" s="22"/>
      <c r="G813" s="21"/>
      <c r="H813" s="9"/>
      <c r="I813" s="9"/>
      <c r="J813" s="22"/>
      <c r="K813" s="22"/>
      <c r="Q813">
        <f>ROUND((Source!BZ793/100)*ROUND((Source!AF793*Source!AV793)*Source!I793, 2), 2)</f>
        <v>6085.18</v>
      </c>
      <c r="R813">
        <f>Source!X793</f>
        <v>6085.18</v>
      </c>
      <c r="S813">
        <f>ROUND((Source!CA793/100)*ROUND((Source!AF793*Source!AV793)*Source!I793, 2), 2)</f>
        <v>869.31</v>
      </c>
      <c r="T813">
        <f>Source!Y793</f>
        <v>869.31</v>
      </c>
      <c r="U813">
        <f>ROUND((175/100)*ROUND((Source!AE793*Source!AV793)*Source!I793, 2), 2)</f>
        <v>0</v>
      </c>
      <c r="V813">
        <f>ROUND((108/100)*ROUND(Source!CS793*Source!I793, 2), 2)</f>
        <v>0</v>
      </c>
    </row>
    <row r="814" spans="1:22" ht="14.5" x14ac:dyDescent="0.35">
      <c r="A814" s="19"/>
      <c r="B814" s="19"/>
      <c r="C814" s="19" t="s">
        <v>488</v>
      </c>
      <c r="D814" s="20"/>
      <c r="E814" s="9"/>
      <c r="F814" s="22">
        <f>Source!AO793</f>
        <v>2173.2800000000002</v>
      </c>
      <c r="G814" s="21" t="str">
        <f>Source!DG793</f>
        <v>)*4</v>
      </c>
      <c r="H814" s="9">
        <f>Source!AV793</f>
        <v>1</v>
      </c>
      <c r="I814" s="9">
        <f>IF(Source!BA793&lt;&gt; 0, Source!BA793, 1)</f>
        <v>1</v>
      </c>
      <c r="J814" s="22">
        <f>Source!S793</f>
        <v>8693.1200000000008</v>
      </c>
      <c r="K814" s="22"/>
    </row>
    <row r="815" spans="1:22" ht="14.5" x14ac:dyDescent="0.35">
      <c r="A815" s="19"/>
      <c r="B815" s="19"/>
      <c r="C815" s="19" t="s">
        <v>490</v>
      </c>
      <c r="D815" s="20" t="s">
        <v>491</v>
      </c>
      <c r="E815" s="9">
        <f>Source!AT793</f>
        <v>70</v>
      </c>
      <c r="F815" s="22"/>
      <c r="G815" s="21"/>
      <c r="H815" s="9"/>
      <c r="I815" s="9"/>
      <c r="J815" s="22">
        <f>SUM(R813:R814)</f>
        <v>6085.18</v>
      </c>
      <c r="K815" s="22"/>
    </row>
    <row r="816" spans="1:22" ht="14.5" x14ac:dyDescent="0.35">
      <c r="A816" s="19"/>
      <c r="B816" s="19"/>
      <c r="C816" s="19" t="s">
        <v>492</v>
      </c>
      <c r="D816" s="20" t="s">
        <v>491</v>
      </c>
      <c r="E816" s="9">
        <f>Source!AU793</f>
        <v>10</v>
      </c>
      <c r="F816" s="22"/>
      <c r="G816" s="21"/>
      <c r="H816" s="9"/>
      <c r="I816" s="9"/>
      <c r="J816" s="22">
        <f>SUM(T813:T815)</f>
        <v>869.31</v>
      </c>
      <c r="K816" s="22"/>
    </row>
    <row r="817" spans="1:22" ht="14.5" x14ac:dyDescent="0.35">
      <c r="A817" s="19"/>
      <c r="B817" s="19"/>
      <c r="C817" s="19" t="s">
        <v>493</v>
      </c>
      <c r="D817" s="20" t="s">
        <v>494</v>
      </c>
      <c r="E817" s="9">
        <f>Source!AQ793</f>
        <v>4</v>
      </c>
      <c r="F817" s="22"/>
      <c r="G817" s="21" t="str">
        <f>Source!DI793</f>
        <v>)*4</v>
      </c>
      <c r="H817" s="9">
        <f>Source!AV793</f>
        <v>1</v>
      </c>
      <c r="I817" s="9"/>
      <c r="J817" s="22"/>
      <c r="K817" s="22">
        <f>Source!U793</f>
        <v>16</v>
      </c>
    </row>
    <row r="818" spans="1:22" ht="14" x14ac:dyDescent="0.3">
      <c r="A818" s="25"/>
      <c r="B818" s="25"/>
      <c r="C818" s="25"/>
      <c r="D818" s="25"/>
      <c r="E818" s="25"/>
      <c r="F818" s="25"/>
      <c r="G818" s="25"/>
      <c r="H818" s="25"/>
      <c r="I818" s="62">
        <f>J814+J815+J816</f>
        <v>15647.61</v>
      </c>
      <c r="J818" s="62"/>
      <c r="K818" s="26">
        <f>IF(Source!I793&lt;&gt;0, ROUND(I818/Source!I793, 2), 0)</f>
        <v>15647.61</v>
      </c>
      <c r="P818" s="23">
        <f>I818</f>
        <v>15647.61</v>
      </c>
    </row>
    <row r="820" spans="1:22" ht="14" x14ac:dyDescent="0.3">
      <c r="A820" s="60" t="str">
        <f>CONCATENATE("Итого по подразделу: ",IF(Source!G795&lt;&gt;"Новый подраздел", Source!G795, ""))</f>
        <v>Итого по подразделу: ЛВС - Инженерные сооружения и коммуникации</v>
      </c>
      <c r="B820" s="60"/>
      <c r="C820" s="60"/>
      <c r="D820" s="60"/>
      <c r="E820" s="60"/>
      <c r="F820" s="60"/>
      <c r="G820" s="60"/>
      <c r="H820" s="60"/>
      <c r="I820" s="58">
        <f>SUM(P771:P819)</f>
        <v>84827.06</v>
      </c>
      <c r="J820" s="59"/>
      <c r="K820" s="27"/>
    </row>
    <row r="823" spans="1:22" ht="16.5" x14ac:dyDescent="0.35">
      <c r="A823" s="61" t="str">
        <f>CONCATENATE("Подраздел: ",IF(Source!G825&lt;&gt;"Новый подраздел", Source!G825, ""))</f>
        <v>Подраздел: СТС - Инженерные сооружения и коммуникации</v>
      </c>
      <c r="B823" s="61"/>
      <c r="C823" s="61"/>
      <c r="D823" s="61"/>
      <c r="E823" s="61"/>
      <c r="F823" s="61"/>
      <c r="G823" s="61"/>
      <c r="H823" s="61"/>
      <c r="I823" s="61"/>
      <c r="J823" s="61"/>
      <c r="K823" s="61"/>
    </row>
    <row r="824" spans="1:22" ht="43.5" x14ac:dyDescent="0.35">
      <c r="A824" s="19">
        <v>101</v>
      </c>
      <c r="B824" s="19" t="str">
        <f>Source!F829</f>
        <v>2.1-3501-2-2/1</v>
      </c>
      <c r="C824" s="19" t="str">
        <f>Source!G829</f>
        <v>Сетевой коммутатор, контроль соединений, проверка работоспособности</v>
      </c>
      <c r="D824" s="20" t="str">
        <f>Source!H829</f>
        <v>1 коммутатор</v>
      </c>
      <c r="E824" s="9">
        <f>Source!I829</f>
        <v>2</v>
      </c>
      <c r="F824" s="22"/>
      <c r="G824" s="21"/>
      <c r="H824" s="9"/>
      <c r="I824" s="9"/>
      <c r="J824" s="22"/>
      <c r="K824" s="22"/>
      <c r="Q824">
        <f>ROUND((Source!BZ829/100)*ROUND((Source!AF829*Source!AV829)*Source!I829, 2), 2)</f>
        <v>1217.05</v>
      </c>
      <c r="R824">
        <f>Source!X829</f>
        <v>1217.05</v>
      </c>
      <c r="S824">
        <f>ROUND((Source!CA829/100)*ROUND((Source!AF829*Source!AV829)*Source!I829, 2), 2)</f>
        <v>173.86</v>
      </c>
      <c r="T824">
        <f>Source!Y829</f>
        <v>173.86</v>
      </c>
      <c r="U824">
        <f>ROUND((175/100)*ROUND((Source!AE829*Source!AV829)*Source!I829, 2), 2)</f>
        <v>144.34</v>
      </c>
      <c r="V824">
        <f>ROUND((108/100)*ROUND(Source!CS829*Source!I829, 2), 2)</f>
        <v>89.08</v>
      </c>
    </row>
    <row r="825" spans="1:22" ht="14.5" x14ac:dyDescent="0.35">
      <c r="A825" s="19"/>
      <c r="B825" s="19"/>
      <c r="C825" s="19" t="s">
        <v>488</v>
      </c>
      <c r="D825" s="20"/>
      <c r="E825" s="9"/>
      <c r="F825" s="22">
        <f>Source!AO829</f>
        <v>217.33</v>
      </c>
      <c r="G825" s="21" t="str">
        <f>Source!DG829</f>
        <v>)*4</v>
      </c>
      <c r="H825" s="9">
        <f>Source!AV829</f>
        <v>1</v>
      </c>
      <c r="I825" s="9">
        <f>IF(Source!BA829&lt;&gt; 0, Source!BA829, 1)</f>
        <v>1</v>
      </c>
      <c r="J825" s="22">
        <f>Source!S829</f>
        <v>1738.64</v>
      </c>
      <c r="K825" s="22"/>
    </row>
    <row r="826" spans="1:22" ht="14.5" x14ac:dyDescent="0.35">
      <c r="A826" s="19"/>
      <c r="B826" s="19"/>
      <c r="C826" s="19" t="s">
        <v>495</v>
      </c>
      <c r="D826" s="20"/>
      <c r="E826" s="9"/>
      <c r="F826" s="22">
        <f>Source!AM829</f>
        <v>15.8</v>
      </c>
      <c r="G826" s="21" t="str">
        <f>Source!DE829</f>
        <v>)*4</v>
      </c>
      <c r="H826" s="9">
        <f>Source!AV829</f>
        <v>1</v>
      </c>
      <c r="I826" s="9">
        <f>IF(Source!BB829&lt;&gt; 0, Source!BB829, 1)</f>
        <v>1</v>
      </c>
      <c r="J826" s="22">
        <f>Source!Q829</f>
        <v>126.4</v>
      </c>
      <c r="K826" s="22"/>
    </row>
    <row r="827" spans="1:22" ht="14.5" x14ac:dyDescent="0.35">
      <c r="A827" s="19"/>
      <c r="B827" s="19"/>
      <c r="C827" s="19" t="s">
        <v>496</v>
      </c>
      <c r="D827" s="20"/>
      <c r="E827" s="9"/>
      <c r="F827" s="22">
        <f>Source!AN829</f>
        <v>10.31</v>
      </c>
      <c r="G827" s="21" t="str">
        <f>Source!DF829</f>
        <v>)*4</v>
      </c>
      <c r="H827" s="9">
        <f>Source!AV829</f>
        <v>1</v>
      </c>
      <c r="I827" s="9">
        <f>IF(Source!BS829&lt;&gt; 0, Source!BS829, 1)</f>
        <v>1</v>
      </c>
      <c r="J827" s="29">
        <f>Source!R829</f>
        <v>82.48</v>
      </c>
      <c r="K827" s="22"/>
    </row>
    <row r="828" spans="1:22" ht="14.5" x14ac:dyDescent="0.35">
      <c r="A828" s="19"/>
      <c r="B828" s="19"/>
      <c r="C828" s="19" t="s">
        <v>490</v>
      </c>
      <c r="D828" s="20" t="s">
        <v>491</v>
      </c>
      <c r="E828" s="9">
        <f>Source!AT829</f>
        <v>70</v>
      </c>
      <c r="F828" s="22"/>
      <c r="G828" s="21"/>
      <c r="H828" s="9"/>
      <c r="I828" s="9"/>
      <c r="J828" s="22">
        <f>SUM(R824:R827)</f>
        <v>1217.05</v>
      </c>
      <c r="K828" s="22"/>
    </row>
    <row r="829" spans="1:22" ht="14.5" x14ac:dyDescent="0.35">
      <c r="A829" s="19"/>
      <c r="B829" s="19"/>
      <c r="C829" s="19" t="s">
        <v>492</v>
      </c>
      <c r="D829" s="20" t="s">
        <v>491</v>
      </c>
      <c r="E829" s="9">
        <f>Source!AU829</f>
        <v>10</v>
      </c>
      <c r="F829" s="22"/>
      <c r="G829" s="21"/>
      <c r="H829" s="9"/>
      <c r="I829" s="9"/>
      <c r="J829" s="22">
        <f>SUM(T824:T828)</f>
        <v>173.86</v>
      </c>
      <c r="K829" s="22"/>
    </row>
    <row r="830" spans="1:22" ht="14.5" x14ac:dyDescent="0.35">
      <c r="A830" s="19"/>
      <c r="B830" s="19"/>
      <c r="C830" s="19" t="s">
        <v>497</v>
      </c>
      <c r="D830" s="20" t="s">
        <v>491</v>
      </c>
      <c r="E830" s="9">
        <f>108</f>
        <v>108</v>
      </c>
      <c r="F830" s="22"/>
      <c r="G830" s="21"/>
      <c r="H830" s="9"/>
      <c r="I830" s="9"/>
      <c r="J830" s="22">
        <f>SUM(V824:V829)</f>
        <v>89.08</v>
      </c>
      <c r="K830" s="22"/>
    </row>
    <row r="831" spans="1:22" ht="14.5" x14ac:dyDescent="0.35">
      <c r="A831" s="19"/>
      <c r="B831" s="19"/>
      <c r="C831" s="19" t="s">
        <v>493</v>
      </c>
      <c r="D831" s="20" t="s">
        <v>494</v>
      </c>
      <c r="E831" s="9">
        <f>Source!AQ829</f>
        <v>0.4</v>
      </c>
      <c r="F831" s="22"/>
      <c r="G831" s="21" t="str">
        <f>Source!DI829</f>
        <v>)*4</v>
      </c>
      <c r="H831" s="9">
        <f>Source!AV829</f>
        <v>1</v>
      </c>
      <c r="I831" s="9"/>
      <c r="J831" s="22"/>
      <c r="K831" s="22">
        <f>Source!U829</f>
        <v>3.2</v>
      </c>
    </row>
    <row r="832" spans="1:22" ht="14" x14ac:dyDescent="0.3">
      <c r="A832" s="25"/>
      <c r="B832" s="25"/>
      <c r="C832" s="25"/>
      <c r="D832" s="25"/>
      <c r="E832" s="25"/>
      <c r="F832" s="25"/>
      <c r="G832" s="25"/>
      <c r="H832" s="25"/>
      <c r="I832" s="62">
        <f>J825+J826+J828+J829+J830</f>
        <v>3345.03</v>
      </c>
      <c r="J832" s="62"/>
      <c r="K832" s="26">
        <f>IF(Source!I829&lt;&gt;0, ROUND(I832/Source!I829, 2), 0)</f>
        <v>1672.52</v>
      </c>
      <c r="P832" s="23">
        <f>I832</f>
        <v>3345.03</v>
      </c>
    </row>
    <row r="833" spans="1:22" ht="98" x14ac:dyDescent="0.35">
      <c r="A833" s="19">
        <v>102</v>
      </c>
      <c r="B833" s="19" t="str">
        <f>Source!F830</f>
        <v>2.14-2103-3-5/1</v>
      </c>
      <c r="C833" s="19" t="str">
        <f>Source!G830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D833" s="20" t="str">
        <f>Source!H830</f>
        <v>устройство</v>
      </c>
      <c r="E833" s="9">
        <f>Source!I830</f>
        <v>2</v>
      </c>
      <c r="F833" s="22"/>
      <c r="G833" s="21"/>
      <c r="H833" s="9"/>
      <c r="I833" s="9"/>
      <c r="J833" s="22"/>
      <c r="K833" s="22"/>
      <c r="Q833">
        <f>ROUND((Source!BZ830/100)*ROUND((Source!AF830*Source!AV830)*Source!I830, 2), 2)</f>
        <v>9987.1</v>
      </c>
      <c r="R833">
        <f>Source!X830</f>
        <v>9987.1</v>
      </c>
      <c r="S833">
        <f>ROUND((Source!CA830/100)*ROUND((Source!AF830*Source!AV830)*Source!I830, 2), 2)</f>
        <v>1426.73</v>
      </c>
      <c r="T833">
        <f>Source!Y830</f>
        <v>1426.73</v>
      </c>
      <c r="U833">
        <f>ROUND((175/100)*ROUND((Source!AE830*Source!AV830)*Source!I830, 2), 2)</f>
        <v>0</v>
      </c>
      <c r="V833">
        <f>ROUND((108/100)*ROUND(Source!CS830*Source!I830, 2), 2)</f>
        <v>0</v>
      </c>
    </row>
    <row r="834" spans="1:22" ht="14.5" x14ac:dyDescent="0.35">
      <c r="A834" s="19"/>
      <c r="B834" s="19"/>
      <c r="C834" s="19" t="s">
        <v>488</v>
      </c>
      <c r="D834" s="20"/>
      <c r="E834" s="9"/>
      <c r="F834" s="22">
        <f>Source!AO830</f>
        <v>1783.41</v>
      </c>
      <c r="G834" s="21" t="str">
        <f>Source!DG830</f>
        <v>)*4</v>
      </c>
      <c r="H834" s="9">
        <f>Source!AV830</f>
        <v>1</v>
      </c>
      <c r="I834" s="9">
        <f>IF(Source!BA830&lt;&gt; 0, Source!BA830, 1)</f>
        <v>1</v>
      </c>
      <c r="J834" s="22">
        <f>Source!S830</f>
        <v>14267.28</v>
      </c>
      <c r="K834" s="22"/>
    </row>
    <row r="835" spans="1:22" ht="14.5" x14ac:dyDescent="0.35">
      <c r="A835" s="19"/>
      <c r="B835" s="19"/>
      <c r="C835" s="19" t="s">
        <v>490</v>
      </c>
      <c r="D835" s="20" t="s">
        <v>491</v>
      </c>
      <c r="E835" s="9">
        <f>Source!AT830</f>
        <v>70</v>
      </c>
      <c r="F835" s="22"/>
      <c r="G835" s="21"/>
      <c r="H835" s="9"/>
      <c r="I835" s="9"/>
      <c r="J835" s="22">
        <f>SUM(R833:R834)</f>
        <v>9987.1</v>
      </c>
      <c r="K835" s="22"/>
    </row>
    <row r="836" spans="1:22" ht="14.5" x14ac:dyDescent="0.35">
      <c r="A836" s="19"/>
      <c r="B836" s="19"/>
      <c r="C836" s="19" t="s">
        <v>492</v>
      </c>
      <c r="D836" s="20" t="s">
        <v>491</v>
      </c>
      <c r="E836" s="9">
        <f>Source!AU830</f>
        <v>10</v>
      </c>
      <c r="F836" s="22"/>
      <c r="G836" s="21"/>
      <c r="H836" s="9"/>
      <c r="I836" s="9"/>
      <c r="J836" s="22">
        <f>SUM(T833:T835)</f>
        <v>1426.73</v>
      </c>
      <c r="K836" s="22"/>
    </row>
    <row r="837" spans="1:22" ht="14.5" x14ac:dyDescent="0.35">
      <c r="A837" s="19"/>
      <c r="B837" s="19"/>
      <c r="C837" s="19" t="s">
        <v>493</v>
      </c>
      <c r="D837" s="20" t="s">
        <v>494</v>
      </c>
      <c r="E837" s="9">
        <f>Source!AQ830</f>
        <v>3</v>
      </c>
      <c r="F837" s="22"/>
      <c r="G837" s="21" t="str">
        <f>Source!DI830</f>
        <v>)*4</v>
      </c>
      <c r="H837" s="9">
        <f>Source!AV830</f>
        <v>1</v>
      </c>
      <c r="I837" s="9"/>
      <c r="J837" s="22"/>
      <c r="K837" s="22">
        <f>Source!U830</f>
        <v>24</v>
      </c>
    </row>
    <row r="838" spans="1:22" ht="14" x14ac:dyDescent="0.3">
      <c r="A838" s="25"/>
      <c r="B838" s="25"/>
      <c r="C838" s="25"/>
      <c r="D838" s="25"/>
      <c r="E838" s="25"/>
      <c r="F838" s="25"/>
      <c r="G838" s="25"/>
      <c r="H838" s="25"/>
      <c r="I838" s="62">
        <f>J834+J835+J836</f>
        <v>25681.11</v>
      </c>
      <c r="J838" s="62"/>
      <c r="K838" s="26">
        <f>IF(Source!I830&lt;&gt;0, ROUND(I838/Source!I830, 2), 0)</f>
        <v>12840.56</v>
      </c>
      <c r="P838" s="23">
        <f>I838</f>
        <v>25681.11</v>
      </c>
    </row>
    <row r="839" spans="1:22" ht="42" x14ac:dyDescent="0.35">
      <c r="A839" s="19">
        <v>103</v>
      </c>
      <c r="B839" s="19" t="str">
        <f>Source!F831</f>
        <v>2.14-2103-14-1/1</v>
      </c>
      <c r="C839" s="19" t="str">
        <f>Source!G831</f>
        <v>Техническое сопровождение ЛВС, настройка и техническая поддержка активного сетевого оборудования</v>
      </c>
      <c r="D839" s="20" t="str">
        <f>Source!H831</f>
        <v>устройство</v>
      </c>
      <c r="E839" s="9">
        <f>Source!I831</f>
        <v>2</v>
      </c>
      <c r="F839" s="22"/>
      <c r="G839" s="21"/>
      <c r="H839" s="9"/>
      <c r="I839" s="9"/>
      <c r="J839" s="22"/>
      <c r="K839" s="22"/>
      <c r="Q839">
        <f>ROUND((Source!BZ831/100)*ROUND((Source!AF831*Source!AV831)*Source!I831, 2), 2)</f>
        <v>12170.37</v>
      </c>
      <c r="R839">
        <f>Source!X831</f>
        <v>12170.37</v>
      </c>
      <c r="S839">
        <f>ROUND((Source!CA831/100)*ROUND((Source!AF831*Source!AV831)*Source!I831, 2), 2)</f>
        <v>1738.62</v>
      </c>
      <c r="T839">
        <f>Source!Y831</f>
        <v>1738.62</v>
      </c>
      <c r="U839">
        <f>ROUND((175/100)*ROUND((Source!AE831*Source!AV831)*Source!I831, 2), 2)</f>
        <v>0</v>
      </c>
      <c r="V839">
        <f>ROUND((108/100)*ROUND(Source!CS831*Source!I831, 2), 2)</f>
        <v>0</v>
      </c>
    </row>
    <row r="840" spans="1:22" ht="14.5" x14ac:dyDescent="0.35">
      <c r="A840" s="19"/>
      <c r="B840" s="19"/>
      <c r="C840" s="19" t="s">
        <v>488</v>
      </c>
      <c r="D840" s="20"/>
      <c r="E840" s="9"/>
      <c r="F840" s="22">
        <f>Source!AO831</f>
        <v>2173.2800000000002</v>
      </c>
      <c r="G840" s="21" t="str">
        <f>Source!DG831</f>
        <v>)*4</v>
      </c>
      <c r="H840" s="9">
        <f>Source!AV831</f>
        <v>1</v>
      </c>
      <c r="I840" s="9">
        <f>IF(Source!BA831&lt;&gt; 0, Source!BA831, 1)</f>
        <v>1</v>
      </c>
      <c r="J840" s="22">
        <f>Source!S831</f>
        <v>17386.240000000002</v>
      </c>
      <c r="K840" s="22"/>
    </row>
    <row r="841" spans="1:22" ht="14.5" x14ac:dyDescent="0.35">
      <c r="A841" s="19"/>
      <c r="B841" s="19"/>
      <c r="C841" s="19" t="s">
        <v>490</v>
      </c>
      <c r="D841" s="20" t="s">
        <v>491</v>
      </c>
      <c r="E841" s="9">
        <f>Source!AT831</f>
        <v>70</v>
      </c>
      <c r="F841" s="22"/>
      <c r="G841" s="21"/>
      <c r="H841" s="9"/>
      <c r="I841" s="9"/>
      <c r="J841" s="22">
        <f>SUM(R839:R840)</f>
        <v>12170.37</v>
      </c>
      <c r="K841" s="22"/>
    </row>
    <row r="842" spans="1:22" ht="14.5" x14ac:dyDescent="0.35">
      <c r="A842" s="19"/>
      <c r="B842" s="19"/>
      <c r="C842" s="19" t="s">
        <v>492</v>
      </c>
      <c r="D842" s="20" t="s">
        <v>491</v>
      </c>
      <c r="E842" s="9">
        <f>Source!AU831</f>
        <v>10</v>
      </c>
      <c r="F842" s="22"/>
      <c r="G842" s="21"/>
      <c r="H842" s="9"/>
      <c r="I842" s="9"/>
      <c r="J842" s="22">
        <f>SUM(T839:T841)</f>
        <v>1738.62</v>
      </c>
      <c r="K842" s="22"/>
    </row>
    <row r="843" spans="1:22" ht="14.5" x14ac:dyDescent="0.35">
      <c r="A843" s="19"/>
      <c r="B843" s="19"/>
      <c r="C843" s="19" t="s">
        <v>493</v>
      </c>
      <c r="D843" s="20" t="s">
        <v>494</v>
      </c>
      <c r="E843" s="9">
        <f>Source!AQ831</f>
        <v>4</v>
      </c>
      <c r="F843" s="22"/>
      <c r="G843" s="21" t="str">
        <f>Source!DI831</f>
        <v>)*4</v>
      </c>
      <c r="H843" s="9">
        <f>Source!AV831</f>
        <v>1</v>
      </c>
      <c r="I843" s="9"/>
      <c r="J843" s="22"/>
      <c r="K843" s="22">
        <f>Source!U831</f>
        <v>32</v>
      </c>
    </row>
    <row r="844" spans="1:22" ht="14" x14ac:dyDescent="0.3">
      <c r="A844" s="25"/>
      <c r="B844" s="25"/>
      <c r="C844" s="25"/>
      <c r="D844" s="25"/>
      <c r="E844" s="25"/>
      <c r="F844" s="25"/>
      <c r="G844" s="25"/>
      <c r="H844" s="25"/>
      <c r="I844" s="62">
        <f>J840+J841+J842</f>
        <v>31295.23</v>
      </c>
      <c r="J844" s="62"/>
      <c r="K844" s="26">
        <f>IF(Source!I831&lt;&gt;0, ROUND(I844/Source!I831, 2), 0)</f>
        <v>15647.62</v>
      </c>
      <c r="P844" s="23">
        <f>I844</f>
        <v>31295.23</v>
      </c>
    </row>
    <row r="846" spans="1:22" ht="14" x14ac:dyDescent="0.3">
      <c r="A846" s="60" t="str">
        <f>CONCATENATE("Итого по подразделу: ",IF(Source!G833&lt;&gt;"Новый подраздел", Source!G833, ""))</f>
        <v>Итого по подразделу: СТС - Инженерные сооружения и коммуникации</v>
      </c>
      <c r="B846" s="60"/>
      <c r="C846" s="60"/>
      <c r="D846" s="60"/>
      <c r="E846" s="60"/>
      <c r="F846" s="60"/>
      <c r="G846" s="60"/>
      <c r="H846" s="60"/>
      <c r="I846" s="58">
        <f>SUM(P823:P845)</f>
        <v>60321.369999999995</v>
      </c>
      <c r="J846" s="59"/>
      <c r="K846" s="27"/>
    </row>
    <row r="849" spans="1:22" ht="16.5" x14ac:dyDescent="0.35">
      <c r="A849" s="61" t="str">
        <f>CONCATENATE("Подраздел: ",IF(Source!G863&lt;&gt;"Новый подраздел", Source!G863, ""))</f>
        <v>Подраздел: СКУД - Здания</v>
      </c>
      <c r="B849" s="61"/>
      <c r="C849" s="61"/>
      <c r="D849" s="61"/>
      <c r="E849" s="61"/>
      <c r="F849" s="61"/>
      <c r="G849" s="61"/>
      <c r="H849" s="61"/>
      <c r="I849" s="61"/>
      <c r="J849" s="61"/>
      <c r="K849" s="61"/>
    </row>
    <row r="850" spans="1:22" ht="112" x14ac:dyDescent="0.35">
      <c r="A850" s="19">
        <v>104</v>
      </c>
      <c r="B850" s="19" t="str">
        <f>Source!F867</f>
        <v>1.23-2303-5-2/1</v>
      </c>
      <c r="C850" s="19" t="str">
        <f>Source!G867</f>
        <v>Комплекс работ по техническому обслуживанию оборудования, автоматизированных систем и исполнительных механизмов, контроллеры, устройства функциональные логические, арифметические, преобразователи аналого-цифровые, цифро-аналоговые</v>
      </c>
      <c r="D850" s="20" t="str">
        <f>Source!H867</f>
        <v>шт.</v>
      </c>
      <c r="E850" s="9">
        <f>Source!I867</f>
        <v>28</v>
      </c>
      <c r="F850" s="22"/>
      <c r="G850" s="21"/>
      <c r="H850" s="9"/>
      <c r="I850" s="9"/>
      <c r="J850" s="22"/>
      <c r="K850" s="22"/>
      <c r="Q850">
        <f>ROUND((Source!BZ867/100)*ROUND((Source!AF867*Source!AV867)*Source!I867, 2), 2)</f>
        <v>14944.02</v>
      </c>
      <c r="R850">
        <f>Source!X867</f>
        <v>14944.02</v>
      </c>
      <c r="S850">
        <f>ROUND((Source!CA867/100)*ROUND((Source!AF867*Source!AV867)*Source!I867, 2), 2)</f>
        <v>2134.86</v>
      </c>
      <c r="T850">
        <f>Source!Y867</f>
        <v>2134.86</v>
      </c>
      <c r="U850">
        <f>ROUND((175/100)*ROUND((Source!AE867*Source!AV867)*Source!I867, 2), 2)</f>
        <v>0</v>
      </c>
      <c r="V850">
        <f>ROUND((108/100)*ROUND(Source!CS867*Source!I867, 2), 2)</f>
        <v>0</v>
      </c>
    </row>
    <row r="851" spans="1:22" x14ac:dyDescent="0.25">
      <c r="C851" s="28" t="str">
        <f>"Объем: "&amp;Source!I867&amp;"=(28/"&amp;"10)*"&amp;"10"</f>
        <v>Объем: 28=(28/10)*10</v>
      </c>
    </row>
    <row r="852" spans="1:22" ht="14.5" x14ac:dyDescent="0.35">
      <c r="A852" s="19"/>
      <c r="B852" s="19"/>
      <c r="C852" s="19" t="s">
        <v>488</v>
      </c>
      <c r="D852" s="20"/>
      <c r="E852" s="9"/>
      <c r="F852" s="22">
        <f>Source!AO867</f>
        <v>762.45</v>
      </c>
      <c r="G852" s="21" t="str">
        <f>Source!DG867</f>
        <v/>
      </c>
      <c r="H852" s="9">
        <f>Source!AV867</f>
        <v>1</v>
      </c>
      <c r="I852" s="9">
        <f>IF(Source!BA867&lt;&gt; 0, Source!BA867, 1)</f>
        <v>1</v>
      </c>
      <c r="J852" s="22">
        <f>Source!S867</f>
        <v>21348.6</v>
      </c>
      <c r="K852" s="22"/>
    </row>
    <row r="853" spans="1:22" ht="14.5" x14ac:dyDescent="0.35">
      <c r="A853" s="19"/>
      <c r="B853" s="19"/>
      <c r="C853" s="19" t="s">
        <v>490</v>
      </c>
      <c r="D853" s="20" t="s">
        <v>491</v>
      </c>
      <c r="E853" s="9">
        <f>Source!AT867</f>
        <v>70</v>
      </c>
      <c r="F853" s="22"/>
      <c r="G853" s="21"/>
      <c r="H853" s="9"/>
      <c r="I853" s="9"/>
      <c r="J853" s="22">
        <f>SUM(R850:R852)</f>
        <v>14944.02</v>
      </c>
      <c r="K853" s="22"/>
    </row>
    <row r="854" spans="1:22" ht="14.5" x14ac:dyDescent="0.35">
      <c r="A854" s="19"/>
      <c r="B854" s="19"/>
      <c r="C854" s="19" t="s">
        <v>492</v>
      </c>
      <c r="D854" s="20" t="s">
        <v>491</v>
      </c>
      <c r="E854" s="9">
        <f>Source!AU867</f>
        <v>10</v>
      </c>
      <c r="F854" s="22"/>
      <c r="G854" s="21"/>
      <c r="H854" s="9"/>
      <c r="I854" s="9"/>
      <c r="J854" s="22">
        <f>SUM(T850:T853)</f>
        <v>2134.86</v>
      </c>
      <c r="K854" s="22"/>
    </row>
    <row r="855" spans="1:22" ht="14.5" x14ac:dyDescent="0.35">
      <c r="A855" s="19"/>
      <c r="B855" s="19"/>
      <c r="C855" s="19" t="s">
        <v>493</v>
      </c>
      <c r="D855" s="20" t="s">
        <v>494</v>
      </c>
      <c r="E855" s="9">
        <f>Source!AQ867</f>
        <v>1.68</v>
      </c>
      <c r="F855" s="22"/>
      <c r="G855" s="21" t="str">
        <f>Source!DI867</f>
        <v/>
      </c>
      <c r="H855" s="9">
        <f>Source!AV867</f>
        <v>1</v>
      </c>
      <c r="I855" s="9"/>
      <c r="J855" s="22"/>
      <c r="K855" s="22">
        <f>Source!U867</f>
        <v>47.04</v>
      </c>
    </row>
    <row r="856" spans="1:22" ht="14" x14ac:dyDescent="0.3">
      <c r="A856" s="25"/>
      <c r="B856" s="25"/>
      <c r="C856" s="25"/>
      <c r="D856" s="25"/>
      <c r="E856" s="25"/>
      <c r="F856" s="25"/>
      <c r="G856" s="25"/>
      <c r="H856" s="25"/>
      <c r="I856" s="62">
        <f>J852+J853+J854</f>
        <v>38427.479999999996</v>
      </c>
      <c r="J856" s="62"/>
      <c r="K856" s="26">
        <f>IF(Source!I867&lt;&gt;0, ROUND(I856/Source!I867, 2), 0)</f>
        <v>1372.41</v>
      </c>
      <c r="P856" s="23">
        <f>I856</f>
        <v>38427.479999999996</v>
      </c>
    </row>
    <row r="857" spans="1:22" ht="42" x14ac:dyDescent="0.35">
      <c r="A857" s="19">
        <v>105</v>
      </c>
      <c r="B857" s="19" t="str">
        <f>Source!F868</f>
        <v>1.24-2903-5-1/1</v>
      </c>
      <c r="C857" s="19" t="str">
        <f>Source!G868</f>
        <v>Техническое обслуживание считывателя карт настенного системы контроля доступа - ежемесячное</v>
      </c>
      <c r="D857" s="20" t="str">
        <f>Source!H868</f>
        <v>шт.</v>
      </c>
      <c r="E857" s="9">
        <f>Source!I868</f>
        <v>28</v>
      </c>
      <c r="F857" s="22"/>
      <c r="G857" s="21"/>
      <c r="H857" s="9"/>
      <c r="I857" s="9"/>
      <c r="J857" s="22"/>
      <c r="K857" s="22"/>
      <c r="Q857">
        <f>ROUND((Source!BZ868/100)*ROUND((Source!AF868*Source!AV868)*Source!I868, 2), 2)</f>
        <v>3708.32</v>
      </c>
      <c r="R857">
        <f>Source!X868</f>
        <v>3708.32</v>
      </c>
      <c r="S857">
        <f>ROUND((Source!CA868/100)*ROUND((Source!AF868*Source!AV868)*Source!I868, 2), 2)</f>
        <v>529.76</v>
      </c>
      <c r="T857">
        <f>Source!Y868</f>
        <v>529.76</v>
      </c>
      <c r="U857">
        <f>ROUND((175/100)*ROUND((Source!AE868*Source!AV868)*Source!I868, 2), 2)</f>
        <v>0</v>
      </c>
      <c r="V857">
        <f>ROUND((108/100)*ROUND(Source!CS868*Source!I868, 2), 2)</f>
        <v>0</v>
      </c>
    </row>
    <row r="858" spans="1:22" ht="14.5" x14ac:dyDescent="0.35">
      <c r="A858" s="19"/>
      <c r="B858" s="19"/>
      <c r="C858" s="19" t="s">
        <v>488</v>
      </c>
      <c r="D858" s="20"/>
      <c r="E858" s="9"/>
      <c r="F858" s="22">
        <f>Source!AO868</f>
        <v>47.3</v>
      </c>
      <c r="G858" s="21" t="str">
        <f>Source!DG868</f>
        <v>*4</v>
      </c>
      <c r="H858" s="9">
        <f>Source!AV868</f>
        <v>1</v>
      </c>
      <c r="I858" s="9">
        <f>IF(Source!BA868&lt;&gt; 0, Source!BA868, 1)</f>
        <v>1</v>
      </c>
      <c r="J858" s="22">
        <f>Source!S868</f>
        <v>5297.6</v>
      </c>
      <c r="K858" s="22"/>
    </row>
    <row r="859" spans="1:22" ht="14.5" x14ac:dyDescent="0.35">
      <c r="A859" s="19"/>
      <c r="B859" s="19"/>
      <c r="C859" s="19" t="s">
        <v>489</v>
      </c>
      <c r="D859" s="20"/>
      <c r="E859" s="9"/>
      <c r="F859" s="22">
        <f>Source!AL868</f>
        <v>1.96</v>
      </c>
      <c r="G859" s="21" t="str">
        <f>Source!DD868</f>
        <v>*4</v>
      </c>
      <c r="H859" s="9">
        <f>Source!AW868</f>
        <v>1</v>
      </c>
      <c r="I859" s="9">
        <f>IF(Source!BC868&lt;&gt; 0, Source!BC868, 1)</f>
        <v>1</v>
      </c>
      <c r="J859" s="22">
        <f>Source!P868</f>
        <v>219.52</v>
      </c>
      <c r="K859" s="22"/>
    </row>
    <row r="860" spans="1:22" ht="14.5" x14ac:dyDescent="0.35">
      <c r="A860" s="19"/>
      <c r="B860" s="19"/>
      <c r="C860" s="19" t="s">
        <v>490</v>
      </c>
      <c r="D860" s="20" t="s">
        <v>491</v>
      </c>
      <c r="E860" s="9">
        <f>Source!AT868</f>
        <v>70</v>
      </c>
      <c r="F860" s="22"/>
      <c r="G860" s="21"/>
      <c r="H860" s="9"/>
      <c r="I860" s="9"/>
      <c r="J860" s="22">
        <f>SUM(R857:R859)</f>
        <v>3708.32</v>
      </c>
      <c r="K860" s="22"/>
    </row>
    <row r="861" spans="1:22" ht="14.5" x14ac:dyDescent="0.35">
      <c r="A861" s="19"/>
      <c r="B861" s="19"/>
      <c r="C861" s="19" t="s">
        <v>492</v>
      </c>
      <c r="D861" s="20" t="s">
        <v>491</v>
      </c>
      <c r="E861" s="9">
        <f>Source!AU868</f>
        <v>10</v>
      </c>
      <c r="F861" s="22"/>
      <c r="G861" s="21"/>
      <c r="H861" s="9"/>
      <c r="I861" s="9"/>
      <c r="J861" s="22">
        <f>SUM(T857:T860)</f>
        <v>529.76</v>
      </c>
      <c r="K861" s="22"/>
    </row>
    <row r="862" spans="1:22" ht="14.5" x14ac:dyDescent="0.35">
      <c r="A862" s="19"/>
      <c r="B862" s="19"/>
      <c r="C862" s="19" t="s">
        <v>493</v>
      </c>
      <c r="D862" s="20" t="s">
        <v>494</v>
      </c>
      <c r="E862" s="9">
        <f>Source!AQ868</f>
        <v>0.14000000000000001</v>
      </c>
      <c r="F862" s="22"/>
      <c r="G862" s="21" t="str">
        <f>Source!DI868</f>
        <v>*4</v>
      </c>
      <c r="H862" s="9">
        <f>Source!AV868</f>
        <v>1</v>
      </c>
      <c r="I862" s="9"/>
      <c r="J862" s="22"/>
      <c r="K862" s="22">
        <f>Source!U868</f>
        <v>15.680000000000001</v>
      </c>
    </row>
    <row r="863" spans="1:22" ht="14" x14ac:dyDescent="0.3">
      <c r="A863" s="25"/>
      <c r="B863" s="25"/>
      <c r="C863" s="25"/>
      <c r="D863" s="25"/>
      <c r="E863" s="25"/>
      <c r="F863" s="25"/>
      <c r="G863" s="25"/>
      <c r="H863" s="25"/>
      <c r="I863" s="62">
        <f>J858+J859+J860+J861</f>
        <v>9755.2000000000007</v>
      </c>
      <c r="J863" s="62"/>
      <c r="K863" s="26">
        <f>IF(Source!I868&lt;&gt;0, ROUND(I863/Source!I868, 2), 0)</f>
        <v>348.4</v>
      </c>
      <c r="P863" s="23">
        <f>I863</f>
        <v>9755.2000000000007</v>
      </c>
    </row>
    <row r="865" spans="1:22" ht="14" x14ac:dyDescent="0.3">
      <c r="A865" s="60" t="str">
        <f>CONCATENATE("Итого по подразделу: ",IF(Source!G870&lt;&gt;"Новый подраздел", Source!G870, ""))</f>
        <v>Итого по подразделу: СКУД - Здания</v>
      </c>
      <c r="B865" s="60"/>
      <c r="C865" s="60"/>
      <c r="D865" s="60"/>
      <c r="E865" s="60"/>
      <c r="F865" s="60"/>
      <c r="G865" s="60"/>
      <c r="H865" s="60"/>
      <c r="I865" s="58">
        <f>SUM(P849:P864)</f>
        <v>48182.679999999993</v>
      </c>
      <c r="J865" s="59"/>
      <c r="K865" s="27"/>
    </row>
    <row r="868" spans="1:22" ht="16.5" x14ac:dyDescent="0.35">
      <c r="A868" s="61" t="str">
        <f>CONCATENATE("Подраздел: ",IF(Source!G900&lt;&gt;"Новый подраздел", Source!G900, ""))</f>
        <v>Подраздел: СВН - Здания</v>
      </c>
      <c r="B868" s="61"/>
      <c r="C868" s="61"/>
      <c r="D868" s="61"/>
      <c r="E868" s="61"/>
      <c r="F868" s="61"/>
      <c r="G868" s="61"/>
      <c r="H868" s="61"/>
      <c r="I868" s="61"/>
      <c r="J868" s="61"/>
      <c r="K868" s="61"/>
    </row>
    <row r="869" spans="1:22" ht="28" x14ac:dyDescent="0.35">
      <c r="A869" s="19">
        <v>106</v>
      </c>
      <c r="B869" s="19" t="str">
        <f>Source!F904</f>
        <v>1.22-2203-2-3/1</v>
      </c>
      <c r="C869" s="19" t="str">
        <f>Source!G904</f>
        <v>Техническое обслуживание видеомонитора</v>
      </c>
      <c r="D869" s="20" t="str">
        <f>Source!H904</f>
        <v>шт.</v>
      </c>
      <c r="E869" s="9">
        <f>Source!I904</f>
        <v>1</v>
      </c>
      <c r="F869" s="22"/>
      <c r="G869" s="21"/>
      <c r="H869" s="9"/>
      <c r="I869" s="9"/>
      <c r="J869" s="22"/>
      <c r="K869" s="22"/>
      <c r="Q869">
        <f>ROUND((Source!BZ904/100)*ROUND((Source!AF904*Source!AV904)*Source!I904, 2), 2)</f>
        <v>250.06</v>
      </c>
      <c r="R869">
        <f>Source!X904</f>
        <v>250.06</v>
      </c>
      <c r="S869">
        <f>ROUND((Source!CA904/100)*ROUND((Source!AF904*Source!AV904)*Source!I904, 2), 2)</f>
        <v>35.72</v>
      </c>
      <c r="T869">
        <f>Source!Y904</f>
        <v>35.72</v>
      </c>
      <c r="U869">
        <f>ROUND((175/100)*ROUND((Source!AE904*Source!AV904)*Source!I904, 2), 2)</f>
        <v>0</v>
      </c>
      <c r="V869">
        <f>ROUND((108/100)*ROUND(Source!CS904*Source!I904, 2), 2)</f>
        <v>0</v>
      </c>
    </row>
    <row r="870" spans="1:22" ht="14.5" x14ac:dyDescent="0.35">
      <c r="A870" s="19"/>
      <c r="B870" s="19"/>
      <c r="C870" s="19" t="s">
        <v>488</v>
      </c>
      <c r="D870" s="20"/>
      <c r="E870" s="9"/>
      <c r="F870" s="22">
        <f>Source!AO904</f>
        <v>357.23</v>
      </c>
      <c r="G870" s="21" t="str">
        <f>Source!DG904</f>
        <v>)*1</v>
      </c>
      <c r="H870" s="9">
        <f>Source!AV904</f>
        <v>1</v>
      </c>
      <c r="I870" s="9">
        <f>IF(Source!BA904&lt;&gt; 0, Source!BA904, 1)</f>
        <v>1</v>
      </c>
      <c r="J870" s="22">
        <f>Source!S904</f>
        <v>357.23</v>
      </c>
      <c r="K870" s="22"/>
    </row>
    <row r="871" spans="1:22" ht="14.5" x14ac:dyDescent="0.35">
      <c r="A871" s="19"/>
      <c r="B871" s="19"/>
      <c r="C871" s="19" t="s">
        <v>489</v>
      </c>
      <c r="D871" s="20"/>
      <c r="E871" s="9"/>
      <c r="F871" s="22">
        <f>Source!AL904</f>
        <v>4.7699999999999996</v>
      </c>
      <c r="G871" s="21" t="str">
        <f>Source!DD904</f>
        <v>)*1</v>
      </c>
      <c r="H871" s="9">
        <f>Source!AW904</f>
        <v>1</v>
      </c>
      <c r="I871" s="9">
        <f>IF(Source!BC904&lt;&gt; 0, Source!BC904, 1)</f>
        <v>1</v>
      </c>
      <c r="J871" s="22">
        <f>Source!P904</f>
        <v>4.7699999999999996</v>
      </c>
      <c r="K871" s="22"/>
    </row>
    <row r="872" spans="1:22" ht="14.5" x14ac:dyDescent="0.35">
      <c r="A872" s="19"/>
      <c r="B872" s="19"/>
      <c r="C872" s="19" t="s">
        <v>490</v>
      </c>
      <c r="D872" s="20" t="s">
        <v>491</v>
      </c>
      <c r="E872" s="9">
        <f>Source!AT904</f>
        <v>70</v>
      </c>
      <c r="F872" s="22"/>
      <c r="G872" s="21"/>
      <c r="H872" s="9"/>
      <c r="I872" s="9"/>
      <c r="J872" s="22">
        <f>SUM(R869:R871)</f>
        <v>250.06</v>
      </c>
      <c r="K872" s="22"/>
    </row>
    <row r="873" spans="1:22" ht="14.5" x14ac:dyDescent="0.35">
      <c r="A873" s="19"/>
      <c r="B873" s="19"/>
      <c r="C873" s="19" t="s">
        <v>492</v>
      </c>
      <c r="D873" s="20" t="s">
        <v>491</v>
      </c>
      <c r="E873" s="9">
        <f>Source!AU904</f>
        <v>10</v>
      </c>
      <c r="F873" s="22"/>
      <c r="G873" s="21"/>
      <c r="H873" s="9"/>
      <c r="I873" s="9"/>
      <c r="J873" s="22">
        <f>SUM(T869:T872)</f>
        <v>35.72</v>
      </c>
      <c r="K873" s="22"/>
    </row>
    <row r="874" spans="1:22" ht="14.5" x14ac:dyDescent="0.35">
      <c r="A874" s="19"/>
      <c r="B874" s="19"/>
      <c r="C874" s="19" t="s">
        <v>493</v>
      </c>
      <c r="D874" s="20" t="s">
        <v>494</v>
      </c>
      <c r="E874" s="9">
        <f>Source!AQ904</f>
        <v>0.92</v>
      </c>
      <c r="F874" s="22"/>
      <c r="G874" s="21" t="str">
        <f>Source!DI904</f>
        <v>)*1</v>
      </c>
      <c r="H874" s="9">
        <f>Source!AV904</f>
        <v>1</v>
      </c>
      <c r="I874" s="9"/>
      <c r="J874" s="22"/>
      <c r="K874" s="22">
        <f>Source!U904</f>
        <v>0.92</v>
      </c>
    </row>
    <row r="875" spans="1:22" ht="14" x14ac:dyDescent="0.3">
      <c r="A875" s="25"/>
      <c r="B875" s="25"/>
      <c r="C875" s="25"/>
      <c r="D875" s="25"/>
      <c r="E875" s="25"/>
      <c r="F875" s="25"/>
      <c r="G875" s="25"/>
      <c r="H875" s="25"/>
      <c r="I875" s="62">
        <f>J870+J871+J872+J873</f>
        <v>647.78</v>
      </c>
      <c r="J875" s="62"/>
      <c r="K875" s="26">
        <f>IF(Source!I904&lt;&gt;0, ROUND(I875/Source!I904, 2), 0)</f>
        <v>647.78</v>
      </c>
      <c r="P875" s="23">
        <f>I875</f>
        <v>647.78</v>
      </c>
    </row>
    <row r="876" spans="1:22" ht="28" x14ac:dyDescent="0.35">
      <c r="A876" s="19">
        <v>107</v>
      </c>
      <c r="B876" s="19" t="str">
        <f>Source!F905</f>
        <v>1.22-2203-2-2/1</v>
      </c>
      <c r="C876" s="19" t="str">
        <f>Source!G905</f>
        <v>Техническое обслуживание камеры видеонаблюдения</v>
      </c>
      <c r="D876" s="20" t="str">
        <f>Source!H905</f>
        <v>шт.</v>
      </c>
      <c r="E876" s="9">
        <f>Source!I905</f>
        <v>20</v>
      </c>
      <c r="F876" s="22"/>
      <c r="G876" s="21"/>
      <c r="H876" s="9"/>
      <c r="I876" s="9"/>
      <c r="J876" s="22"/>
      <c r="K876" s="22"/>
      <c r="Q876">
        <f>ROUND((Source!BZ905/100)*ROUND((Source!AF905*Source!AV905)*Source!I905, 2), 2)</f>
        <v>39791.919999999998</v>
      </c>
      <c r="R876">
        <f>Source!X905</f>
        <v>39791.919999999998</v>
      </c>
      <c r="S876">
        <f>ROUND((Source!CA905/100)*ROUND((Source!AF905*Source!AV905)*Source!I905, 2), 2)</f>
        <v>5684.56</v>
      </c>
      <c r="T876">
        <f>Source!Y905</f>
        <v>5684.56</v>
      </c>
      <c r="U876">
        <f>ROUND((175/100)*ROUND((Source!AE905*Source!AV905)*Source!I905, 2), 2)</f>
        <v>0</v>
      </c>
      <c r="V876">
        <f>ROUND((108/100)*ROUND(Source!CS905*Source!I905, 2), 2)</f>
        <v>0</v>
      </c>
    </row>
    <row r="877" spans="1:22" ht="14.5" x14ac:dyDescent="0.35">
      <c r="A877" s="19"/>
      <c r="B877" s="19"/>
      <c r="C877" s="19" t="s">
        <v>488</v>
      </c>
      <c r="D877" s="20"/>
      <c r="E877" s="9"/>
      <c r="F877" s="22">
        <f>Source!AO905</f>
        <v>710.57</v>
      </c>
      <c r="G877" s="21" t="str">
        <f>Source!DG905</f>
        <v>)*4</v>
      </c>
      <c r="H877" s="9">
        <f>Source!AV905</f>
        <v>1</v>
      </c>
      <c r="I877" s="9">
        <f>IF(Source!BA905&lt;&gt; 0, Source!BA905, 1)</f>
        <v>1</v>
      </c>
      <c r="J877" s="22">
        <f>Source!S905</f>
        <v>56845.599999999999</v>
      </c>
      <c r="K877" s="22"/>
    </row>
    <row r="878" spans="1:22" ht="14.5" x14ac:dyDescent="0.35">
      <c r="A878" s="19"/>
      <c r="B878" s="19"/>
      <c r="C878" s="19" t="s">
        <v>489</v>
      </c>
      <c r="D878" s="20"/>
      <c r="E878" s="9"/>
      <c r="F878" s="22">
        <f>Source!AL905</f>
        <v>8.07</v>
      </c>
      <c r="G878" s="21" t="str">
        <f>Source!DD905</f>
        <v>)*4</v>
      </c>
      <c r="H878" s="9">
        <f>Source!AW905</f>
        <v>1</v>
      </c>
      <c r="I878" s="9">
        <f>IF(Source!BC905&lt;&gt; 0, Source!BC905, 1)</f>
        <v>1</v>
      </c>
      <c r="J878" s="22">
        <f>Source!P905</f>
        <v>645.6</v>
      </c>
      <c r="K878" s="22"/>
    </row>
    <row r="879" spans="1:22" ht="14.5" x14ac:dyDescent="0.35">
      <c r="A879" s="19"/>
      <c r="B879" s="19"/>
      <c r="C879" s="19" t="s">
        <v>490</v>
      </c>
      <c r="D879" s="20" t="s">
        <v>491</v>
      </c>
      <c r="E879" s="9">
        <f>Source!AT905</f>
        <v>70</v>
      </c>
      <c r="F879" s="22"/>
      <c r="G879" s="21"/>
      <c r="H879" s="9"/>
      <c r="I879" s="9"/>
      <c r="J879" s="22">
        <f>SUM(R876:R878)</f>
        <v>39791.919999999998</v>
      </c>
      <c r="K879" s="22"/>
    </row>
    <row r="880" spans="1:22" ht="14.5" x14ac:dyDescent="0.35">
      <c r="A880" s="19"/>
      <c r="B880" s="19"/>
      <c r="C880" s="19" t="s">
        <v>492</v>
      </c>
      <c r="D880" s="20" t="s">
        <v>491</v>
      </c>
      <c r="E880" s="9">
        <f>Source!AU905</f>
        <v>10</v>
      </c>
      <c r="F880" s="22"/>
      <c r="G880" s="21"/>
      <c r="H880" s="9"/>
      <c r="I880" s="9"/>
      <c r="J880" s="22">
        <f>SUM(T876:T879)</f>
        <v>5684.56</v>
      </c>
      <c r="K880" s="22"/>
    </row>
    <row r="881" spans="1:22" ht="14.5" x14ac:dyDescent="0.35">
      <c r="A881" s="19"/>
      <c r="B881" s="19"/>
      <c r="C881" s="19" t="s">
        <v>493</v>
      </c>
      <c r="D881" s="20" t="s">
        <v>494</v>
      </c>
      <c r="E881" s="9">
        <f>Source!AQ905</f>
        <v>1.83</v>
      </c>
      <c r="F881" s="22"/>
      <c r="G881" s="21" t="str">
        <f>Source!DI905</f>
        <v>)*4</v>
      </c>
      <c r="H881" s="9">
        <f>Source!AV905</f>
        <v>1</v>
      </c>
      <c r="I881" s="9"/>
      <c r="J881" s="22"/>
      <c r="K881" s="22">
        <f>Source!U905</f>
        <v>146.4</v>
      </c>
    </row>
    <row r="882" spans="1:22" ht="14" x14ac:dyDescent="0.3">
      <c r="A882" s="25"/>
      <c r="B882" s="25"/>
      <c r="C882" s="25"/>
      <c r="D882" s="25"/>
      <c r="E882" s="25"/>
      <c r="F882" s="25"/>
      <c r="G882" s="25"/>
      <c r="H882" s="25"/>
      <c r="I882" s="62">
        <f>J877+J878+J879+J880</f>
        <v>102967.67999999999</v>
      </c>
      <c r="J882" s="62"/>
      <c r="K882" s="26">
        <f>IF(Source!I905&lt;&gt;0, ROUND(I882/Source!I905, 2), 0)</f>
        <v>5148.38</v>
      </c>
      <c r="P882" s="23">
        <f>I882</f>
        <v>102967.67999999999</v>
      </c>
    </row>
    <row r="884" spans="1:22" ht="14" x14ac:dyDescent="0.3">
      <c r="A884" s="60" t="str">
        <f>CONCATENATE("Итого по подразделу: ",IF(Source!G907&lt;&gt;"Новый подраздел", Source!G907, ""))</f>
        <v>Итого по подразделу: СВН - Здания</v>
      </c>
      <c r="B884" s="60"/>
      <c r="C884" s="60"/>
      <c r="D884" s="60"/>
      <c r="E884" s="60"/>
      <c r="F884" s="60"/>
      <c r="G884" s="60"/>
      <c r="H884" s="60"/>
      <c r="I884" s="58">
        <f>SUM(P868:P883)</f>
        <v>103615.45999999999</v>
      </c>
      <c r="J884" s="59"/>
      <c r="K884" s="27"/>
    </row>
    <row r="887" spans="1:22" ht="16.5" x14ac:dyDescent="0.35">
      <c r="A887" s="61" t="str">
        <f>CONCATENATE("Подраздел: ",IF(Source!G937&lt;&gt;"Новый подраздел", Source!G937, ""))</f>
        <v>Подраздел: СВН - Инженерные сооружения и коммуникации</v>
      </c>
      <c r="B887" s="61"/>
      <c r="C887" s="61"/>
      <c r="D887" s="61"/>
      <c r="E887" s="61"/>
      <c r="F887" s="61"/>
      <c r="G887" s="61"/>
      <c r="H887" s="61"/>
      <c r="I887" s="61"/>
      <c r="J887" s="61"/>
      <c r="K887" s="61"/>
    </row>
    <row r="888" spans="1:22" ht="70" x14ac:dyDescent="0.35">
      <c r="A888" s="19">
        <v>108</v>
      </c>
      <c r="B888" s="19" t="str">
        <f>Source!F941</f>
        <v>2.8-2103-5-2/1</v>
      </c>
      <c r="C888" s="19" t="str">
        <f>Source!G941</f>
        <v>Техническое обслуживание кабеля экранированного с медными жилами, полиэтиленовой изоляцией и экраном, при внутренней проводке в непроходных каналах и трубах</v>
      </c>
      <c r="D888" s="20" t="str">
        <f>Source!H941</f>
        <v>100 м</v>
      </c>
      <c r="E888" s="9">
        <f>Source!I941</f>
        <v>8</v>
      </c>
      <c r="F888" s="22"/>
      <c r="G888" s="21"/>
      <c r="H888" s="9"/>
      <c r="I888" s="9"/>
      <c r="J888" s="22"/>
      <c r="K888" s="22"/>
      <c r="Q888">
        <f>ROUND((Source!BZ941/100)*ROUND((Source!AF941*Source!AV941)*Source!I941, 2), 2)</f>
        <v>869.29</v>
      </c>
      <c r="R888">
        <f>Source!X941</f>
        <v>869.29</v>
      </c>
      <c r="S888">
        <f>ROUND((Source!CA941/100)*ROUND((Source!AF941*Source!AV941)*Source!I941, 2), 2)</f>
        <v>124.18</v>
      </c>
      <c r="T888">
        <f>Source!Y941</f>
        <v>124.18</v>
      </c>
      <c r="U888">
        <f>ROUND((175/100)*ROUND((Source!AE941*Source!AV941)*Source!I941, 2), 2)</f>
        <v>396.9</v>
      </c>
      <c r="V888">
        <f>ROUND((108/100)*ROUND(Source!CS941*Source!I941, 2), 2)</f>
        <v>244.94</v>
      </c>
    </row>
    <row r="889" spans="1:22" x14ac:dyDescent="0.25">
      <c r="C889" s="28" t="str">
        <f>"Объем: "&amp;Source!I941&amp;"=800/"&amp;"100"</f>
        <v>Объем: 8=800/100</v>
      </c>
    </row>
    <row r="890" spans="1:22" ht="14.5" x14ac:dyDescent="0.35">
      <c r="A890" s="19"/>
      <c r="B890" s="19"/>
      <c r="C890" s="19" t="s">
        <v>488</v>
      </c>
      <c r="D890" s="20"/>
      <c r="E890" s="9"/>
      <c r="F890" s="22">
        <f>Source!AO941</f>
        <v>155.22999999999999</v>
      </c>
      <c r="G890" s="21" t="str">
        <f>Source!DG941</f>
        <v>)*1</v>
      </c>
      <c r="H890" s="9">
        <f>Source!AV941</f>
        <v>1</v>
      </c>
      <c r="I890" s="9">
        <f>IF(Source!BA941&lt;&gt; 0, Source!BA941, 1)</f>
        <v>1</v>
      </c>
      <c r="J890" s="22">
        <f>Source!S941</f>
        <v>1241.8399999999999</v>
      </c>
      <c r="K890" s="22"/>
    </row>
    <row r="891" spans="1:22" ht="14.5" x14ac:dyDescent="0.35">
      <c r="A891" s="19"/>
      <c r="B891" s="19"/>
      <c r="C891" s="19" t="s">
        <v>495</v>
      </c>
      <c r="D891" s="20"/>
      <c r="E891" s="9"/>
      <c r="F891" s="22">
        <f>Source!AM941</f>
        <v>43.44</v>
      </c>
      <c r="G891" s="21" t="str">
        <f>Source!DE941</f>
        <v>)*1</v>
      </c>
      <c r="H891" s="9">
        <f>Source!AV941</f>
        <v>1</v>
      </c>
      <c r="I891" s="9">
        <f>IF(Source!BB941&lt;&gt; 0, Source!BB941, 1)</f>
        <v>1</v>
      </c>
      <c r="J891" s="22">
        <f>Source!Q941</f>
        <v>347.52</v>
      </c>
      <c r="K891" s="22"/>
    </row>
    <row r="892" spans="1:22" ht="14.5" x14ac:dyDescent="0.35">
      <c r="A892" s="19"/>
      <c r="B892" s="19"/>
      <c r="C892" s="19" t="s">
        <v>496</v>
      </c>
      <c r="D892" s="20"/>
      <c r="E892" s="9"/>
      <c r="F892" s="22">
        <f>Source!AN941</f>
        <v>28.35</v>
      </c>
      <c r="G892" s="21" t="str">
        <f>Source!DF941</f>
        <v>)*1</v>
      </c>
      <c r="H892" s="9">
        <f>Source!AV941</f>
        <v>1</v>
      </c>
      <c r="I892" s="9">
        <f>IF(Source!BS941&lt;&gt; 0, Source!BS941, 1)</f>
        <v>1</v>
      </c>
      <c r="J892" s="29">
        <f>Source!R941</f>
        <v>226.8</v>
      </c>
      <c r="K892" s="22"/>
    </row>
    <row r="893" spans="1:22" ht="14.5" x14ac:dyDescent="0.35">
      <c r="A893" s="19"/>
      <c r="B893" s="19"/>
      <c r="C893" s="19" t="s">
        <v>489</v>
      </c>
      <c r="D893" s="20"/>
      <c r="E893" s="9"/>
      <c r="F893" s="22">
        <f>Source!AL941</f>
        <v>0.28999999999999998</v>
      </c>
      <c r="G893" s="21" t="str">
        <f>Source!DD941</f>
        <v>)*1</v>
      </c>
      <c r="H893" s="9">
        <f>Source!AW941</f>
        <v>1</v>
      </c>
      <c r="I893" s="9">
        <f>IF(Source!BC941&lt;&gt; 0, Source!BC941, 1)</f>
        <v>1</v>
      </c>
      <c r="J893" s="22">
        <f>Source!P941</f>
        <v>2.3199999999999998</v>
      </c>
      <c r="K893" s="22"/>
    </row>
    <row r="894" spans="1:22" ht="14.5" x14ac:dyDescent="0.35">
      <c r="A894" s="19"/>
      <c r="B894" s="19"/>
      <c r="C894" s="19" t="s">
        <v>490</v>
      </c>
      <c r="D894" s="20" t="s">
        <v>491</v>
      </c>
      <c r="E894" s="9">
        <f>Source!AT941</f>
        <v>70</v>
      </c>
      <c r="F894" s="22"/>
      <c r="G894" s="21"/>
      <c r="H894" s="9"/>
      <c r="I894" s="9"/>
      <c r="J894" s="22">
        <f>SUM(R888:R893)</f>
        <v>869.29</v>
      </c>
      <c r="K894" s="22"/>
    </row>
    <row r="895" spans="1:22" ht="14.5" x14ac:dyDescent="0.35">
      <c r="A895" s="19"/>
      <c r="B895" s="19"/>
      <c r="C895" s="19" t="s">
        <v>492</v>
      </c>
      <c r="D895" s="20" t="s">
        <v>491</v>
      </c>
      <c r="E895" s="9">
        <f>Source!AU941</f>
        <v>10</v>
      </c>
      <c r="F895" s="22"/>
      <c r="G895" s="21"/>
      <c r="H895" s="9"/>
      <c r="I895" s="9"/>
      <c r="J895" s="22">
        <f>SUM(T888:T894)</f>
        <v>124.18</v>
      </c>
      <c r="K895" s="22"/>
    </row>
    <row r="896" spans="1:22" ht="14.5" x14ac:dyDescent="0.35">
      <c r="A896" s="19"/>
      <c r="B896" s="19"/>
      <c r="C896" s="19" t="s">
        <v>497</v>
      </c>
      <c r="D896" s="20" t="s">
        <v>491</v>
      </c>
      <c r="E896" s="9">
        <f>108</f>
        <v>108</v>
      </c>
      <c r="F896" s="22"/>
      <c r="G896" s="21"/>
      <c r="H896" s="9"/>
      <c r="I896" s="9"/>
      <c r="J896" s="22">
        <f>SUM(V888:V895)</f>
        <v>244.94</v>
      </c>
      <c r="K896" s="22"/>
    </row>
    <row r="897" spans="1:22" ht="14.5" x14ac:dyDescent="0.35">
      <c r="A897" s="19"/>
      <c r="B897" s="19"/>
      <c r="C897" s="19" t="s">
        <v>493</v>
      </c>
      <c r="D897" s="20" t="s">
        <v>494</v>
      </c>
      <c r="E897" s="9">
        <f>Source!AQ941</f>
        <v>0.53</v>
      </c>
      <c r="F897" s="22"/>
      <c r="G897" s="21" t="str">
        <f>Source!DI941</f>
        <v>)*1</v>
      </c>
      <c r="H897" s="9">
        <f>Source!AV941</f>
        <v>1</v>
      </c>
      <c r="I897" s="9"/>
      <c r="J897" s="22"/>
      <c r="K897" s="22">
        <f>Source!U941</f>
        <v>4.24</v>
      </c>
    </row>
    <row r="898" spans="1:22" ht="14" x14ac:dyDescent="0.3">
      <c r="A898" s="25"/>
      <c r="B898" s="25"/>
      <c r="C898" s="25"/>
      <c r="D898" s="25"/>
      <c r="E898" s="25"/>
      <c r="F898" s="25"/>
      <c r="G898" s="25"/>
      <c r="H898" s="25"/>
      <c r="I898" s="62">
        <f>J890+J891+J893+J894+J895+J896</f>
        <v>2830.0899999999997</v>
      </c>
      <c r="J898" s="62"/>
      <c r="K898" s="26">
        <f>IF(Source!I941&lt;&gt;0, ROUND(I898/Source!I941, 2), 0)</f>
        <v>353.76</v>
      </c>
      <c r="P898" s="23">
        <f>I898</f>
        <v>2830.0899999999997</v>
      </c>
    </row>
    <row r="899" spans="1:22" ht="43.5" x14ac:dyDescent="0.35">
      <c r="A899" s="19">
        <v>109</v>
      </c>
      <c r="B899" s="19" t="str">
        <f>Source!F942</f>
        <v>2.1-3501-2-2/1</v>
      </c>
      <c r="C899" s="19" t="str">
        <f>Source!G942</f>
        <v>Сетевой коммутатор, контроль соединений, проверка работоспособности</v>
      </c>
      <c r="D899" s="20" t="str">
        <f>Source!H942</f>
        <v>1 коммутатор</v>
      </c>
      <c r="E899" s="9">
        <f>Source!I942</f>
        <v>1</v>
      </c>
      <c r="F899" s="22"/>
      <c r="G899" s="21"/>
      <c r="H899" s="9"/>
      <c r="I899" s="9"/>
      <c r="J899" s="22"/>
      <c r="K899" s="22"/>
      <c r="Q899">
        <f>ROUND((Source!BZ942/100)*ROUND((Source!AF942*Source!AV942)*Source!I942, 2), 2)</f>
        <v>608.52</v>
      </c>
      <c r="R899">
        <f>Source!X942</f>
        <v>608.52</v>
      </c>
      <c r="S899">
        <f>ROUND((Source!CA942/100)*ROUND((Source!AF942*Source!AV942)*Source!I942, 2), 2)</f>
        <v>86.93</v>
      </c>
      <c r="T899">
        <f>Source!Y942</f>
        <v>86.93</v>
      </c>
      <c r="U899">
        <f>ROUND((175/100)*ROUND((Source!AE942*Source!AV942)*Source!I942, 2), 2)</f>
        <v>72.17</v>
      </c>
      <c r="V899">
        <f>ROUND((108/100)*ROUND(Source!CS942*Source!I942, 2), 2)</f>
        <v>44.54</v>
      </c>
    </row>
    <row r="900" spans="1:22" ht="14.5" x14ac:dyDescent="0.35">
      <c r="A900" s="19"/>
      <c r="B900" s="19"/>
      <c r="C900" s="19" t="s">
        <v>488</v>
      </c>
      <c r="D900" s="20"/>
      <c r="E900" s="9"/>
      <c r="F900" s="22">
        <f>Source!AO942</f>
        <v>217.33</v>
      </c>
      <c r="G900" s="21" t="str">
        <f>Source!DG942</f>
        <v>)*4</v>
      </c>
      <c r="H900" s="9">
        <f>Source!AV942</f>
        <v>1</v>
      </c>
      <c r="I900" s="9">
        <f>IF(Source!BA942&lt;&gt; 0, Source!BA942, 1)</f>
        <v>1</v>
      </c>
      <c r="J900" s="22">
        <f>Source!S942</f>
        <v>869.32</v>
      </c>
      <c r="K900" s="22"/>
    </row>
    <row r="901" spans="1:22" ht="14.5" x14ac:dyDescent="0.35">
      <c r="A901" s="19"/>
      <c r="B901" s="19"/>
      <c r="C901" s="19" t="s">
        <v>495</v>
      </c>
      <c r="D901" s="20"/>
      <c r="E901" s="9"/>
      <c r="F901" s="22">
        <f>Source!AM942</f>
        <v>15.8</v>
      </c>
      <c r="G901" s="21" t="str">
        <f>Source!DE942</f>
        <v>)*4</v>
      </c>
      <c r="H901" s="9">
        <f>Source!AV942</f>
        <v>1</v>
      </c>
      <c r="I901" s="9">
        <f>IF(Source!BB942&lt;&gt; 0, Source!BB942, 1)</f>
        <v>1</v>
      </c>
      <c r="J901" s="22">
        <f>Source!Q942</f>
        <v>63.2</v>
      </c>
      <c r="K901" s="22"/>
    </row>
    <row r="902" spans="1:22" ht="14.5" x14ac:dyDescent="0.35">
      <c r="A902" s="19"/>
      <c r="B902" s="19"/>
      <c r="C902" s="19" t="s">
        <v>496</v>
      </c>
      <c r="D902" s="20"/>
      <c r="E902" s="9"/>
      <c r="F902" s="22">
        <f>Source!AN942</f>
        <v>10.31</v>
      </c>
      <c r="G902" s="21" t="str">
        <f>Source!DF942</f>
        <v>)*4</v>
      </c>
      <c r="H902" s="9">
        <f>Source!AV942</f>
        <v>1</v>
      </c>
      <c r="I902" s="9">
        <f>IF(Source!BS942&lt;&gt; 0, Source!BS942, 1)</f>
        <v>1</v>
      </c>
      <c r="J902" s="29">
        <f>Source!R942</f>
        <v>41.24</v>
      </c>
      <c r="K902" s="22"/>
    </row>
    <row r="903" spans="1:22" ht="14.5" x14ac:dyDescent="0.35">
      <c r="A903" s="19"/>
      <c r="B903" s="19"/>
      <c r="C903" s="19" t="s">
        <v>490</v>
      </c>
      <c r="D903" s="20" t="s">
        <v>491</v>
      </c>
      <c r="E903" s="9">
        <f>Source!AT942</f>
        <v>70</v>
      </c>
      <c r="F903" s="22"/>
      <c r="G903" s="21"/>
      <c r="H903" s="9"/>
      <c r="I903" s="9"/>
      <c r="J903" s="22">
        <f>SUM(R899:R902)</f>
        <v>608.52</v>
      </c>
      <c r="K903" s="22"/>
    </row>
    <row r="904" spans="1:22" ht="14.5" x14ac:dyDescent="0.35">
      <c r="A904" s="19"/>
      <c r="B904" s="19"/>
      <c r="C904" s="19" t="s">
        <v>492</v>
      </c>
      <c r="D904" s="20" t="s">
        <v>491</v>
      </c>
      <c r="E904" s="9">
        <f>Source!AU942</f>
        <v>10</v>
      </c>
      <c r="F904" s="22"/>
      <c r="G904" s="21"/>
      <c r="H904" s="9"/>
      <c r="I904" s="9"/>
      <c r="J904" s="22">
        <f>SUM(T899:T903)</f>
        <v>86.93</v>
      </c>
      <c r="K904" s="22"/>
    </row>
    <row r="905" spans="1:22" ht="14.5" x14ac:dyDescent="0.35">
      <c r="A905" s="19"/>
      <c r="B905" s="19"/>
      <c r="C905" s="19" t="s">
        <v>497</v>
      </c>
      <c r="D905" s="20" t="s">
        <v>491</v>
      </c>
      <c r="E905" s="9">
        <f>108</f>
        <v>108</v>
      </c>
      <c r="F905" s="22"/>
      <c r="G905" s="21"/>
      <c r="H905" s="9"/>
      <c r="I905" s="9"/>
      <c r="J905" s="22">
        <f>SUM(V899:V904)</f>
        <v>44.54</v>
      </c>
      <c r="K905" s="22"/>
    </row>
    <row r="906" spans="1:22" ht="14.5" x14ac:dyDescent="0.35">
      <c r="A906" s="19"/>
      <c r="B906" s="19"/>
      <c r="C906" s="19" t="s">
        <v>493</v>
      </c>
      <c r="D906" s="20" t="s">
        <v>494</v>
      </c>
      <c r="E906" s="9">
        <f>Source!AQ942</f>
        <v>0.4</v>
      </c>
      <c r="F906" s="22"/>
      <c r="G906" s="21" t="str">
        <f>Source!DI942</f>
        <v>)*4</v>
      </c>
      <c r="H906" s="9">
        <f>Source!AV942</f>
        <v>1</v>
      </c>
      <c r="I906" s="9"/>
      <c r="J906" s="22"/>
      <c r="K906" s="22">
        <f>Source!U942</f>
        <v>1.6</v>
      </c>
    </row>
    <row r="907" spans="1:22" ht="14" x14ac:dyDescent="0.3">
      <c r="A907" s="25"/>
      <c r="B907" s="25"/>
      <c r="C907" s="25"/>
      <c r="D907" s="25"/>
      <c r="E907" s="25"/>
      <c r="F907" s="25"/>
      <c r="G907" s="25"/>
      <c r="H907" s="25"/>
      <c r="I907" s="62">
        <f>J900+J901+J903+J904+J905</f>
        <v>1672.51</v>
      </c>
      <c r="J907" s="62"/>
      <c r="K907" s="26">
        <f>IF(Source!I942&lt;&gt;0, ROUND(I907/Source!I942, 2), 0)</f>
        <v>1672.51</v>
      </c>
      <c r="P907" s="23">
        <f>I907</f>
        <v>1672.51</v>
      </c>
    </row>
    <row r="908" spans="1:22" ht="98" x14ac:dyDescent="0.35">
      <c r="A908" s="19">
        <v>110</v>
      </c>
      <c r="B908" s="19" t="str">
        <f>Source!F943</f>
        <v>2.14-2103-3-5/1</v>
      </c>
      <c r="C908" s="19" t="str">
        <f>Source!G943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D908" s="20" t="str">
        <f>Source!H943</f>
        <v>устройство</v>
      </c>
      <c r="E908" s="9">
        <f>Source!I943</f>
        <v>1</v>
      </c>
      <c r="F908" s="22"/>
      <c r="G908" s="21"/>
      <c r="H908" s="9"/>
      <c r="I908" s="9"/>
      <c r="J908" s="22"/>
      <c r="K908" s="22"/>
      <c r="Q908">
        <f>ROUND((Source!BZ943/100)*ROUND((Source!AF943*Source!AV943)*Source!I943, 2), 2)</f>
        <v>4993.55</v>
      </c>
      <c r="R908">
        <f>Source!X943</f>
        <v>4993.55</v>
      </c>
      <c r="S908">
        <f>ROUND((Source!CA943/100)*ROUND((Source!AF943*Source!AV943)*Source!I943, 2), 2)</f>
        <v>713.36</v>
      </c>
      <c r="T908">
        <f>Source!Y943</f>
        <v>713.36</v>
      </c>
      <c r="U908">
        <f>ROUND((175/100)*ROUND((Source!AE943*Source!AV943)*Source!I943, 2), 2)</f>
        <v>0</v>
      </c>
      <c r="V908">
        <f>ROUND((108/100)*ROUND(Source!CS943*Source!I943, 2), 2)</f>
        <v>0</v>
      </c>
    </row>
    <row r="909" spans="1:22" ht="14.5" x14ac:dyDescent="0.35">
      <c r="A909" s="19"/>
      <c r="B909" s="19"/>
      <c r="C909" s="19" t="s">
        <v>488</v>
      </c>
      <c r="D909" s="20"/>
      <c r="E909" s="9"/>
      <c r="F909" s="22">
        <f>Source!AO943</f>
        <v>1783.41</v>
      </c>
      <c r="G909" s="21" t="str">
        <f>Source!DG943</f>
        <v>)*4</v>
      </c>
      <c r="H909" s="9">
        <f>Source!AV943</f>
        <v>1</v>
      </c>
      <c r="I909" s="9">
        <f>IF(Source!BA943&lt;&gt; 0, Source!BA943, 1)</f>
        <v>1</v>
      </c>
      <c r="J909" s="22">
        <f>Source!S943</f>
        <v>7133.64</v>
      </c>
      <c r="K909" s="22"/>
    </row>
    <row r="910" spans="1:22" ht="14.5" x14ac:dyDescent="0.35">
      <c r="A910" s="19"/>
      <c r="B910" s="19"/>
      <c r="C910" s="19" t="s">
        <v>490</v>
      </c>
      <c r="D910" s="20" t="s">
        <v>491</v>
      </c>
      <c r="E910" s="9">
        <f>Source!AT943</f>
        <v>70</v>
      </c>
      <c r="F910" s="22"/>
      <c r="G910" s="21"/>
      <c r="H910" s="9"/>
      <c r="I910" s="9"/>
      <c r="J910" s="22">
        <f>SUM(R908:R909)</f>
        <v>4993.55</v>
      </c>
      <c r="K910" s="22"/>
    </row>
    <row r="911" spans="1:22" ht="14.5" x14ac:dyDescent="0.35">
      <c r="A911" s="19"/>
      <c r="B911" s="19"/>
      <c r="C911" s="19" t="s">
        <v>492</v>
      </c>
      <c r="D911" s="20" t="s">
        <v>491</v>
      </c>
      <c r="E911" s="9">
        <f>Source!AU943</f>
        <v>10</v>
      </c>
      <c r="F911" s="22"/>
      <c r="G911" s="21"/>
      <c r="H911" s="9"/>
      <c r="I911" s="9"/>
      <c r="J911" s="22">
        <f>SUM(T908:T910)</f>
        <v>713.36</v>
      </c>
      <c r="K911" s="22"/>
    </row>
    <row r="912" spans="1:22" ht="14.5" x14ac:dyDescent="0.35">
      <c r="A912" s="19"/>
      <c r="B912" s="19"/>
      <c r="C912" s="19" t="s">
        <v>493</v>
      </c>
      <c r="D912" s="20" t="s">
        <v>494</v>
      </c>
      <c r="E912" s="9">
        <f>Source!AQ943</f>
        <v>3</v>
      </c>
      <c r="F912" s="22"/>
      <c r="G912" s="21" t="str">
        <f>Source!DI943</f>
        <v>)*4</v>
      </c>
      <c r="H912" s="9">
        <f>Source!AV943</f>
        <v>1</v>
      </c>
      <c r="I912" s="9"/>
      <c r="J912" s="22"/>
      <c r="K912" s="22">
        <f>Source!U943</f>
        <v>12</v>
      </c>
    </row>
    <row r="913" spans="1:22" ht="14" x14ac:dyDescent="0.3">
      <c r="A913" s="25"/>
      <c r="B913" s="25"/>
      <c r="C913" s="25"/>
      <c r="D913" s="25"/>
      <c r="E913" s="25"/>
      <c r="F913" s="25"/>
      <c r="G913" s="25"/>
      <c r="H913" s="25"/>
      <c r="I913" s="62">
        <f>J909+J910+J911</f>
        <v>12840.550000000001</v>
      </c>
      <c r="J913" s="62"/>
      <c r="K913" s="26">
        <f>IF(Source!I943&lt;&gt;0, ROUND(I913/Source!I943, 2), 0)</f>
        <v>12840.55</v>
      </c>
      <c r="P913" s="23">
        <f>I913</f>
        <v>12840.550000000001</v>
      </c>
    </row>
    <row r="914" spans="1:22" ht="98" x14ac:dyDescent="0.35">
      <c r="A914" s="19">
        <v>111</v>
      </c>
      <c r="B914" s="19" t="str">
        <f>Source!F944</f>
        <v>2.14-2103-3-5/1</v>
      </c>
      <c r="C914" s="19" t="str">
        <f>Source!G944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D914" s="20" t="str">
        <f>Source!H944</f>
        <v>устройство</v>
      </c>
      <c r="E914" s="9">
        <f>Source!I944</f>
        <v>1</v>
      </c>
      <c r="F914" s="22"/>
      <c r="G914" s="21"/>
      <c r="H914" s="9"/>
      <c r="I914" s="9"/>
      <c r="J914" s="22"/>
      <c r="K914" s="22"/>
      <c r="Q914">
        <f>ROUND((Source!BZ944/100)*ROUND((Source!AF944*Source!AV944)*Source!I944, 2), 2)</f>
        <v>4993.55</v>
      </c>
      <c r="R914">
        <f>Source!X944</f>
        <v>4993.55</v>
      </c>
      <c r="S914">
        <f>ROUND((Source!CA944/100)*ROUND((Source!AF944*Source!AV944)*Source!I944, 2), 2)</f>
        <v>713.36</v>
      </c>
      <c r="T914">
        <f>Source!Y944</f>
        <v>713.36</v>
      </c>
      <c r="U914">
        <f>ROUND((175/100)*ROUND((Source!AE944*Source!AV944)*Source!I944, 2), 2)</f>
        <v>0</v>
      </c>
      <c r="V914">
        <f>ROUND((108/100)*ROUND(Source!CS944*Source!I944, 2), 2)</f>
        <v>0</v>
      </c>
    </row>
    <row r="915" spans="1:22" ht="14.5" x14ac:dyDescent="0.35">
      <c r="A915" s="19"/>
      <c r="B915" s="19"/>
      <c r="C915" s="19" t="s">
        <v>488</v>
      </c>
      <c r="D915" s="20"/>
      <c r="E915" s="9"/>
      <c r="F915" s="22">
        <f>Source!AO944</f>
        <v>1783.41</v>
      </c>
      <c r="G915" s="21" t="str">
        <f>Source!DG944</f>
        <v>)*4</v>
      </c>
      <c r="H915" s="9">
        <f>Source!AV944</f>
        <v>1</v>
      </c>
      <c r="I915" s="9">
        <f>IF(Source!BA944&lt;&gt; 0, Source!BA944, 1)</f>
        <v>1</v>
      </c>
      <c r="J915" s="22">
        <f>Source!S944</f>
        <v>7133.64</v>
      </c>
      <c r="K915" s="22"/>
    </row>
    <row r="916" spans="1:22" ht="14.5" x14ac:dyDescent="0.35">
      <c r="A916" s="19"/>
      <c r="B916" s="19"/>
      <c r="C916" s="19" t="s">
        <v>490</v>
      </c>
      <c r="D916" s="20" t="s">
        <v>491</v>
      </c>
      <c r="E916" s="9">
        <f>Source!AT944</f>
        <v>70</v>
      </c>
      <c r="F916" s="22"/>
      <c r="G916" s="21"/>
      <c r="H916" s="9"/>
      <c r="I916" s="9"/>
      <c r="J916" s="22">
        <f>SUM(R914:R915)</f>
        <v>4993.55</v>
      </c>
      <c r="K916" s="22"/>
    </row>
    <row r="917" spans="1:22" ht="14.5" x14ac:dyDescent="0.35">
      <c r="A917" s="19"/>
      <c r="B917" s="19"/>
      <c r="C917" s="19" t="s">
        <v>492</v>
      </c>
      <c r="D917" s="20" t="s">
        <v>491</v>
      </c>
      <c r="E917" s="9">
        <f>Source!AU944</f>
        <v>10</v>
      </c>
      <c r="F917" s="22"/>
      <c r="G917" s="21"/>
      <c r="H917" s="9"/>
      <c r="I917" s="9"/>
      <c r="J917" s="22">
        <f>SUM(T914:T916)</f>
        <v>713.36</v>
      </c>
      <c r="K917" s="22"/>
    </row>
    <row r="918" spans="1:22" ht="14.5" x14ac:dyDescent="0.35">
      <c r="A918" s="19"/>
      <c r="B918" s="19"/>
      <c r="C918" s="19" t="s">
        <v>493</v>
      </c>
      <c r="D918" s="20" t="s">
        <v>494</v>
      </c>
      <c r="E918" s="9">
        <f>Source!AQ944</f>
        <v>3</v>
      </c>
      <c r="F918" s="22"/>
      <c r="G918" s="21" t="str">
        <f>Source!DI944</f>
        <v>)*4</v>
      </c>
      <c r="H918" s="9">
        <f>Source!AV944</f>
        <v>1</v>
      </c>
      <c r="I918" s="9"/>
      <c r="J918" s="22"/>
      <c r="K918" s="22">
        <f>Source!U944</f>
        <v>12</v>
      </c>
    </row>
    <row r="919" spans="1:22" ht="14" x14ac:dyDescent="0.3">
      <c r="A919" s="25"/>
      <c r="B919" s="25"/>
      <c r="C919" s="25"/>
      <c r="D919" s="25"/>
      <c r="E919" s="25"/>
      <c r="F919" s="25"/>
      <c r="G919" s="25"/>
      <c r="H919" s="25"/>
      <c r="I919" s="62">
        <f>J915+J916+J917</f>
        <v>12840.550000000001</v>
      </c>
      <c r="J919" s="62"/>
      <c r="K919" s="26">
        <f>IF(Source!I944&lt;&gt;0, ROUND(I919/Source!I944, 2), 0)</f>
        <v>12840.55</v>
      </c>
      <c r="P919" s="23">
        <f>I919</f>
        <v>12840.550000000001</v>
      </c>
    </row>
    <row r="920" spans="1:22" ht="70" x14ac:dyDescent="0.35">
      <c r="A920" s="19">
        <v>112</v>
      </c>
      <c r="B920" s="19" t="str">
        <f>Source!F945</f>
        <v>2.14-2103-1-13/1</v>
      </c>
      <c r="C920" s="19" t="str">
        <f>Source!G945</f>
        <v>Системное сопровождение рабочих станций, ежемесячное комплексное системное сопровождение автоматизированного рабочего места (АРМ) в составе локальной сети</v>
      </c>
      <c r="D920" s="20" t="str">
        <f>Source!H945</f>
        <v>1 АРМ</v>
      </c>
      <c r="E920" s="9">
        <f>Source!I945</f>
        <v>1</v>
      </c>
      <c r="F920" s="22"/>
      <c r="G920" s="21"/>
      <c r="H920" s="9"/>
      <c r="I920" s="9"/>
      <c r="J920" s="22"/>
      <c r="K920" s="22"/>
      <c r="Q920">
        <f>ROUND((Source!BZ945/100)*ROUND((Source!AF945*Source!AV945)*Source!I945, 2), 2)</f>
        <v>8367.1299999999992</v>
      </c>
      <c r="R920">
        <f>Source!X945</f>
        <v>8367.1299999999992</v>
      </c>
      <c r="S920">
        <f>ROUND((Source!CA945/100)*ROUND((Source!AF945*Source!AV945)*Source!I945, 2), 2)</f>
        <v>1195.3</v>
      </c>
      <c r="T920">
        <f>Source!Y945</f>
        <v>1195.3</v>
      </c>
      <c r="U920">
        <f>ROUND((175/100)*ROUND((Source!AE945*Source!AV945)*Source!I945, 2), 2)</f>
        <v>0</v>
      </c>
      <c r="V920">
        <f>ROUND((108/100)*ROUND(Source!CS945*Source!I945, 2), 2)</f>
        <v>0</v>
      </c>
    </row>
    <row r="921" spans="1:22" ht="14.5" x14ac:dyDescent="0.35">
      <c r="A921" s="19"/>
      <c r="B921" s="19"/>
      <c r="C921" s="19" t="s">
        <v>488</v>
      </c>
      <c r="D921" s="20"/>
      <c r="E921" s="9"/>
      <c r="F921" s="22">
        <f>Source!AO945</f>
        <v>2988.26</v>
      </c>
      <c r="G921" s="21" t="str">
        <f>Source!DG945</f>
        <v>)*4</v>
      </c>
      <c r="H921" s="9">
        <f>Source!AV945</f>
        <v>1</v>
      </c>
      <c r="I921" s="9">
        <f>IF(Source!BA945&lt;&gt; 0, Source!BA945, 1)</f>
        <v>1</v>
      </c>
      <c r="J921" s="22">
        <f>Source!S945</f>
        <v>11953.04</v>
      </c>
      <c r="K921" s="22"/>
    </row>
    <row r="922" spans="1:22" ht="14.5" x14ac:dyDescent="0.35">
      <c r="A922" s="19"/>
      <c r="B922" s="19"/>
      <c r="C922" s="19" t="s">
        <v>490</v>
      </c>
      <c r="D922" s="20" t="s">
        <v>491</v>
      </c>
      <c r="E922" s="9">
        <f>Source!AT945</f>
        <v>70</v>
      </c>
      <c r="F922" s="22"/>
      <c r="G922" s="21"/>
      <c r="H922" s="9"/>
      <c r="I922" s="9"/>
      <c r="J922" s="22">
        <f>SUM(R920:R921)</f>
        <v>8367.1299999999992</v>
      </c>
      <c r="K922" s="22"/>
    </row>
    <row r="923" spans="1:22" ht="14.5" x14ac:dyDescent="0.35">
      <c r="A923" s="19"/>
      <c r="B923" s="19"/>
      <c r="C923" s="19" t="s">
        <v>492</v>
      </c>
      <c r="D923" s="20" t="s">
        <v>491</v>
      </c>
      <c r="E923" s="9">
        <f>Source!AU945</f>
        <v>10</v>
      </c>
      <c r="F923" s="22"/>
      <c r="G923" s="21"/>
      <c r="H923" s="9"/>
      <c r="I923" s="9"/>
      <c r="J923" s="22">
        <f>SUM(T920:T922)</f>
        <v>1195.3</v>
      </c>
      <c r="K923" s="22"/>
    </row>
    <row r="924" spans="1:22" ht="14.5" x14ac:dyDescent="0.35">
      <c r="A924" s="19"/>
      <c r="B924" s="19"/>
      <c r="C924" s="19" t="s">
        <v>493</v>
      </c>
      <c r="D924" s="20" t="s">
        <v>494</v>
      </c>
      <c r="E924" s="9">
        <f>Source!AQ945</f>
        <v>5.5</v>
      </c>
      <c r="F924" s="22"/>
      <c r="G924" s="21" t="str">
        <f>Source!DI945</f>
        <v>)*4</v>
      </c>
      <c r="H924" s="9">
        <f>Source!AV945</f>
        <v>1</v>
      </c>
      <c r="I924" s="9"/>
      <c r="J924" s="22"/>
      <c r="K924" s="22">
        <f>Source!U945</f>
        <v>22</v>
      </c>
    </row>
    <row r="925" spans="1:22" ht="14" x14ac:dyDescent="0.3">
      <c r="A925" s="25"/>
      <c r="B925" s="25"/>
      <c r="C925" s="25"/>
      <c r="D925" s="25"/>
      <c r="E925" s="25"/>
      <c r="F925" s="25"/>
      <c r="G925" s="25"/>
      <c r="H925" s="25"/>
      <c r="I925" s="62">
        <f>J921+J922+J923</f>
        <v>21515.469999999998</v>
      </c>
      <c r="J925" s="62"/>
      <c r="K925" s="26">
        <f>IF(Source!I945&lt;&gt;0, ROUND(I925/Source!I945, 2), 0)</f>
        <v>21515.47</v>
      </c>
      <c r="P925" s="23">
        <f>I925</f>
        <v>21515.469999999998</v>
      </c>
    </row>
    <row r="927" spans="1:22" ht="14" x14ac:dyDescent="0.3">
      <c r="A927" s="60" t="str">
        <f>CONCATENATE("Итого по подразделу: ",IF(Source!G947&lt;&gt;"Новый подраздел", Source!G947, ""))</f>
        <v>Итого по подразделу: СВН - Инженерные сооружения и коммуникации</v>
      </c>
      <c r="B927" s="60"/>
      <c r="C927" s="60"/>
      <c r="D927" s="60"/>
      <c r="E927" s="60"/>
      <c r="F927" s="60"/>
      <c r="G927" s="60"/>
      <c r="H927" s="60"/>
      <c r="I927" s="58">
        <f>SUM(P887:P926)</f>
        <v>51699.17</v>
      </c>
      <c r="J927" s="59"/>
      <c r="K927" s="27"/>
    </row>
    <row r="930" spans="1:32" ht="28" x14ac:dyDescent="0.3">
      <c r="A930" s="60" t="str">
        <f>CONCATENATE("Итого по разделу: ",IF(Source!G977&lt;&gt;"Новый раздел", Source!G977, ""))</f>
        <v>Итого по разделу: 4. Внутренние и внутриплощадочные слаботочные сети Здание 6.2 "Многофункциональный киносъемочный павильон"</v>
      </c>
      <c r="B930" s="60"/>
      <c r="C930" s="60"/>
      <c r="D930" s="60"/>
      <c r="E930" s="60"/>
      <c r="F930" s="60"/>
      <c r="G930" s="60"/>
      <c r="H930" s="60"/>
      <c r="I930" s="58">
        <f>SUM(P769:P929)</f>
        <v>348645.73999999993</v>
      </c>
      <c r="J930" s="59"/>
      <c r="K930" s="27"/>
      <c r="AF930" s="30" t="str">
        <f>CONCATENATE("Итого по разделу: ",IF(Source!G977&lt;&gt;"Новый раздел", Source!G977, ""))</f>
        <v>Итого по разделу: 4. Внутренние и внутриплощадочные слаботочные сети Здание 6.2 "Многофункциональный киносъемочный павильон"</v>
      </c>
    </row>
    <row r="933" spans="1:32" ht="16.5" x14ac:dyDescent="0.35">
      <c r="A933" s="61" t="str">
        <f>CONCATENATE("Раздел: ",IF(Source!G1007&lt;&gt;"Новый раздел", Source!G1007, ""))</f>
        <v>Раздел: 5. Внутренние и внутриплощадочные слаботочные сети "Здание 6.4 "Административно-бытовой корпус"</v>
      </c>
      <c r="B933" s="61"/>
      <c r="C933" s="61"/>
      <c r="D933" s="61"/>
      <c r="E933" s="61"/>
      <c r="F933" s="61"/>
      <c r="G933" s="61"/>
      <c r="H933" s="61"/>
      <c r="I933" s="61"/>
      <c r="J933" s="61"/>
      <c r="K933" s="61"/>
      <c r="AE933" s="31" t="str">
        <f>CONCATENATE("Раздел: ",IF(Source!G1007&lt;&gt;"Новый раздел", Source!G1007, ""))</f>
        <v>Раздел: 5. Внутренние и внутриплощадочные слаботочные сети "Здание 6.4 "Административно-бытовой корпус"</v>
      </c>
    </row>
    <row r="935" spans="1:32" ht="16.5" x14ac:dyDescent="0.35">
      <c r="A935" s="61" t="str">
        <f>CONCATENATE("Подраздел: ",IF(Source!G1011&lt;&gt;"Новый подраздел", Source!G1011, ""))</f>
        <v>Подраздел: ЛВС - Инженерные сооружения и коммуникации</v>
      </c>
      <c r="B935" s="61"/>
      <c r="C935" s="61"/>
      <c r="D935" s="61"/>
      <c r="E935" s="61"/>
      <c r="F935" s="61"/>
      <c r="G935" s="61"/>
      <c r="H935" s="61"/>
      <c r="I935" s="61"/>
      <c r="J935" s="61"/>
      <c r="K935" s="61"/>
    </row>
    <row r="936" spans="1:32" ht="28" x14ac:dyDescent="0.35">
      <c r="A936" s="19">
        <v>113</v>
      </c>
      <c r="B936" s="19" t="str">
        <f>Source!F1015</f>
        <v>2.14-3701-7-4/1</v>
      </c>
      <c r="C936" s="19" t="str">
        <f>Source!G1015</f>
        <v>Проверка монтажа кабеля в шкафу связи</v>
      </c>
      <c r="D936" s="20" t="str">
        <f>Source!H1015</f>
        <v>шт.</v>
      </c>
      <c r="E936" s="9">
        <f>Source!I1015</f>
        <v>4</v>
      </c>
      <c r="F936" s="22"/>
      <c r="G936" s="21"/>
      <c r="H936" s="9"/>
      <c r="I936" s="9"/>
      <c r="J936" s="22"/>
      <c r="K936" s="22"/>
      <c r="Q936">
        <f>ROUND((Source!BZ1015/100)*ROUND((Source!AF1015*Source!AV1015)*Source!I1015, 2), 2)</f>
        <v>380.32</v>
      </c>
      <c r="R936">
        <f>Source!X1015</f>
        <v>380.32</v>
      </c>
      <c r="S936">
        <f>ROUND((Source!CA1015/100)*ROUND((Source!AF1015*Source!AV1015)*Source!I1015, 2), 2)</f>
        <v>54.33</v>
      </c>
      <c r="T936">
        <f>Source!Y1015</f>
        <v>54.33</v>
      </c>
      <c r="U936">
        <f>ROUND((175/100)*ROUND((Source!AE1015*Source!AV1015)*Source!I1015, 2), 2)</f>
        <v>0</v>
      </c>
      <c r="V936">
        <f>ROUND((108/100)*ROUND(Source!CS1015*Source!I1015, 2), 2)</f>
        <v>0</v>
      </c>
    </row>
    <row r="937" spans="1:32" ht="14.5" x14ac:dyDescent="0.35">
      <c r="A937" s="19"/>
      <c r="B937" s="19"/>
      <c r="C937" s="19" t="s">
        <v>488</v>
      </c>
      <c r="D937" s="20"/>
      <c r="E937" s="9"/>
      <c r="F937" s="22">
        <f>Source!AO1015</f>
        <v>135.83000000000001</v>
      </c>
      <c r="G937" s="21" t="str">
        <f>Source!DG1015</f>
        <v>)*1</v>
      </c>
      <c r="H937" s="9">
        <f>Source!AV1015</f>
        <v>1</v>
      </c>
      <c r="I937" s="9">
        <f>IF(Source!BA1015&lt;&gt; 0, Source!BA1015, 1)</f>
        <v>1</v>
      </c>
      <c r="J937" s="22">
        <f>Source!S1015</f>
        <v>543.32000000000005</v>
      </c>
      <c r="K937" s="22"/>
    </row>
    <row r="938" spans="1:32" ht="14.5" x14ac:dyDescent="0.35">
      <c r="A938" s="19"/>
      <c r="B938" s="19"/>
      <c r="C938" s="19" t="s">
        <v>490</v>
      </c>
      <c r="D938" s="20" t="s">
        <v>491</v>
      </c>
      <c r="E938" s="9">
        <f>Source!AT1015</f>
        <v>70</v>
      </c>
      <c r="F938" s="22"/>
      <c r="G938" s="21"/>
      <c r="H938" s="9"/>
      <c r="I938" s="9"/>
      <c r="J938" s="22">
        <f>SUM(R936:R937)</f>
        <v>380.32</v>
      </c>
      <c r="K938" s="22"/>
    </row>
    <row r="939" spans="1:32" ht="14.5" x14ac:dyDescent="0.35">
      <c r="A939" s="19"/>
      <c r="B939" s="19"/>
      <c r="C939" s="19" t="s">
        <v>492</v>
      </c>
      <c r="D939" s="20" t="s">
        <v>491</v>
      </c>
      <c r="E939" s="9">
        <f>Source!AU1015</f>
        <v>10</v>
      </c>
      <c r="F939" s="22"/>
      <c r="G939" s="21"/>
      <c r="H939" s="9"/>
      <c r="I939" s="9"/>
      <c r="J939" s="22">
        <f>SUM(T936:T938)</f>
        <v>54.33</v>
      </c>
      <c r="K939" s="22"/>
    </row>
    <row r="940" spans="1:32" ht="14.5" x14ac:dyDescent="0.35">
      <c r="A940" s="19"/>
      <c r="B940" s="19"/>
      <c r="C940" s="19" t="s">
        <v>493</v>
      </c>
      <c r="D940" s="20" t="s">
        <v>494</v>
      </c>
      <c r="E940" s="9">
        <f>Source!AQ1015</f>
        <v>0.25</v>
      </c>
      <c r="F940" s="22"/>
      <c r="G940" s="21" t="str">
        <f>Source!DI1015</f>
        <v>)*1</v>
      </c>
      <c r="H940" s="9">
        <f>Source!AV1015</f>
        <v>1</v>
      </c>
      <c r="I940" s="9"/>
      <c r="J940" s="22"/>
      <c r="K940" s="22">
        <f>Source!U1015</f>
        <v>1</v>
      </c>
    </row>
    <row r="941" spans="1:32" ht="14" x14ac:dyDescent="0.3">
      <c r="A941" s="25"/>
      <c r="B941" s="25"/>
      <c r="C941" s="25"/>
      <c r="D941" s="25"/>
      <c r="E941" s="25"/>
      <c r="F941" s="25"/>
      <c r="G941" s="25"/>
      <c r="H941" s="25"/>
      <c r="I941" s="62">
        <f>J937+J938+J939</f>
        <v>977.97000000000014</v>
      </c>
      <c r="J941" s="62"/>
      <c r="K941" s="26">
        <f>IF(Source!I1015&lt;&gt;0, ROUND(I941/Source!I1015, 2), 0)</f>
        <v>244.49</v>
      </c>
      <c r="P941" s="23">
        <f>I941</f>
        <v>977.97000000000014</v>
      </c>
    </row>
    <row r="942" spans="1:32" ht="28" x14ac:dyDescent="0.35">
      <c r="A942" s="19">
        <v>114</v>
      </c>
      <c r="B942" s="19" t="str">
        <f>Source!F1016</f>
        <v>2.14-3701-7-3/1</v>
      </c>
      <c r="C942" s="19" t="str">
        <f>Source!G1016</f>
        <v>Внешний осмотр монтажа кроссировок и жил шкафа связи</v>
      </c>
      <c r="D942" s="20" t="str">
        <f>Source!H1016</f>
        <v>шт.</v>
      </c>
      <c r="E942" s="9">
        <f>Source!I1016</f>
        <v>128</v>
      </c>
      <c r="F942" s="22"/>
      <c r="G942" s="21"/>
      <c r="H942" s="9"/>
      <c r="I942" s="9"/>
      <c r="J942" s="22"/>
      <c r="K942" s="22"/>
      <c r="Q942">
        <f>ROUND((Source!BZ1016/100)*ROUND((Source!AF1016*Source!AV1016)*Source!I1016, 2), 2)</f>
        <v>19959.3</v>
      </c>
      <c r="R942">
        <f>Source!X1016</f>
        <v>19959.3</v>
      </c>
      <c r="S942">
        <f>ROUND((Source!CA1016/100)*ROUND((Source!AF1016*Source!AV1016)*Source!I1016, 2), 2)</f>
        <v>2851.33</v>
      </c>
      <c r="T942">
        <f>Source!Y1016</f>
        <v>2851.33</v>
      </c>
      <c r="U942">
        <f>ROUND((175/100)*ROUND((Source!AE1016*Source!AV1016)*Source!I1016, 2), 2)</f>
        <v>0</v>
      </c>
      <c r="V942">
        <f>ROUND((108/100)*ROUND(Source!CS1016*Source!I1016, 2), 2)</f>
        <v>0</v>
      </c>
    </row>
    <row r="943" spans="1:32" ht="14.5" x14ac:dyDescent="0.35">
      <c r="A943" s="19"/>
      <c r="B943" s="19"/>
      <c r="C943" s="19" t="s">
        <v>488</v>
      </c>
      <c r="D943" s="20"/>
      <c r="E943" s="9"/>
      <c r="F943" s="22">
        <f>Source!AO1016</f>
        <v>222.76</v>
      </c>
      <c r="G943" s="21" t="str">
        <f>Source!DG1016</f>
        <v>)*1</v>
      </c>
      <c r="H943" s="9">
        <f>Source!AV1016</f>
        <v>1</v>
      </c>
      <c r="I943" s="9">
        <f>IF(Source!BA1016&lt;&gt; 0, Source!BA1016, 1)</f>
        <v>1</v>
      </c>
      <c r="J943" s="22">
        <f>Source!S1016</f>
        <v>28513.279999999999</v>
      </c>
      <c r="K943" s="22"/>
    </row>
    <row r="944" spans="1:32" ht="14.5" x14ac:dyDescent="0.35">
      <c r="A944" s="19"/>
      <c r="B944" s="19"/>
      <c r="C944" s="19" t="s">
        <v>490</v>
      </c>
      <c r="D944" s="20" t="s">
        <v>491</v>
      </c>
      <c r="E944" s="9">
        <f>Source!AT1016</f>
        <v>70</v>
      </c>
      <c r="F944" s="22"/>
      <c r="G944" s="21"/>
      <c r="H944" s="9"/>
      <c r="I944" s="9"/>
      <c r="J944" s="22">
        <f>SUM(R942:R943)</f>
        <v>19959.3</v>
      </c>
      <c r="K944" s="22"/>
    </row>
    <row r="945" spans="1:22" ht="14.5" x14ac:dyDescent="0.35">
      <c r="A945" s="19"/>
      <c r="B945" s="19"/>
      <c r="C945" s="19" t="s">
        <v>492</v>
      </c>
      <c r="D945" s="20" t="s">
        <v>491</v>
      </c>
      <c r="E945" s="9">
        <f>Source!AU1016</f>
        <v>10</v>
      </c>
      <c r="F945" s="22"/>
      <c r="G945" s="21"/>
      <c r="H945" s="9"/>
      <c r="I945" s="9"/>
      <c r="J945" s="22">
        <f>SUM(T942:T944)</f>
        <v>2851.33</v>
      </c>
      <c r="K945" s="22"/>
    </row>
    <row r="946" spans="1:22" ht="14.5" x14ac:dyDescent="0.35">
      <c r="A946" s="19"/>
      <c r="B946" s="19"/>
      <c r="C946" s="19" t="s">
        <v>493</v>
      </c>
      <c r="D946" s="20" t="s">
        <v>494</v>
      </c>
      <c r="E946" s="9">
        <f>Source!AQ1016</f>
        <v>0.41</v>
      </c>
      <c r="F946" s="22"/>
      <c r="G946" s="21" t="str">
        <f>Source!DI1016</f>
        <v>)*1</v>
      </c>
      <c r="H946" s="9">
        <f>Source!AV1016</f>
        <v>1</v>
      </c>
      <c r="I946" s="9"/>
      <c r="J946" s="22"/>
      <c r="K946" s="22">
        <f>Source!U1016</f>
        <v>52.48</v>
      </c>
    </row>
    <row r="947" spans="1:22" ht="14" x14ac:dyDescent="0.3">
      <c r="A947" s="25"/>
      <c r="B947" s="25"/>
      <c r="C947" s="25"/>
      <c r="D947" s="25"/>
      <c r="E947" s="25"/>
      <c r="F947" s="25"/>
      <c r="G947" s="25"/>
      <c r="H947" s="25"/>
      <c r="I947" s="62">
        <f>J943+J944+J945</f>
        <v>51323.91</v>
      </c>
      <c r="J947" s="62"/>
      <c r="K947" s="26">
        <f>IF(Source!I1016&lt;&gt;0, ROUND(I947/Source!I1016, 2), 0)</f>
        <v>400.97</v>
      </c>
      <c r="P947" s="23">
        <f>I947</f>
        <v>51323.91</v>
      </c>
    </row>
    <row r="948" spans="1:22" ht="42" x14ac:dyDescent="0.35">
      <c r="A948" s="19">
        <v>115</v>
      </c>
      <c r="B948" s="19" t="str">
        <f>Source!F1017</f>
        <v>2.14-2103-14-4/1</v>
      </c>
      <c r="C948" s="19" t="str">
        <f>Source!G1017</f>
        <v>Техническое сопровождение ЛВС, техническое обслуживание устройств бесперебойного питания UPS</v>
      </c>
      <c r="D948" s="20" t="str">
        <f>Source!H1017</f>
        <v>устройство</v>
      </c>
      <c r="E948" s="9">
        <f>Source!I1017</f>
        <v>1</v>
      </c>
      <c r="F948" s="22"/>
      <c r="G948" s="21"/>
      <c r="H948" s="9"/>
      <c r="I948" s="9"/>
      <c r="J948" s="22"/>
      <c r="K948" s="22"/>
      <c r="Q948">
        <f>ROUND((Source!BZ1017/100)*ROUND((Source!AF1017*Source!AV1017)*Source!I1017, 2), 2)</f>
        <v>570.49</v>
      </c>
      <c r="R948">
        <f>Source!X1017</f>
        <v>570.49</v>
      </c>
      <c r="S948">
        <f>ROUND((Source!CA1017/100)*ROUND((Source!AF1017*Source!AV1017)*Source!I1017, 2), 2)</f>
        <v>81.5</v>
      </c>
      <c r="T948">
        <f>Source!Y1017</f>
        <v>81.5</v>
      </c>
      <c r="U948">
        <f>ROUND((175/100)*ROUND((Source!AE1017*Source!AV1017)*Source!I1017, 2), 2)</f>
        <v>0</v>
      </c>
      <c r="V948">
        <f>ROUND((108/100)*ROUND(Source!CS1017*Source!I1017, 2), 2)</f>
        <v>0</v>
      </c>
    </row>
    <row r="949" spans="1:22" ht="14.5" x14ac:dyDescent="0.35">
      <c r="A949" s="19"/>
      <c r="B949" s="19"/>
      <c r="C949" s="19" t="s">
        <v>488</v>
      </c>
      <c r="D949" s="20"/>
      <c r="E949" s="9"/>
      <c r="F949" s="22">
        <f>Source!AO1017</f>
        <v>814.98</v>
      </c>
      <c r="G949" s="21" t="str">
        <f>Source!DG1017</f>
        <v>)*1</v>
      </c>
      <c r="H949" s="9">
        <f>Source!AV1017</f>
        <v>1</v>
      </c>
      <c r="I949" s="9">
        <f>IF(Source!BA1017&lt;&gt; 0, Source!BA1017, 1)</f>
        <v>1</v>
      </c>
      <c r="J949" s="22">
        <f>Source!S1017</f>
        <v>814.98</v>
      </c>
      <c r="K949" s="22"/>
    </row>
    <row r="950" spans="1:22" ht="14.5" x14ac:dyDescent="0.35">
      <c r="A950" s="19"/>
      <c r="B950" s="19"/>
      <c r="C950" s="19" t="s">
        <v>490</v>
      </c>
      <c r="D950" s="20" t="s">
        <v>491</v>
      </c>
      <c r="E950" s="9">
        <f>Source!AT1017</f>
        <v>70</v>
      </c>
      <c r="F950" s="22"/>
      <c r="G950" s="21"/>
      <c r="H950" s="9"/>
      <c r="I950" s="9"/>
      <c r="J950" s="22">
        <f>SUM(R948:R949)</f>
        <v>570.49</v>
      </c>
      <c r="K950" s="22"/>
    </row>
    <row r="951" spans="1:22" ht="14.5" x14ac:dyDescent="0.35">
      <c r="A951" s="19"/>
      <c r="B951" s="19"/>
      <c r="C951" s="19" t="s">
        <v>492</v>
      </c>
      <c r="D951" s="20" t="s">
        <v>491</v>
      </c>
      <c r="E951" s="9">
        <f>Source!AU1017</f>
        <v>10</v>
      </c>
      <c r="F951" s="22"/>
      <c r="G951" s="21"/>
      <c r="H951" s="9"/>
      <c r="I951" s="9"/>
      <c r="J951" s="22">
        <f>SUM(T948:T950)</f>
        <v>81.5</v>
      </c>
      <c r="K951" s="22"/>
    </row>
    <row r="952" spans="1:22" ht="14.5" x14ac:dyDescent="0.35">
      <c r="A952" s="19"/>
      <c r="B952" s="19"/>
      <c r="C952" s="19" t="s">
        <v>493</v>
      </c>
      <c r="D952" s="20" t="s">
        <v>494</v>
      </c>
      <c r="E952" s="9">
        <f>Source!AQ1017</f>
        <v>1.5</v>
      </c>
      <c r="F952" s="22"/>
      <c r="G952" s="21" t="str">
        <f>Source!DI1017</f>
        <v>)*1</v>
      </c>
      <c r="H952" s="9">
        <f>Source!AV1017</f>
        <v>1</v>
      </c>
      <c r="I952" s="9"/>
      <c r="J952" s="22"/>
      <c r="K952" s="22">
        <f>Source!U1017</f>
        <v>1.5</v>
      </c>
    </row>
    <row r="953" spans="1:22" ht="14" x14ac:dyDescent="0.3">
      <c r="A953" s="25"/>
      <c r="B953" s="25"/>
      <c r="C953" s="25"/>
      <c r="D953" s="25"/>
      <c r="E953" s="25"/>
      <c r="F953" s="25"/>
      <c r="G953" s="25"/>
      <c r="H953" s="25"/>
      <c r="I953" s="62">
        <f>J949+J950+J951</f>
        <v>1466.97</v>
      </c>
      <c r="J953" s="62"/>
      <c r="K953" s="26">
        <f>IF(Source!I1017&lt;&gt;0, ROUND(I953/Source!I1017, 2), 0)</f>
        <v>1466.97</v>
      </c>
      <c r="P953" s="23">
        <f>I953</f>
        <v>1466.97</v>
      </c>
    </row>
    <row r="954" spans="1:22" ht="56" x14ac:dyDescent="0.35">
      <c r="A954" s="19">
        <v>116</v>
      </c>
      <c r="B954" s="19" t="str">
        <f>Source!F1018</f>
        <v>2.14-2103-2-4/1</v>
      </c>
      <c r="C954" s="19" t="str">
        <f>Source!G1018</f>
        <v>Системное сопровождение серверного оборудования, сопровождение и обслуживание серверов и кластерных систем, сервер с 2 и более процессорами</v>
      </c>
      <c r="D954" s="20" t="str">
        <f>Source!H1018</f>
        <v>1 сервер</v>
      </c>
      <c r="E954" s="9">
        <f>Source!I1018</f>
        <v>1</v>
      </c>
      <c r="F954" s="22"/>
      <c r="G954" s="21"/>
      <c r="H954" s="9"/>
      <c r="I954" s="9"/>
      <c r="J954" s="22"/>
      <c r="K954" s="22"/>
      <c r="Q954">
        <f>ROUND((Source!BZ1018/100)*ROUND((Source!AF1018*Source!AV1018)*Source!I1018, 2), 2)</f>
        <v>7989.69</v>
      </c>
      <c r="R954">
        <f>Source!X1018</f>
        <v>7989.69</v>
      </c>
      <c r="S954">
        <f>ROUND((Source!CA1018/100)*ROUND((Source!AF1018*Source!AV1018)*Source!I1018, 2), 2)</f>
        <v>1141.3800000000001</v>
      </c>
      <c r="T954">
        <f>Source!Y1018</f>
        <v>1141.3800000000001</v>
      </c>
      <c r="U954">
        <f>ROUND((175/100)*ROUND((Source!AE1018*Source!AV1018)*Source!I1018, 2), 2)</f>
        <v>0</v>
      </c>
      <c r="V954">
        <f>ROUND((108/100)*ROUND(Source!CS1018*Source!I1018, 2), 2)</f>
        <v>0</v>
      </c>
    </row>
    <row r="955" spans="1:22" ht="14.5" x14ac:dyDescent="0.35">
      <c r="A955" s="19"/>
      <c r="B955" s="19"/>
      <c r="C955" s="19" t="s">
        <v>488</v>
      </c>
      <c r="D955" s="20"/>
      <c r="E955" s="9"/>
      <c r="F955" s="22">
        <f>Source!AO1018</f>
        <v>2853.46</v>
      </c>
      <c r="G955" s="21" t="str">
        <f>Source!DG1018</f>
        <v>)*4</v>
      </c>
      <c r="H955" s="9">
        <f>Source!AV1018</f>
        <v>1</v>
      </c>
      <c r="I955" s="9">
        <f>IF(Source!BA1018&lt;&gt; 0, Source!BA1018, 1)</f>
        <v>1</v>
      </c>
      <c r="J955" s="22">
        <f>Source!S1018</f>
        <v>11413.84</v>
      </c>
      <c r="K955" s="22"/>
    </row>
    <row r="956" spans="1:22" ht="14.5" x14ac:dyDescent="0.35">
      <c r="A956" s="19"/>
      <c r="B956" s="19"/>
      <c r="C956" s="19" t="s">
        <v>490</v>
      </c>
      <c r="D956" s="20" t="s">
        <v>491</v>
      </c>
      <c r="E956" s="9">
        <f>Source!AT1018</f>
        <v>70</v>
      </c>
      <c r="F956" s="22"/>
      <c r="G956" s="21"/>
      <c r="H956" s="9"/>
      <c r="I956" s="9"/>
      <c r="J956" s="22">
        <f>SUM(R954:R955)</f>
        <v>7989.69</v>
      </c>
      <c r="K956" s="22"/>
    </row>
    <row r="957" spans="1:22" ht="14.5" x14ac:dyDescent="0.35">
      <c r="A957" s="19"/>
      <c r="B957" s="19"/>
      <c r="C957" s="19" t="s">
        <v>492</v>
      </c>
      <c r="D957" s="20" t="s">
        <v>491</v>
      </c>
      <c r="E957" s="9">
        <f>Source!AU1018</f>
        <v>10</v>
      </c>
      <c r="F957" s="22"/>
      <c r="G957" s="21"/>
      <c r="H957" s="9"/>
      <c r="I957" s="9"/>
      <c r="J957" s="22">
        <f>SUM(T954:T956)</f>
        <v>1141.3800000000001</v>
      </c>
      <c r="K957" s="22"/>
    </row>
    <row r="958" spans="1:22" ht="14.5" x14ac:dyDescent="0.35">
      <c r="A958" s="19"/>
      <c r="B958" s="19"/>
      <c r="C958" s="19" t="s">
        <v>493</v>
      </c>
      <c r="D958" s="20" t="s">
        <v>494</v>
      </c>
      <c r="E958" s="9">
        <f>Source!AQ1018</f>
        <v>4.8</v>
      </c>
      <c r="F958" s="22"/>
      <c r="G958" s="21" t="str">
        <f>Source!DI1018</f>
        <v>)*4</v>
      </c>
      <c r="H958" s="9">
        <f>Source!AV1018</f>
        <v>1</v>
      </c>
      <c r="I958" s="9"/>
      <c r="J958" s="22"/>
      <c r="K958" s="22">
        <f>Source!U1018</f>
        <v>19.2</v>
      </c>
    </row>
    <row r="959" spans="1:22" ht="14" x14ac:dyDescent="0.3">
      <c r="A959" s="25"/>
      <c r="B959" s="25"/>
      <c r="C959" s="25"/>
      <c r="D959" s="25"/>
      <c r="E959" s="25"/>
      <c r="F959" s="25"/>
      <c r="G959" s="25"/>
      <c r="H959" s="25"/>
      <c r="I959" s="62">
        <f>J955+J956+J957</f>
        <v>20544.91</v>
      </c>
      <c r="J959" s="62"/>
      <c r="K959" s="26">
        <f>IF(Source!I1018&lt;&gt;0, ROUND(I959/Source!I1018, 2), 0)</f>
        <v>20544.91</v>
      </c>
      <c r="P959" s="23">
        <f>I959</f>
        <v>20544.91</v>
      </c>
    </row>
    <row r="960" spans="1:22" ht="28" x14ac:dyDescent="0.35">
      <c r="A960" s="19">
        <v>117</v>
      </c>
      <c r="B960" s="19" t="str">
        <f>Source!F1019</f>
        <v>2.14-2103-14-2/1</v>
      </c>
      <c r="C960" s="19" t="str">
        <f>Source!G1019</f>
        <v>Техническое сопровождение ЛВС, техническое обслуживание серверов</v>
      </c>
      <c r="D960" s="20" t="str">
        <f>Source!H1019</f>
        <v>1 сервер</v>
      </c>
      <c r="E960" s="9">
        <f>Source!I1019</f>
        <v>1</v>
      </c>
      <c r="F960" s="22"/>
      <c r="G960" s="21"/>
      <c r="H960" s="9"/>
      <c r="I960" s="9"/>
      <c r="J960" s="22"/>
      <c r="K960" s="22"/>
      <c r="Q960">
        <f>ROUND((Source!BZ1019/100)*ROUND((Source!AF1019*Source!AV1019)*Source!I1019, 2), 2)</f>
        <v>6085.18</v>
      </c>
      <c r="R960">
        <f>Source!X1019</f>
        <v>6085.18</v>
      </c>
      <c r="S960">
        <f>ROUND((Source!CA1019/100)*ROUND((Source!AF1019*Source!AV1019)*Source!I1019, 2), 2)</f>
        <v>869.31</v>
      </c>
      <c r="T960">
        <f>Source!Y1019</f>
        <v>869.31</v>
      </c>
      <c r="U960">
        <f>ROUND((175/100)*ROUND((Source!AE1019*Source!AV1019)*Source!I1019, 2), 2)</f>
        <v>0</v>
      </c>
      <c r="V960">
        <f>ROUND((108/100)*ROUND(Source!CS1019*Source!I1019, 2), 2)</f>
        <v>0</v>
      </c>
    </row>
    <row r="961" spans="1:22" ht="14.5" x14ac:dyDescent="0.35">
      <c r="A961" s="19"/>
      <c r="B961" s="19"/>
      <c r="C961" s="19" t="s">
        <v>488</v>
      </c>
      <c r="D961" s="20"/>
      <c r="E961" s="9"/>
      <c r="F961" s="22">
        <f>Source!AO1019</f>
        <v>2173.2800000000002</v>
      </c>
      <c r="G961" s="21" t="str">
        <f>Source!DG1019</f>
        <v>)*4</v>
      </c>
      <c r="H961" s="9">
        <f>Source!AV1019</f>
        <v>1</v>
      </c>
      <c r="I961" s="9">
        <f>IF(Source!BA1019&lt;&gt; 0, Source!BA1019, 1)</f>
        <v>1</v>
      </c>
      <c r="J961" s="22">
        <f>Source!S1019</f>
        <v>8693.1200000000008</v>
      </c>
      <c r="K961" s="22"/>
    </row>
    <row r="962" spans="1:22" ht="14.5" x14ac:dyDescent="0.35">
      <c r="A962" s="19"/>
      <c r="B962" s="19"/>
      <c r="C962" s="19" t="s">
        <v>490</v>
      </c>
      <c r="D962" s="20" t="s">
        <v>491</v>
      </c>
      <c r="E962" s="9">
        <f>Source!AT1019</f>
        <v>70</v>
      </c>
      <c r="F962" s="22"/>
      <c r="G962" s="21"/>
      <c r="H962" s="9"/>
      <c r="I962" s="9"/>
      <c r="J962" s="22">
        <f>SUM(R960:R961)</f>
        <v>6085.18</v>
      </c>
      <c r="K962" s="22"/>
    </row>
    <row r="963" spans="1:22" ht="14.5" x14ac:dyDescent="0.35">
      <c r="A963" s="19"/>
      <c r="B963" s="19"/>
      <c r="C963" s="19" t="s">
        <v>492</v>
      </c>
      <c r="D963" s="20" t="s">
        <v>491</v>
      </c>
      <c r="E963" s="9">
        <f>Source!AU1019</f>
        <v>10</v>
      </c>
      <c r="F963" s="22"/>
      <c r="G963" s="21"/>
      <c r="H963" s="9"/>
      <c r="I963" s="9"/>
      <c r="J963" s="22">
        <f>SUM(T960:T962)</f>
        <v>869.31</v>
      </c>
      <c r="K963" s="22"/>
    </row>
    <row r="964" spans="1:22" ht="14.5" x14ac:dyDescent="0.35">
      <c r="A964" s="19"/>
      <c r="B964" s="19"/>
      <c r="C964" s="19" t="s">
        <v>493</v>
      </c>
      <c r="D964" s="20" t="s">
        <v>494</v>
      </c>
      <c r="E964" s="9">
        <f>Source!AQ1019</f>
        <v>4</v>
      </c>
      <c r="F964" s="22"/>
      <c r="G964" s="21" t="str">
        <f>Source!DI1019</f>
        <v>)*4</v>
      </c>
      <c r="H964" s="9">
        <f>Source!AV1019</f>
        <v>1</v>
      </c>
      <c r="I964" s="9"/>
      <c r="J964" s="22"/>
      <c r="K964" s="22">
        <f>Source!U1019</f>
        <v>16</v>
      </c>
    </row>
    <row r="965" spans="1:22" ht="14" x14ac:dyDescent="0.3">
      <c r="A965" s="25"/>
      <c r="B965" s="25"/>
      <c r="C965" s="25"/>
      <c r="D965" s="25"/>
      <c r="E965" s="25"/>
      <c r="F965" s="25"/>
      <c r="G965" s="25"/>
      <c r="H965" s="25"/>
      <c r="I965" s="62">
        <f>J961+J962+J963</f>
        <v>15647.61</v>
      </c>
      <c r="J965" s="62"/>
      <c r="K965" s="26">
        <f>IF(Source!I1019&lt;&gt;0, ROUND(I965/Source!I1019, 2), 0)</f>
        <v>15647.61</v>
      </c>
      <c r="P965" s="23">
        <f>I965</f>
        <v>15647.61</v>
      </c>
    </row>
    <row r="967" spans="1:22" ht="14" x14ac:dyDescent="0.3">
      <c r="A967" s="60" t="str">
        <f>CONCATENATE("Итого по подразделу: ",IF(Source!G1021&lt;&gt;"Новый подраздел", Source!G1021, ""))</f>
        <v>Итого по подразделу: ЛВС - Инженерные сооружения и коммуникации</v>
      </c>
      <c r="B967" s="60"/>
      <c r="C967" s="60"/>
      <c r="D967" s="60"/>
      <c r="E967" s="60"/>
      <c r="F967" s="60"/>
      <c r="G967" s="60"/>
      <c r="H967" s="60"/>
      <c r="I967" s="58">
        <f>SUM(P935:P966)</f>
        <v>89961.37000000001</v>
      </c>
      <c r="J967" s="59"/>
      <c r="K967" s="27"/>
    </row>
    <row r="970" spans="1:22" ht="16.5" x14ac:dyDescent="0.35">
      <c r="A970" s="61" t="str">
        <f>CONCATENATE("Подраздел: ",IF(Source!G1051&lt;&gt;"Новый подраздел", Source!G1051, ""))</f>
        <v>Подраздел: СТС - Инженерные сооружения и коммуникации</v>
      </c>
      <c r="B970" s="61"/>
      <c r="C970" s="61"/>
      <c r="D970" s="61"/>
      <c r="E970" s="61"/>
      <c r="F970" s="61"/>
      <c r="G970" s="61"/>
      <c r="H970" s="61"/>
      <c r="I970" s="61"/>
      <c r="J970" s="61"/>
      <c r="K970" s="61"/>
    </row>
    <row r="971" spans="1:22" ht="43.5" x14ac:dyDescent="0.35">
      <c r="A971" s="19">
        <v>118</v>
      </c>
      <c r="B971" s="19" t="str">
        <f>Source!F1055</f>
        <v>2.1-3501-2-2/1</v>
      </c>
      <c r="C971" s="19" t="str">
        <f>Source!G1055</f>
        <v>Сетевой коммутатор, контроль соединений, проверка работоспособности</v>
      </c>
      <c r="D971" s="20" t="str">
        <f>Source!H1055</f>
        <v>1 коммутатор</v>
      </c>
      <c r="E971" s="9">
        <f>Source!I1055</f>
        <v>5</v>
      </c>
      <c r="F971" s="22"/>
      <c r="G971" s="21"/>
      <c r="H971" s="9"/>
      <c r="I971" s="9"/>
      <c r="J971" s="22"/>
      <c r="K971" s="22"/>
      <c r="Q971">
        <f>ROUND((Source!BZ1055/100)*ROUND((Source!AF1055*Source!AV1055)*Source!I1055, 2), 2)</f>
        <v>3042.62</v>
      </c>
      <c r="R971">
        <f>Source!X1055</f>
        <v>3042.62</v>
      </c>
      <c r="S971">
        <f>ROUND((Source!CA1055/100)*ROUND((Source!AF1055*Source!AV1055)*Source!I1055, 2), 2)</f>
        <v>434.66</v>
      </c>
      <c r="T971">
        <f>Source!Y1055</f>
        <v>434.66</v>
      </c>
      <c r="U971">
        <f>ROUND((175/100)*ROUND((Source!AE1055*Source!AV1055)*Source!I1055, 2), 2)</f>
        <v>360.85</v>
      </c>
      <c r="V971">
        <f>ROUND((108/100)*ROUND(Source!CS1055*Source!I1055, 2), 2)</f>
        <v>222.7</v>
      </c>
    </row>
    <row r="972" spans="1:22" ht="14.5" x14ac:dyDescent="0.35">
      <c r="A972" s="19"/>
      <c r="B972" s="19"/>
      <c r="C972" s="19" t="s">
        <v>488</v>
      </c>
      <c r="D972" s="20"/>
      <c r="E972" s="9"/>
      <c r="F972" s="22">
        <f>Source!AO1055</f>
        <v>217.33</v>
      </c>
      <c r="G972" s="21" t="str">
        <f>Source!DG1055</f>
        <v>)*4</v>
      </c>
      <c r="H972" s="9">
        <f>Source!AV1055</f>
        <v>1</v>
      </c>
      <c r="I972" s="9">
        <f>IF(Source!BA1055&lt;&gt; 0, Source!BA1055, 1)</f>
        <v>1</v>
      </c>
      <c r="J972" s="22">
        <f>Source!S1055</f>
        <v>4346.6000000000004</v>
      </c>
      <c r="K972" s="22"/>
    </row>
    <row r="973" spans="1:22" ht="14.5" x14ac:dyDescent="0.35">
      <c r="A973" s="19"/>
      <c r="B973" s="19"/>
      <c r="C973" s="19" t="s">
        <v>495</v>
      </c>
      <c r="D973" s="20"/>
      <c r="E973" s="9"/>
      <c r="F973" s="22">
        <f>Source!AM1055</f>
        <v>15.8</v>
      </c>
      <c r="G973" s="21" t="str">
        <f>Source!DE1055</f>
        <v>)*4</v>
      </c>
      <c r="H973" s="9">
        <f>Source!AV1055</f>
        <v>1</v>
      </c>
      <c r="I973" s="9">
        <f>IF(Source!BB1055&lt;&gt; 0, Source!BB1055, 1)</f>
        <v>1</v>
      </c>
      <c r="J973" s="22">
        <f>Source!Q1055</f>
        <v>316</v>
      </c>
      <c r="K973" s="22"/>
    </row>
    <row r="974" spans="1:22" ht="14.5" x14ac:dyDescent="0.35">
      <c r="A974" s="19"/>
      <c r="B974" s="19"/>
      <c r="C974" s="19" t="s">
        <v>496</v>
      </c>
      <c r="D974" s="20"/>
      <c r="E974" s="9"/>
      <c r="F974" s="22">
        <f>Source!AN1055</f>
        <v>10.31</v>
      </c>
      <c r="G974" s="21" t="str">
        <f>Source!DF1055</f>
        <v>)*4</v>
      </c>
      <c r="H974" s="9">
        <f>Source!AV1055</f>
        <v>1</v>
      </c>
      <c r="I974" s="9">
        <f>IF(Source!BS1055&lt;&gt; 0, Source!BS1055, 1)</f>
        <v>1</v>
      </c>
      <c r="J974" s="29">
        <f>Source!R1055</f>
        <v>206.2</v>
      </c>
      <c r="K974" s="22"/>
    </row>
    <row r="975" spans="1:22" ht="14.5" x14ac:dyDescent="0.35">
      <c r="A975" s="19"/>
      <c r="B975" s="19"/>
      <c r="C975" s="19" t="s">
        <v>490</v>
      </c>
      <c r="D975" s="20" t="s">
        <v>491</v>
      </c>
      <c r="E975" s="9">
        <f>Source!AT1055</f>
        <v>70</v>
      </c>
      <c r="F975" s="22"/>
      <c r="G975" s="21"/>
      <c r="H975" s="9"/>
      <c r="I975" s="9"/>
      <c r="J975" s="22">
        <f>SUM(R971:R974)</f>
        <v>3042.62</v>
      </c>
      <c r="K975" s="22"/>
    </row>
    <row r="976" spans="1:22" ht="14.5" x14ac:dyDescent="0.35">
      <c r="A976" s="19"/>
      <c r="B976" s="19"/>
      <c r="C976" s="19" t="s">
        <v>492</v>
      </c>
      <c r="D976" s="20" t="s">
        <v>491</v>
      </c>
      <c r="E976" s="9">
        <f>Source!AU1055</f>
        <v>10</v>
      </c>
      <c r="F976" s="22"/>
      <c r="G976" s="21"/>
      <c r="H976" s="9"/>
      <c r="I976" s="9"/>
      <c r="J976" s="22">
        <f>SUM(T971:T975)</f>
        <v>434.66</v>
      </c>
      <c r="K976" s="22"/>
    </row>
    <row r="977" spans="1:22" ht="14.5" x14ac:dyDescent="0.35">
      <c r="A977" s="19"/>
      <c r="B977" s="19"/>
      <c r="C977" s="19" t="s">
        <v>497</v>
      </c>
      <c r="D977" s="20" t="s">
        <v>491</v>
      </c>
      <c r="E977" s="9">
        <f>108</f>
        <v>108</v>
      </c>
      <c r="F977" s="22"/>
      <c r="G977" s="21"/>
      <c r="H977" s="9"/>
      <c r="I977" s="9"/>
      <c r="J977" s="22">
        <f>SUM(V971:V976)</f>
        <v>222.7</v>
      </c>
      <c r="K977" s="22"/>
    </row>
    <row r="978" spans="1:22" ht="14.5" x14ac:dyDescent="0.35">
      <c r="A978" s="19"/>
      <c r="B978" s="19"/>
      <c r="C978" s="19" t="s">
        <v>493</v>
      </c>
      <c r="D978" s="20" t="s">
        <v>494</v>
      </c>
      <c r="E978" s="9">
        <f>Source!AQ1055</f>
        <v>0.4</v>
      </c>
      <c r="F978" s="22"/>
      <c r="G978" s="21" t="str">
        <f>Source!DI1055</f>
        <v>)*4</v>
      </c>
      <c r="H978" s="9">
        <f>Source!AV1055</f>
        <v>1</v>
      </c>
      <c r="I978" s="9"/>
      <c r="J978" s="22"/>
      <c r="K978" s="22">
        <f>Source!U1055</f>
        <v>8</v>
      </c>
    </row>
    <row r="979" spans="1:22" ht="14" x14ac:dyDescent="0.3">
      <c r="A979" s="25"/>
      <c r="B979" s="25"/>
      <c r="C979" s="25"/>
      <c r="D979" s="25"/>
      <c r="E979" s="25"/>
      <c r="F979" s="25"/>
      <c r="G979" s="25"/>
      <c r="H979" s="25"/>
      <c r="I979" s="62">
        <f>J972+J973+J975+J976+J977</f>
        <v>8362.58</v>
      </c>
      <c r="J979" s="62"/>
      <c r="K979" s="26">
        <f>IF(Source!I1055&lt;&gt;0, ROUND(I979/Source!I1055, 2), 0)</f>
        <v>1672.52</v>
      </c>
      <c r="P979" s="23">
        <f>I979</f>
        <v>8362.58</v>
      </c>
    </row>
    <row r="980" spans="1:22" ht="98" x14ac:dyDescent="0.35">
      <c r="A980" s="19">
        <v>119</v>
      </c>
      <c r="B980" s="19" t="str">
        <f>Source!F1056</f>
        <v>2.14-2103-3-5/1</v>
      </c>
      <c r="C980" s="19" t="str">
        <f>Source!G1056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D980" s="20" t="str">
        <f>Source!H1056</f>
        <v>устройство</v>
      </c>
      <c r="E980" s="9">
        <f>Source!I1056</f>
        <v>5</v>
      </c>
      <c r="F980" s="22"/>
      <c r="G980" s="21"/>
      <c r="H980" s="9"/>
      <c r="I980" s="9"/>
      <c r="J980" s="22"/>
      <c r="K980" s="22"/>
      <c r="Q980">
        <f>ROUND((Source!BZ1056/100)*ROUND((Source!AF1056*Source!AV1056)*Source!I1056, 2), 2)</f>
        <v>24967.74</v>
      </c>
      <c r="R980">
        <f>Source!X1056</f>
        <v>24967.74</v>
      </c>
      <c r="S980">
        <f>ROUND((Source!CA1056/100)*ROUND((Source!AF1056*Source!AV1056)*Source!I1056, 2), 2)</f>
        <v>3566.82</v>
      </c>
      <c r="T980">
        <f>Source!Y1056</f>
        <v>3566.82</v>
      </c>
      <c r="U980">
        <f>ROUND((175/100)*ROUND((Source!AE1056*Source!AV1056)*Source!I1056, 2), 2)</f>
        <v>0</v>
      </c>
      <c r="V980">
        <f>ROUND((108/100)*ROUND(Source!CS1056*Source!I1056, 2), 2)</f>
        <v>0</v>
      </c>
    </row>
    <row r="981" spans="1:22" ht="14.5" x14ac:dyDescent="0.35">
      <c r="A981" s="19"/>
      <c r="B981" s="19"/>
      <c r="C981" s="19" t="s">
        <v>488</v>
      </c>
      <c r="D981" s="20"/>
      <c r="E981" s="9"/>
      <c r="F981" s="22">
        <f>Source!AO1056</f>
        <v>1783.41</v>
      </c>
      <c r="G981" s="21" t="str">
        <f>Source!DG1056</f>
        <v>)*4</v>
      </c>
      <c r="H981" s="9">
        <f>Source!AV1056</f>
        <v>1</v>
      </c>
      <c r="I981" s="9">
        <f>IF(Source!BA1056&lt;&gt; 0, Source!BA1056, 1)</f>
        <v>1</v>
      </c>
      <c r="J981" s="22">
        <f>Source!S1056</f>
        <v>35668.199999999997</v>
      </c>
      <c r="K981" s="22"/>
    </row>
    <row r="982" spans="1:22" ht="14.5" x14ac:dyDescent="0.35">
      <c r="A982" s="19"/>
      <c r="B982" s="19"/>
      <c r="C982" s="19" t="s">
        <v>490</v>
      </c>
      <c r="D982" s="20" t="s">
        <v>491</v>
      </c>
      <c r="E982" s="9">
        <f>Source!AT1056</f>
        <v>70</v>
      </c>
      <c r="F982" s="22"/>
      <c r="G982" s="21"/>
      <c r="H982" s="9"/>
      <c r="I982" s="9"/>
      <c r="J982" s="22">
        <f>SUM(R980:R981)</f>
        <v>24967.74</v>
      </c>
      <c r="K982" s="22"/>
    </row>
    <row r="983" spans="1:22" ht="14.5" x14ac:dyDescent="0.35">
      <c r="A983" s="19"/>
      <c r="B983" s="19"/>
      <c r="C983" s="19" t="s">
        <v>492</v>
      </c>
      <c r="D983" s="20" t="s">
        <v>491</v>
      </c>
      <c r="E983" s="9">
        <f>Source!AU1056</f>
        <v>10</v>
      </c>
      <c r="F983" s="22"/>
      <c r="G983" s="21"/>
      <c r="H983" s="9"/>
      <c r="I983" s="9"/>
      <c r="J983" s="22">
        <f>SUM(T980:T982)</f>
        <v>3566.82</v>
      </c>
      <c r="K983" s="22"/>
    </row>
    <row r="984" spans="1:22" ht="14.5" x14ac:dyDescent="0.35">
      <c r="A984" s="19"/>
      <c r="B984" s="19"/>
      <c r="C984" s="19" t="s">
        <v>493</v>
      </c>
      <c r="D984" s="20" t="s">
        <v>494</v>
      </c>
      <c r="E984" s="9">
        <f>Source!AQ1056</f>
        <v>3</v>
      </c>
      <c r="F984" s="22"/>
      <c r="G984" s="21" t="str">
        <f>Source!DI1056</f>
        <v>)*4</v>
      </c>
      <c r="H984" s="9">
        <f>Source!AV1056</f>
        <v>1</v>
      </c>
      <c r="I984" s="9"/>
      <c r="J984" s="22"/>
      <c r="K984" s="22">
        <f>Source!U1056</f>
        <v>60</v>
      </c>
    </row>
    <row r="985" spans="1:22" ht="14" x14ac:dyDescent="0.3">
      <c r="A985" s="25"/>
      <c r="B985" s="25"/>
      <c r="C985" s="25"/>
      <c r="D985" s="25"/>
      <c r="E985" s="25"/>
      <c r="F985" s="25"/>
      <c r="G985" s="25"/>
      <c r="H985" s="25"/>
      <c r="I985" s="62">
        <f>J981+J982+J983</f>
        <v>64202.76</v>
      </c>
      <c r="J985" s="62"/>
      <c r="K985" s="26">
        <f>IF(Source!I1056&lt;&gt;0, ROUND(I985/Source!I1056, 2), 0)</f>
        <v>12840.55</v>
      </c>
      <c r="P985" s="23">
        <f>I985</f>
        <v>64202.76</v>
      </c>
    </row>
    <row r="986" spans="1:22" ht="42" x14ac:dyDescent="0.35">
      <c r="A986" s="19">
        <v>120</v>
      </c>
      <c r="B986" s="19" t="str">
        <f>Source!F1057</f>
        <v>2.14-2103-14-1/1</v>
      </c>
      <c r="C986" s="19" t="str">
        <f>Source!G1057</f>
        <v>Техническое сопровождение ЛВС, настройка и техническая поддержка активного сетевого оборудования</v>
      </c>
      <c r="D986" s="20" t="str">
        <f>Source!H1057</f>
        <v>устройство</v>
      </c>
      <c r="E986" s="9">
        <f>Source!I1057</f>
        <v>5</v>
      </c>
      <c r="F986" s="22"/>
      <c r="G986" s="21"/>
      <c r="H986" s="9"/>
      <c r="I986" s="9"/>
      <c r="J986" s="22"/>
      <c r="K986" s="22"/>
      <c r="Q986">
        <f>ROUND((Source!BZ1057/100)*ROUND((Source!AF1057*Source!AV1057)*Source!I1057, 2), 2)</f>
        <v>30425.919999999998</v>
      </c>
      <c r="R986">
        <f>Source!X1057</f>
        <v>30425.919999999998</v>
      </c>
      <c r="S986">
        <f>ROUND((Source!CA1057/100)*ROUND((Source!AF1057*Source!AV1057)*Source!I1057, 2), 2)</f>
        <v>4346.5600000000004</v>
      </c>
      <c r="T986">
        <f>Source!Y1057</f>
        <v>4346.5600000000004</v>
      </c>
      <c r="U986">
        <f>ROUND((175/100)*ROUND((Source!AE1057*Source!AV1057)*Source!I1057, 2), 2)</f>
        <v>0</v>
      </c>
      <c r="V986">
        <f>ROUND((108/100)*ROUND(Source!CS1057*Source!I1057, 2), 2)</f>
        <v>0</v>
      </c>
    </row>
    <row r="987" spans="1:22" ht="14.5" x14ac:dyDescent="0.35">
      <c r="A987" s="19"/>
      <c r="B987" s="19"/>
      <c r="C987" s="19" t="s">
        <v>488</v>
      </c>
      <c r="D987" s="20"/>
      <c r="E987" s="9"/>
      <c r="F987" s="22">
        <f>Source!AO1057</f>
        <v>2173.2800000000002</v>
      </c>
      <c r="G987" s="21" t="str">
        <f>Source!DG1057</f>
        <v>)*4</v>
      </c>
      <c r="H987" s="9">
        <f>Source!AV1057</f>
        <v>1</v>
      </c>
      <c r="I987" s="9">
        <f>IF(Source!BA1057&lt;&gt; 0, Source!BA1057, 1)</f>
        <v>1</v>
      </c>
      <c r="J987" s="22">
        <f>Source!S1057</f>
        <v>43465.599999999999</v>
      </c>
      <c r="K987" s="22"/>
    </row>
    <row r="988" spans="1:22" ht="14.5" x14ac:dyDescent="0.35">
      <c r="A988" s="19"/>
      <c r="B988" s="19"/>
      <c r="C988" s="19" t="s">
        <v>490</v>
      </c>
      <c r="D988" s="20" t="s">
        <v>491</v>
      </c>
      <c r="E988" s="9">
        <f>Source!AT1057</f>
        <v>70</v>
      </c>
      <c r="F988" s="22"/>
      <c r="G988" s="21"/>
      <c r="H988" s="9"/>
      <c r="I988" s="9"/>
      <c r="J988" s="22">
        <f>SUM(R986:R987)</f>
        <v>30425.919999999998</v>
      </c>
      <c r="K988" s="22"/>
    </row>
    <row r="989" spans="1:22" ht="14.5" x14ac:dyDescent="0.35">
      <c r="A989" s="19"/>
      <c r="B989" s="19"/>
      <c r="C989" s="19" t="s">
        <v>492</v>
      </c>
      <c r="D989" s="20" t="s">
        <v>491</v>
      </c>
      <c r="E989" s="9">
        <f>Source!AU1057</f>
        <v>10</v>
      </c>
      <c r="F989" s="22"/>
      <c r="G989" s="21"/>
      <c r="H989" s="9"/>
      <c r="I989" s="9"/>
      <c r="J989" s="22">
        <f>SUM(T986:T988)</f>
        <v>4346.5600000000004</v>
      </c>
      <c r="K989" s="22"/>
    </row>
    <row r="990" spans="1:22" ht="14.5" x14ac:dyDescent="0.35">
      <c r="A990" s="19"/>
      <c r="B990" s="19"/>
      <c r="C990" s="19" t="s">
        <v>493</v>
      </c>
      <c r="D990" s="20" t="s">
        <v>494</v>
      </c>
      <c r="E990" s="9">
        <f>Source!AQ1057</f>
        <v>4</v>
      </c>
      <c r="F990" s="22"/>
      <c r="G990" s="21" t="str">
        <f>Source!DI1057</f>
        <v>)*4</v>
      </c>
      <c r="H990" s="9">
        <f>Source!AV1057</f>
        <v>1</v>
      </c>
      <c r="I990" s="9"/>
      <c r="J990" s="22"/>
      <c r="K990" s="22">
        <f>Source!U1057</f>
        <v>80</v>
      </c>
    </row>
    <row r="991" spans="1:22" ht="14" x14ac:dyDescent="0.3">
      <c r="A991" s="25"/>
      <c r="B991" s="25"/>
      <c r="C991" s="25"/>
      <c r="D991" s="25"/>
      <c r="E991" s="25"/>
      <c r="F991" s="25"/>
      <c r="G991" s="25"/>
      <c r="H991" s="25"/>
      <c r="I991" s="62">
        <f>J987+J988+J989</f>
        <v>78238.079999999987</v>
      </c>
      <c r="J991" s="62"/>
      <c r="K991" s="26">
        <f>IF(Source!I1057&lt;&gt;0, ROUND(I991/Source!I1057, 2), 0)</f>
        <v>15647.62</v>
      </c>
      <c r="P991" s="23">
        <f>I991</f>
        <v>78238.079999999987</v>
      </c>
    </row>
    <row r="993" spans="1:22" ht="14" x14ac:dyDescent="0.3">
      <c r="A993" s="60" t="str">
        <f>CONCATENATE("Итого по подразделу: ",IF(Source!G1059&lt;&gt;"Новый подраздел", Source!G1059, ""))</f>
        <v>Итого по подразделу: СТС - Инженерные сооружения и коммуникации</v>
      </c>
      <c r="B993" s="60"/>
      <c r="C993" s="60"/>
      <c r="D993" s="60"/>
      <c r="E993" s="60"/>
      <c r="F993" s="60"/>
      <c r="G993" s="60"/>
      <c r="H993" s="60"/>
      <c r="I993" s="58">
        <f>SUM(P970:P992)</f>
        <v>150803.41999999998</v>
      </c>
      <c r="J993" s="59"/>
      <c r="K993" s="27"/>
    </row>
    <row r="996" spans="1:22" ht="16.5" x14ac:dyDescent="0.35">
      <c r="A996" s="61" t="str">
        <f>CONCATENATE("Подраздел: ",IF(Source!G1089&lt;&gt;"Новый подраздел", Source!G1089, ""))</f>
        <v>Подраздел: СВН - Здания</v>
      </c>
      <c r="B996" s="61"/>
      <c r="C996" s="61"/>
      <c r="D996" s="61"/>
      <c r="E996" s="61"/>
      <c r="F996" s="61"/>
      <c r="G996" s="61"/>
      <c r="H996" s="61"/>
      <c r="I996" s="61"/>
      <c r="J996" s="61"/>
      <c r="K996" s="61"/>
    </row>
    <row r="997" spans="1:22" ht="28" x14ac:dyDescent="0.35">
      <c r="A997" s="19">
        <v>121</v>
      </c>
      <c r="B997" s="19" t="str">
        <f>Source!F1093</f>
        <v>1.22-2203-2-2/1</v>
      </c>
      <c r="C997" s="19" t="str">
        <f>Source!G1093</f>
        <v>Техническое обслуживание камеры видеонаблюдения</v>
      </c>
      <c r="D997" s="20" t="str">
        <f>Source!H1093</f>
        <v>шт.</v>
      </c>
      <c r="E997" s="9">
        <f>Source!I1093</f>
        <v>28</v>
      </c>
      <c r="F997" s="22"/>
      <c r="G997" s="21"/>
      <c r="H997" s="9"/>
      <c r="I997" s="9"/>
      <c r="J997" s="22"/>
      <c r="K997" s="22"/>
      <c r="Q997">
        <f>ROUND((Source!BZ1093/100)*ROUND((Source!AF1093*Source!AV1093)*Source!I1093, 2), 2)</f>
        <v>55708.69</v>
      </c>
      <c r="R997">
        <f>Source!X1093</f>
        <v>55708.69</v>
      </c>
      <c r="S997">
        <f>ROUND((Source!CA1093/100)*ROUND((Source!AF1093*Source!AV1093)*Source!I1093, 2), 2)</f>
        <v>7958.38</v>
      </c>
      <c r="T997">
        <f>Source!Y1093</f>
        <v>7958.38</v>
      </c>
      <c r="U997">
        <f>ROUND((175/100)*ROUND((Source!AE1093*Source!AV1093)*Source!I1093, 2), 2)</f>
        <v>0</v>
      </c>
      <c r="V997">
        <f>ROUND((108/100)*ROUND(Source!CS1093*Source!I1093, 2), 2)</f>
        <v>0</v>
      </c>
    </row>
    <row r="998" spans="1:22" ht="14.5" x14ac:dyDescent="0.35">
      <c r="A998" s="19"/>
      <c r="B998" s="19"/>
      <c r="C998" s="19" t="s">
        <v>488</v>
      </c>
      <c r="D998" s="20"/>
      <c r="E998" s="9"/>
      <c r="F998" s="22">
        <f>Source!AO1093</f>
        <v>710.57</v>
      </c>
      <c r="G998" s="21" t="str">
        <f>Source!DG1093</f>
        <v>)*4</v>
      </c>
      <c r="H998" s="9">
        <f>Source!AV1093</f>
        <v>1</v>
      </c>
      <c r="I998" s="9">
        <f>IF(Source!BA1093&lt;&gt; 0, Source!BA1093, 1)</f>
        <v>1</v>
      </c>
      <c r="J998" s="22">
        <f>Source!S1093</f>
        <v>79583.839999999997</v>
      </c>
      <c r="K998" s="22"/>
    </row>
    <row r="999" spans="1:22" ht="14.5" x14ac:dyDescent="0.35">
      <c r="A999" s="19"/>
      <c r="B999" s="19"/>
      <c r="C999" s="19" t="s">
        <v>489</v>
      </c>
      <c r="D999" s="20"/>
      <c r="E999" s="9"/>
      <c r="F999" s="22">
        <f>Source!AL1093</f>
        <v>8.07</v>
      </c>
      <c r="G999" s="21" t="str">
        <f>Source!DD1093</f>
        <v>)*4</v>
      </c>
      <c r="H999" s="9">
        <f>Source!AW1093</f>
        <v>1</v>
      </c>
      <c r="I999" s="9">
        <f>IF(Source!BC1093&lt;&gt; 0, Source!BC1093, 1)</f>
        <v>1</v>
      </c>
      <c r="J999" s="22">
        <f>Source!P1093</f>
        <v>903.84</v>
      </c>
      <c r="K999" s="22"/>
    </row>
    <row r="1000" spans="1:22" ht="14.5" x14ac:dyDescent="0.35">
      <c r="A1000" s="19"/>
      <c r="B1000" s="19"/>
      <c r="C1000" s="19" t="s">
        <v>490</v>
      </c>
      <c r="D1000" s="20" t="s">
        <v>491</v>
      </c>
      <c r="E1000" s="9">
        <f>Source!AT1093</f>
        <v>70</v>
      </c>
      <c r="F1000" s="22"/>
      <c r="G1000" s="21"/>
      <c r="H1000" s="9"/>
      <c r="I1000" s="9"/>
      <c r="J1000" s="22">
        <f>SUM(R997:R999)</f>
        <v>55708.69</v>
      </c>
      <c r="K1000" s="22"/>
    </row>
    <row r="1001" spans="1:22" ht="14.5" x14ac:dyDescent="0.35">
      <c r="A1001" s="19"/>
      <c r="B1001" s="19"/>
      <c r="C1001" s="19" t="s">
        <v>492</v>
      </c>
      <c r="D1001" s="20" t="s">
        <v>491</v>
      </c>
      <c r="E1001" s="9">
        <f>Source!AU1093</f>
        <v>10</v>
      </c>
      <c r="F1001" s="22"/>
      <c r="G1001" s="21"/>
      <c r="H1001" s="9"/>
      <c r="I1001" s="9"/>
      <c r="J1001" s="22">
        <f>SUM(T997:T1000)</f>
        <v>7958.38</v>
      </c>
      <c r="K1001" s="22"/>
    </row>
    <row r="1002" spans="1:22" ht="14.5" x14ac:dyDescent="0.35">
      <c r="A1002" s="19"/>
      <c r="B1002" s="19"/>
      <c r="C1002" s="19" t="s">
        <v>493</v>
      </c>
      <c r="D1002" s="20" t="s">
        <v>494</v>
      </c>
      <c r="E1002" s="9">
        <f>Source!AQ1093</f>
        <v>1.83</v>
      </c>
      <c r="F1002" s="22"/>
      <c r="G1002" s="21" t="str">
        <f>Source!DI1093</f>
        <v>)*4</v>
      </c>
      <c r="H1002" s="9">
        <f>Source!AV1093</f>
        <v>1</v>
      </c>
      <c r="I1002" s="9"/>
      <c r="J1002" s="22"/>
      <c r="K1002" s="22">
        <f>Source!U1093</f>
        <v>204.96</v>
      </c>
    </row>
    <row r="1003" spans="1:22" ht="14" x14ac:dyDescent="0.3">
      <c r="A1003" s="25"/>
      <c r="B1003" s="25"/>
      <c r="C1003" s="25"/>
      <c r="D1003" s="25"/>
      <c r="E1003" s="25"/>
      <c r="F1003" s="25"/>
      <c r="G1003" s="25"/>
      <c r="H1003" s="25"/>
      <c r="I1003" s="62">
        <f>J998+J999+J1000+J1001</f>
        <v>144154.75</v>
      </c>
      <c r="J1003" s="62"/>
      <c r="K1003" s="26">
        <f>IF(Source!I1093&lt;&gt;0, ROUND(I1003/Source!I1093, 2), 0)</f>
        <v>5148.38</v>
      </c>
      <c r="P1003" s="23">
        <f>I1003</f>
        <v>144154.75</v>
      </c>
    </row>
    <row r="1004" spans="1:22" ht="28" x14ac:dyDescent="0.35">
      <c r="A1004" s="19">
        <v>122</v>
      </c>
      <c r="B1004" s="19" t="str">
        <f>Source!F1094</f>
        <v>1.22-2203-2-3/1</v>
      </c>
      <c r="C1004" s="19" t="str">
        <f>Source!G1094</f>
        <v>Техническое обслуживание видеомонитора</v>
      </c>
      <c r="D1004" s="20" t="str">
        <f>Source!H1094</f>
        <v>шт.</v>
      </c>
      <c r="E1004" s="9">
        <f>Source!I1094</f>
        <v>1</v>
      </c>
      <c r="F1004" s="22"/>
      <c r="G1004" s="21"/>
      <c r="H1004" s="9"/>
      <c r="I1004" s="9"/>
      <c r="J1004" s="22"/>
      <c r="K1004" s="22"/>
      <c r="Q1004">
        <f>ROUND((Source!BZ1094/100)*ROUND((Source!AF1094*Source!AV1094)*Source!I1094, 2), 2)</f>
        <v>250.06</v>
      </c>
      <c r="R1004">
        <f>Source!X1094</f>
        <v>250.06</v>
      </c>
      <c r="S1004">
        <f>ROUND((Source!CA1094/100)*ROUND((Source!AF1094*Source!AV1094)*Source!I1094, 2), 2)</f>
        <v>35.72</v>
      </c>
      <c r="T1004">
        <f>Source!Y1094</f>
        <v>35.72</v>
      </c>
      <c r="U1004">
        <f>ROUND((175/100)*ROUND((Source!AE1094*Source!AV1094)*Source!I1094, 2), 2)</f>
        <v>0</v>
      </c>
      <c r="V1004">
        <f>ROUND((108/100)*ROUND(Source!CS1094*Source!I1094, 2), 2)</f>
        <v>0</v>
      </c>
    </row>
    <row r="1005" spans="1:22" ht="14.5" x14ac:dyDescent="0.35">
      <c r="A1005" s="19"/>
      <c r="B1005" s="19"/>
      <c r="C1005" s="19" t="s">
        <v>488</v>
      </c>
      <c r="D1005" s="20"/>
      <c r="E1005" s="9"/>
      <c r="F1005" s="22">
        <f>Source!AO1094</f>
        <v>357.23</v>
      </c>
      <c r="G1005" s="21" t="str">
        <f>Source!DG1094</f>
        <v>)*1</v>
      </c>
      <c r="H1005" s="9">
        <f>Source!AV1094</f>
        <v>1</v>
      </c>
      <c r="I1005" s="9">
        <f>IF(Source!BA1094&lt;&gt; 0, Source!BA1094, 1)</f>
        <v>1</v>
      </c>
      <c r="J1005" s="22">
        <f>Source!S1094</f>
        <v>357.23</v>
      </c>
      <c r="K1005" s="22"/>
    </row>
    <row r="1006" spans="1:22" ht="14.5" x14ac:dyDescent="0.35">
      <c r="A1006" s="19"/>
      <c r="B1006" s="19"/>
      <c r="C1006" s="19" t="s">
        <v>489</v>
      </c>
      <c r="D1006" s="20"/>
      <c r="E1006" s="9"/>
      <c r="F1006" s="22">
        <f>Source!AL1094</f>
        <v>4.7699999999999996</v>
      </c>
      <c r="G1006" s="21" t="str">
        <f>Source!DD1094</f>
        <v>)*1</v>
      </c>
      <c r="H1006" s="9">
        <f>Source!AW1094</f>
        <v>1</v>
      </c>
      <c r="I1006" s="9">
        <f>IF(Source!BC1094&lt;&gt; 0, Source!BC1094, 1)</f>
        <v>1</v>
      </c>
      <c r="J1006" s="22">
        <f>Source!P1094</f>
        <v>4.7699999999999996</v>
      </c>
      <c r="K1006" s="22"/>
    </row>
    <row r="1007" spans="1:22" ht="14.5" x14ac:dyDescent="0.35">
      <c r="A1007" s="19"/>
      <c r="B1007" s="19"/>
      <c r="C1007" s="19" t="s">
        <v>490</v>
      </c>
      <c r="D1007" s="20" t="s">
        <v>491</v>
      </c>
      <c r="E1007" s="9">
        <f>Source!AT1094</f>
        <v>70</v>
      </c>
      <c r="F1007" s="22"/>
      <c r="G1007" s="21"/>
      <c r="H1007" s="9"/>
      <c r="I1007" s="9"/>
      <c r="J1007" s="22">
        <f>SUM(R1004:R1006)</f>
        <v>250.06</v>
      </c>
      <c r="K1007" s="22"/>
    </row>
    <row r="1008" spans="1:22" ht="14.5" x14ac:dyDescent="0.35">
      <c r="A1008" s="19"/>
      <c r="B1008" s="19"/>
      <c r="C1008" s="19" t="s">
        <v>492</v>
      </c>
      <c r="D1008" s="20" t="s">
        <v>491</v>
      </c>
      <c r="E1008" s="9">
        <f>Source!AU1094</f>
        <v>10</v>
      </c>
      <c r="F1008" s="22"/>
      <c r="G1008" s="21"/>
      <c r="H1008" s="9"/>
      <c r="I1008" s="9"/>
      <c r="J1008" s="22">
        <f>SUM(T1004:T1007)</f>
        <v>35.72</v>
      </c>
      <c r="K1008" s="22"/>
    </row>
    <row r="1009" spans="1:22" ht="14.5" x14ac:dyDescent="0.35">
      <c r="A1009" s="19"/>
      <c r="B1009" s="19"/>
      <c r="C1009" s="19" t="s">
        <v>493</v>
      </c>
      <c r="D1009" s="20" t="s">
        <v>494</v>
      </c>
      <c r="E1009" s="9">
        <f>Source!AQ1094</f>
        <v>0.92</v>
      </c>
      <c r="F1009" s="22"/>
      <c r="G1009" s="21" t="str">
        <f>Source!DI1094</f>
        <v>)*1</v>
      </c>
      <c r="H1009" s="9">
        <f>Source!AV1094</f>
        <v>1</v>
      </c>
      <c r="I1009" s="9"/>
      <c r="J1009" s="22"/>
      <c r="K1009" s="22">
        <f>Source!U1094</f>
        <v>0.92</v>
      </c>
    </row>
    <row r="1010" spans="1:22" ht="14" x14ac:dyDescent="0.3">
      <c r="A1010" s="25"/>
      <c r="B1010" s="25"/>
      <c r="C1010" s="25"/>
      <c r="D1010" s="25"/>
      <c r="E1010" s="25"/>
      <c r="F1010" s="25"/>
      <c r="G1010" s="25"/>
      <c r="H1010" s="25"/>
      <c r="I1010" s="62">
        <f>J1005+J1006+J1007+J1008</f>
        <v>647.78</v>
      </c>
      <c r="J1010" s="62"/>
      <c r="K1010" s="26">
        <f>IF(Source!I1094&lt;&gt;0, ROUND(I1010/Source!I1094, 2), 0)</f>
        <v>647.78</v>
      </c>
      <c r="P1010" s="23">
        <f>I1010</f>
        <v>647.78</v>
      </c>
    </row>
    <row r="1012" spans="1:22" ht="14" x14ac:dyDescent="0.3">
      <c r="A1012" s="60" t="str">
        <f>CONCATENATE("Итого по подразделу: ",IF(Source!G1096&lt;&gt;"Новый подраздел", Source!G1096, ""))</f>
        <v>Итого по подразделу: СВН - Здания</v>
      </c>
      <c r="B1012" s="60"/>
      <c r="C1012" s="60"/>
      <c r="D1012" s="60"/>
      <c r="E1012" s="60"/>
      <c r="F1012" s="60"/>
      <c r="G1012" s="60"/>
      <c r="H1012" s="60"/>
      <c r="I1012" s="58">
        <f>SUM(P996:P1011)</f>
        <v>144802.53</v>
      </c>
      <c r="J1012" s="59"/>
      <c r="K1012" s="27"/>
    </row>
    <row r="1015" spans="1:22" ht="16.5" x14ac:dyDescent="0.35">
      <c r="A1015" s="61" t="str">
        <f>CONCATENATE("Подраздел: ",IF(Source!G1126&lt;&gt;"Новый подраздел", Source!G1126, ""))</f>
        <v>Подраздел: СВН - Инженерные сооружения и коммуникации</v>
      </c>
      <c r="B1015" s="61"/>
      <c r="C1015" s="61"/>
      <c r="D1015" s="61"/>
      <c r="E1015" s="61"/>
      <c r="F1015" s="61"/>
      <c r="G1015" s="61"/>
      <c r="H1015" s="61"/>
      <c r="I1015" s="61"/>
      <c r="J1015" s="61"/>
      <c r="K1015" s="61"/>
    </row>
    <row r="1016" spans="1:22" ht="28" x14ac:dyDescent="0.35">
      <c r="A1016" s="19">
        <v>123</v>
      </c>
      <c r="B1016" s="19" t="str">
        <f>Source!F1130</f>
        <v>2.14-3701-7-4/1</v>
      </c>
      <c r="C1016" s="19" t="str">
        <f>Source!G1130</f>
        <v>Проверка монтажа кабеля в шкафу связи</v>
      </c>
      <c r="D1016" s="20" t="str">
        <f>Source!H1130</f>
        <v>шт.</v>
      </c>
      <c r="E1016" s="9">
        <f>Source!I1130</f>
        <v>2</v>
      </c>
      <c r="F1016" s="22"/>
      <c r="G1016" s="21"/>
      <c r="H1016" s="9"/>
      <c r="I1016" s="9"/>
      <c r="J1016" s="22"/>
      <c r="K1016" s="22"/>
      <c r="Q1016">
        <f>ROUND((Source!BZ1130/100)*ROUND((Source!AF1130*Source!AV1130)*Source!I1130, 2), 2)</f>
        <v>190.16</v>
      </c>
      <c r="R1016">
        <f>Source!X1130</f>
        <v>190.16</v>
      </c>
      <c r="S1016">
        <f>ROUND((Source!CA1130/100)*ROUND((Source!AF1130*Source!AV1130)*Source!I1130, 2), 2)</f>
        <v>27.17</v>
      </c>
      <c r="T1016">
        <f>Source!Y1130</f>
        <v>27.17</v>
      </c>
      <c r="U1016">
        <f>ROUND((175/100)*ROUND((Source!AE1130*Source!AV1130)*Source!I1130, 2), 2)</f>
        <v>0</v>
      </c>
      <c r="V1016">
        <f>ROUND((108/100)*ROUND(Source!CS1130*Source!I1130, 2), 2)</f>
        <v>0</v>
      </c>
    </row>
    <row r="1017" spans="1:22" ht="14.5" x14ac:dyDescent="0.35">
      <c r="A1017" s="19"/>
      <c r="B1017" s="19"/>
      <c r="C1017" s="19" t="s">
        <v>488</v>
      </c>
      <c r="D1017" s="20"/>
      <c r="E1017" s="9"/>
      <c r="F1017" s="22">
        <f>Source!AO1130</f>
        <v>135.83000000000001</v>
      </c>
      <c r="G1017" s="21" t="str">
        <f>Source!DG1130</f>
        <v>)*1</v>
      </c>
      <c r="H1017" s="9">
        <f>Source!AV1130</f>
        <v>1</v>
      </c>
      <c r="I1017" s="9">
        <f>IF(Source!BA1130&lt;&gt; 0, Source!BA1130, 1)</f>
        <v>1</v>
      </c>
      <c r="J1017" s="22">
        <f>Source!S1130</f>
        <v>271.66000000000003</v>
      </c>
      <c r="K1017" s="22"/>
    </row>
    <row r="1018" spans="1:22" ht="14.5" x14ac:dyDescent="0.35">
      <c r="A1018" s="19"/>
      <c r="B1018" s="19"/>
      <c r="C1018" s="19" t="s">
        <v>490</v>
      </c>
      <c r="D1018" s="20" t="s">
        <v>491</v>
      </c>
      <c r="E1018" s="9">
        <f>Source!AT1130</f>
        <v>70</v>
      </c>
      <c r="F1018" s="22"/>
      <c r="G1018" s="21"/>
      <c r="H1018" s="9"/>
      <c r="I1018" s="9"/>
      <c r="J1018" s="22">
        <f>SUM(R1016:R1017)</f>
        <v>190.16</v>
      </c>
      <c r="K1018" s="22"/>
    </row>
    <row r="1019" spans="1:22" ht="14.5" x14ac:dyDescent="0.35">
      <c r="A1019" s="19"/>
      <c r="B1019" s="19"/>
      <c r="C1019" s="19" t="s">
        <v>492</v>
      </c>
      <c r="D1019" s="20" t="s">
        <v>491</v>
      </c>
      <c r="E1019" s="9">
        <f>Source!AU1130</f>
        <v>10</v>
      </c>
      <c r="F1019" s="22"/>
      <c r="G1019" s="21"/>
      <c r="H1019" s="9"/>
      <c r="I1019" s="9"/>
      <c r="J1019" s="22">
        <f>SUM(T1016:T1018)</f>
        <v>27.17</v>
      </c>
      <c r="K1019" s="22"/>
    </row>
    <row r="1020" spans="1:22" ht="14.5" x14ac:dyDescent="0.35">
      <c r="A1020" s="19"/>
      <c r="B1020" s="19"/>
      <c r="C1020" s="19" t="s">
        <v>493</v>
      </c>
      <c r="D1020" s="20" t="s">
        <v>494</v>
      </c>
      <c r="E1020" s="9">
        <f>Source!AQ1130</f>
        <v>0.25</v>
      </c>
      <c r="F1020" s="22"/>
      <c r="G1020" s="21" t="str">
        <f>Source!DI1130</f>
        <v>)*1</v>
      </c>
      <c r="H1020" s="9">
        <f>Source!AV1130</f>
        <v>1</v>
      </c>
      <c r="I1020" s="9"/>
      <c r="J1020" s="22"/>
      <c r="K1020" s="22">
        <f>Source!U1130</f>
        <v>0.5</v>
      </c>
    </row>
    <row r="1021" spans="1:22" ht="14" x14ac:dyDescent="0.3">
      <c r="A1021" s="25"/>
      <c r="B1021" s="25"/>
      <c r="C1021" s="25"/>
      <c r="D1021" s="25"/>
      <c r="E1021" s="25"/>
      <c r="F1021" s="25"/>
      <c r="G1021" s="25"/>
      <c r="H1021" s="25"/>
      <c r="I1021" s="62">
        <f>J1017+J1018+J1019</f>
        <v>488.99000000000007</v>
      </c>
      <c r="J1021" s="62"/>
      <c r="K1021" s="26">
        <f>IF(Source!I1130&lt;&gt;0, ROUND(I1021/Source!I1130, 2), 0)</f>
        <v>244.5</v>
      </c>
      <c r="P1021" s="23">
        <f>I1021</f>
        <v>488.99000000000007</v>
      </c>
    </row>
    <row r="1022" spans="1:22" ht="28" x14ac:dyDescent="0.35">
      <c r="A1022" s="19">
        <v>124</v>
      </c>
      <c r="B1022" s="19" t="str">
        <f>Source!F1131</f>
        <v>2.14-3701-7-3/1</v>
      </c>
      <c r="C1022" s="19" t="str">
        <f>Source!G1131</f>
        <v>Внешний осмотр монтажа кроссировок и жил шкафа связи</v>
      </c>
      <c r="D1022" s="20" t="str">
        <f>Source!H1131</f>
        <v>шт.</v>
      </c>
      <c r="E1022" s="9">
        <f>Source!I1131</f>
        <v>28</v>
      </c>
      <c r="F1022" s="22"/>
      <c r="G1022" s="21"/>
      <c r="H1022" s="9"/>
      <c r="I1022" s="9"/>
      <c r="J1022" s="22"/>
      <c r="K1022" s="22"/>
      <c r="Q1022">
        <f>ROUND((Source!BZ1131/100)*ROUND((Source!AF1131*Source!AV1131)*Source!I1131, 2), 2)</f>
        <v>4366.1000000000004</v>
      </c>
      <c r="R1022">
        <f>Source!X1131</f>
        <v>4366.1000000000004</v>
      </c>
      <c r="S1022">
        <f>ROUND((Source!CA1131/100)*ROUND((Source!AF1131*Source!AV1131)*Source!I1131, 2), 2)</f>
        <v>623.73</v>
      </c>
      <c r="T1022">
        <f>Source!Y1131</f>
        <v>623.73</v>
      </c>
      <c r="U1022">
        <f>ROUND((175/100)*ROUND((Source!AE1131*Source!AV1131)*Source!I1131, 2), 2)</f>
        <v>0</v>
      </c>
      <c r="V1022">
        <f>ROUND((108/100)*ROUND(Source!CS1131*Source!I1131, 2), 2)</f>
        <v>0</v>
      </c>
    </row>
    <row r="1023" spans="1:22" ht="14.5" x14ac:dyDescent="0.35">
      <c r="A1023" s="19"/>
      <c r="B1023" s="19"/>
      <c r="C1023" s="19" t="s">
        <v>488</v>
      </c>
      <c r="D1023" s="20"/>
      <c r="E1023" s="9"/>
      <c r="F1023" s="22">
        <f>Source!AO1131</f>
        <v>222.76</v>
      </c>
      <c r="G1023" s="21" t="str">
        <f>Source!DG1131</f>
        <v>)*1</v>
      </c>
      <c r="H1023" s="9">
        <f>Source!AV1131</f>
        <v>1</v>
      </c>
      <c r="I1023" s="9">
        <f>IF(Source!BA1131&lt;&gt; 0, Source!BA1131, 1)</f>
        <v>1</v>
      </c>
      <c r="J1023" s="22">
        <f>Source!S1131</f>
        <v>6237.28</v>
      </c>
      <c r="K1023" s="22"/>
    </row>
    <row r="1024" spans="1:22" ht="14.5" x14ac:dyDescent="0.35">
      <c r="A1024" s="19"/>
      <c r="B1024" s="19"/>
      <c r="C1024" s="19" t="s">
        <v>490</v>
      </c>
      <c r="D1024" s="20" t="s">
        <v>491</v>
      </c>
      <c r="E1024" s="9">
        <f>Source!AT1131</f>
        <v>70</v>
      </c>
      <c r="F1024" s="22"/>
      <c r="G1024" s="21"/>
      <c r="H1024" s="9"/>
      <c r="I1024" s="9"/>
      <c r="J1024" s="22">
        <f>SUM(R1022:R1023)</f>
        <v>4366.1000000000004</v>
      </c>
      <c r="K1024" s="22"/>
    </row>
    <row r="1025" spans="1:22" ht="14.5" x14ac:dyDescent="0.35">
      <c r="A1025" s="19"/>
      <c r="B1025" s="19"/>
      <c r="C1025" s="19" t="s">
        <v>492</v>
      </c>
      <c r="D1025" s="20" t="s">
        <v>491</v>
      </c>
      <c r="E1025" s="9">
        <f>Source!AU1131</f>
        <v>10</v>
      </c>
      <c r="F1025" s="22"/>
      <c r="G1025" s="21"/>
      <c r="H1025" s="9"/>
      <c r="I1025" s="9"/>
      <c r="J1025" s="22">
        <f>SUM(T1022:T1024)</f>
        <v>623.73</v>
      </c>
      <c r="K1025" s="22"/>
    </row>
    <row r="1026" spans="1:22" ht="14.5" x14ac:dyDescent="0.35">
      <c r="A1026" s="19"/>
      <c r="B1026" s="19"/>
      <c r="C1026" s="19" t="s">
        <v>493</v>
      </c>
      <c r="D1026" s="20" t="s">
        <v>494</v>
      </c>
      <c r="E1026" s="9">
        <f>Source!AQ1131</f>
        <v>0.41</v>
      </c>
      <c r="F1026" s="22"/>
      <c r="G1026" s="21" t="str">
        <f>Source!DI1131</f>
        <v>)*1</v>
      </c>
      <c r="H1026" s="9">
        <f>Source!AV1131</f>
        <v>1</v>
      </c>
      <c r="I1026" s="9"/>
      <c r="J1026" s="22"/>
      <c r="K1026" s="22">
        <f>Source!U1131</f>
        <v>11.479999999999999</v>
      </c>
    </row>
    <row r="1027" spans="1:22" ht="14" x14ac:dyDescent="0.3">
      <c r="A1027" s="25"/>
      <c r="B1027" s="25"/>
      <c r="C1027" s="25"/>
      <c r="D1027" s="25"/>
      <c r="E1027" s="25"/>
      <c r="F1027" s="25"/>
      <c r="G1027" s="25"/>
      <c r="H1027" s="25"/>
      <c r="I1027" s="62">
        <f>J1023+J1024+J1025</f>
        <v>11227.11</v>
      </c>
      <c r="J1027" s="62"/>
      <c r="K1027" s="26">
        <f>IF(Source!I1131&lt;&gt;0, ROUND(I1027/Source!I1131, 2), 0)</f>
        <v>400.97</v>
      </c>
      <c r="P1027" s="23">
        <f>I1027</f>
        <v>11227.11</v>
      </c>
    </row>
    <row r="1028" spans="1:22" ht="43.5" x14ac:dyDescent="0.35">
      <c r="A1028" s="19">
        <v>125</v>
      </c>
      <c r="B1028" s="19" t="str">
        <f>Source!F1132</f>
        <v>2.1-3501-2-2/1</v>
      </c>
      <c r="C1028" s="19" t="str">
        <f>Source!G1132</f>
        <v>Сетевой коммутатор, контроль соединений, проверка работоспособности</v>
      </c>
      <c r="D1028" s="20" t="str">
        <f>Source!H1132</f>
        <v>1 коммутатор</v>
      </c>
      <c r="E1028" s="9">
        <f>Source!I1132</f>
        <v>5</v>
      </c>
      <c r="F1028" s="22"/>
      <c r="G1028" s="21"/>
      <c r="H1028" s="9"/>
      <c r="I1028" s="9"/>
      <c r="J1028" s="22"/>
      <c r="K1028" s="22"/>
      <c r="Q1028">
        <f>ROUND((Source!BZ1132/100)*ROUND((Source!AF1132*Source!AV1132)*Source!I1132, 2), 2)</f>
        <v>3042.62</v>
      </c>
      <c r="R1028">
        <f>Source!X1132</f>
        <v>3042.62</v>
      </c>
      <c r="S1028">
        <f>ROUND((Source!CA1132/100)*ROUND((Source!AF1132*Source!AV1132)*Source!I1132, 2), 2)</f>
        <v>434.66</v>
      </c>
      <c r="T1028">
        <f>Source!Y1132</f>
        <v>434.66</v>
      </c>
      <c r="U1028">
        <f>ROUND((175/100)*ROUND((Source!AE1132*Source!AV1132)*Source!I1132, 2), 2)</f>
        <v>360.85</v>
      </c>
      <c r="V1028">
        <f>ROUND((108/100)*ROUND(Source!CS1132*Source!I1132, 2), 2)</f>
        <v>222.7</v>
      </c>
    </row>
    <row r="1029" spans="1:22" ht="14.5" x14ac:dyDescent="0.35">
      <c r="A1029" s="19"/>
      <c r="B1029" s="19"/>
      <c r="C1029" s="19" t="s">
        <v>488</v>
      </c>
      <c r="D1029" s="20"/>
      <c r="E1029" s="9"/>
      <c r="F1029" s="22">
        <f>Source!AO1132</f>
        <v>217.33</v>
      </c>
      <c r="G1029" s="21" t="str">
        <f>Source!DG1132</f>
        <v>)*4</v>
      </c>
      <c r="H1029" s="9">
        <f>Source!AV1132</f>
        <v>1</v>
      </c>
      <c r="I1029" s="9">
        <f>IF(Source!BA1132&lt;&gt; 0, Source!BA1132, 1)</f>
        <v>1</v>
      </c>
      <c r="J1029" s="22">
        <f>Source!S1132</f>
        <v>4346.6000000000004</v>
      </c>
      <c r="K1029" s="22"/>
    </row>
    <row r="1030" spans="1:22" ht="14.5" x14ac:dyDescent="0.35">
      <c r="A1030" s="19"/>
      <c r="B1030" s="19"/>
      <c r="C1030" s="19" t="s">
        <v>495</v>
      </c>
      <c r="D1030" s="20"/>
      <c r="E1030" s="9"/>
      <c r="F1030" s="22">
        <f>Source!AM1132</f>
        <v>15.8</v>
      </c>
      <c r="G1030" s="21" t="str">
        <f>Source!DE1132</f>
        <v>)*4</v>
      </c>
      <c r="H1030" s="9">
        <f>Source!AV1132</f>
        <v>1</v>
      </c>
      <c r="I1030" s="9">
        <f>IF(Source!BB1132&lt;&gt; 0, Source!BB1132, 1)</f>
        <v>1</v>
      </c>
      <c r="J1030" s="22">
        <f>Source!Q1132</f>
        <v>316</v>
      </c>
      <c r="K1030" s="22"/>
    </row>
    <row r="1031" spans="1:22" ht="14.5" x14ac:dyDescent="0.35">
      <c r="A1031" s="19"/>
      <c r="B1031" s="19"/>
      <c r="C1031" s="19" t="s">
        <v>496</v>
      </c>
      <c r="D1031" s="20"/>
      <c r="E1031" s="9"/>
      <c r="F1031" s="22">
        <f>Source!AN1132</f>
        <v>10.31</v>
      </c>
      <c r="G1031" s="21" t="str">
        <f>Source!DF1132</f>
        <v>)*4</v>
      </c>
      <c r="H1031" s="9">
        <f>Source!AV1132</f>
        <v>1</v>
      </c>
      <c r="I1031" s="9">
        <f>IF(Source!BS1132&lt;&gt; 0, Source!BS1132, 1)</f>
        <v>1</v>
      </c>
      <c r="J1031" s="29">
        <f>Source!R1132</f>
        <v>206.2</v>
      </c>
      <c r="K1031" s="22"/>
    </row>
    <row r="1032" spans="1:22" ht="14.5" x14ac:dyDescent="0.35">
      <c r="A1032" s="19"/>
      <c r="B1032" s="19"/>
      <c r="C1032" s="19" t="s">
        <v>490</v>
      </c>
      <c r="D1032" s="20" t="s">
        <v>491</v>
      </c>
      <c r="E1032" s="9">
        <f>Source!AT1132</f>
        <v>70</v>
      </c>
      <c r="F1032" s="22"/>
      <c r="G1032" s="21"/>
      <c r="H1032" s="9"/>
      <c r="I1032" s="9"/>
      <c r="J1032" s="22">
        <f>SUM(R1028:R1031)</f>
        <v>3042.62</v>
      </c>
      <c r="K1032" s="22"/>
    </row>
    <row r="1033" spans="1:22" ht="14.5" x14ac:dyDescent="0.35">
      <c r="A1033" s="19"/>
      <c r="B1033" s="19"/>
      <c r="C1033" s="19" t="s">
        <v>492</v>
      </c>
      <c r="D1033" s="20" t="s">
        <v>491</v>
      </c>
      <c r="E1033" s="9">
        <f>Source!AU1132</f>
        <v>10</v>
      </c>
      <c r="F1033" s="22"/>
      <c r="G1033" s="21"/>
      <c r="H1033" s="9"/>
      <c r="I1033" s="9"/>
      <c r="J1033" s="22">
        <f>SUM(T1028:T1032)</f>
        <v>434.66</v>
      </c>
      <c r="K1033" s="22"/>
    </row>
    <row r="1034" spans="1:22" ht="14.5" x14ac:dyDescent="0.35">
      <c r="A1034" s="19"/>
      <c r="B1034" s="19"/>
      <c r="C1034" s="19" t="s">
        <v>497</v>
      </c>
      <c r="D1034" s="20" t="s">
        <v>491</v>
      </c>
      <c r="E1034" s="9">
        <f>108</f>
        <v>108</v>
      </c>
      <c r="F1034" s="22"/>
      <c r="G1034" s="21"/>
      <c r="H1034" s="9"/>
      <c r="I1034" s="9"/>
      <c r="J1034" s="22">
        <f>SUM(V1028:V1033)</f>
        <v>222.7</v>
      </c>
      <c r="K1034" s="22"/>
    </row>
    <row r="1035" spans="1:22" ht="14.5" x14ac:dyDescent="0.35">
      <c r="A1035" s="19"/>
      <c r="B1035" s="19"/>
      <c r="C1035" s="19" t="s">
        <v>493</v>
      </c>
      <c r="D1035" s="20" t="s">
        <v>494</v>
      </c>
      <c r="E1035" s="9">
        <f>Source!AQ1132</f>
        <v>0.4</v>
      </c>
      <c r="F1035" s="22"/>
      <c r="G1035" s="21" t="str">
        <f>Source!DI1132</f>
        <v>)*4</v>
      </c>
      <c r="H1035" s="9">
        <f>Source!AV1132</f>
        <v>1</v>
      </c>
      <c r="I1035" s="9"/>
      <c r="J1035" s="22"/>
      <c r="K1035" s="22">
        <f>Source!U1132</f>
        <v>8</v>
      </c>
    </row>
    <row r="1036" spans="1:22" ht="14" x14ac:dyDescent="0.3">
      <c r="A1036" s="25"/>
      <c r="B1036" s="25"/>
      <c r="C1036" s="25"/>
      <c r="D1036" s="25"/>
      <c r="E1036" s="25"/>
      <c r="F1036" s="25"/>
      <c r="G1036" s="25"/>
      <c r="H1036" s="25"/>
      <c r="I1036" s="62">
        <f>J1029+J1030+J1032+J1033+J1034</f>
        <v>8362.58</v>
      </c>
      <c r="J1036" s="62"/>
      <c r="K1036" s="26">
        <f>IF(Source!I1132&lt;&gt;0, ROUND(I1036/Source!I1132, 2), 0)</f>
        <v>1672.52</v>
      </c>
      <c r="P1036" s="23">
        <f>I1036</f>
        <v>8362.58</v>
      </c>
    </row>
    <row r="1037" spans="1:22" ht="98" x14ac:dyDescent="0.35">
      <c r="A1037" s="19">
        <v>126</v>
      </c>
      <c r="B1037" s="19" t="str">
        <f>Source!F1133</f>
        <v>2.14-2103-3-5/1</v>
      </c>
      <c r="C1037" s="19" t="str">
        <f>Source!G1133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D1037" s="20" t="str">
        <f>Source!H1133</f>
        <v>устройство</v>
      </c>
      <c r="E1037" s="9">
        <f>Source!I1133</f>
        <v>5</v>
      </c>
      <c r="F1037" s="22"/>
      <c r="G1037" s="21"/>
      <c r="H1037" s="9"/>
      <c r="I1037" s="9"/>
      <c r="J1037" s="22"/>
      <c r="K1037" s="22"/>
      <c r="Q1037">
        <f>ROUND((Source!BZ1133/100)*ROUND((Source!AF1133*Source!AV1133)*Source!I1133, 2), 2)</f>
        <v>24967.74</v>
      </c>
      <c r="R1037">
        <f>Source!X1133</f>
        <v>24967.74</v>
      </c>
      <c r="S1037">
        <f>ROUND((Source!CA1133/100)*ROUND((Source!AF1133*Source!AV1133)*Source!I1133, 2), 2)</f>
        <v>3566.82</v>
      </c>
      <c r="T1037">
        <f>Source!Y1133</f>
        <v>3566.82</v>
      </c>
      <c r="U1037">
        <f>ROUND((175/100)*ROUND((Source!AE1133*Source!AV1133)*Source!I1133, 2), 2)</f>
        <v>0</v>
      </c>
      <c r="V1037">
        <f>ROUND((108/100)*ROUND(Source!CS1133*Source!I1133, 2), 2)</f>
        <v>0</v>
      </c>
    </row>
    <row r="1038" spans="1:22" ht="14.5" x14ac:dyDescent="0.35">
      <c r="A1038" s="19"/>
      <c r="B1038" s="19"/>
      <c r="C1038" s="19" t="s">
        <v>488</v>
      </c>
      <c r="D1038" s="20"/>
      <c r="E1038" s="9"/>
      <c r="F1038" s="22">
        <f>Source!AO1133</f>
        <v>1783.41</v>
      </c>
      <c r="G1038" s="21" t="str">
        <f>Source!DG1133</f>
        <v>)*4</v>
      </c>
      <c r="H1038" s="9">
        <f>Source!AV1133</f>
        <v>1</v>
      </c>
      <c r="I1038" s="9">
        <f>IF(Source!BA1133&lt;&gt; 0, Source!BA1133, 1)</f>
        <v>1</v>
      </c>
      <c r="J1038" s="22">
        <f>Source!S1133</f>
        <v>35668.199999999997</v>
      </c>
      <c r="K1038" s="22"/>
    </row>
    <row r="1039" spans="1:22" ht="14.5" x14ac:dyDescent="0.35">
      <c r="A1039" s="19"/>
      <c r="B1039" s="19"/>
      <c r="C1039" s="19" t="s">
        <v>490</v>
      </c>
      <c r="D1039" s="20" t="s">
        <v>491</v>
      </c>
      <c r="E1039" s="9">
        <f>Source!AT1133</f>
        <v>70</v>
      </c>
      <c r="F1039" s="22"/>
      <c r="G1039" s="21"/>
      <c r="H1039" s="9"/>
      <c r="I1039" s="9"/>
      <c r="J1039" s="22">
        <f>SUM(R1037:R1038)</f>
        <v>24967.74</v>
      </c>
      <c r="K1039" s="22"/>
    </row>
    <row r="1040" spans="1:22" ht="14.5" x14ac:dyDescent="0.35">
      <c r="A1040" s="19"/>
      <c r="B1040" s="19"/>
      <c r="C1040" s="19" t="s">
        <v>492</v>
      </c>
      <c r="D1040" s="20" t="s">
        <v>491</v>
      </c>
      <c r="E1040" s="9">
        <f>Source!AU1133</f>
        <v>10</v>
      </c>
      <c r="F1040" s="22"/>
      <c r="G1040" s="21"/>
      <c r="H1040" s="9"/>
      <c r="I1040" s="9"/>
      <c r="J1040" s="22">
        <f>SUM(T1037:T1039)</f>
        <v>3566.82</v>
      </c>
      <c r="K1040" s="22"/>
    </row>
    <row r="1041" spans="1:22" ht="14.5" x14ac:dyDescent="0.35">
      <c r="A1041" s="19"/>
      <c r="B1041" s="19"/>
      <c r="C1041" s="19" t="s">
        <v>493</v>
      </c>
      <c r="D1041" s="20" t="s">
        <v>494</v>
      </c>
      <c r="E1041" s="9">
        <f>Source!AQ1133</f>
        <v>3</v>
      </c>
      <c r="F1041" s="22"/>
      <c r="G1041" s="21" t="str">
        <f>Source!DI1133</f>
        <v>)*4</v>
      </c>
      <c r="H1041" s="9">
        <f>Source!AV1133</f>
        <v>1</v>
      </c>
      <c r="I1041" s="9"/>
      <c r="J1041" s="22"/>
      <c r="K1041" s="22">
        <f>Source!U1133</f>
        <v>60</v>
      </c>
    </row>
    <row r="1042" spans="1:22" ht="14" x14ac:dyDescent="0.3">
      <c r="A1042" s="25"/>
      <c r="B1042" s="25"/>
      <c r="C1042" s="25"/>
      <c r="D1042" s="25"/>
      <c r="E1042" s="25"/>
      <c r="F1042" s="25"/>
      <c r="G1042" s="25"/>
      <c r="H1042" s="25"/>
      <c r="I1042" s="62">
        <f>J1038+J1039+J1040</f>
        <v>64202.76</v>
      </c>
      <c r="J1042" s="62"/>
      <c r="K1042" s="26">
        <f>IF(Source!I1133&lt;&gt;0, ROUND(I1042/Source!I1133, 2), 0)</f>
        <v>12840.55</v>
      </c>
      <c r="P1042" s="23">
        <f>I1042</f>
        <v>64202.76</v>
      </c>
    </row>
    <row r="1043" spans="1:22" ht="98" x14ac:dyDescent="0.35">
      <c r="A1043" s="19">
        <v>127</v>
      </c>
      <c r="B1043" s="19" t="str">
        <f>Source!F1134</f>
        <v>2.14-2103-3-5/1</v>
      </c>
      <c r="C1043" s="19" t="str">
        <f>Source!G1134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D1043" s="20" t="str">
        <f>Source!H1134</f>
        <v>устройство</v>
      </c>
      <c r="E1043" s="9">
        <f>Source!I1134</f>
        <v>5</v>
      </c>
      <c r="F1043" s="22"/>
      <c r="G1043" s="21"/>
      <c r="H1043" s="9"/>
      <c r="I1043" s="9"/>
      <c r="J1043" s="22"/>
      <c r="K1043" s="22"/>
      <c r="Q1043">
        <f>ROUND((Source!BZ1134/100)*ROUND((Source!AF1134*Source!AV1134)*Source!I1134, 2), 2)</f>
        <v>24967.74</v>
      </c>
      <c r="R1043">
        <f>Source!X1134</f>
        <v>24967.74</v>
      </c>
      <c r="S1043">
        <f>ROUND((Source!CA1134/100)*ROUND((Source!AF1134*Source!AV1134)*Source!I1134, 2), 2)</f>
        <v>3566.82</v>
      </c>
      <c r="T1043">
        <f>Source!Y1134</f>
        <v>3566.82</v>
      </c>
      <c r="U1043">
        <f>ROUND((175/100)*ROUND((Source!AE1134*Source!AV1134)*Source!I1134, 2), 2)</f>
        <v>0</v>
      </c>
      <c r="V1043">
        <f>ROUND((108/100)*ROUND(Source!CS1134*Source!I1134, 2), 2)</f>
        <v>0</v>
      </c>
    </row>
    <row r="1044" spans="1:22" ht="14.5" x14ac:dyDescent="0.35">
      <c r="A1044" s="19"/>
      <c r="B1044" s="19"/>
      <c r="C1044" s="19" t="s">
        <v>488</v>
      </c>
      <c r="D1044" s="20"/>
      <c r="E1044" s="9"/>
      <c r="F1044" s="22">
        <f>Source!AO1134</f>
        <v>1783.41</v>
      </c>
      <c r="G1044" s="21" t="str">
        <f>Source!DG1134</f>
        <v>)*4</v>
      </c>
      <c r="H1044" s="9">
        <f>Source!AV1134</f>
        <v>1</v>
      </c>
      <c r="I1044" s="9">
        <f>IF(Source!BA1134&lt;&gt; 0, Source!BA1134, 1)</f>
        <v>1</v>
      </c>
      <c r="J1044" s="22">
        <f>Source!S1134</f>
        <v>35668.199999999997</v>
      </c>
      <c r="K1044" s="22"/>
    </row>
    <row r="1045" spans="1:22" ht="14.5" x14ac:dyDescent="0.35">
      <c r="A1045" s="19"/>
      <c r="B1045" s="19"/>
      <c r="C1045" s="19" t="s">
        <v>490</v>
      </c>
      <c r="D1045" s="20" t="s">
        <v>491</v>
      </c>
      <c r="E1045" s="9">
        <f>Source!AT1134</f>
        <v>70</v>
      </c>
      <c r="F1045" s="22"/>
      <c r="G1045" s="21"/>
      <c r="H1045" s="9"/>
      <c r="I1045" s="9"/>
      <c r="J1045" s="22">
        <f>SUM(R1043:R1044)</f>
        <v>24967.74</v>
      </c>
      <c r="K1045" s="22"/>
    </row>
    <row r="1046" spans="1:22" ht="14.5" x14ac:dyDescent="0.35">
      <c r="A1046" s="19"/>
      <c r="B1046" s="19"/>
      <c r="C1046" s="19" t="s">
        <v>492</v>
      </c>
      <c r="D1046" s="20" t="s">
        <v>491</v>
      </c>
      <c r="E1046" s="9">
        <f>Source!AU1134</f>
        <v>10</v>
      </c>
      <c r="F1046" s="22"/>
      <c r="G1046" s="21"/>
      <c r="H1046" s="9"/>
      <c r="I1046" s="9"/>
      <c r="J1046" s="22">
        <f>SUM(T1043:T1045)</f>
        <v>3566.82</v>
      </c>
      <c r="K1046" s="22"/>
    </row>
    <row r="1047" spans="1:22" ht="14.5" x14ac:dyDescent="0.35">
      <c r="A1047" s="19"/>
      <c r="B1047" s="19"/>
      <c r="C1047" s="19" t="s">
        <v>493</v>
      </c>
      <c r="D1047" s="20" t="s">
        <v>494</v>
      </c>
      <c r="E1047" s="9">
        <f>Source!AQ1134</f>
        <v>3</v>
      </c>
      <c r="F1047" s="22"/>
      <c r="G1047" s="21" t="str">
        <f>Source!DI1134</f>
        <v>)*4</v>
      </c>
      <c r="H1047" s="9">
        <f>Source!AV1134</f>
        <v>1</v>
      </c>
      <c r="I1047" s="9"/>
      <c r="J1047" s="22"/>
      <c r="K1047" s="22">
        <f>Source!U1134</f>
        <v>60</v>
      </c>
    </row>
    <row r="1048" spans="1:22" ht="14" x14ac:dyDescent="0.3">
      <c r="A1048" s="25"/>
      <c r="B1048" s="25"/>
      <c r="C1048" s="25"/>
      <c r="D1048" s="25"/>
      <c r="E1048" s="25"/>
      <c r="F1048" s="25"/>
      <c r="G1048" s="25"/>
      <c r="H1048" s="25"/>
      <c r="I1048" s="62">
        <f>J1044+J1045+J1046</f>
        <v>64202.76</v>
      </c>
      <c r="J1048" s="62"/>
      <c r="K1048" s="26">
        <f>IF(Source!I1134&lt;&gt;0, ROUND(I1048/Source!I1134, 2), 0)</f>
        <v>12840.55</v>
      </c>
      <c r="P1048" s="23">
        <f>I1048</f>
        <v>64202.76</v>
      </c>
    </row>
    <row r="1049" spans="1:22" ht="70" x14ac:dyDescent="0.35">
      <c r="A1049" s="19">
        <v>128</v>
      </c>
      <c r="B1049" s="19" t="str">
        <f>Source!F1135</f>
        <v>2.14-2103-1-13/1</v>
      </c>
      <c r="C1049" s="19" t="str">
        <f>Source!G1135</f>
        <v>Системное сопровождение рабочих станций, ежемесячное комплексное системное сопровождение автоматизированного рабочего места (АРМ) в составе локальной сети</v>
      </c>
      <c r="D1049" s="20" t="str">
        <f>Source!H1135</f>
        <v>1 АРМ</v>
      </c>
      <c r="E1049" s="9">
        <f>Source!I1135</f>
        <v>1</v>
      </c>
      <c r="F1049" s="22"/>
      <c r="G1049" s="21"/>
      <c r="H1049" s="9"/>
      <c r="I1049" s="9"/>
      <c r="J1049" s="22"/>
      <c r="K1049" s="22"/>
      <c r="Q1049">
        <f>ROUND((Source!BZ1135/100)*ROUND((Source!AF1135*Source!AV1135)*Source!I1135, 2), 2)</f>
        <v>8367.1299999999992</v>
      </c>
      <c r="R1049">
        <f>Source!X1135</f>
        <v>8367.1299999999992</v>
      </c>
      <c r="S1049">
        <f>ROUND((Source!CA1135/100)*ROUND((Source!AF1135*Source!AV1135)*Source!I1135, 2), 2)</f>
        <v>1195.3</v>
      </c>
      <c r="T1049">
        <f>Source!Y1135</f>
        <v>1195.3</v>
      </c>
      <c r="U1049">
        <f>ROUND((175/100)*ROUND((Source!AE1135*Source!AV1135)*Source!I1135, 2), 2)</f>
        <v>0</v>
      </c>
      <c r="V1049">
        <f>ROUND((108/100)*ROUND(Source!CS1135*Source!I1135, 2), 2)</f>
        <v>0</v>
      </c>
    </row>
    <row r="1050" spans="1:22" ht="14.5" x14ac:dyDescent="0.35">
      <c r="A1050" s="19"/>
      <c r="B1050" s="19"/>
      <c r="C1050" s="19" t="s">
        <v>488</v>
      </c>
      <c r="D1050" s="20"/>
      <c r="E1050" s="9"/>
      <c r="F1050" s="22">
        <f>Source!AO1135</f>
        <v>2988.26</v>
      </c>
      <c r="G1050" s="21" t="str">
        <f>Source!DG1135</f>
        <v>)*4</v>
      </c>
      <c r="H1050" s="9">
        <f>Source!AV1135</f>
        <v>1</v>
      </c>
      <c r="I1050" s="9">
        <f>IF(Source!BA1135&lt;&gt; 0, Source!BA1135, 1)</f>
        <v>1</v>
      </c>
      <c r="J1050" s="22">
        <f>Source!S1135</f>
        <v>11953.04</v>
      </c>
      <c r="K1050" s="22"/>
    </row>
    <row r="1051" spans="1:22" ht="14.5" x14ac:dyDescent="0.35">
      <c r="A1051" s="19"/>
      <c r="B1051" s="19"/>
      <c r="C1051" s="19" t="s">
        <v>490</v>
      </c>
      <c r="D1051" s="20" t="s">
        <v>491</v>
      </c>
      <c r="E1051" s="9">
        <f>Source!AT1135</f>
        <v>70</v>
      </c>
      <c r="F1051" s="22"/>
      <c r="G1051" s="21"/>
      <c r="H1051" s="9"/>
      <c r="I1051" s="9"/>
      <c r="J1051" s="22">
        <f>SUM(R1049:R1050)</f>
        <v>8367.1299999999992</v>
      </c>
      <c r="K1051" s="22"/>
    </row>
    <row r="1052" spans="1:22" ht="14.5" x14ac:dyDescent="0.35">
      <c r="A1052" s="19"/>
      <c r="B1052" s="19"/>
      <c r="C1052" s="19" t="s">
        <v>492</v>
      </c>
      <c r="D1052" s="20" t="s">
        <v>491</v>
      </c>
      <c r="E1052" s="9">
        <f>Source!AU1135</f>
        <v>10</v>
      </c>
      <c r="F1052" s="22"/>
      <c r="G1052" s="21"/>
      <c r="H1052" s="9"/>
      <c r="I1052" s="9"/>
      <c r="J1052" s="22">
        <f>SUM(T1049:T1051)</f>
        <v>1195.3</v>
      </c>
      <c r="K1052" s="22"/>
    </row>
    <row r="1053" spans="1:22" ht="14.5" x14ac:dyDescent="0.35">
      <c r="A1053" s="19"/>
      <c r="B1053" s="19"/>
      <c r="C1053" s="19" t="s">
        <v>493</v>
      </c>
      <c r="D1053" s="20" t="s">
        <v>494</v>
      </c>
      <c r="E1053" s="9">
        <f>Source!AQ1135</f>
        <v>5.5</v>
      </c>
      <c r="F1053" s="22"/>
      <c r="G1053" s="21" t="str">
        <f>Source!DI1135</f>
        <v>)*4</v>
      </c>
      <c r="H1053" s="9">
        <f>Source!AV1135</f>
        <v>1</v>
      </c>
      <c r="I1053" s="9"/>
      <c r="J1053" s="22"/>
      <c r="K1053" s="22">
        <f>Source!U1135</f>
        <v>22</v>
      </c>
    </row>
    <row r="1054" spans="1:22" ht="14" x14ac:dyDescent="0.3">
      <c r="A1054" s="25"/>
      <c r="B1054" s="25"/>
      <c r="C1054" s="25"/>
      <c r="D1054" s="25"/>
      <c r="E1054" s="25"/>
      <c r="F1054" s="25"/>
      <c r="G1054" s="25"/>
      <c r="H1054" s="25"/>
      <c r="I1054" s="62">
        <f>J1050+J1051+J1052</f>
        <v>21515.469999999998</v>
      </c>
      <c r="J1054" s="62"/>
      <c r="K1054" s="26">
        <f>IF(Source!I1135&lt;&gt;0, ROUND(I1054/Source!I1135, 2), 0)</f>
        <v>21515.47</v>
      </c>
      <c r="P1054" s="23">
        <f>I1054</f>
        <v>21515.469999999998</v>
      </c>
    </row>
    <row r="1056" spans="1:22" ht="14" x14ac:dyDescent="0.3">
      <c r="A1056" s="60" t="str">
        <f>CONCATENATE("Итого по подразделу: ",IF(Source!G1137&lt;&gt;"Новый подраздел", Source!G1137, ""))</f>
        <v>Итого по подразделу: СВН - Инженерные сооружения и коммуникации</v>
      </c>
      <c r="B1056" s="60"/>
      <c r="C1056" s="60"/>
      <c r="D1056" s="60"/>
      <c r="E1056" s="60"/>
      <c r="F1056" s="60"/>
      <c r="G1056" s="60"/>
      <c r="H1056" s="60"/>
      <c r="I1056" s="58">
        <f>SUM(P1015:P1055)</f>
        <v>169999.67</v>
      </c>
      <c r="J1056" s="59"/>
      <c r="K1056" s="27"/>
    </row>
    <row r="1059" spans="1:32" ht="28" x14ac:dyDescent="0.3">
      <c r="A1059" s="60" t="str">
        <f>CONCATENATE("Итого по разделу: ",IF(Source!G1167&lt;&gt;"Новый раздел", Source!G1167, ""))</f>
        <v>Итого по разделу: 5. Внутренние и внутриплощадочные слаботочные сети "Здание 6.4 "Административно-бытовой корпус"</v>
      </c>
      <c r="B1059" s="60"/>
      <c r="C1059" s="60"/>
      <c r="D1059" s="60"/>
      <c r="E1059" s="60"/>
      <c r="F1059" s="60"/>
      <c r="G1059" s="60"/>
      <c r="H1059" s="60"/>
      <c r="I1059" s="58">
        <f>SUM(P933:P1058)</f>
        <v>555566.99</v>
      </c>
      <c r="J1059" s="59"/>
      <c r="K1059" s="27"/>
      <c r="AF1059" s="30" t="str">
        <f>CONCATENATE("Итого по разделу: ",IF(Source!G1167&lt;&gt;"Новый раздел", Source!G1167, ""))</f>
        <v>Итого по разделу: 5. Внутренние и внутриплощадочные слаботочные сети "Здание 6.4 "Административно-бытовой корпус"</v>
      </c>
    </row>
    <row r="1062" spans="1:32" ht="16.5" x14ac:dyDescent="0.35">
      <c r="A1062" s="61" t="str">
        <f>CONCATENATE("Раздел: ",IF(Source!G1197&lt;&gt;"Новый раздел", Source!G1197, ""))</f>
        <v>Раздел: 6. Внутренние и внутриплощадочные слаботочные сети Здание 6.5 "Павильон Ж/Д Вокзал"</v>
      </c>
      <c r="B1062" s="61"/>
      <c r="C1062" s="61"/>
      <c r="D1062" s="61"/>
      <c r="E1062" s="61"/>
      <c r="F1062" s="61"/>
      <c r="G1062" s="61"/>
      <c r="H1062" s="61"/>
      <c r="I1062" s="61"/>
      <c r="J1062" s="61"/>
      <c r="K1062" s="61"/>
    </row>
    <row r="1064" spans="1:32" ht="16.5" x14ac:dyDescent="0.35">
      <c r="A1064" s="61" t="str">
        <f>CONCATENATE("Подраздел: ",IF(Source!G1201&lt;&gt;"Новый подраздел", Source!G1201, ""))</f>
        <v>Подраздел: ЛВС - Инженерные сооружения и коммуникации</v>
      </c>
      <c r="B1064" s="61"/>
      <c r="C1064" s="61"/>
      <c r="D1064" s="61"/>
      <c r="E1064" s="61"/>
      <c r="F1064" s="61"/>
      <c r="G1064" s="61"/>
      <c r="H1064" s="61"/>
      <c r="I1064" s="61"/>
      <c r="J1064" s="61"/>
      <c r="K1064" s="61"/>
    </row>
    <row r="1065" spans="1:32" ht="28" x14ac:dyDescent="0.35">
      <c r="A1065" s="19">
        <v>129</v>
      </c>
      <c r="B1065" s="19" t="str">
        <f>Source!F1205</f>
        <v>2.14-3701-7-4/1</v>
      </c>
      <c r="C1065" s="19" t="str">
        <f>Source!G1205</f>
        <v>Проверка монтажа кабеля в шкафу связи</v>
      </c>
      <c r="D1065" s="20" t="str">
        <f>Source!H1205</f>
        <v>шт.</v>
      </c>
      <c r="E1065" s="9">
        <f>Source!I1205</f>
        <v>1</v>
      </c>
      <c r="F1065" s="22"/>
      <c r="G1065" s="21"/>
      <c r="H1065" s="9"/>
      <c r="I1065" s="9"/>
      <c r="J1065" s="22"/>
      <c r="K1065" s="22"/>
      <c r="Q1065">
        <f>ROUND((Source!BZ1205/100)*ROUND((Source!AF1205*Source!AV1205)*Source!I1205, 2), 2)</f>
        <v>95.08</v>
      </c>
      <c r="R1065">
        <f>Source!X1205</f>
        <v>95.08</v>
      </c>
      <c r="S1065">
        <f>ROUND((Source!CA1205/100)*ROUND((Source!AF1205*Source!AV1205)*Source!I1205, 2), 2)</f>
        <v>13.58</v>
      </c>
      <c r="T1065">
        <f>Source!Y1205</f>
        <v>13.58</v>
      </c>
      <c r="U1065">
        <f>ROUND((175/100)*ROUND((Source!AE1205*Source!AV1205)*Source!I1205, 2), 2)</f>
        <v>0</v>
      </c>
      <c r="V1065">
        <f>ROUND((108/100)*ROUND(Source!CS1205*Source!I1205, 2), 2)</f>
        <v>0</v>
      </c>
    </row>
    <row r="1066" spans="1:32" ht="14.5" x14ac:dyDescent="0.35">
      <c r="A1066" s="19"/>
      <c r="B1066" s="19"/>
      <c r="C1066" s="19" t="s">
        <v>488</v>
      </c>
      <c r="D1066" s="20"/>
      <c r="E1066" s="9"/>
      <c r="F1066" s="22">
        <f>Source!AO1205</f>
        <v>135.83000000000001</v>
      </c>
      <c r="G1066" s="21" t="str">
        <f>Source!DG1205</f>
        <v>)*1</v>
      </c>
      <c r="H1066" s="9">
        <f>Source!AV1205</f>
        <v>1</v>
      </c>
      <c r="I1066" s="9">
        <f>IF(Source!BA1205&lt;&gt; 0, Source!BA1205, 1)</f>
        <v>1</v>
      </c>
      <c r="J1066" s="22">
        <f>Source!S1205</f>
        <v>135.83000000000001</v>
      </c>
      <c r="K1066" s="22"/>
    </row>
    <row r="1067" spans="1:32" ht="14.5" x14ac:dyDescent="0.35">
      <c r="A1067" s="19"/>
      <c r="B1067" s="19"/>
      <c r="C1067" s="19" t="s">
        <v>490</v>
      </c>
      <c r="D1067" s="20" t="s">
        <v>491</v>
      </c>
      <c r="E1067" s="9">
        <f>Source!AT1205</f>
        <v>70</v>
      </c>
      <c r="F1067" s="22"/>
      <c r="G1067" s="21"/>
      <c r="H1067" s="9"/>
      <c r="I1067" s="9"/>
      <c r="J1067" s="22">
        <f>SUM(R1065:R1066)</f>
        <v>95.08</v>
      </c>
      <c r="K1067" s="22"/>
    </row>
    <row r="1068" spans="1:32" ht="14.5" x14ac:dyDescent="0.35">
      <c r="A1068" s="19"/>
      <c r="B1068" s="19"/>
      <c r="C1068" s="19" t="s">
        <v>492</v>
      </c>
      <c r="D1068" s="20" t="s">
        <v>491</v>
      </c>
      <c r="E1068" s="9">
        <f>Source!AU1205</f>
        <v>10</v>
      </c>
      <c r="F1068" s="22"/>
      <c r="G1068" s="21"/>
      <c r="H1068" s="9"/>
      <c r="I1068" s="9"/>
      <c r="J1068" s="22">
        <f>SUM(T1065:T1067)</f>
        <v>13.58</v>
      </c>
      <c r="K1068" s="22"/>
    </row>
    <row r="1069" spans="1:32" ht="14.5" x14ac:dyDescent="0.35">
      <c r="A1069" s="19"/>
      <c r="B1069" s="19"/>
      <c r="C1069" s="19" t="s">
        <v>493</v>
      </c>
      <c r="D1069" s="20" t="s">
        <v>494</v>
      </c>
      <c r="E1069" s="9">
        <f>Source!AQ1205</f>
        <v>0.25</v>
      </c>
      <c r="F1069" s="22"/>
      <c r="G1069" s="21" t="str">
        <f>Source!DI1205</f>
        <v>)*1</v>
      </c>
      <c r="H1069" s="9">
        <f>Source!AV1205</f>
        <v>1</v>
      </c>
      <c r="I1069" s="9"/>
      <c r="J1069" s="22"/>
      <c r="K1069" s="22">
        <f>Source!U1205</f>
        <v>0.25</v>
      </c>
    </row>
    <row r="1070" spans="1:32" ht="14" x14ac:dyDescent="0.3">
      <c r="A1070" s="25"/>
      <c r="B1070" s="25"/>
      <c r="C1070" s="25"/>
      <c r="D1070" s="25"/>
      <c r="E1070" s="25"/>
      <c r="F1070" s="25"/>
      <c r="G1070" s="25"/>
      <c r="H1070" s="25"/>
      <c r="I1070" s="62">
        <f>J1066+J1067+J1068</f>
        <v>244.49000000000004</v>
      </c>
      <c r="J1070" s="62"/>
      <c r="K1070" s="26">
        <f>IF(Source!I1205&lt;&gt;0, ROUND(I1070/Source!I1205, 2), 0)</f>
        <v>244.49</v>
      </c>
      <c r="P1070" s="23">
        <f>I1070</f>
        <v>244.49000000000004</v>
      </c>
    </row>
    <row r="1071" spans="1:32" ht="28" x14ac:dyDescent="0.35">
      <c r="A1071" s="19">
        <v>130</v>
      </c>
      <c r="B1071" s="19" t="str">
        <f>Source!F1206</f>
        <v>2.14-3701-7-3/1</v>
      </c>
      <c r="C1071" s="19" t="str">
        <f>Source!G1206</f>
        <v>Внешний осмотр монтажа кроссировок и жил шкафа связи</v>
      </c>
      <c r="D1071" s="20" t="str">
        <f>Source!H1206</f>
        <v>шт.</v>
      </c>
      <c r="E1071" s="9">
        <f>Source!I1206</f>
        <v>27</v>
      </c>
      <c r="F1071" s="22"/>
      <c r="G1071" s="21"/>
      <c r="H1071" s="9"/>
      <c r="I1071" s="9"/>
      <c r="J1071" s="22"/>
      <c r="K1071" s="22"/>
      <c r="Q1071">
        <f>ROUND((Source!BZ1206/100)*ROUND((Source!AF1206*Source!AV1206)*Source!I1206, 2), 2)</f>
        <v>4210.16</v>
      </c>
      <c r="R1071">
        <f>Source!X1206</f>
        <v>4210.16</v>
      </c>
      <c r="S1071">
        <f>ROUND((Source!CA1206/100)*ROUND((Source!AF1206*Source!AV1206)*Source!I1206, 2), 2)</f>
        <v>601.45000000000005</v>
      </c>
      <c r="T1071">
        <f>Source!Y1206</f>
        <v>601.45000000000005</v>
      </c>
      <c r="U1071">
        <f>ROUND((175/100)*ROUND((Source!AE1206*Source!AV1206)*Source!I1206, 2), 2)</f>
        <v>0</v>
      </c>
      <c r="V1071">
        <f>ROUND((108/100)*ROUND(Source!CS1206*Source!I1206, 2), 2)</f>
        <v>0</v>
      </c>
    </row>
    <row r="1072" spans="1:32" ht="14.5" x14ac:dyDescent="0.35">
      <c r="A1072" s="19"/>
      <c r="B1072" s="19"/>
      <c r="C1072" s="19" t="s">
        <v>488</v>
      </c>
      <c r="D1072" s="20"/>
      <c r="E1072" s="9"/>
      <c r="F1072" s="22">
        <f>Source!AO1206</f>
        <v>222.76</v>
      </c>
      <c r="G1072" s="21" t="str">
        <f>Source!DG1206</f>
        <v>)*1</v>
      </c>
      <c r="H1072" s="9">
        <f>Source!AV1206</f>
        <v>1</v>
      </c>
      <c r="I1072" s="9">
        <f>IF(Source!BA1206&lt;&gt; 0, Source!BA1206, 1)</f>
        <v>1</v>
      </c>
      <c r="J1072" s="22">
        <f>Source!S1206</f>
        <v>6014.52</v>
      </c>
      <c r="K1072" s="22"/>
    </row>
    <row r="1073" spans="1:22" ht="14.5" x14ac:dyDescent="0.35">
      <c r="A1073" s="19"/>
      <c r="B1073" s="19"/>
      <c r="C1073" s="19" t="s">
        <v>490</v>
      </c>
      <c r="D1073" s="20" t="s">
        <v>491</v>
      </c>
      <c r="E1073" s="9">
        <f>Source!AT1206</f>
        <v>70</v>
      </c>
      <c r="F1073" s="22"/>
      <c r="G1073" s="21"/>
      <c r="H1073" s="9"/>
      <c r="I1073" s="9"/>
      <c r="J1073" s="22">
        <f>SUM(R1071:R1072)</f>
        <v>4210.16</v>
      </c>
      <c r="K1073" s="22"/>
    </row>
    <row r="1074" spans="1:22" ht="14.5" x14ac:dyDescent="0.35">
      <c r="A1074" s="19"/>
      <c r="B1074" s="19"/>
      <c r="C1074" s="19" t="s">
        <v>492</v>
      </c>
      <c r="D1074" s="20" t="s">
        <v>491</v>
      </c>
      <c r="E1074" s="9">
        <f>Source!AU1206</f>
        <v>10</v>
      </c>
      <c r="F1074" s="22"/>
      <c r="G1074" s="21"/>
      <c r="H1074" s="9"/>
      <c r="I1074" s="9"/>
      <c r="J1074" s="22">
        <f>SUM(T1071:T1073)</f>
        <v>601.45000000000005</v>
      </c>
      <c r="K1074" s="22"/>
    </row>
    <row r="1075" spans="1:22" ht="14.5" x14ac:dyDescent="0.35">
      <c r="A1075" s="19"/>
      <c r="B1075" s="19"/>
      <c r="C1075" s="19" t="s">
        <v>493</v>
      </c>
      <c r="D1075" s="20" t="s">
        <v>494</v>
      </c>
      <c r="E1075" s="9">
        <f>Source!AQ1206</f>
        <v>0.41</v>
      </c>
      <c r="F1075" s="22"/>
      <c r="G1075" s="21" t="str">
        <f>Source!DI1206</f>
        <v>)*1</v>
      </c>
      <c r="H1075" s="9">
        <f>Source!AV1206</f>
        <v>1</v>
      </c>
      <c r="I1075" s="9"/>
      <c r="J1075" s="22"/>
      <c r="K1075" s="22">
        <f>Source!U1206</f>
        <v>11.069999999999999</v>
      </c>
    </row>
    <row r="1076" spans="1:22" ht="14" x14ac:dyDescent="0.3">
      <c r="A1076" s="25"/>
      <c r="B1076" s="25"/>
      <c r="C1076" s="25"/>
      <c r="D1076" s="25"/>
      <c r="E1076" s="25"/>
      <c r="F1076" s="25"/>
      <c r="G1076" s="25"/>
      <c r="H1076" s="25"/>
      <c r="I1076" s="62">
        <f>J1072+J1073+J1074</f>
        <v>10826.130000000001</v>
      </c>
      <c r="J1076" s="62"/>
      <c r="K1076" s="26">
        <f>IF(Source!I1206&lt;&gt;0, ROUND(I1076/Source!I1206, 2), 0)</f>
        <v>400.97</v>
      </c>
      <c r="P1076" s="23">
        <f>I1076</f>
        <v>10826.130000000001</v>
      </c>
    </row>
    <row r="1077" spans="1:22" ht="42" x14ac:dyDescent="0.35">
      <c r="A1077" s="19">
        <v>131</v>
      </c>
      <c r="B1077" s="19" t="str">
        <f>Source!F1207</f>
        <v>2.14-2103-14-4/1</v>
      </c>
      <c r="C1077" s="19" t="str">
        <f>Source!G1207</f>
        <v>Техническое сопровождение ЛВС, техническое обслуживание устройств бесперебойного питания UPS</v>
      </c>
      <c r="D1077" s="20" t="str">
        <f>Source!H1207</f>
        <v>устройство</v>
      </c>
      <c r="E1077" s="9">
        <f>Source!I1207</f>
        <v>1</v>
      </c>
      <c r="F1077" s="22"/>
      <c r="G1077" s="21"/>
      <c r="H1077" s="9"/>
      <c r="I1077" s="9"/>
      <c r="J1077" s="22"/>
      <c r="K1077" s="22"/>
      <c r="Q1077">
        <f>ROUND((Source!BZ1207/100)*ROUND((Source!AF1207*Source!AV1207)*Source!I1207, 2), 2)</f>
        <v>570.49</v>
      </c>
      <c r="R1077">
        <f>Source!X1207</f>
        <v>570.49</v>
      </c>
      <c r="S1077">
        <f>ROUND((Source!CA1207/100)*ROUND((Source!AF1207*Source!AV1207)*Source!I1207, 2), 2)</f>
        <v>81.5</v>
      </c>
      <c r="T1077">
        <f>Source!Y1207</f>
        <v>81.5</v>
      </c>
      <c r="U1077">
        <f>ROUND((175/100)*ROUND((Source!AE1207*Source!AV1207)*Source!I1207, 2), 2)</f>
        <v>0</v>
      </c>
      <c r="V1077">
        <f>ROUND((108/100)*ROUND(Source!CS1207*Source!I1207, 2), 2)</f>
        <v>0</v>
      </c>
    </row>
    <row r="1078" spans="1:22" ht="14.5" x14ac:dyDescent="0.35">
      <c r="A1078" s="19"/>
      <c r="B1078" s="19"/>
      <c r="C1078" s="19" t="s">
        <v>488</v>
      </c>
      <c r="D1078" s="20"/>
      <c r="E1078" s="9"/>
      <c r="F1078" s="22">
        <f>Source!AO1207</f>
        <v>814.98</v>
      </c>
      <c r="G1078" s="21" t="str">
        <f>Source!DG1207</f>
        <v>)*1</v>
      </c>
      <c r="H1078" s="9">
        <f>Source!AV1207</f>
        <v>1</v>
      </c>
      <c r="I1078" s="9">
        <f>IF(Source!BA1207&lt;&gt; 0, Source!BA1207, 1)</f>
        <v>1</v>
      </c>
      <c r="J1078" s="22">
        <f>Source!S1207</f>
        <v>814.98</v>
      </c>
      <c r="K1078" s="22"/>
    </row>
    <row r="1079" spans="1:22" ht="14.5" x14ac:dyDescent="0.35">
      <c r="A1079" s="19"/>
      <c r="B1079" s="19"/>
      <c r="C1079" s="19" t="s">
        <v>490</v>
      </c>
      <c r="D1079" s="20" t="s">
        <v>491</v>
      </c>
      <c r="E1079" s="9">
        <f>Source!AT1207</f>
        <v>70</v>
      </c>
      <c r="F1079" s="22"/>
      <c r="G1079" s="21"/>
      <c r="H1079" s="9"/>
      <c r="I1079" s="9"/>
      <c r="J1079" s="22">
        <f>SUM(R1077:R1078)</f>
        <v>570.49</v>
      </c>
      <c r="K1079" s="22"/>
    </row>
    <row r="1080" spans="1:22" ht="14.5" x14ac:dyDescent="0.35">
      <c r="A1080" s="19"/>
      <c r="B1080" s="19"/>
      <c r="C1080" s="19" t="s">
        <v>492</v>
      </c>
      <c r="D1080" s="20" t="s">
        <v>491</v>
      </c>
      <c r="E1080" s="9">
        <f>Source!AU1207</f>
        <v>10</v>
      </c>
      <c r="F1080" s="22"/>
      <c r="G1080" s="21"/>
      <c r="H1080" s="9"/>
      <c r="I1080" s="9"/>
      <c r="J1080" s="22">
        <f>SUM(T1077:T1079)</f>
        <v>81.5</v>
      </c>
      <c r="K1080" s="22"/>
    </row>
    <row r="1081" spans="1:22" ht="14.5" x14ac:dyDescent="0.35">
      <c r="A1081" s="19"/>
      <c r="B1081" s="19"/>
      <c r="C1081" s="19" t="s">
        <v>493</v>
      </c>
      <c r="D1081" s="20" t="s">
        <v>494</v>
      </c>
      <c r="E1081" s="9">
        <f>Source!AQ1207</f>
        <v>1.5</v>
      </c>
      <c r="F1081" s="22"/>
      <c r="G1081" s="21" t="str">
        <f>Source!DI1207</f>
        <v>)*1</v>
      </c>
      <c r="H1081" s="9">
        <f>Source!AV1207</f>
        <v>1</v>
      </c>
      <c r="I1081" s="9"/>
      <c r="J1081" s="22"/>
      <c r="K1081" s="22">
        <f>Source!U1207</f>
        <v>1.5</v>
      </c>
    </row>
    <row r="1082" spans="1:22" ht="14" x14ac:dyDescent="0.3">
      <c r="A1082" s="25"/>
      <c r="B1082" s="25"/>
      <c r="C1082" s="25"/>
      <c r="D1082" s="25"/>
      <c r="E1082" s="25"/>
      <c r="F1082" s="25"/>
      <c r="G1082" s="25"/>
      <c r="H1082" s="25"/>
      <c r="I1082" s="62">
        <f>J1078+J1079+J1080</f>
        <v>1466.97</v>
      </c>
      <c r="J1082" s="62"/>
      <c r="K1082" s="26">
        <f>IF(Source!I1207&lt;&gt;0, ROUND(I1082/Source!I1207, 2), 0)</f>
        <v>1466.97</v>
      </c>
      <c r="P1082" s="23">
        <f>I1082</f>
        <v>1466.97</v>
      </c>
    </row>
    <row r="1083" spans="1:22" ht="56" x14ac:dyDescent="0.35">
      <c r="A1083" s="19">
        <v>132</v>
      </c>
      <c r="B1083" s="19" t="str">
        <f>Source!F1208</f>
        <v>2.14-2103-2-4/1</v>
      </c>
      <c r="C1083" s="19" t="str">
        <f>Source!G1208</f>
        <v>Системное сопровождение серверного оборудования, сопровождение и обслуживание серверов и кластерных систем, сервер с 2 и более процессорами</v>
      </c>
      <c r="D1083" s="20" t="str">
        <f>Source!H1208</f>
        <v>1 сервер</v>
      </c>
      <c r="E1083" s="9">
        <f>Source!I1208</f>
        <v>1</v>
      </c>
      <c r="F1083" s="22"/>
      <c r="G1083" s="21"/>
      <c r="H1083" s="9"/>
      <c r="I1083" s="9"/>
      <c r="J1083" s="22"/>
      <c r="K1083" s="22"/>
      <c r="Q1083">
        <f>ROUND((Source!BZ1208/100)*ROUND((Source!AF1208*Source!AV1208)*Source!I1208, 2), 2)</f>
        <v>7989.69</v>
      </c>
      <c r="R1083">
        <f>Source!X1208</f>
        <v>7989.69</v>
      </c>
      <c r="S1083">
        <f>ROUND((Source!CA1208/100)*ROUND((Source!AF1208*Source!AV1208)*Source!I1208, 2), 2)</f>
        <v>1141.3800000000001</v>
      </c>
      <c r="T1083">
        <f>Source!Y1208</f>
        <v>1141.3800000000001</v>
      </c>
      <c r="U1083">
        <f>ROUND((175/100)*ROUND((Source!AE1208*Source!AV1208)*Source!I1208, 2), 2)</f>
        <v>0</v>
      </c>
      <c r="V1083">
        <f>ROUND((108/100)*ROUND(Source!CS1208*Source!I1208, 2), 2)</f>
        <v>0</v>
      </c>
    </row>
    <row r="1084" spans="1:22" ht="14.5" x14ac:dyDescent="0.35">
      <c r="A1084" s="19"/>
      <c r="B1084" s="19"/>
      <c r="C1084" s="19" t="s">
        <v>488</v>
      </c>
      <c r="D1084" s="20"/>
      <c r="E1084" s="9"/>
      <c r="F1084" s="22">
        <f>Source!AO1208</f>
        <v>2853.46</v>
      </c>
      <c r="G1084" s="21" t="str">
        <f>Source!DG1208</f>
        <v>)*4</v>
      </c>
      <c r="H1084" s="9">
        <f>Source!AV1208</f>
        <v>1</v>
      </c>
      <c r="I1084" s="9">
        <f>IF(Source!BA1208&lt;&gt; 0, Source!BA1208, 1)</f>
        <v>1</v>
      </c>
      <c r="J1084" s="22">
        <f>Source!S1208</f>
        <v>11413.84</v>
      </c>
      <c r="K1084" s="22"/>
    </row>
    <row r="1085" spans="1:22" ht="14.5" x14ac:dyDescent="0.35">
      <c r="A1085" s="19"/>
      <c r="B1085" s="19"/>
      <c r="C1085" s="19" t="s">
        <v>490</v>
      </c>
      <c r="D1085" s="20" t="s">
        <v>491</v>
      </c>
      <c r="E1085" s="9">
        <f>Source!AT1208</f>
        <v>70</v>
      </c>
      <c r="F1085" s="22"/>
      <c r="G1085" s="21"/>
      <c r="H1085" s="9"/>
      <c r="I1085" s="9"/>
      <c r="J1085" s="22">
        <f>SUM(R1083:R1084)</f>
        <v>7989.69</v>
      </c>
      <c r="K1085" s="22"/>
    </row>
    <row r="1086" spans="1:22" ht="14.5" x14ac:dyDescent="0.35">
      <c r="A1086" s="19"/>
      <c r="B1086" s="19"/>
      <c r="C1086" s="19" t="s">
        <v>492</v>
      </c>
      <c r="D1086" s="20" t="s">
        <v>491</v>
      </c>
      <c r="E1086" s="9">
        <f>Source!AU1208</f>
        <v>10</v>
      </c>
      <c r="F1086" s="22"/>
      <c r="G1086" s="21"/>
      <c r="H1086" s="9"/>
      <c r="I1086" s="9"/>
      <c r="J1086" s="22">
        <f>SUM(T1083:T1085)</f>
        <v>1141.3800000000001</v>
      </c>
      <c r="K1086" s="22"/>
    </row>
    <row r="1087" spans="1:22" ht="14.5" x14ac:dyDescent="0.35">
      <c r="A1087" s="19"/>
      <c r="B1087" s="19"/>
      <c r="C1087" s="19" t="s">
        <v>493</v>
      </c>
      <c r="D1087" s="20" t="s">
        <v>494</v>
      </c>
      <c r="E1087" s="9">
        <f>Source!AQ1208</f>
        <v>4.8</v>
      </c>
      <c r="F1087" s="22"/>
      <c r="G1087" s="21" t="str">
        <f>Source!DI1208</f>
        <v>)*4</v>
      </c>
      <c r="H1087" s="9">
        <f>Source!AV1208</f>
        <v>1</v>
      </c>
      <c r="I1087" s="9"/>
      <c r="J1087" s="22"/>
      <c r="K1087" s="22">
        <f>Source!U1208</f>
        <v>19.2</v>
      </c>
    </row>
    <row r="1088" spans="1:22" ht="14" x14ac:dyDescent="0.3">
      <c r="A1088" s="25"/>
      <c r="B1088" s="25"/>
      <c r="C1088" s="25"/>
      <c r="D1088" s="25"/>
      <c r="E1088" s="25"/>
      <c r="F1088" s="25"/>
      <c r="G1088" s="25"/>
      <c r="H1088" s="25"/>
      <c r="I1088" s="62">
        <f>J1084+J1085+J1086</f>
        <v>20544.91</v>
      </c>
      <c r="J1088" s="62"/>
      <c r="K1088" s="26">
        <f>IF(Source!I1208&lt;&gt;0, ROUND(I1088/Source!I1208, 2), 0)</f>
        <v>20544.91</v>
      </c>
      <c r="P1088" s="23">
        <f>I1088</f>
        <v>20544.91</v>
      </c>
    </row>
    <row r="1089" spans="1:22" ht="28" x14ac:dyDescent="0.35">
      <c r="A1089" s="19">
        <v>133</v>
      </c>
      <c r="B1089" s="19" t="str">
        <f>Source!F1209</f>
        <v>2.14-2103-14-2/1</v>
      </c>
      <c r="C1089" s="19" t="str">
        <f>Source!G1209</f>
        <v>Техническое сопровождение ЛВС, техническое обслуживание серверов</v>
      </c>
      <c r="D1089" s="20" t="str">
        <f>Source!H1209</f>
        <v>1 сервер</v>
      </c>
      <c r="E1089" s="9">
        <f>Source!I1209</f>
        <v>1</v>
      </c>
      <c r="F1089" s="22"/>
      <c r="G1089" s="21"/>
      <c r="H1089" s="9"/>
      <c r="I1089" s="9"/>
      <c r="J1089" s="22"/>
      <c r="K1089" s="22"/>
      <c r="Q1089">
        <f>ROUND((Source!BZ1209/100)*ROUND((Source!AF1209*Source!AV1209)*Source!I1209, 2), 2)</f>
        <v>6085.18</v>
      </c>
      <c r="R1089">
        <f>Source!X1209</f>
        <v>6085.18</v>
      </c>
      <c r="S1089">
        <f>ROUND((Source!CA1209/100)*ROUND((Source!AF1209*Source!AV1209)*Source!I1209, 2), 2)</f>
        <v>869.31</v>
      </c>
      <c r="T1089">
        <f>Source!Y1209</f>
        <v>869.31</v>
      </c>
      <c r="U1089">
        <f>ROUND((175/100)*ROUND((Source!AE1209*Source!AV1209)*Source!I1209, 2), 2)</f>
        <v>0</v>
      </c>
      <c r="V1089">
        <f>ROUND((108/100)*ROUND(Source!CS1209*Source!I1209, 2), 2)</f>
        <v>0</v>
      </c>
    </row>
    <row r="1090" spans="1:22" ht="14.5" x14ac:dyDescent="0.35">
      <c r="A1090" s="19"/>
      <c r="B1090" s="19"/>
      <c r="C1090" s="19" t="s">
        <v>488</v>
      </c>
      <c r="D1090" s="20"/>
      <c r="E1090" s="9"/>
      <c r="F1090" s="22">
        <f>Source!AO1209</f>
        <v>2173.2800000000002</v>
      </c>
      <c r="G1090" s="21" t="str">
        <f>Source!DG1209</f>
        <v>)*4</v>
      </c>
      <c r="H1090" s="9">
        <f>Source!AV1209</f>
        <v>1</v>
      </c>
      <c r="I1090" s="9">
        <f>IF(Source!BA1209&lt;&gt; 0, Source!BA1209, 1)</f>
        <v>1</v>
      </c>
      <c r="J1090" s="22">
        <f>Source!S1209</f>
        <v>8693.1200000000008</v>
      </c>
      <c r="K1090" s="22"/>
    </row>
    <row r="1091" spans="1:22" ht="14.5" x14ac:dyDescent="0.35">
      <c r="A1091" s="19"/>
      <c r="B1091" s="19"/>
      <c r="C1091" s="19" t="s">
        <v>490</v>
      </c>
      <c r="D1091" s="20" t="s">
        <v>491</v>
      </c>
      <c r="E1091" s="9">
        <f>Source!AT1209</f>
        <v>70</v>
      </c>
      <c r="F1091" s="22"/>
      <c r="G1091" s="21"/>
      <c r="H1091" s="9"/>
      <c r="I1091" s="9"/>
      <c r="J1091" s="22">
        <f>SUM(R1089:R1090)</f>
        <v>6085.18</v>
      </c>
      <c r="K1091" s="22"/>
    </row>
    <row r="1092" spans="1:22" ht="14.5" x14ac:dyDescent="0.35">
      <c r="A1092" s="19"/>
      <c r="B1092" s="19"/>
      <c r="C1092" s="19" t="s">
        <v>492</v>
      </c>
      <c r="D1092" s="20" t="s">
        <v>491</v>
      </c>
      <c r="E1092" s="9">
        <f>Source!AU1209</f>
        <v>10</v>
      </c>
      <c r="F1092" s="22"/>
      <c r="G1092" s="21"/>
      <c r="H1092" s="9"/>
      <c r="I1092" s="9"/>
      <c r="J1092" s="22">
        <f>SUM(T1089:T1091)</f>
        <v>869.31</v>
      </c>
      <c r="K1092" s="22"/>
    </row>
    <row r="1093" spans="1:22" ht="14.5" x14ac:dyDescent="0.35">
      <c r="A1093" s="19"/>
      <c r="B1093" s="19"/>
      <c r="C1093" s="19" t="s">
        <v>493</v>
      </c>
      <c r="D1093" s="20" t="s">
        <v>494</v>
      </c>
      <c r="E1093" s="9">
        <f>Source!AQ1209</f>
        <v>4</v>
      </c>
      <c r="F1093" s="22"/>
      <c r="G1093" s="21" t="str">
        <f>Source!DI1209</f>
        <v>)*4</v>
      </c>
      <c r="H1093" s="9">
        <f>Source!AV1209</f>
        <v>1</v>
      </c>
      <c r="I1093" s="9"/>
      <c r="J1093" s="22"/>
      <c r="K1093" s="22">
        <f>Source!U1209</f>
        <v>16</v>
      </c>
    </row>
    <row r="1094" spans="1:22" ht="14" x14ac:dyDescent="0.3">
      <c r="A1094" s="25"/>
      <c r="B1094" s="25"/>
      <c r="C1094" s="25"/>
      <c r="D1094" s="25"/>
      <c r="E1094" s="25"/>
      <c r="F1094" s="25"/>
      <c r="G1094" s="25"/>
      <c r="H1094" s="25"/>
      <c r="I1094" s="62">
        <f>J1090+J1091+J1092</f>
        <v>15647.61</v>
      </c>
      <c r="J1094" s="62"/>
      <c r="K1094" s="26">
        <f>IF(Source!I1209&lt;&gt;0, ROUND(I1094/Source!I1209, 2), 0)</f>
        <v>15647.61</v>
      </c>
      <c r="P1094" s="23">
        <f>I1094</f>
        <v>15647.61</v>
      </c>
    </row>
    <row r="1096" spans="1:22" ht="14" x14ac:dyDescent="0.3">
      <c r="A1096" s="60" t="str">
        <f>CONCATENATE("Итого по подразделу: ",IF(Source!G1211&lt;&gt;"Новый подраздел", Source!G1211, ""))</f>
        <v>Итого по подразделу: ЛВС - Инженерные сооружения и коммуникации</v>
      </c>
      <c r="B1096" s="60"/>
      <c r="C1096" s="60"/>
      <c r="D1096" s="60"/>
      <c r="E1096" s="60"/>
      <c r="F1096" s="60"/>
      <c r="G1096" s="60"/>
      <c r="H1096" s="60"/>
      <c r="I1096" s="58">
        <f>SUM(P1064:P1095)</f>
        <v>48730.11</v>
      </c>
      <c r="J1096" s="59"/>
      <c r="K1096" s="27"/>
    </row>
    <row r="1099" spans="1:22" ht="16.5" x14ac:dyDescent="0.35">
      <c r="A1099" s="61" t="str">
        <f>CONCATENATE("Подраздел: ",IF(Source!G1241&lt;&gt;"Новый подраздел", Source!G1241, ""))</f>
        <v>Подраздел: СТС - Инженерные сооружения и коммуникации</v>
      </c>
      <c r="B1099" s="61"/>
      <c r="C1099" s="61"/>
      <c r="D1099" s="61"/>
      <c r="E1099" s="61"/>
      <c r="F1099" s="61"/>
      <c r="G1099" s="61"/>
      <c r="H1099" s="61"/>
      <c r="I1099" s="61"/>
      <c r="J1099" s="61"/>
      <c r="K1099" s="61"/>
    </row>
    <row r="1100" spans="1:22" ht="43.5" x14ac:dyDescent="0.35">
      <c r="A1100" s="19">
        <v>134</v>
      </c>
      <c r="B1100" s="19" t="str">
        <f>Source!F1245</f>
        <v>2.1-3501-2-2/1</v>
      </c>
      <c r="C1100" s="19" t="str">
        <f>Source!G1245</f>
        <v>Сетевой коммутатор, контроль соединений, проверка работоспособности</v>
      </c>
      <c r="D1100" s="20" t="str">
        <f>Source!H1245</f>
        <v>1 коммутатор</v>
      </c>
      <c r="E1100" s="9">
        <f>Source!I1245</f>
        <v>2</v>
      </c>
      <c r="F1100" s="22"/>
      <c r="G1100" s="21"/>
      <c r="H1100" s="9"/>
      <c r="I1100" s="9"/>
      <c r="J1100" s="22"/>
      <c r="K1100" s="22"/>
      <c r="Q1100">
        <f>ROUND((Source!BZ1245/100)*ROUND((Source!AF1245*Source!AV1245)*Source!I1245, 2), 2)</f>
        <v>1217.05</v>
      </c>
      <c r="R1100">
        <f>Source!X1245</f>
        <v>1217.05</v>
      </c>
      <c r="S1100">
        <f>ROUND((Source!CA1245/100)*ROUND((Source!AF1245*Source!AV1245)*Source!I1245, 2), 2)</f>
        <v>173.86</v>
      </c>
      <c r="T1100">
        <f>Source!Y1245</f>
        <v>173.86</v>
      </c>
      <c r="U1100">
        <f>ROUND((175/100)*ROUND((Source!AE1245*Source!AV1245)*Source!I1245, 2), 2)</f>
        <v>144.34</v>
      </c>
      <c r="V1100">
        <f>ROUND((108/100)*ROUND(Source!CS1245*Source!I1245, 2), 2)</f>
        <v>89.08</v>
      </c>
    </row>
    <row r="1101" spans="1:22" ht="14.5" x14ac:dyDescent="0.35">
      <c r="A1101" s="19"/>
      <c r="B1101" s="19"/>
      <c r="C1101" s="19" t="s">
        <v>488</v>
      </c>
      <c r="D1101" s="20"/>
      <c r="E1101" s="9"/>
      <c r="F1101" s="22">
        <f>Source!AO1245</f>
        <v>217.33</v>
      </c>
      <c r="G1101" s="21" t="str">
        <f>Source!DG1245</f>
        <v>)*4</v>
      </c>
      <c r="H1101" s="9">
        <f>Source!AV1245</f>
        <v>1</v>
      </c>
      <c r="I1101" s="9">
        <f>IF(Source!BA1245&lt;&gt; 0, Source!BA1245, 1)</f>
        <v>1</v>
      </c>
      <c r="J1101" s="22">
        <f>Source!S1245</f>
        <v>1738.64</v>
      </c>
      <c r="K1101" s="22"/>
    </row>
    <row r="1102" spans="1:22" ht="14.5" x14ac:dyDescent="0.35">
      <c r="A1102" s="19"/>
      <c r="B1102" s="19"/>
      <c r="C1102" s="19" t="s">
        <v>495</v>
      </c>
      <c r="D1102" s="20"/>
      <c r="E1102" s="9"/>
      <c r="F1102" s="22">
        <f>Source!AM1245</f>
        <v>15.8</v>
      </c>
      <c r="G1102" s="21" t="str">
        <f>Source!DE1245</f>
        <v>)*4</v>
      </c>
      <c r="H1102" s="9">
        <f>Source!AV1245</f>
        <v>1</v>
      </c>
      <c r="I1102" s="9">
        <f>IF(Source!BB1245&lt;&gt; 0, Source!BB1245, 1)</f>
        <v>1</v>
      </c>
      <c r="J1102" s="22">
        <f>Source!Q1245</f>
        <v>126.4</v>
      </c>
      <c r="K1102" s="22"/>
    </row>
    <row r="1103" spans="1:22" ht="14.5" x14ac:dyDescent="0.35">
      <c r="A1103" s="19"/>
      <c r="B1103" s="19"/>
      <c r="C1103" s="19" t="s">
        <v>496</v>
      </c>
      <c r="D1103" s="20"/>
      <c r="E1103" s="9"/>
      <c r="F1103" s="22">
        <f>Source!AN1245</f>
        <v>10.31</v>
      </c>
      <c r="G1103" s="21" t="str">
        <f>Source!DF1245</f>
        <v>)*4</v>
      </c>
      <c r="H1103" s="9">
        <f>Source!AV1245</f>
        <v>1</v>
      </c>
      <c r="I1103" s="9">
        <f>IF(Source!BS1245&lt;&gt; 0, Source!BS1245, 1)</f>
        <v>1</v>
      </c>
      <c r="J1103" s="29">
        <f>Source!R1245</f>
        <v>82.48</v>
      </c>
      <c r="K1103" s="22"/>
    </row>
    <row r="1104" spans="1:22" ht="14.5" x14ac:dyDescent="0.35">
      <c r="A1104" s="19"/>
      <c r="B1104" s="19"/>
      <c r="C1104" s="19" t="s">
        <v>490</v>
      </c>
      <c r="D1104" s="20" t="s">
        <v>491</v>
      </c>
      <c r="E1104" s="9">
        <f>Source!AT1245</f>
        <v>70</v>
      </c>
      <c r="F1104" s="22"/>
      <c r="G1104" s="21"/>
      <c r="H1104" s="9"/>
      <c r="I1104" s="9"/>
      <c r="J1104" s="22">
        <f>SUM(R1100:R1103)</f>
        <v>1217.05</v>
      </c>
      <c r="K1104" s="22"/>
    </row>
    <row r="1105" spans="1:22" ht="14.5" x14ac:dyDescent="0.35">
      <c r="A1105" s="19"/>
      <c r="B1105" s="19"/>
      <c r="C1105" s="19" t="s">
        <v>492</v>
      </c>
      <c r="D1105" s="20" t="s">
        <v>491</v>
      </c>
      <c r="E1105" s="9">
        <f>Source!AU1245</f>
        <v>10</v>
      </c>
      <c r="F1105" s="22"/>
      <c r="G1105" s="21"/>
      <c r="H1105" s="9"/>
      <c r="I1105" s="9"/>
      <c r="J1105" s="22">
        <f>SUM(T1100:T1104)</f>
        <v>173.86</v>
      </c>
      <c r="K1105" s="22"/>
    </row>
    <row r="1106" spans="1:22" ht="14.5" x14ac:dyDescent="0.35">
      <c r="A1106" s="19"/>
      <c r="B1106" s="19"/>
      <c r="C1106" s="19" t="s">
        <v>497</v>
      </c>
      <c r="D1106" s="20" t="s">
        <v>491</v>
      </c>
      <c r="E1106" s="9">
        <f>108</f>
        <v>108</v>
      </c>
      <c r="F1106" s="22"/>
      <c r="G1106" s="21"/>
      <c r="H1106" s="9"/>
      <c r="I1106" s="9"/>
      <c r="J1106" s="22">
        <f>SUM(V1100:V1105)</f>
        <v>89.08</v>
      </c>
      <c r="K1106" s="22"/>
    </row>
    <row r="1107" spans="1:22" ht="14.5" x14ac:dyDescent="0.35">
      <c r="A1107" s="19"/>
      <c r="B1107" s="19"/>
      <c r="C1107" s="19" t="s">
        <v>493</v>
      </c>
      <c r="D1107" s="20" t="s">
        <v>494</v>
      </c>
      <c r="E1107" s="9">
        <f>Source!AQ1245</f>
        <v>0.4</v>
      </c>
      <c r="F1107" s="22"/>
      <c r="G1107" s="21" t="str">
        <f>Source!DI1245</f>
        <v>)*4</v>
      </c>
      <c r="H1107" s="9">
        <f>Source!AV1245</f>
        <v>1</v>
      </c>
      <c r="I1107" s="9"/>
      <c r="J1107" s="22"/>
      <c r="K1107" s="22">
        <f>Source!U1245</f>
        <v>3.2</v>
      </c>
    </row>
    <row r="1108" spans="1:22" ht="14" x14ac:dyDescent="0.3">
      <c r="A1108" s="25"/>
      <c r="B1108" s="25"/>
      <c r="C1108" s="25"/>
      <c r="D1108" s="25"/>
      <c r="E1108" s="25"/>
      <c r="F1108" s="25"/>
      <c r="G1108" s="25"/>
      <c r="H1108" s="25"/>
      <c r="I1108" s="62">
        <f>J1101+J1102+J1104+J1105+J1106</f>
        <v>3345.03</v>
      </c>
      <c r="J1108" s="62"/>
      <c r="K1108" s="26">
        <f>IF(Source!I1245&lt;&gt;0, ROUND(I1108/Source!I1245, 2), 0)</f>
        <v>1672.52</v>
      </c>
      <c r="P1108" s="23">
        <f>I1108</f>
        <v>3345.03</v>
      </c>
    </row>
    <row r="1109" spans="1:22" ht="98" x14ac:dyDescent="0.35">
      <c r="A1109" s="19">
        <v>135</v>
      </c>
      <c r="B1109" s="19" t="str">
        <f>Source!F1246</f>
        <v>2.14-2103-3-5/1</v>
      </c>
      <c r="C1109" s="19" t="str">
        <f>Source!G1246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D1109" s="20" t="str">
        <f>Source!H1246</f>
        <v>устройство</v>
      </c>
      <c r="E1109" s="9">
        <f>Source!I1246</f>
        <v>2</v>
      </c>
      <c r="F1109" s="22"/>
      <c r="G1109" s="21"/>
      <c r="H1109" s="9"/>
      <c r="I1109" s="9"/>
      <c r="J1109" s="22"/>
      <c r="K1109" s="22"/>
      <c r="Q1109">
        <f>ROUND((Source!BZ1246/100)*ROUND((Source!AF1246*Source!AV1246)*Source!I1246, 2), 2)</f>
        <v>9987.1</v>
      </c>
      <c r="R1109">
        <f>Source!X1246</f>
        <v>9987.1</v>
      </c>
      <c r="S1109">
        <f>ROUND((Source!CA1246/100)*ROUND((Source!AF1246*Source!AV1246)*Source!I1246, 2), 2)</f>
        <v>1426.73</v>
      </c>
      <c r="T1109">
        <f>Source!Y1246</f>
        <v>1426.73</v>
      </c>
      <c r="U1109">
        <f>ROUND((175/100)*ROUND((Source!AE1246*Source!AV1246)*Source!I1246, 2), 2)</f>
        <v>0</v>
      </c>
      <c r="V1109">
        <f>ROUND((108/100)*ROUND(Source!CS1246*Source!I1246, 2), 2)</f>
        <v>0</v>
      </c>
    </row>
    <row r="1110" spans="1:22" ht="14.5" x14ac:dyDescent="0.35">
      <c r="A1110" s="19"/>
      <c r="B1110" s="19"/>
      <c r="C1110" s="19" t="s">
        <v>488</v>
      </c>
      <c r="D1110" s="20"/>
      <c r="E1110" s="9"/>
      <c r="F1110" s="22">
        <f>Source!AO1246</f>
        <v>1783.41</v>
      </c>
      <c r="G1110" s="21" t="str">
        <f>Source!DG1246</f>
        <v>)*4</v>
      </c>
      <c r="H1110" s="9">
        <f>Source!AV1246</f>
        <v>1</v>
      </c>
      <c r="I1110" s="9">
        <f>IF(Source!BA1246&lt;&gt; 0, Source!BA1246, 1)</f>
        <v>1</v>
      </c>
      <c r="J1110" s="22">
        <f>Source!S1246</f>
        <v>14267.28</v>
      </c>
      <c r="K1110" s="22"/>
    </row>
    <row r="1111" spans="1:22" ht="14.5" x14ac:dyDescent="0.35">
      <c r="A1111" s="19"/>
      <c r="B1111" s="19"/>
      <c r="C1111" s="19" t="s">
        <v>490</v>
      </c>
      <c r="D1111" s="20" t="s">
        <v>491</v>
      </c>
      <c r="E1111" s="9">
        <f>Source!AT1246</f>
        <v>70</v>
      </c>
      <c r="F1111" s="22"/>
      <c r="G1111" s="21"/>
      <c r="H1111" s="9"/>
      <c r="I1111" s="9"/>
      <c r="J1111" s="22">
        <f>SUM(R1109:R1110)</f>
        <v>9987.1</v>
      </c>
      <c r="K1111" s="22"/>
    </row>
    <row r="1112" spans="1:22" ht="14.5" x14ac:dyDescent="0.35">
      <c r="A1112" s="19"/>
      <c r="B1112" s="19"/>
      <c r="C1112" s="19" t="s">
        <v>492</v>
      </c>
      <c r="D1112" s="20" t="s">
        <v>491</v>
      </c>
      <c r="E1112" s="9">
        <f>Source!AU1246</f>
        <v>10</v>
      </c>
      <c r="F1112" s="22"/>
      <c r="G1112" s="21"/>
      <c r="H1112" s="9"/>
      <c r="I1112" s="9"/>
      <c r="J1112" s="22">
        <f>SUM(T1109:T1111)</f>
        <v>1426.73</v>
      </c>
      <c r="K1112" s="22"/>
    </row>
    <row r="1113" spans="1:22" ht="14.5" x14ac:dyDescent="0.35">
      <c r="A1113" s="19"/>
      <c r="B1113" s="19"/>
      <c r="C1113" s="19" t="s">
        <v>493</v>
      </c>
      <c r="D1113" s="20" t="s">
        <v>494</v>
      </c>
      <c r="E1113" s="9">
        <f>Source!AQ1246</f>
        <v>3</v>
      </c>
      <c r="F1113" s="22"/>
      <c r="G1113" s="21" t="str">
        <f>Source!DI1246</f>
        <v>)*4</v>
      </c>
      <c r="H1113" s="9">
        <f>Source!AV1246</f>
        <v>1</v>
      </c>
      <c r="I1113" s="9"/>
      <c r="J1113" s="22"/>
      <c r="K1113" s="22">
        <f>Source!U1246</f>
        <v>24</v>
      </c>
    </row>
    <row r="1114" spans="1:22" ht="14" x14ac:dyDescent="0.3">
      <c r="A1114" s="25"/>
      <c r="B1114" s="25"/>
      <c r="C1114" s="25"/>
      <c r="D1114" s="25"/>
      <c r="E1114" s="25"/>
      <c r="F1114" s="25"/>
      <c r="G1114" s="25"/>
      <c r="H1114" s="25"/>
      <c r="I1114" s="62">
        <f>J1110+J1111+J1112</f>
        <v>25681.11</v>
      </c>
      <c r="J1114" s="62"/>
      <c r="K1114" s="26">
        <f>IF(Source!I1246&lt;&gt;0, ROUND(I1114/Source!I1246, 2), 0)</f>
        <v>12840.56</v>
      </c>
      <c r="P1114" s="23">
        <f>I1114</f>
        <v>25681.11</v>
      </c>
    </row>
    <row r="1115" spans="1:22" ht="42" x14ac:dyDescent="0.35">
      <c r="A1115" s="19">
        <v>136</v>
      </c>
      <c r="B1115" s="19" t="str">
        <f>Source!F1247</f>
        <v>2.14-2103-14-1/1</v>
      </c>
      <c r="C1115" s="19" t="str">
        <f>Source!G1247</f>
        <v>Техническое сопровождение ЛВС, настройка и техническая поддержка активного сетевого оборудования</v>
      </c>
      <c r="D1115" s="20" t="str">
        <f>Source!H1247</f>
        <v>устройство</v>
      </c>
      <c r="E1115" s="9">
        <f>Source!I1247</f>
        <v>2</v>
      </c>
      <c r="F1115" s="22"/>
      <c r="G1115" s="21"/>
      <c r="H1115" s="9"/>
      <c r="I1115" s="9"/>
      <c r="J1115" s="22"/>
      <c r="K1115" s="22"/>
      <c r="Q1115">
        <f>ROUND((Source!BZ1247/100)*ROUND((Source!AF1247*Source!AV1247)*Source!I1247, 2), 2)</f>
        <v>12170.37</v>
      </c>
      <c r="R1115">
        <f>Source!X1247</f>
        <v>12170.37</v>
      </c>
      <c r="S1115">
        <f>ROUND((Source!CA1247/100)*ROUND((Source!AF1247*Source!AV1247)*Source!I1247, 2), 2)</f>
        <v>1738.62</v>
      </c>
      <c r="T1115">
        <f>Source!Y1247</f>
        <v>1738.62</v>
      </c>
      <c r="U1115">
        <f>ROUND((175/100)*ROUND((Source!AE1247*Source!AV1247)*Source!I1247, 2), 2)</f>
        <v>0</v>
      </c>
      <c r="V1115">
        <f>ROUND((108/100)*ROUND(Source!CS1247*Source!I1247, 2), 2)</f>
        <v>0</v>
      </c>
    </row>
    <row r="1116" spans="1:22" ht="14.5" x14ac:dyDescent="0.35">
      <c r="A1116" s="19"/>
      <c r="B1116" s="19"/>
      <c r="C1116" s="19" t="s">
        <v>488</v>
      </c>
      <c r="D1116" s="20"/>
      <c r="E1116" s="9"/>
      <c r="F1116" s="22">
        <f>Source!AO1247</f>
        <v>2173.2800000000002</v>
      </c>
      <c r="G1116" s="21" t="str">
        <f>Source!DG1247</f>
        <v>)*4</v>
      </c>
      <c r="H1116" s="9">
        <f>Source!AV1247</f>
        <v>1</v>
      </c>
      <c r="I1116" s="9">
        <f>IF(Source!BA1247&lt;&gt; 0, Source!BA1247, 1)</f>
        <v>1</v>
      </c>
      <c r="J1116" s="22">
        <f>Source!S1247</f>
        <v>17386.240000000002</v>
      </c>
      <c r="K1116" s="22"/>
    </row>
    <row r="1117" spans="1:22" ht="14.5" x14ac:dyDescent="0.35">
      <c r="A1117" s="19"/>
      <c r="B1117" s="19"/>
      <c r="C1117" s="19" t="s">
        <v>490</v>
      </c>
      <c r="D1117" s="20" t="s">
        <v>491</v>
      </c>
      <c r="E1117" s="9">
        <f>Source!AT1247</f>
        <v>70</v>
      </c>
      <c r="F1117" s="22"/>
      <c r="G1117" s="21"/>
      <c r="H1117" s="9"/>
      <c r="I1117" s="9"/>
      <c r="J1117" s="22">
        <f>SUM(R1115:R1116)</f>
        <v>12170.37</v>
      </c>
      <c r="K1117" s="22"/>
    </row>
    <row r="1118" spans="1:22" ht="14.5" x14ac:dyDescent="0.35">
      <c r="A1118" s="19"/>
      <c r="B1118" s="19"/>
      <c r="C1118" s="19" t="s">
        <v>492</v>
      </c>
      <c r="D1118" s="20" t="s">
        <v>491</v>
      </c>
      <c r="E1118" s="9">
        <f>Source!AU1247</f>
        <v>10</v>
      </c>
      <c r="F1118" s="22"/>
      <c r="G1118" s="21"/>
      <c r="H1118" s="9"/>
      <c r="I1118" s="9"/>
      <c r="J1118" s="22">
        <f>SUM(T1115:T1117)</f>
        <v>1738.62</v>
      </c>
      <c r="K1118" s="22"/>
    </row>
    <row r="1119" spans="1:22" ht="14.5" x14ac:dyDescent="0.35">
      <c r="A1119" s="19"/>
      <c r="B1119" s="19"/>
      <c r="C1119" s="19" t="s">
        <v>493</v>
      </c>
      <c r="D1119" s="20" t="s">
        <v>494</v>
      </c>
      <c r="E1119" s="9">
        <f>Source!AQ1247</f>
        <v>4</v>
      </c>
      <c r="F1119" s="22"/>
      <c r="G1119" s="21" t="str">
        <f>Source!DI1247</f>
        <v>)*4</v>
      </c>
      <c r="H1119" s="9">
        <f>Source!AV1247</f>
        <v>1</v>
      </c>
      <c r="I1119" s="9"/>
      <c r="J1119" s="22"/>
      <c r="K1119" s="22">
        <f>Source!U1247</f>
        <v>32</v>
      </c>
    </row>
    <row r="1120" spans="1:22" ht="14" x14ac:dyDescent="0.3">
      <c r="A1120" s="25"/>
      <c r="B1120" s="25"/>
      <c r="C1120" s="25"/>
      <c r="D1120" s="25"/>
      <c r="E1120" s="25"/>
      <c r="F1120" s="25"/>
      <c r="G1120" s="25"/>
      <c r="H1120" s="25"/>
      <c r="I1120" s="62">
        <f>J1116+J1117+J1118</f>
        <v>31295.23</v>
      </c>
      <c r="J1120" s="62"/>
      <c r="K1120" s="26">
        <f>IF(Source!I1247&lt;&gt;0, ROUND(I1120/Source!I1247, 2), 0)</f>
        <v>15647.62</v>
      </c>
      <c r="P1120" s="23">
        <f>I1120</f>
        <v>31295.23</v>
      </c>
    </row>
    <row r="1122" spans="1:22" ht="14" x14ac:dyDescent="0.3">
      <c r="A1122" s="60" t="str">
        <f>CONCATENATE("Итого по подразделу: ",IF(Source!G1249&lt;&gt;"Новый подраздел", Source!G1249, ""))</f>
        <v>Итого по подразделу: СТС - Инженерные сооружения и коммуникации</v>
      </c>
      <c r="B1122" s="60"/>
      <c r="C1122" s="60"/>
      <c r="D1122" s="60"/>
      <c r="E1122" s="60"/>
      <c r="F1122" s="60"/>
      <c r="G1122" s="60"/>
      <c r="H1122" s="60"/>
      <c r="I1122" s="58">
        <f>SUM(P1099:P1121)</f>
        <v>60321.369999999995</v>
      </c>
      <c r="J1122" s="59"/>
      <c r="K1122" s="27"/>
    </row>
    <row r="1125" spans="1:22" ht="16.5" x14ac:dyDescent="0.35">
      <c r="A1125" s="61" t="str">
        <f>CONCATENATE("Подраздел: ",IF(Source!G1279&lt;&gt;"Новый подраздел", Source!G1279, ""))</f>
        <v>Подраздел: СВН - Здания</v>
      </c>
      <c r="B1125" s="61"/>
      <c r="C1125" s="61"/>
      <c r="D1125" s="61"/>
      <c r="E1125" s="61"/>
      <c r="F1125" s="61"/>
      <c r="G1125" s="61"/>
      <c r="H1125" s="61"/>
      <c r="I1125" s="61"/>
      <c r="J1125" s="61"/>
      <c r="K1125" s="61"/>
    </row>
    <row r="1126" spans="1:22" ht="28" x14ac:dyDescent="0.35">
      <c r="A1126" s="19">
        <v>137</v>
      </c>
      <c r="B1126" s="19" t="str">
        <f>Source!F1283</f>
        <v>1.22-2203-2-2/1</v>
      </c>
      <c r="C1126" s="19" t="str">
        <f>Source!G1283</f>
        <v>Техническое обслуживание камеры видеонаблюдения</v>
      </c>
      <c r="D1126" s="20" t="str">
        <f>Source!H1283</f>
        <v>шт.</v>
      </c>
      <c r="E1126" s="9">
        <f>Source!I1283</f>
        <v>32</v>
      </c>
      <c r="F1126" s="22"/>
      <c r="G1126" s="21"/>
      <c r="H1126" s="9"/>
      <c r="I1126" s="9"/>
      <c r="J1126" s="22"/>
      <c r="K1126" s="22"/>
      <c r="Q1126">
        <f>ROUND((Source!BZ1283/100)*ROUND((Source!AF1283*Source!AV1283)*Source!I1283, 2), 2)</f>
        <v>63667.07</v>
      </c>
      <c r="R1126">
        <f>Source!X1283</f>
        <v>63667.07</v>
      </c>
      <c r="S1126">
        <f>ROUND((Source!CA1283/100)*ROUND((Source!AF1283*Source!AV1283)*Source!I1283, 2), 2)</f>
        <v>9095.2999999999993</v>
      </c>
      <c r="T1126">
        <f>Source!Y1283</f>
        <v>9095.2999999999993</v>
      </c>
      <c r="U1126">
        <f>ROUND((175/100)*ROUND((Source!AE1283*Source!AV1283)*Source!I1283, 2), 2)</f>
        <v>0</v>
      </c>
      <c r="V1126">
        <f>ROUND((108/100)*ROUND(Source!CS1283*Source!I1283, 2), 2)</f>
        <v>0</v>
      </c>
    </row>
    <row r="1127" spans="1:22" ht="14.5" x14ac:dyDescent="0.35">
      <c r="A1127" s="19"/>
      <c r="B1127" s="19"/>
      <c r="C1127" s="19" t="s">
        <v>488</v>
      </c>
      <c r="D1127" s="20"/>
      <c r="E1127" s="9"/>
      <c r="F1127" s="22">
        <f>Source!AO1283</f>
        <v>710.57</v>
      </c>
      <c r="G1127" s="21" t="str">
        <f>Source!DG1283</f>
        <v>)*4</v>
      </c>
      <c r="H1127" s="9">
        <f>Source!AV1283</f>
        <v>1</v>
      </c>
      <c r="I1127" s="9">
        <f>IF(Source!BA1283&lt;&gt; 0, Source!BA1283, 1)</f>
        <v>1</v>
      </c>
      <c r="J1127" s="22">
        <f>Source!S1283</f>
        <v>90952.960000000006</v>
      </c>
      <c r="K1127" s="22"/>
    </row>
    <row r="1128" spans="1:22" ht="14.5" x14ac:dyDescent="0.35">
      <c r="A1128" s="19"/>
      <c r="B1128" s="19"/>
      <c r="C1128" s="19" t="s">
        <v>489</v>
      </c>
      <c r="D1128" s="20"/>
      <c r="E1128" s="9"/>
      <c r="F1128" s="22">
        <f>Source!AL1283</f>
        <v>8.07</v>
      </c>
      <c r="G1128" s="21" t="str">
        <f>Source!DD1283</f>
        <v>)*4</v>
      </c>
      <c r="H1128" s="9">
        <f>Source!AW1283</f>
        <v>1</v>
      </c>
      <c r="I1128" s="9">
        <f>IF(Source!BC1283&lt;&gt; 0, Source!BC1283, 1)</f>
        <v>1</v>
      </c>
      <c r="J1128" s="22">
        <f>Source!P1283</f>
        <v>1032.96</v>
      </c>
      <c r="K1128" s="22"/>
    </row>
    <row r="1129" spans="1:22" ht="14.5" x14ac:dyDescent="0.35">
      <c r="A1129" s="19"/>
      <c r="B1129" s="19"/>
      <c r="C1129" s="19" t="s">
        <v>490</v>
      </c>
      <c r="D1129" s="20" t="s">
        <v>491</v>
      </c>
      <c r="E1129" s="9">
        <f>Source!AT1283</f>
        <v>70</v>
      </c>
      <c r="F1129" s="22"/>
      <c r="G1129" s="21"/>
      <c r="H1129" s="9"/>
      <c r="I1129" s="9"/>
      <c r="J1129" s="22">
        <f>SUM(R1126:R1128)</f>
        <v>63667.07</v>
      </c>
      <c r="K1129" s="22"/>
    </row>
    <row r="1130" spans="1:22" ht="14.5" x14ac:dyDescent="0.35">
      <c r="A1130" s="19"/>
      <c r="B1130" s="19"/>
      <c r="C1130" s="19" t="s">
        <v>492</v>
      </c>
      <c r="D1130" s="20" t="s">
        <v>491</v>
      </c>
      <c r="E1130" s="9">
        <f>Source!AU1283</f>
        <v>10</v>
      </c>
      <c r="F1130" s="22"/>
      <c r="G1130" s="21"/>
      <c r="H1130" s="9"/>
      <c r="I1130" s="9"/>
      <c r="J1130" s="22">
        <f>SUM(T1126:T1129)</f>
        <v>9095.2999999999993</v>
      </c>
      <c r="K1130" s="22"/>
    </row>
    <row r="1131" spans="1:22" ht="14.5" x14ac:dyDescent="0.35">
      <c r="A1131" s="19"/>
      <c r="B1131" s="19"/>
      <c r="C1131" s="19" t="s">
        <v>493</v>
      </c>
      <c r="D1131" s="20" t="s">
        <v>494</v>
      </c>
      <c r="E1131" s="9">
        <f>Source!AQ1283</f>
        <v>1.83</v>
      </c>
      <c r="F1131" s="22"/>
      <c r="G1131" s="21" t="str">
        <f>Source!DI1283</f>
        <v>)*4</v>
      </c>
      <c r="H1131" s="9">
        <f>Source!AV1283</f>
        <v>1</v>
      </c>
      <c r="I1131" s="9"/>
      <c r="J1131" s="22"/>
      <c r="K1131" s="22">
        <f>Source!U1283</f>
        <v>234.24</v>
      </c>
    </row>
    <row r="1132" spans="1:22" ht="14" x14ac:dyDescent="0.3">
      <c r="A1132" s="25"/>
      <c r="B1132" s="25"/>
      <c r="C1132" s="25"/>
      <c r="D1132" s="25"/>
      <c r="E1132" s="25"/>
      <c r="F1132" s="25"/>
      <c r="G1132" s="25"/>
      <c r="H1132" s="25"/>
      <c r="I1132" s="62">
        <f>J1127+J1128+J1129+J1130</f>
        <v>164748.29</v>
      </c>
      <c r="J1132" s="62"/>
      <c r="K1132" s="26">
        <f>IF(Source!I1283&lt;&gt;0, ROUND(I1132/Source!I1283, 2), 0)</f>
        <v>5148.38</v>
      </c>
      <c r="P1132" s="23">
        <f>I1132</f>
        <v>164748.29</v>
      </c>
    </row>
    <row r="1134" spans="1:22" ht="14" x14ac:dyDescent="0.3">
      <c r="A1134" s="60" t="str">
        <f>CONCATENATE("Итого по подразделу: ",IF(Source!G1285&lt;&gt;"Новый подраздел", Source!G1285, ""))</f>
        <v>Итого по подразделу: СВН - Здания</v>
      </c>
      <c r="B1134" s="60"/>
      <c r="C1134" s="60"/>
      <c r="D1134" s="60"/>
      <c r="E1134" s="60"/>
      <c r="F1134" s="60"/>
      <c r="G1134" s="60"/>
      <c r="H1134" s="60"/>
      <c r="I1134" s="58">
        <f>SUM(P1125:P1133)</f>
        <v>164748.29</v>
      </c>
      <c r="J1134" s="59"/>
      <c r="K1134" s="27"/>
    </row>
    <row r="1137" spans="1:22" ht="16.5" x14ac:dyDescent="0.35">
      <c r="A1137" s="61" t="str">
        <f>CONCATENATE("Подраздел: ",IF(Source!G1315&lt;&gt;"Новый подраздел", Source!G1315, ""))</f>
        <v>Подраздел: СВН - Инженерные сооружения и коммуникации</v>
      </c>
      <c r="B1137" s="61"/>
      <c r="C1137" s="61"/>
      <c r="D1137" s="61"/>
      <c r="E1137" s="61"/>
      <c r="F1137" s="61"/>
      <c r="G1137" s="61"/>
      <c r="H1137" s="61"/>
      <c r="I1137" s="61"/>
      <c r="J1137" s="61"/>
      <c r="K1137" s="61"/>
    </row>
    <row r="1138" spans="1:22" ht="43.5" x14ac:dyDescent="0.35">
      <c r="A1138" s="19">
        <v>138</v>
      </c>
      <c r="B1138" s="19" t="str">
        <f>Source!F1319</f>
        <v>2.1-3501-2-2/1</v>
      </c>
      <c r="C1138" s="19" t="str">
        <f>Source!G1319</f>
        <v>Сетевой коммутатор, контроль соединений, проверка работоспособности</v>
      </c>
      <c r="D1138" s="20" t="str">
        <f>Source!H1319</f>
        <v>1 коммутатор</v>
      </c>
      <c r="E1138" s="9">
        <f>Source!I1319</f>
        <v>2</v>
      </c>
      <c r="F1138" s="22"/>
      <c r="G1138" s="21"/>
      <c r="H1138" s="9"/>
      <c r="I1138" s="9"/>
      <c r="J1138" s="22"/>
      <c r="K1138" s="22"/>
      <c r="Q1138">
        <f>ROUND((Source!BZ1319/100)*ROUND((Source!AF1319*Source!AV1319)*Source!I1319, 2), 2)</f>
        <v>1217.05</v>
      </c>
      <c r="R1138">
        <f>Source!X1319</f>
        <v>1217.05</v>
      </c>
      <c r="S1138">
        <f>ROUND((Source!CA1319/100)*ROUND((Source!AF1319*Source!AV1319)*Source!I1319, 2), 2)</f>
        <v>173.86</v>
      </c>
      <c r="T1138">
        <f>Source!Y1319</f>
        <v>173.86</v>
      </c>
      <c r="U1138">
        <f>ROUND((175/100)*ROUND((Source!AE1319*Source!AV1319)*Source!I1319, 2), 2)</f>
        <v>144.34</v>
      </c>
      <c r="V1138">
        <f>ROUND((108/100)*ROUND(Source!CS1319*Source!I1319, 2), 2)</f>
        <v>89.08</v>
      </c>
    </row>
    <row r="1139" spans="1:22" ht="14.5" x14ac:dyDescent="0.35">
      <c r="A1139" s="19"/>
      <c r="B1139" s="19"/>
      <c r="C1139" s="19" t="s">
        <v>488</v>
      </c>
      <c r="D1139" s="20"/>
      <c r="E1139" s="9"/>
      <c r="F1139" s="22">
        <f>Source!AO1319</f>
        <v>217.33</v>
      </c>
      <c r="G1139" s="21" t="str">
        <f>Source!DG1319</f>
        <v>)*4</v>
      </c>
      <c r="H1139" s="9">
        <f>Source!AV1319</f>
        <v>1</v>
      </c>
      <c r="I1139" s="9">
        <f>IF(Source!BA1319&lt;&gt; 0, Source!BA1319, 1)</f>
        <v>1</v>
      </c>
      <c r="J1139" s="22">
        <f>Source!S1319</f>
        <v>1738.64</v>
      </c>
      <c r="K1139" s="22"/>
    </row>
    <row r="1140" spans="1:22" ht="14.5" x14ac:dyDescent="0.35">
      <c r="A1140" s="19"/>
      <c r="B1140" s="19"/>
      <c r="C1140" s="19" t="s">
        <v>495</v>
      </c>
      <c r="D1140" s="20"/>
      <c r="E1140" s="9"/>
      <c r="F1140" s="22">
        <f>Source!AM1319</f>
        <v>15.8</v>
      </c>
      <c r="G1140" s="21" t="str">
        <f>Source!DE1319</f>
        <v>)*4</v>
      </c>
      <c r="H1140" s="9">
        <f>Source!AV1319</f>
        <v>1</v>
      </c>
      <c r="I1140" s="9">
        <f>IF(Source!BB1319&lt;&gt; 0, Source!BB1319, 1)</f>
        <v>1</v>
      </c>
      <c r="J1140" s="22">
        <f>Source!Q1319</f>
        <v>126.4</v>
      </c>
      <c r="K1140" s="22"/>
    </row>
    <row r="1141" spans="1:22" ht="14.5" x14ac:dyDescent="0.35">
      <c r="A1141" s="19"/>
      <c r="B1141" s="19"/>
      <c r="C1141" s="19" t="s">
        <v>496</v>
      </c>
      <c r="D1141" s="20"/>
      <c r="E1141" s="9"/>
      <c r="F1141" s="22">
        <f>Source!AN1319</f>
        <v>10.31</v>
      </c>
      <c r="G1141" s="21" t="str">
        <f>Source!DF1319</f>
        <v>)*4</v>
      </c>
      <c r="H1141" s="9">
        <f>Source!AV1319</f>
        <v>1</v>
      </c>
      <c r="I1141" s="9">
        <f>IF(Source!BS1319&lt;&gt; 0, Source!BS1319, 1)</f>
        <v>1</v>
      </c>
      <c r="J1141" s="29">
        <f>Source!R1319</f>
        <v>82.48</v>
      </c>
      <c r="K1141" s="22"/>
    </row>
    <row r="1142" spans="1:22" ht="14.5" x14ac:dyDescent="0.35">
      <c r="A1142" s="19"/>
      <c r="B1142" s="19"/>
      <c r="C1142" s="19" t="s">
        <v>490</v>
      </c>
      <c r="D1142" s="20" t="s">
        <v>491</v>
      </c>
      <c r="E1142" s="9">
        <f>Source!AT1319</f>
        <v>70</v>
      </c>
      <c r="F1142" s="22"/>
      <c r="G1142" s="21"/>
      <c r="H1142" s="9"/>
      <c r="I1142" s="9"/>
      <c r="J1142" s="22">
        <f>SUM(R1138:R1141)</f>
        <v>1217.05</v>
      </c>
      <c r="K1142" s="22"/>
    </row>
    <row r="1143" spans="1:22" ht="14.5" x14ac:dyDescent="0.35">
      <c r="A1143" s="19"/>
      <c r="B1143" s="19"/>
      <c r="C1143" s="19" t="s">
        <v>492</v>
      </c>
      <c r="D1143" s="20" t="s">
        <v>491</v>
      </c>
      <c r="E1143" s="9">
        <f>Source!AU1319</f>
        <v>10</v>
      </c>
      <c r="F1143" s="22"/>
      <c r="G1143" s="21"/>
      <c r="H1143" s="9"/>
      <c r="I1143" s="9"/>
      <c r="J1143" s="22">
        <f>SUM(T1138:T1142)</f>
        <v>173.86</v>
      </c>
      <c r="K1143" s="22"/>
    </row>
    <row r="1144" spans="1:22" ht="14.5" x14ac:dyDescent="0.35">
      <c r="A1144" s="19"/>
      <c r="B1144" s="19"/>
      <c r="C1144" s="19" t="s">
        <v>497</v>
      </c>
      <c r="D1144" s="20" t="s">
        <v>491</v>
      </c>
      <c r="E1144" s="9">
        <f>108</f>
        <v>108</v>
      </c>
      <c r="F1144" s="22"/>
      <c r="G1144" s="21"/>
      <c r="H1144" s="9"/>
      <c r="I1144" s="9"/>
      <c r="J1144" s="22">
        <f>SUM(V1138:V1143)</f>
        <v>89.08</v>
      </c>
      <c r="K1144" s="22"/>
    </row>
    <row r="1145" spans="1:22" ht="14.5" x14ac:dyDescent="0.35">
      <c r="A1145" s="19"/>
      <c r="B1145" s="19"/>
      <c r="C1145" s="19" t="s">
        <v>493</v>
      </c>
      <c r="D1145" s="20" t="s">
        <v>494</v>
      </c>
      <c r="E1145" s="9">
        <f>Source!AQ1319</f>
        <v>0.4</v>
      </c>
      <c r="F1145" s="22"/>
      <c r="G1145" s="21" t="str">
        <f>Source!DI1319</f>
        <v>)*4</v>
      </c>
      <c r="H1145" s="9">
        <f>Source!AV1319</f>
        <v>1</v>
      </c>
      <c r="I1145" s="9"/>
      <c r="J1145" s="22"/>
      <c r="K1145" s="22">
        <f>Source!U1319</f>
        <v>3.2</v>
      </c>
    </row>
    <row r="1146" spans="1:22" ht="14" x14ac:dyDescent="0.3">
      <c r="A1146" s="25"/>
      <c r="B1146" s="25"/>
      <c r="C1146" s="25"/>
      <c r="D1146" s="25"/>
      <c r="E1146" s="25"/>
      <c r="F1146" s="25"/>
      <c r="G1146" s="25"/>
      <c r="H1146" s="25"/>
      <c r="I1146" s="62">
        <f>J1139+J1140+J1142+J1143+J1144</f>
        <v>3345.03</v>
      </c>
      <c r="J1146" s="62"/>
      <c r="K1146" s="26">
        <f>IF(Source!I1319&lt;&gt;0, ROUND(I1146/Source!I1319, 2), 0)</f>
        <v>1672.52</v>
      </c>
      <c r="P1146" s="23">
        <f>I1146</f>
        <v>3345.03</v>
      </c>
    </row>
    <row r="1147" spans="1:22" ht="98" x14ac:dyDescent="0.35">
      <c r="A1147" s="19">
        <v>139</v>
      </c>
      <c r="B1147" s="19" t="str">
        <f>Source!F1320</f>
        <v>2.14-2103-3-5/1</v>
      </c>
      <c r="C1147" s="19" t="str">
        <f>Source!G1320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D1147" s="20" t="str">
        <f>Source!H1320</f>
        <v>устройство</v>
      </c>
      <c r="E1147" s="9">
        <f>Source!I1320</f>
        <v>2</v>
      </c>
      <c r="F1147" s="22"/>
      <c r="G1147" s="21"/>
      <c r="H1147" s="9"/>
      <c r="I1147" s="9"/>
      <c r="J1147" s="22"/>
      <c r="K1147" s="22"/>
      <c r="Q1147">
        <f>ROUND((Source!BZ1320/100)*ROUND((Source!AF1320*Source!AV1320)*Source!I1320, 2), 2)</f>
        <v>9987.1</v>
      </c>
      <c r="R1147">
        <f>Source!X1320</f>
        <v>9987.1</v>
      </c>
      <c r="S1147">
        <f>ROUND((Source!CA1320/100)*ROUND((Source!AF1320*Source!AV1320)*Source!I1320, 2), 2)</f>
        <v>1426.73</v>
      </c>
      <c r="T1147">
        <f>Source!Y1320</f>
        <v>1426.73</v>
      </c>
      <c r="U1147">
        <f>ROUND((175/100)*ROUND((Source!AE1320*Source!AV1320)*Source!I1320, 2), 2)</f>
        <v>0</v>
      </c>
      <c r="V1147">
        <f>ROUND((108/100)*ROUND(Source!CS1320*Source!I1320, 2), 2)</f>
        <v>0</v>
      </c>
    </row>
    <row r="1148" spans="1:22" ht="14.5" x14ac:dyDescent="0.35">
      <c r="A1148" s="19"/>
      <c r="B1148" s="19"/>
      <c r="C1148" s="19" t="s">
        <v>488</v>
      </c>
      <c r="D1148" s="20"/>
      <c r="E1148" s="9"/>
      <c r="F1148" s="22">
        <f>Source!AO1320</f>
        <v>1783.41</v>
      </c>
      <c r="G1148" s="21" t="str">
        <f>Source!DG1320</f>
        <v>)*4</v>
      </c>
      <c r="H1148" s="9">
        <f>Source!AV1320</f>
        <v>1</v>
      </c>
      <c r="I1148" s="9">
        <f>IF(Source!BA1320&lt;&gt; 0, Source!BA1320, 1)</f>
        <v>1</v>
      </c>
      <c r="J1148" s="22">
        <f>Source!S1320</f>
        <v>14267.28</v>
      </c>
      <c r="K1148" s="22"/>
    </row>
    <row r="1149" spans="1:22" ht="14.5" x14ac:dyDescent="0.35">
      <c r="A1149" s="19"/>
      <c r="B1149" s="19"/>
      <c r="C1149" s="19" t="s">
        <v>490</v>
      </c>
      <c r="D1149" s="20" t="s">
        <v>491</v>
      </c>
      <c r="E1149" s="9">
        <f>Source!AT1320</f>
        <v>70</v>
      </c>
      <c r="F1149" s="22"/>
      <c r="G1149" s="21"/>
      <c r="H1149" s="9"/>
      <c r="I1149" s="9"/>
      <c r="J1149" s="22">
        <f>SUM(R1147:R1148)</f>
        <v>9987.1</v>
      </c>
      <c r="K1149" s="22"/>
    </row>
    <row r="1150" spans="1:22" ht="14.5" x14ac:dyDescent="0.35">
      <c r="A1150" s="19"/>
      <c r="B1150" s="19"/>
      <c r="C1150" s="19" t="s">
        <v>492</v>
      </c>
      <c r="D1150" s="20" t="s">
        <v>491</v>
      </c>
      <c r="E1150" s="9">
        <f>Source!AU1320</f>
        <v>10</v>
      </c>
      <c r="F1150" s="22"/>
      <c r="G1150" s="21"/>
      <c r="H1150" s="9"/>
      <c r="I1150" s="9"/>
      <c r="J1150" s="22">
        <f>SUM(T1147:T1149)</f>
        <v>1426.73</v>
      </c>
      <c r="K1150" s="22"/>
    </row>
    <row r="1151" spans="1:22" ht="14.5" x14ac:dyDescent="0.35">
      <c r="A1151" s="19"/>
      <c r="B1151" s="19"/>
      <c r="C1151" s="19" t="s">
        <v>493</v>
      </c>
      <c r="D1151" s="20" t="s">
        <v>494</v>
      </c>
      <c r="E1151" s="9">
        <f>Source!AQ1320</f>
        <v>3</v>
      </c>
      <c r="F1151" s="22"/>
      <c r="G1151" s="21" t="str">
        <f>Source!DI1320</f>
        <v>)*4</v>
      </c>
      <c r="H1151" s="9">
        <f>Source!AV1320</f>
        <v>1</v>
      </c>
      <c r="I1151" s="9"/>
      <c r="J1151" s="22"/>
      <c r="K1151" s="22">
        <f>Source!U1320</f>
        <v>24</v>
      </c>
    </row>
    <row r="1152" spans="1:22" ht="14" x14ac:dyDescent="0.3">
      <c r="A1152" s="25"/>
      <c r="B1152" s="25"/>
      <c r="C1152" s="25"/>
      <c r="D1152" s="25"/>
      <c r="E1152" s="25"/>
      <c r="F1152" s="25"/>
      <c r="G1152" s="25"/>
      <c r="H1152" s="25"/>
      <c r="I1152" s="62">
        <f>J1148+J1149+J1150</f>
        <v>25681.11</v>
      </c>
      <c r="J1152" s="62"/>
      <c r="K1152" s="26">
        <f>IF(Source!I1320&lt;&gt;0, ROUND(I1152/Source!I1320, 2), 0)</f>
        <v>12840.56</v>
      </c>
      <c r="P1152" s="23">
        <f>I1152</f>
        <v>25681.11</v>
      </c>
    </row>
    <row r="1153" spans="1:32" ht="42" x14ac:dyDescent="0.35">
      <c r="A1153" s="19">
        <v>140</v>
      </c>
      <c r="B1153" s="19" t="str">
        <f>Source!F1321</f>
        <v>2.14-2103-14-1/1</v>
      </c>
      <c r="C1153" s="19" t="str">
        <f>Source!G1321</f>
        <v>Техническое сопровождение ЛВС, настройка и техническая поддержка активного сетевого оборудования</v>
      </c>
      <c r="D1153" s="20" t="str">
        <f>Source!H1321</f>
        <v>устройство</v>
      </c>
      <c r="E1153" s="9">
        <f>Source!I1321</f>
        <v>2</v>
      </c>
      <c r="F1153" s="22"/>
      <c r="G1153" s="21"/>
      <c r="H1153" s="9"/>
      <c r="I1153" s="9"/>
      <c r="J1153" s="22"/>
      <c r="K1153" s="22"/>
      <c r="Q1153">
        <f>ROUND((Source!BZ1321/100)*ROUND((Source!AF1321*Source!AV1321)*Source!I1321, 2), 2)</f>
        <v>12170.37</v>
      </c>
      <c r="R1153">
        <f>Source!X1321</f>
        <v>12170.37</v>
      </c>
      <c r="S1153">
        <f>ROUND((Source!CA1321/100)*ROUND((Source!AF1321*Source!AV1321)*Source!I1321, 2), 2)</f>
        <v>1738.62</v>
      </c>
      <c r="T1153">
        <f>Source!Y1321</f>
        <v>1738.62</v>
      </c>
      <c r="U1153">
        <f>ROUND((175/100)*ROUND((Source!AE1321*Source!AV1321)*Source!I1321, 2), 2)</f>
        <v>0</v>
      </c>
      <c r="V1153">
        <f>ROUND((108/100)*ROUND(Source!CS1321*Source!I1321, 2), 2)</f>
        <v>0</v>
      </c>
    </row>
    <row r="1154" spans="1:32" ht="14.5" x14ac:dyDescent="0.35">
      <c r="A1154" s="19"/>
      <c r="B1154" s="19"/>
      <c r="C1154" s="19" t="s">
        <v>488</v>
      </c>
      <c r="D1154" s="20"/>
      <c r="E1154" s="9"/>
      <c r="F1154" s="22">
        <f>Source!AO1321</f>
        <v>2173.2800000000002</v>
      </c>
      <c r="G1154" s="21" t="str">
        <f>Source!DG1321</f>
        <v>)*4</v>
      </c>
      <c r="H1154" s="9">
        <f>Source!AV1321</f>
        <v>1</v>
      </c>
      <c r="I1154" s="9">
        <f>IF(Source!BA1321&lt;&gt; 0, Source!BA1321, 1)</f>
        <v>1</v>
      </c>
      <c r="J1154" s="22">
        <f>Source!S1321</f>
        <v>17386.240000000002</v>
      </c>
      <c r="K1154" s="22"/>
    </row>
    <row r="1155" spans="1:32" ht="14.5" x14ac:dyDescent="0.35">
      <c r="A1155" s="19"/>
      <c r="B1155" s="19"/>
      <c r="C1155" s="19" t="s">
        <v>490</v>
      </c>
      <c r="D1155" s="20" t="s">
        <v>491</v>
      </c>
      <c r="E1155" s="9">
        <f>Source!AT1321</f>
        <v>70</v>
      </c>
      <c r="F1155" s="22"/>
      <c r="G1155" s="21"/>
      <c r="H1155" s="9"/>
      <c r="I1155" s="9"/>
      <c r="J1155" s="22">
        <f>SUM(R1153:R1154)</f>
        <v>12170.37</v>
      </c>
      <c r="K1155" s="22"/>
    </row>
    <row r="1156" spans="1:32" ht="14.5" x14ac:dyDescent="0.35">
      <c r="A1156" s="19"/>
      <c r="B1156" s="19"/>
      <c r="C1156" s="19" t="s">
        <v>492</v>
      </c>
      <c r="D1156" s="20" t="s">
        <v>491</v>
      </c>
      <c r="E1156" s="9">
        <f>Source!AU1321</f>
        <v>10</v>
      </c>
      <c r="F1156" s="22"/>
      <c r="G1156" s="21"/>
      <c r="H1156" s="9"/>
      <c r="I1156" s="9"/>
      <c r="J1156" s="22">
        <f>SUM(T1153:T1155)</f>
        <v>1738.62</v>
      </c>
      <c r="K1156" s="22"/>
    </row>
    <row r="1157" spans="1:32" ht="14.5" x14ac:dyDescent="0.35">
      <c r="A1157" s="19"/>
      <c r="B1157" s="19"/>
      <c r="C1157" s="19" t="s">
        <v>493</v>
      </c>
      <c r="D1157" s="20" t="s">
        <v>494</v>
      </c>
      <c r="E1157" s="9">
        <f>Source!AQ1321</f>
        <v>4</v>
      </c>
      <c r="F1157" s="22"/>
      <c r="G1157" s="21" t="str">
        <f>Source!DI1321</f>
        <v>)*4</v>
      </c>
      <c r="H1157" s="9">
        <f>Source!AV1321</f>
        <v>1</v>
      </c>
      <c r="I1157" s="9"/>
      <c r="J1157" s="22"/>
      <c r="K1157" s="22">
        <f>Source!U1321</f>
        <v>32</v>
      </c>
    </row>
    <row r="1158" spans="1:32" ht="14" x14ac:dyDescent="0.3">
      <c r="A1158" s="25"/>
      <c r="B1158" s="25"/>
      <c r="C1158" s="25"/>
      <c r="D1158" s="25"/>
      <c r="E1158" s="25"/>
      <c r="F1158" s="25"/>
      <c r="G1158" s="25"/>
      <c r="H1158" s="25"/>
      <c r="I1158" s="62">
        <f>J1154+J1155+J1156</f>
        <v>31295.23</v>
      </c>
      <c r="J1158" s="62"/>
      <c r="K1158" s="26">
        <f>IF(Source!I1321&lt;&gt;0, ROUND(I1158/Source!I1321, 2), 0)</f>
        <v>15647.62</v>
      </c>
      <c r="P1158" s="23">
        <f>I1158</f>
        <v>31295.23</v>
      </c>
    </row>
    <row r="1160" spans="1:32" ht="14" x14ac:dyDescent="0.3">
      <c r="A1160" s="60" t="str">
        <f>CONCATENATE("Итого по подразделу: ",IF(Source!G1323&lt;&gt;"Новый подраздел", Source!G1323, ""))</f>
        <v>Итого по подразделу: СВН - Инженерные сооружения и коммуникации</v>
      </c>
      <c r="B1160" s="60"/>
      <c r="C1160" s="60"/>
      <c r="D1160" s="60"/>
      <c r="E1160" s="60"/>
      <c r="F1160" s="60"/>
      <c r="G1160" s="60"/>
      <c r="H1160" s="60"/>
      <c r="I1160" s="58">
        <f>SUM(P1137:P1159)</f>
        <v>60321.369999999995</v>
      </c>
      <c r="J1160" s="59"/>
      <c r="K1160" s="27"/>
    </row>
    <row r="1163" spans="1:32" ht="14" x14ac:dyDescent="0.3">
      <c r="A1163" s="60" t="str">
        <f>CONCATENATE("Итого по разделу: ",IF(Source!G1353&lt;&gt;"Новый раздел", Source!G1353, ""))</f>
        <v>Итого по разделу: 6. Внутренние и внутриплощадочные слаботочные сети Здание 6.5 "Павильон Ж/Д Вокзал"</v>
      </c>
      <c r="B1163" s="60"/>
      <c r="C1163" s="60"/>
      <c r="D1163" s="60"/>
      <c r="E1163" s="60"/>
      <c r="F1163" s="60"/>
      <c r="G1163" s="60"/>
      <c r="H1163" s="60"/>
      <c r="I1163" s="58">
        <f>SUM(P1062:P1162)</f>
        <v>334121.14</v>
      </c>
      <c r="J1163" s="59"/>
      <c r="K1163" s="27"/>
      <c r="AF1163" s="30" t="str">
        <f>CONCATENATE("Итого по разделу: ",IF(Source!G1353&lt;&gt;"Новый раздел", Source!G1353, ""))</f>
        <v>Итого по разделу: 6. Внутренние и внутриплощадочные слаботочные сети Здание 6.5 "Павильон Ж/Д Вокзал"</v>
      </c>
    </row>
    <row r="1166" spans="1:32" ht="16.5" x14ac:dyDescent="0.35">
      <c r="A1166" s="61" t="str">
        <f>CONCATENATE("Раздел: ",IF(Source!G1383&lt;&gt;"Новый раздел", Source!G1383, ""))</f>
        <v>Раздел: 7. Внутренние и внутриплощадочные слаботочные сети 6.5.1 "Железнодорожная станция и депо"</v>
      </c>
      <c r="B1166" s="61"/>
      <c r="C1166" s="61"/>
      <c r="D1166" s="61"/>
      <c r="E1166" s="61"/>
      <c r="F1166" s="61"/>
      <c r="G1166" s="61"/>
      <c r="H1166" s="61"/>
      <c r="I1166" s="61"/>
      <c r="J1166" s="61"/>
      <c r="K1166" s="61"/>
    </row>
    <row r="1168" spans="1:32" ht="28" x14ac:dyDescent="0.3">
      <c r="A1168" s="60" t="str">
        <f>CONCATENATE("Итого по разделу: ",IF(Source!G1387&lt;&gt;"Новый раздел", Source!G1387, ""))</f>
        <v>Итого по разделу: 7. Внутренние и внутриплощадочные слаботочные сети 6.5.1 "Железнодорожная станция и депо"</v>
      </c>
      <c r="B1168" s="60"/>
      <c r="C1168" s="60"/>
      <c r="D1168" s="60"/>
      <c r="E1168" s="60"/>
      <c r="F1168" s="60"/>
      <c r="G1168" s="60"/>
      <c r="H1168" s="60"/>
      <c r="I1168" s="58">
        <f>SUM(P1166:P1167)</f>
        <v>0</v>
      </c>
      <c r="J1168" s="59"/>
      <c r="K1168" s="27"/>
      <c r="AF1168" s="30" t="str">
        <f>CONCATENATE("Итого по разделу: ",IF(Source!G1387&lt;&gt;"Новый раздел", Source!G1387, ""))</f>
        <v>Итого по разделу: 7. Внутренние и внутриплощадочные слаботочные сети 6.5.1 "Железнодорожная станция и депо"</v>
      </c>
    </row>
    <row r="1171" spans="1:22" ht="16.5" x14ac:dyDescent="0.35">
      <c r="A1171" s="61" t="str">
        <f>CONCATENATE("Раздел: ",IF(Source!G1417&lt;&gt;"Новый раздел", Source!G1417, ""))</f>
        <v>Раздел: 8. Внутренние и внутриплощадочные слаботочные сети Здание 6.6 "Павильон "Аэропорт"</v>
      </c>
      <c r="B1171" s="61"/>
      <c r="C1171" s="61"/>
      <c r="D1171" s="61"/>
      <c r="E1171" s="61"/>
      <c r="F1171" s="61"/>
      <c r="G1171" s="61"/>
      <c r="H1171" s="61"/>
      <c r="I1171" s="61"/>
      <c r="J1171" s="61"/>
      <c r="K1171" s="61"/>
    </row>
    <row r="1173" spans="1:22" ht="16.5" x14ac:dyDescent="0.35">
      <c r="A1173" s="61" t="str">
        <f>CONCATENATE("Подраздел: ",IF(Source!G1421&lt;&gt;"Новый подраздел", Source!G1421, ""))</f>
        <v>Подраздел: ЛВС - Инженерные сооружения и коммуникации</v>
      </c>
      <c r="B1173" s="61"/>
      <c r="C1173" s="61"/>
      <c r="D1173" s="61"/>
      <c r="E1173" s="61"/>
      <c r="F1173" s="61"/>
      <c r="G1173" s="61"/>
      <c r="H1173" s="61"/>
      <c r="I1173" s="61"/>
      <c r="J1173" s="61"/>
      <c r="K1173" s="61"/>
    </row>
    <row r="1174" spans="1:22" ht="28" x14ac:dyDescent="0.35">
      <c r="A1174" s="19">
        <v>141</v>
      </c>
      <c r="B1174" s="19" t="str">
        <f>Source!F1425</f>
        <v>2.14-3701-7-4/1</v>
      </c>
      <c r="C1174" s="19" t="str">
        <f>Source!G1425</f>
        <v>Проверка монтажа кабеля в шкафу связи</v>
      </c>
      <c r="D1174" s="20" t="str">
        <f>Source!H1425</f>
        <v>шт.</v>
      </c>
      <c r="E1174" s="9">
        <f>Source!I1425</f>
        <v>1</v>
      </c>
      <c r="F1174" s="22"/>
      <c r="G1174" s="21"/>
      <c r="H1174" s="9"/>
      <c r="I1174" s="9"/>
      <c r="J1174" s="22"/>
      <c r="K1174" s="22"/>
      <c r="Q1174">
        <f>ROUND((Source!BZ1425/100)*ROUND((Source!AF1425*Source!AV1425)*Source!I1425, 2), 2)</f>
        <v>95.08</v>
      </c>
      <c r="R1174">
        <f>Source!X1425</f>
        <v>95.08</v>
      </c>
      <c r="S1174">
        <f>ROUND((Source!CA1425/100)*ROUND((Source!AF1425*Source!AV1425)*Source!I1425, 2), 2)</f>
        <v>13.58</v>
      </c>
      <c r="T1174">
        <f>Source!Y1425</f>
        <v>13.58</v>
      </c>
      <c r="U1174">
        <f>ROUND((175/100)*ROUND((Source!AE1425*Source!AV1425)*Source!I1425, 2), 2)</f>
        <v>0</v>
      </c>
      <c r="V1174">
        <f>ROUND((108/100)*ROUND(Source!CS1425*Source!I1425, 2), 2)</f>
        <v>0</v>
      </c>
    </row>
    <row r="1175" spans="1:22" ht="14.5" x14ac:dyDescent="0.35">
      <c r="A1175" s="19"/>
      <c r="B1175" s="19"/>
      <c r="C1175" s="19" t="s">
        <v>488</v>
      </c>
      <c r="D1175" s="20"/>
      <c r="E1175" s="9"/>
      <c r="F1175" s="22">
        <f>Source!AO1425</f>
        <v>135.83000000000001</v>
      </c>
      <c r="G1175" s="21" t="str">
        <f>Source!DG1425</f>
        <v>)*1</v>
      </c>
      <c r="H1175" s="9">
        <f>Source!AV1425</f>
        <v>1</v>
      </c>
      <c r="I1175" s="9">
        <f>IF(Source!BA1425&lt;&gt; 0, Source!BA1425, 1)</f>
        <v>1</v>
      </c>
      <c r="J1175" s="22">
        <f>Source!S1425</f>
        <v>135.83000000000001</v>
      </c>
      <c r="K1175" s="22"/>
    </row>
    <row r="1176" spans="1:22" ht="14.5" x14ac:dyDescent="0.35">
      <c r="A1176" s="19"/>
      <c r="B1176" s="19"/>
      <c r="C1176" s="19" t="s">
        <v>490</v>
      </c>
      <c r="D1176" s="20" t="s">
        <v>491</v>
      </c>
      <c r="E1176" s="9">
        <f>Source!AT1425</f>
        <v>70</v>
      </c>
      <c r="F1176" s="22"/>
      <c r="G1176" s="21"/>
      <c r="H1176" s="9"/>
      <c r="I1176" s="9"/>
      <c r="J1176" s="22">
        <f>SUM(R1174:R1175)</f>
        <v>95.08</v>
      </c>
      <c r="K1176" s="22"/>
    </row>
    <row r="1177" spans="1:22" ht="14.5" x14ac:dyDescent="0.35">
      <c r="A1177" s="19"/>
      <c r="B1177" s="19"/>
      <c r="C1177" s="19" t="s">
        <v>492</v>
      </c>
      <c r="D1177" s="20" t="s">
        <v>491</v>
      </c>
      <c r="E1177" s="9">
        <f>Source!AU1425</f>
        <v>10</v>
      </c>
      <c r="F1177" s="22"/>
      <c r="G1177" s="21"/>
      <c r="H1177" s="9"/>
      <c r="I1177" s="9"/>
      <c r="J1177" s="22">
        <f>SUM(T1174:T1176)</f>
        <v>13.58</v>
      </c>
      <c r="K1177" s="22"/>
    </row>
    <row r="1178" spans="1:22" ht="14.5" x14ac:dyDescent="0.35">
      <c r="A1178" s="19"/>
      <c r="B1178" s="19"/>
      <c r="C1178" s="19" t="s">
        <v>493</v>
      </c>
      <c r="D1178" s="20" t="s">
        <v>494</v>
      </c>
      <c r="E1178" s="9">
        <f>Source!AQ1425</f>
        <v>0.25</v>
      </c>
      <c r="F1178" s="22"/>
      <c r="G1178" s="21" t="str">
        <f>Source!DI1425</f>
        <v>)*1</v>
      </c>
      <c r="H1178" s="9">
        <f>Source!AV1425</f>
        <v>1</v>
      </c>
      <c r="I1178" s="9"/>
      <c r="J1178" s="22"/>
      <c r="K1178" s="22">
        <f>Source!U1425</f>
        <v>0.25</v>
      </c>
    </row>
    <row r="1179" spans="1:22" ht="14" x14ac:dyDescent="0.3">
      <c r="A1179" s="25"/>
      <c r="B1179" s="25"/>
      <c r="C1179" s="25"/>
      <c r="D1179" s="25"/>
      <c r="E1179" s="25"/>
      <c r="F1179" s="25"/>
      <c r="G1179" s="25"/>
      <c r="H1179" s="25"/>
      <c r="I1179" s="62">
        <f>J1175+J1176+J1177</f>
        <v>244.49000000000004</v>
      </c>
      <c r="J1179" s="62"/>
      <c r="K1179" s="26">
        <f>IF(Source!I1425&lt;&gt;0, ROUND(I1179/Source!I1425, 2), 0)</f>
        <v>244.49</v>
      </c>
      <c r="P1179" s="23">
        <f>I1179</f>
        <v>244.49000000000004</v>
      </c>
    </row>
    <row r="1180" spans="1:22" ht="28" x14ac:dyDescent="0.35">
      <c r="A1180" s="19">
        <v>142</v>
      </c>
      <c r="B1180" s="19" t="str">
        <f>Source!F1426</f>
        <v>2.14-3701-7-3/1</v>
      </c>
      <c r="C1180" s="19" t="str">
        <f>Source!G1426</f>
        <v>Внешний осмотр монтажа кроссировок и жил шкафа связи</v>
      </c>
      <c r="D1180" s="20" t="str">
        <f>Source!H1426</f>
        <v>шт.</v>
      </c>
      <c r="E1180" s="9">
        <f>Source!I1426</f>
        <v>12</v>
      </c>
      <c r="F1180" s="22"/>
      <c r="G1180" s="21"/>
      <c r="H1180" s="9"/>
      <c r="I1180" s="9"/>
      <c r="J1180" s="22"/>
      <c r="K1180" s="22"/>
      <c r="Q1180">
        <f>ROUND((Source!BZ1426/100)*ROUND((Source!AF1426*Source!AV1426)*Source!I1426, 2), 2)</f>
        <v>1871.18</v>
      </c>
      <c r="R1180">
        <f>Source!X1426</f>
        <v>1871.18</v>
      </c>
      <c r="S1180">
        <f>ROUND((Source!CA1426/100)*ROUND((Source!AF1426*Source!AV1426)*Source!I1426, 2), 2)</f>
        <v>267.31</v>
      </c>
      <c r="T1180">
        <f>Source!Y1426</f>
        <v>267.31</v>
      </c>
      <c r="U1180">
        <f>ROUND((175/100)*ROUND((Source!AE1426*Source!AV1426)*Source!I1426, 2), 2)</f>
        <v>0</v>
      </c>
      <c r="V1180">
        <f>ROUND((108/100)*ROUND(Source!CS1426*Source!I1426, 2), 2)</f>
        <v>0</v>
      </c>
    </row>
    <row r="1181" spans="1:22" ht="14.5" x14ac:dyDescent="0.35">
      <c r="A1181" s="19"/>
      <c r="B1181" s="19"/>
      <c r="C1181" s="19" t="s">
        <v>488</v>
      </c>
      <c r="D1181" s="20"/>
      <c r="E1181" s="9"/>
      <c r="F1181" s="22">
        <f>Source!AO1426</f>
        <v>222.76</v>
      </c>
      <c r="G1181" s="21" t="str">
        <f>Source!DG1426</f>
        <v>)*1</v>
      </c>
      <c r="H1181" s="9">
        <f>Source!AV1426</f>
        <v>1</v>
      </c>
      <c r="I1181" s="9">
        <f>IF(Source!BA1426&lt;&gt; 0, Source!BA1426, 1)</f>
        <v>1</v>
      </c>
      <c r="J1181" s="22">
        <f>Source!S1426</f>
        <v>2673.12</v>
      </c>
      <c r="K1181" s="22"/>
    </row>
    <row r="1182" spans="1:22" ht="14.5" x14ac:dyDescent="0.35">
      <c r="A1182" s="19"/>
      <c r="B1182" s="19"/>
      <c r="C1182" s="19" t="s">
        <v>490</v>
      </c>
      <c r="D1182" s="20" t="s">
        <v>491</v>
      </c>
      <c r="E1182" s="9">
        <f>Source!AT1426</f>
        <v>70</v>
      </c>
      <c r="F1182" s="22"/>
      <c r="G1182" s="21"/>
      <c r="H1182" s="9"/>
      <c r="I1182" s="9"/>
      <c r="J1182" s="22">
        <f>SUM(R1180:R1181)</f>
        <v>1871.18</v>
      </c>
      <c r="K1182" s="22"/>
    </row>
    <row r="1183" spans="1:22" ht="14.5" x14ac:dyDescent="0.35">
      <c r="A1183" s="19"/>
      <c r="B1183" s="19"/>
      <c r="C1183" s="19" t="s">
        <v>492</v>
      </c>
      <c r="D1183" s="20" t="s">
        <v>491</v>
      </c>
      <c r="E1183" s="9">
        <f>Source!AU1426</f>
        <v>10</v>
      </c>
      <c r="F1183" s="22"/>
      <c r="G1183" s="21"/>
      <c r="H1183" s="9"/>
      <c r="I1183" s="9"/>
      <c r="J1183" s="22">
        <f>SUM(T1180:T1182)</f>
        <v>267.31</v>
      </c>
      <c r="K1183" s="22"/>
    </row>
    <row r="1184" spans="1:22" ht="14.5" x14ac:dyDescent="0.35">
      <c r="A1184" s="19"/>
      <c r="B1184" s="19"/>
      <c r="C1184" s="19" t="s">
        <v>493</v>
      </c>
      <c r="D1184" s="20" t="s">
        <v>494</v>
      </c>
      <c r="E1184" s="9">
        <f>Source!AQ1426</f>
        <v>0.41</v>
      </c>
      <c r="F1184" s="22"/>
      <c r="G1184" s="21" t="str">
        <f>Source!DI1426</f>
        <v>)*1</v>
      </c>
      <c r="H1184" s="9">
        <f>Source!AV1426</f>
        <v>1</v>
      </c>
      <c r="I1184" s="9"/>
      <c r="J1184" s="22"/>
      <c r="K1184" s="22">
        <f>Source!U1426</f>
        <v>4.92</v>
      </c>
    </row>
    <row r="1185" spans="1:22" ht="14" x14ac:dyDescent="0.3">
      <c r="A1185" s="25"/>
      <c r="B1185" s="25"/>
      <c r="C1185" s="25"/>
      <c r="D1185" s="25"/>
      <c r="E1185" s="25"/>
      <c r="F1185" s="25"/>
      <c r="G1185" s="25"/>
      <c r="H1185" s="25"/>
      <c r="I1185" s="62">
        <f>J1181+J1182+J1183</f>
        <v>4811.6100000000006</v>
      </c>
      <c r="J1185" s="62"/>
      <c r="K1185" s="26">
        <f>IF(Source!I1426&lt;&gt;0, ROUND(I1185/Source!I1426, 2), 0)</f>
        <v>400.97</v>
      </c>
      <c r="P1185" s="23">
        <f>I1185</f>
        <v>4811.6100000000006</v>
      </c>
    </row>
    <row r="1186" spans="1:22" ht="42" x14ac:dyDescent="0.35">
      <c r="A1186" s="19">
        <v>143</v>
      </c>
      <c r="B1186" s="19" t="str">
        <f>Source!F1427</f>
        <v>2.14-2103-14-4/1</v>
      </c>
      <c r="C1186" s="19" t="str">
        <f>Source!G1427</f>
        <v>Техническое сопровождение ЛВС, техническое обслуживание устройств бесперебойного питания UPS</v>
      </c>
      <c r="D1186" s="20" t="str">
        <f>Source!H1427</f>
        <v>устройство</v>
      </c>
      <c r="E1186" s="9">
        <f>Source!I1427</f>
        <v>1</v>
      </c>
      <c r="F1186" s="22"/>
      <c r="G1186" s="21"/>
      <c r="H1186" s="9"/>
      <c r="I1186" s="9"/>
      <c r="J1186" s="22"/>
      <c r="K1186" s="22"/>
      <c r="Q1186">
        <f>ROUND((Source!BZ1427/100)*ROUND((Source!AF1427*Source!AV1427)*Source!I1427, 2), 2)</f>
        <v>570.49</v>
      </c>
      <c r="R1186">
        <f>Source!X1427</f>
        <v>570.49</v>
      </c>
      <c r="S1186">
        <f>ROUND((Source!CA1427/100)*ROUND((Source!AF1427*Source!AV1427)*Source!I1427, 2), 2)</f>
        <v>81.5</v>
      </c>
      <c r="T1186">
        <f>Source!Y1427</f>
        <v>81.5</v>
      </c>
      <c r="U1186">
        <f>ROUND((175/100)*ROUND((Source!AE1427*Source!AV1427)*Source!I1427, 2), 2)</f>
        <v>0</v>
      </c>
      <c r="V1186">
        <f>ROUND((108/100)*ROUND(Source!CS1427*Source!I1427, 2), 2)</f>
        <v>0</v>
      </c>
    </row>
    <row r="1187" spans="1:22" ht="14.5" x14ac:dyDescent="0.35">
      <c r="A1187" s="19"/>
      <c r="B1187" s="19"/>
      <c r="C1187" s="19" t="s">
        <v>488</v>
      </c>
      <c r="D1187" s="20"/>
      <c r="E1187" s="9"/>
      <c r="F1187" s="22">
        <f>Source!AO1427</f>
        <v>814.98</v>
      </c>
      <c r="G1187" s="21" t="str">
        <f>Source!DG1427</f>
        <v>)*1</v>
      </c>
      <c r="H1187" s="9">
        <f>Source!AV1427</f>
        <v>1</v>
      </c>
      <c r="I1187" s="9">
        <f>IF(Source!BA1427&lt;&gt; 0, Source!BA1427, 1)</f>
        <v>1</v>
      </c>
      <c r="J1187" s="22">
        <f>Source!S1427</f>
        <v>814.98</v>
      </c>
      <c r="K1187" s="22"/>
    </row>
    <row r="1188" spans="1:22" ht="14.5" x14ac:dyDescent="0.35">
      <c r="A1188" s="19"/>
      <c r="B1188" s="19"/>
      <c r="C1188" s="19" t="s">
        <v>490</v>
      </c>
      <c r="D1188" s="20" t="s">
        <v>491</v>
      </c>
      <c r="E1188" s="9">
        <f>Source!AT1427</f>
        <v>70</v>
      </c>
      <c r="F1188" s="22"/>
      <c r="G1188" s="21"/>
      <c r="H1188" s="9"/>
      <c r="I1188" s="9"/>
      <c r="J1188" s="22">
        <f>SUM(R1186:R1187)</f>
        <v>570.49</v>
      </c>
      <c r="K1188" s="22"/>
    </row>
    <row r="1189" spans="1:22" ht="14.5" x14ac:dyDescent="0.35">
      <c r="A1189" s="19"/>
      <c r="B1189" s="19"/>
      <c r="C1189" s="19" t="s">
        <v>492</v>
      </c>
      <c r="D1189" s="20" t="s">
        <v>491</v>
      </c>
      <c r="E1189" s="9">
        <f>Source!AU1427</f>
        <v>10</v>
      </c>
      <c r="F1189" s="22"/>
      <c r="G1189" s="21"/>
      <c r="H1189" s="9"/>
      <c r="I1189" s="9"/>
      <c r="J1189" s="22">
        <f>SUM(T1186:T1188)</f>
        <v>81.5</v>
      </c>
      <c r="K1189" s="22"/>
    </row>
    <row r="1190" spans="1:22" ht="14.5" x14ac:dyDescent="0.35">
      <c r="A1190" s="19"/>
      <c r="B1190" s="19"/>
      <c r="C1190" s="19" t="s">
        <v>493</v>
      </c>
      <c r="D1190" s="20" t="s">
        <v>494</v>
      </c>
      <c r="E1190" s="9">
        <f>Source!AQ1427</f>
        <v>1.5</v>
      </c>
      <c r="F1190" s="22"/>
      <c r="G1190" s="21" t="str">
        <f>Source!DI1427</f>
        <v>)*1</v>
      </c>
      <c r="H1190" s="9">
        <f>Source!AV1427</f>
        <v>1</v>
      </c>
      <c r="I1190" s="9"/>
      <c r="J1190" s="22"/>
      <c r="K1190" s="22">
        <f>Source!U1427</f>
        <v>1.5</v>
      </c>
    </row>
    <row r="1191" spans="1:22" ht="14" x14ac:dyDescent="0.3">
      <c r="A1191" s="25"/>
      <c r="B1191" s="25"/>
      <c r="C1191" s="25"/>
      <c r="D1191" s="25"/>
      <c r="E1191" s="25"/>
      <c r="F1191" s="25"/>
      <c r="G1191" s="25"/>
      <c r="H1191" s="25"/>
      <c r="I1191" s="62">
        <f>J1187+J1188+J1189</f>
        <v>1466.97</v>
      </c>
      <c r="J1191" s="62"/>
      <c r="K1191" s="26">
        <f>IF(Source!I1427&lt;&gt;0, ROUND(I1191/Source!I1427, 2), 0)</f>
        <v>1466.97</v>
      </c>
      <c r="P1191" s="23">
        <f>I1191</f>
        <v>1466.97</v>
      </c>
    </row>
    <row r="1192" spans="1:22" ht="56" x14ac:dyDescent="0.35">
      <c r="A1192" s="19">
        <v>144</v>
      </c>
      <c r="B1192" s="19" t="str">
        <f>Source!F1428</f>
        <v>2.14-2103-2-4/1</v>
      </c>
      <c r="C1192" s="19" t="str">
        <f>Source!G1428</f>
        <v>Системное сопровождение серверного оборудования, сопровождение и обслуживание серверов и кластерных систем, сервер с 2 и более процессорами</v>
      </c>
      <c r="D1192" s="20" t="str">
        <f>Source!H1428</f>
        <v>1 сервер</v>
      </c>
      <c r="E1192" s="9">
        <f>Source!I1428</f>
        <v>1</v>
      </c>
      <c r="F1192" s="22"/>
      <c r="G1192" s="21"/>
      <c r="H1192" s="9"/>
      <c r="I1192" s="9"/>
      <c r="J1192" s="22"/>
      <c r="K1192" s="22"/>
      <c r="Q1192">
        <f>ROUND((Source!BZ1428/100)*ROUND((Source!AF1428*Source!AV1428)*Source!I1428, 2), 2)</f>
        <v>7989.69</v>
      </c>
      <c r="R1192">
        <f>Source!X1428</f>
        <v>7989.69</v>
      </c>
      <c r="S1192">
        <f>ROUND((Source!CA1428/100)*ROUND((Source!AF1428*Source!AV1428)*Source!I1428, 2), 2)</f>
        <v>1141.3800000000001</v>
      </c>
      <c r="T1192">
        <f>Source!Y1428</f>
        <v>1141.3800000000001</v>
      </c>
      <c r="U1192">
        <f>ROUND((175/100)*ROUND((Source!AE1428*Source!AV1428)*Source!I1428, 2), 2)</f>
        <v>0</v>
      </c>
      <c r="V1192">
        <f>ROUND((108/100)*ROUND(Source!CS1428*Source!I1428, 2), 2)</f>
        <v>0</v>
      </c>
    </row>
    <row r="1193" spans="1:22" ht="14.5" x14ac:dyDescent="0.35">
      <c r="A1193" s="19"/>
      <c r="B1193" s="19"/>
      <c r="C1193" s="19" t="s">
        <v>488</v>
      </c>
      <c r="D1193" s="20"/>
      <c r="E1193" s="9"/>
      <c r="F1193" s="22">
        <f>Source!AO1428</f>
        <v>2853.46</v>
      </c>
      <c r="G1193" s="21" t="str">
        <f>Source!DG1428</f>
        <v>)*4</v>
      </c>
      <c r="H1193" s="9">
        <f>Source!AV1428</f>
        <v>1</v>
      </c>
      <c r="I1193" s="9">
        <f>IF(Source!BA1428&lt;&gt; 0, Source!BA1428, 1)</f>
        <v>1</v>
      </c>
      <c r="J1193" s="22">
        <f>Source!S1428</f>
        <v>11413.84</v>
      </c>
      <c r="K1193" s="22"/>
    </row>
    <row r="1194" spans="1:22" ht="14.5" x14ac:dyDescent="0.35">
      <c r="A1194" s="19"/>
      <c r="B1194" s="19"/>
      <c r="C1194" s="19" t="s">
        <v>490</v>
      </c>
      <c r="D1194" s="20" t="s">
        <v>491</v>
      </c>
      <c r="E1194" s="9">
        <f>Source!AT1428</f>
        <v>70</v>
      </c>
      <c r="F1194" s="22"/>
      <c r="G1194" s="21"/>
      <c r="H1194" s="9"/>
      <c r="I1194" s="9"/>
      <c r="J1194" s="22">
        <f>SUM(R1192:R1193)</f>
        <v>7989.69</v>
      </c>
      <c r="K1194" s="22"/>
    </row>
    <row r="1195" spans="1:22" ht="14.5" x14ac:dyDescent="0.35">
      <c r="A1195" s="19"/>
      <c r="B1195" s="19"/>
      <c r="C1195" s="19" t="s">
        <v>492</v>
      </c>
      <c r="D1195" s="20" t="s">
        <v>491</v>
      </c>
      <c r="E1195" s="9">
        <f>Source!AU1428</f>
        <v>10</v>
      </c>
      <c r="F1195" s="22"/>
      <c r="G1195" s="21"/>
      <c r="H1195" s="9"/>
      <c r="I1195" s="9"/>
      <c r="J1195" s="22">
        <f>SUM(T1192:T1194)</f>
        <v>1141.3800000000001</v>
      </c>
      <c r="K1195" s="22"/>
    </row>
    <row r="1196" spans="1:22" ht="14.5" x14ac:dyDescent="0.35">
      <c r="A1196" s="19"/>
      <c r="B1196" s="19"/>
      <c r="C1196" s="19" t="s">
        <v>493</v>
      </c>
      <c r="D1196" s="20" t="s">
        <v>494</v>
      </c>
      <c r="E1196" s="9">
        <f>Source!AQ1428</f>
        <v>4.8</v>
      </c>
      <c r="F1196" s="22"/>
      <c r="G1196" s="21" t="str">
        <f>Source!DI1428</f>
        <v>)*4</v>
      </c>
      <c r="H1196" s="9">
        <f>Source!AV1428</f>
        <v>1</v>
      </c>
      <c r="I1196" s="9"/>
      <c r="J1196" s="22"/>
      <c r="K1196" s="22">
        <f>Source!U1428</f>
        <v>19.2</v>
      </c>
    </row>
    <row r="1197" spans="1:22" ht="14" x14ac:dyDescent="0.3">
      <c r="A1197" s="25"/>
      <c r="B1197" s="25"/>
      <c r="C1197" s="25"/>
      <c r="D1197" s="25"/>
      <c r="E1197" s="25"/>
      <c r="F1197" s="25"/>
      <c r="G1197" s="25"/>
      <c r="H1197" s="25"/>
      <c r="I1197" s="62">
        <f>J1193+J1194+J1195</f>
        <v>20544.91</v>
      </c>
      <c r="J1197" s="62"/>
      <c r="K1197" s="26">
        <f>IF(Source!I1428&lt;&gt;0, ROUND(I1197/Source!I1428, 2), 0)</f>
        <v>20544.91</v>
      </c>
      <c r="P1197" s="23">
        <f>I1197</f>
        <v>20544.91</v>
      </c>
    </row>
    <row r="1198" spans="1:22" ht="28" x14ac:dyDescent="0.35">
      <c r="A1198" s="19">
        <v>145</v>
      </c>
      <c r="B1198" s="19" t="str">
        <f>Source!F1429</f>
        <v>2.14-2103-14-2/1</v>
      </c>
      <c r="C1198" s="19" t="str">
        <f>Source!G1429</f>
        <v>Техническое сопровождение ЛВС, техническое обслуживание серверов</v>
      </c>
      <c r="D1198" s="20" t="str">
        <f>Source!H1429</f>
        <v>1 сервер</v>
      </c>
      <c r="E1198" s="9">
        <f>Source!I1429</f>
        <v>1</v>
      </c>
      <c r="F1198" s="22"/>
      <c r="G1198" s="21"/>
      <c r="H1198" s="9"/>
      <c r="I1198" s="9"/>
      <c r="J1198" s="22"/>
      <c r="K1198" s="22"/>
      <c r="Q1198">
        <f>ROUND((Source!BZ1429/100)*ROUND((Source!AF1429*Source!AV1429)*Source!I1429, 2), 2)</f>
        <v>6085.18</v>
      </c>
      <c r="R1198">
        <f>Source!X1429</f>
        <v>6085.18</v>
      </c>
      <c r="S1198">
        <f>ROUND((Source!CA1429/100)*ROUND((Source!AF1429*Source!AV1429)*Source!I1429, 2), 2)</f>
        <v>869.31</v>
      </c>
      <c r="T1198">
        <f>Source!Y1429</f>
        <v>869.31</v>
      </c>
      <c r="U1198">
        <f>ROUND((175/100)*ROUND((Source!AE1429*Source!AV1429)*Source!I1429, 2), 2)</f>
        <v>0</v>
      </c>
      <c r="V1198">
        <f>ROUND((108/100)*ROUND(Source!CS1429*Source!I1429, 2), 2)</f>
        <v>0</v>
      </c>
    </row>
    <row r="1199" spans="1:22" ht="14.5" x14ac:dyDescent="0.35">
      <c r="A1199" s="19"/>
      <c r="B1199" s="19"/>
      <c r="C1199" s="19" t="s">
        <v>488</v>
      </c>
      <c r="D1199" s="20"/>
      <c r="E1199" s="9"/>
      <c r="F1199" s="22">
        <f>Source!AO1429</f>
        <v>2173.2800000000002</v>
      </c>
      <c r="G1199" s="21" t="str">
        <f>Source!DG1429</f>
        <v>)*4</v>
      </c>
      <c r="H1199" s="9">
        <f>Source!AV1429</f>
        <v>1</v>
      </c>
      <c r="I1199" s="9">
        <f>IF(Source!BA1429&lt;&gt; 0, Source!BA1429, 1)</f>
        <v>1</v>
      </c>
      <c r="J1199" s="22">
        <f>Source!S1429</f>
        <v>8693.1200000000008</v>
      </c>
      <c r="K1199" s="22"/>
    </row>
    <row r="1200" spans="1:22" ht="14.5" x14ac:dyDescent="0.35">
      <c r="A1200" s="19"/>
      <c r="B1200" s="19"/>
      <c r="C1200" s="19" t="s">
        <v>490</v>
      </c>
      <c r="D1200" s="20" t="s">
        <v>491</v>
      </c>
      <c r="E1200" s="9">
        <f>Source!AT1429</f>
        <v>70</v>
      </c>
      <c r="F1200" s="22"/>
      <c r="G1200" s="21"/>
      <c r="H1200" s="9"/>
      <c r="I1200" s="9"/>
      <c r="J1200" s="22">
        <f>SUM(R1198:R1199)</f>
        <v>6085.18</v>
      </c>
      <c r="K1200" s="22"/>
    </row>
    <row r="1201" spans="1:22" ht="14.5" x14ac:dyDescent="0.35">
      <c r="A1201" s="19"/>
      <c r="B1201" s="19"/>
      <c r="C1201" s="19" t="s">
        <v>492</v>
      </c>
      <c r="D1201" s="20" t="s">
        <v>491</v>
      </c>
      <c r="E1201" s="9">
        <f>Source!AU1429</f>
        <v>10</v>
      </c>
      <c r="F1201" s="22"/>
      <c r="G1201" s="21"/>
      <c r="H1201" s="9"/>
      <c r="I1201" s="9"/>
      <c r="J1201" s="22">
        <f>SUM(T1198:T1200)</f>
        <v>869.31</v>
      </c>
      <c r="K1201" s="22"/>
    </row>
    <row r="1202" spans="1:22" ht="14.5" x14ac:dyDescent="0.35">
      <c r="A1202" s="19"/>
      <c r="B1202" s="19"/>
      <c r="C1202" s="19" t="s">
        <v>493</v>
      </c>
      <c r="D1202" s="20" t="s">
        <v>494</v>
      </c>
      <c r="E1202" s="9">
        <f>Source!AQ1429</f>
        <v>4</v>
      </c>
      <c r="F1202" s="22"/>
      <c r="G1202" s="21" t="str">
        <f>Source!DI1429</f>
        <v>)*4</v>
      </c>
      <c r="H1202" s="9">
        <f>Source!AV1429</f>
        <v>1</v>
      </c>
      <c r="I1202" s="9"/>
      <c r="J1202" s="22"/>
      <c r="K1202" s="22">
        <f>Source!U1429</f>
        <v>16</v>
      </c>
    </row>
    <row r="1203" spans="1:22" ht="14" x14ac:dyDescent="0.3">
      <c r="A1203" s="25"/>
      <c r="B1203" s="25"/>
      <c r="C1203" s="25"/>
      <c r="D1203" s="25"/>
      <c r="E1203" s="25"/>
      <c r="F1203" s="25"/>
      <c r="G1203" s="25"/>
      <c r="H1203" s="25"/>
      <c r="I1203" s="62">
        <f>J1199+J1200+J1201</f>
        <v>15647.61</v>
      </c>
      <c r="J1203" s="62"/>
      <c r="K1203" s="26">
        <f>IF(Source!I1429&lt;&gt;0, ROUND(I1203/Source!I1429, 2), 0)</f>
        <v>15647.61</v>
      </c>
      <c r="P1203" s="23">
        <f>I1203</f>
        <v>15647.61</v>
      </c>
    </row>
    <row r="1205" spans="1:22" ht="14" x14ac:dyDescent="0.3">
      <c r="A1205" s="60" t="str">
        <f>CONCATENATE("Итого по подразделу: ",IF(Source!G1431&lt;&gt;"Новый подраздел", Source!G1431, ""))</f>
        <v>Итого по подразделу: ЛВС - Инженерные сооружения и коммуникации</v>
      </c>
      <c r="B1205" s="60"/>
      <c r="C1205" s="60"/>
      <c r="D1205" s="60"/>
      <c r="E1205" s="60"/>
      <c r="F1205" s="60"/>
      <c r="G1205" s="60"/>
      <c r="H1205" s="60"/>
      <c r="I1205" s="58">
        <f>SUM(P1173:P1204)</f>
        <v>42715.59</v>
      </c>
      <c r="J1205" s="59"/>
      <c r="K1205" s="27"/>
    </row>
    <row r="1208" spans="1:22" ht="16.5" x14ac:dyDescent="0.35">
      <c r="A1208" s="61" t="str">
        <f>CONCATENATE("Подраздел: ",IF(Source!G1461&lt;&gt;"Новый подраздел", Source!G1461, ""))</f>
        <v>Подраздел: СТС - Инженерные сооружения и коммуникации</v>
      </c>
      <c r="B1208" s="61"/>
      <c r="C1208" s="61"/>
      <c r="D1208" s="61"/>
      <c r="E1208" s="61"/>
      <c r="F1208" s="61"/>
      <c r="G1208" s="61"/>
      <c r="H1208" s="61"/>
      <c r="I1208" s="61"/>
      <c r="J1208" s="61"/>
      <c r="K1208" s="61"/>
    </row>
    <row r="1209" spans="1:22" ht="43.5" x14ac:dyDescent="0.35">
      <c r="A1209" s="19">
        <v>146</v>
      </c>
      <c r="B1209" s="19" t="str">
        <f>Source!F1465</f>
        <v>2.1-3501-2-2/1</v>
      </c>
      <c r="C1209" s="19" t="str">
        <f>Source!G1465</f>
        <v>Сетевой коммутатор, контроль соединений, проверка работоспособности</v>
      </c>
      <c r="D1209" s="20" t="str">
        <f>Source!H1465</f>
        <v>1 коммутатор</v>
      </c>
      <c r="E1209" s="9">
        <f>Source!I1465</f>
        <v>1</v>
      </c>
      <c r="F1209" s="22"/>
      <c r="G1209" s="21"/>
      <c r="H1209" s="9"/>
      <c r="I1209" s="9"/>
      <c r="J1209" s="22"/>
      <c r="K1209" s="22"/>
      <c r="Q1209">
        <f>ROUND((Source!BZ1465/100)*ROUND((Source!AF1465*Source!AV1465)*Source!I1465, 2), 2)</f>
        <v>608.52</v>
      </c>
      <c r="R1209">
        <f>Source!X1465</f>
        <v>608.52</v>
      </c>
      <c r="S1209">
        <f>ROUND((Source!CA1465/100)*ROUND((Source!AF1465*Source!AV1465)*Source!I1465, 2), 2)</f>
        <v>86.93</v>
      </c>
      <c r="T1209">
        <f>Source!Y1465</f>
        <v>86.93</v>
      </c>
      <c r="U1209">
        <f>ROUND((175/100)*ROUND((Source!AE1465*Source!AV1465)*Source!I1465, 2), 2)</f>
        <v>72.17</v>
      </c>
      <c r="V1209">
        <f>ROUND((108/100)*ROUND(Source!CS1465*Source!I1465, 2), 2)</f>
        <v>44.54</v>
      </c>
    </row>
    <row r="1210" spans="1:22" ht="14.5" x14ac:dyDescent="0.35">
      <c r="A1210" s="19"/>
      <c r="B1210" s="19"/>
      <c r="C1210" s="19" t="s">
        <v>488</v>
      </c>
      <c r="D1210" s="20"/>
      <c r="E1210" s="9"/>
      <c r="F1210" s="22">
        <f>Source!AO1465</f>
        <v>217.33</v>
      </c>
      <c r="G1210" s="21" t="str">
        <f>Source!DG1465</f>
        <v>)*4</v>
      </c>
      <c r="H1210" s="9">
        <f>Source!AV1465</f>
        <v>1</v>
      </c>
      <c r="I1210" s="9">
        <f>IF(Source!BA1465&lt;&gt; 0, Source!BA1465, 1)</f>
        <v>1</v>
      </c>
      <c r="J1210" s="22">
        <f>Source!S1465</f>
        <v>869.32</v>
      </c>
      <c r="K1210" s="22"/>
    </row>
    <row r="1211" spans="1:22" ht="14.5" x14ac:dyDescent="0.35">
      <c r="A1211" s="19"/>
      <c r="B1211" s="19"/>
      <c r="C1211" s="19" t="s">
        <v>495</v>
      </c>
      <c r="D1211" s="20"/>
      <c r="E1211" s="9"/>
      <c r="F1211" s="22">
        <f>Source!AM1465</f>
        <v>15.8</v>
      </c>
      <c r="G1211" s="21" t="str">
        <f>Source!DE1465</f>
        <v>)*4</v>
      </c>
      <c r="H1211" s="9">
        <f>Source!AV1465</f>
        <v>1</v>
      </c>
      <c r="I1211" s="9">
        <f>IF(Source!BB1465&lt;&gt; 0, Source!BB1465, 1)</f>
        <v>1</v>
      </c>
      <c r="J1211" s="22">
        <f>Source!Q1465</f>
        <v>63.2</v>
      </c>
      <c r="K1211" s="22"/>
    </row>
    <row r="1212" spans="1:22" ht="14.5" x14ac:dyDescent="0.35">
      <c r="A1212" s="19"/>
      <c r="B1212" s="19"/>
      <c r="C1212" s="19" t="s">
        <v>496</v>
      </c>
      <c r="D1212" s="20"/>
      <c r="E1212" s="9"/>
      <c r="F1212" s="22">
        <f>Source!AN1465</f>
        <v>10.31</v>
      </c>
      <c r="G1212" s="21" t="str">
        <f>Source!DF1465</f>
        <v>)*4</v>
      </c>
      <c r="H1212" s="9">
        <f>Source!AV1465</f>
        <v>1</v>
      </c>
      <c r="I1212" s="9">
        <f>IF(Source!BS1465&lt;&gt; 0, Source!BS1465, 1)</f>
        <v>1</v>
      </c>
      <c r="J1212" s="29">
        <f>Source!R1465</f>
        <v>41.24</v>
      </c>
      <c r="K1212" s="22"/>
    </row>
    <row r="1213" spans="1:22" ht="14.5" x14ac:dyDescent="0.35">
      <c r="A1213" s="19"/>
      <c r="B1213" s="19"/>
      <c r="C1213" s="19" t="s">
        <v>490</v>
      </c>
      <c r="D1213" s="20" t="s">
        <v>491</v>
      </c>
      <c r="E1213" s="9">
        <f>Source!AT1465</f>
        <v>70</v>
      </c>
      <c r="F1213" s="22"/>
      <c r="G1213" s="21"/>
      <c r="H1213" s="9"/>
      <c r="I1213" s="9"/>
      <c r="J1213" s="22">
        <f>SUM(R1209:R1212)</f>
        <v>608.52</v>
      </c>
      <c r="K1213" s="22"/>
    </row>
    <row r="1214" spans="1:22" ht="14.5" x14ac:dyDescent="0.35">
      <c r="A1214" s="19"/>
      <c r="B1214" s="19"/>
      <c r="C1214" s="19" t="s">
        <v>492</v>
      </c>
      <c r="D1214" s="20" t="s">
        <v>491</v>
      </c>
      <c r="E1214" s="9">
        <f>Source!AU1465</f>
        <v>10</v>
      </c>
      <c r="F1214" s="22"/>
      <c r="G1214" s="21"/>
      <c r="H1214" s="9"/>
      <c r="I1214" s="9"/>
      <c r="J1214" s="22">
        <f>SUM(T1209:T1213)</f>
        <v>86.93</v>
      </c>
      <c r="K1214" s="22"/>
    </row>
    <row r="1215" spans="1:22" ht="14.5" x14ac:dyDescent="0.35">
      <c r="A1215" s="19"/>
      <c r="B1215" s="19"/>
      <c r="C1215" s="19" t="s">
        <v>497</v>
      </c>
      <c r="D1215" s="20" t="s">
        <v>491</v>
      </c>
      <c r="E1215" s="9">
        <f>108</f>
        <v>108</v>
      </c>
      <c r="F1215" s="22"/>
      <c r="G1215" s="21"/>
      <c r="H1215" s="9"/>
      <c r="I1215" s="9"/>
      <c r="J1215" s="22">
        <f>SUM(V1209:V1214)</f>
        <v>44.54</v>
      </c>
      <c r="K1215" s="22"/>
    </row>
    <row r="1216" spans="1:22" ht="14.5" x14ac:dyDescent="0.35">
      <c r="A1216" s="19"/>
      <c r="B1216" s="19"/>
      <c r="C1216" s="19" t="s">
        <v>493</v>
      </c>
      <c r="D1216" s="20" t="s">
        <v>494</v>
      </c>
      <c r="E1216" s="9">
        <f>Source!AQ1465</f>
        <v>0.4</v>
      </c>
      <c r="F1216" s="22"/>
      <c r="G1216" s="21" t="str">
        <f>Source!DI1465</f>
        <v>)*4</v>
      </c>
      <c r="H1216" s="9">
        <f>Source!AV1465</f>
        <v>1</v>
      </c>
      <c r="I1216" s="9"/>
      <c r="J1216" s="22"/>
      <c r="K1216" s="22">
        <f>Source!U1465</f>
        <v>1.6</v>
      </c>
    </row>
    <row r="1217" spans="1:22" ht="14" x14ac:dyDescent="0.3">
      <c r="A1217" s="25"/>
      <c r="B1217" s="25"/>
      <c r="C1217" s="25"/>
      <c r="D1217" s="25"/>
      <c r="E1217" s="25"/>
      <c r="F1217" s="25"/>
      <c r="G1217" s="25"/>
      <c r="H1217" s="25"/>
      <c r="I1217" s="62">
        <f>J1210+J1211+J1213+J1214+J1215</f>
        <v>1672.51</v>
      </c>
      <c r="J1217" s="62"/>
      <c r="K1217" s="26">
        <f>IF(Source!I1465&lt;&gt;0, ROUND(I1217/Source!I1465, 2), 0)</f>
        <v>1672.51</v>
      </c>
      <c r="P1217" s="23">
        <f>I1217</f>
        <v>1672.51</v>
      </c>
    </row>
    <row r="1218" spans="1:22" ht="98" x14ac:dyDescent="0.35">
      <c r="A1218" s="19">
        <v>147</v>
      </c>
      <c r="B1218" s="19" t="str">
        <f>Source!F1466</f>
        <v>2.14-2103-3-5/1</v>
      </c>
      <c r="C1218" s="19" t="str">
        <f>Source!G1466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D1218" s="20" t="str">
        <f>Source!H1466</f>
        <v>устройство</v>
      </c>
      <c r="E1218" s="9">
        <f>Source!I1466</f>
        <v>1</v>
      </c>
      <c r="F1218" s="22"/>
      <c r="G1218" s="21"/>
      <c r="H1218" s="9"/>
      <c r="I1218" s="9"/>
      <c r="J1218" s="22"/>
      <c r="K1218" s="22"/>
      <c r="Q1218">
        <f>ROUND((Source!BZ1466/100)*ROUND((Source!AF1466*Source!AV1466)*Source!I1466, 2), 2)</f>
        <v>4993.55</v>
      </c>
      <c r="R1218">
        <f>Source!X1466</f>
        <v>4993.55</v>
      </c>
      <c r="S1218">
        <f>ROUND((Source!CA1466/100)*ROUND((Source!AF1466*Source!AV1466)*Source!I1466, 2), 2)</f>
        <v>713.36</v>
      </c>
      <c r="T1218">
        <f>Source!Y1466</f>
        <v>713.36</v>
      </c>
      <c r="U1218">
        <f>ROUND((175/100)*ROUND((Source!AE1466*Source!AV1466)*Source!I1466, 2), 2)</f>
        <v>0</v>
      </c>
      <c r="V1218">
        <f>ROUND((108/100)*ROUND(Source!CS1466*Source!I1466, 2), 2)</f>
        <v>0</v>
      </c>
    </row>
    <row r="1219" spans="1:22" ht="14.5" x14ac:dyDescent="0.35">
      <c r="A1219" s="19"/>
      <c r="B1219" s="19"/>
      <c r="C1219" s="19" t="s">
        <v>488</v>
      </c>
      <c r="D1219" s="20"/>
      <c r="E1219" s="9"/>
      <c r="F1219" s="22">
        <f>Source!AO1466</f>
        <v>1783.41</v>
      </c>
      <c r="G1219" s="21" t="str">
        <f>Source!DG1466</f>
        <v>)*4</v>
      </c>
      <c r="H1219" s="9">
        <f>Source!AV1466</f>
        <v>1</v>
      </c>
      <c r="I1219" s="9">
        <f>IF(Source!BA1466&lt;&gt; 0, Source!BA1466, 1)</f>
        <v>1</v>
      </c>
      <c r="J1219" s="22">
        <f>Source!S1466</f>
        <v>7133.64</v>
      </c>
      <c r="K1219" s="22"/>
    </row>
    <row r="1220" spans="1:22" ht="14.5" x14ac:dyDescent="0.35">
      <c r="A1220" s="19"/>
      <c r="B1220" s="19"/>
      <c r="C1220" s="19" t="s">
        <v>490</v>
      </c>
      <c r="D1220" s="20" t="s">
        <v>491</v>
      </c>
      <c r="E1220" s="9">
        <f>Source!AT1466</f>
        <v>70</v>
      </c>
      <c r="F1220" s="22"/>
      <c r="G1220" s="21"/>
      <c r="H1220" s="9"/>
      <c r="I1220" s="9"/>
      <c r="J1220" s="22">
        <f>SUM(R1218:R1219)</f>
        <v>4993.55</v>
      </c>
      <c r="K1220" s="22"/>
    </row>
    <row r="1221" spans="1:22" ht="14.5" x14ac:dyDescent="0.35">
      <c r="A1221" s="19"/>
      <c r="B1221" s="19"/>
      <c r="C1221" s="19" t="s">
        <v>492</v>
      </c>
      <c r="D1221" s="20" t="s">
        <v>491</v>
      </c>
      <c r="E1221" s="9">
        <f>Source!AU1466</f>
        <v>10</v>
      </c>
      <c r="F1221" s="22"/>
      <c r="G1221" s="21"/>
      <c r="H1221" s="9"/>
      <c r="I1221" s="9"/>
      <c r="J1221" s="22">
        <f>SUM(T1218:T1220)</f>
        <v>713.36</v>
      </c>
      <c r="K1221" s="22"/>
    </row>
    <row r="1222" spans="1:22" ht="14.5" x14ac:dyDescent="0.35">
      <c r="A1222" s="19"/>
      <c r="B1222" s="19"/>
      <c r="C1222" s="19" t="s">
        <v>493</v>
      </c>
      <c r="D1222" s="20" t="s">
        <v>494</v>
      </c>
      <c r="E1222" s="9">
        <f>Source!AQ1466</f>
        <v>3</v>
      </c>
      <c r="F1222" s="22"/>
      <c r="G1222" s="21" t="str">
        <f>Source!DI1466</f>
        <v>)*4</v>
      </c>
      <c r="H1222" s="9">
        <f>Source!AV1466</f>
        <v>1</v>
      </c>
      <c r="I1222" s="9"/>
      <c r="J1222" s="22"/>
      <c r="K1222" s="22">
        <f>Source!U1466</f>
        <v>12</v>
      </c>
    </row>
    <row r="1223" spans="1:22" ht="14" x14ac:dyDescent="0.3">
      <c r="A1223" s="25"/>
      <c r="B1223" s="25"/>
      <c r="C1223" s="25"/>
      <c r="D1223" s="25"/>
      <c r="E1223" s="25"/>
      <c r="F1223" s="25"/>
      <c r="G1223" s="25"/>
      <c r="H1223" s="25"/>
      <c r="I1223" s="62">
        <f>J1219+J1220+J1221</f>
        <v>12840.550000000001</v>
      </c>
      <c r="J1223" s="62"/>
      <c r="K1223" s="26">
        <f>IF(Source!I1466&lt;&gt;0, ROUND(I1223/Source!I1466, 2), 0)</f>
        <v>12840.55</v>
      </c>
      <c r="P1223" s="23">
        <f>I1223</f>
        <v>12840.550000000001</v>
      </c>
    </row>
    <row r="1224" spans="1:22" ht="42" x14ac:dyDescent="0.35">
      <c r="A1224" s="19">
        <v>148</v>
      </c>
      <c r="B1224" s="19" t="str">
        <f>Source!F1467</f>
        <v>2.14-2103-14-1/1</v>
      </c>
      <c r="C1224" s="19" t="str">
        <f>Source!G1467</f>
        <v>Техническое сопровождение ЛВС, настройка и техническая поддержка активного сетевого оборудования</v>
      </c>
      <c r="D1224" s="20" t="str">
        <f>Source!H1467</f>
        <v>устройство</v>
      </c>
      <c r="E1224" s="9">
        <f>Source!I1467</f>
        <v>1</v>
      </c>
      <c r="F1224" s="22"/>
      <c r="G1224" s="21"/>
      <c r="H1224" s="9"/>
      <c r="I1224" s="9"/>
      <c r="J1224" s="22"/>
      <c r="K1224" s="22"/>
      <c r="Q1224">
        <f>ROUND((Source!BZ1467/100)*ROUND((Source!AF1467*Source!AV1467)*Source!I1467, 2), 2)</f>
        <v>6085.18</v>
      </c>
      <c r="R1224">
        <f>Source!X1467</f>
        <v>6085.18</v>
      </c>
      <c r="S1224">
        <f>ROUND((Source!CA1467/100)*ROUND((Source!AF1467*Source!AV1467)*Source!I1467, 2), 2)</f>
        <v>869.31</v>
      </c>
      <c r="T1224">
        <f>Source!Y1467</f>
        <v>869.31</v>
      </c>
      <c r="U1224">
        <f>ROUND((175/100)*ROUND((Source!AE1467*Source!AV1467)*Source!I1467, 2), 2)</f>
        <v>0</v>
      </c>
      <c r="V1224">
        <f>ROUND((108/100)*ROUND(Source!CS1467*Source!I1467, 2), 2)</f>
        <v>0</v>
      </c>
    </row>
    <row r="1225" spans="1:22" ht="14.5" x14ac:dyDescent="0.35">
      <c r="A1225" s="19"/>
      <c r="B1225" s="19"/>
      <c r="C1225" s="19" t="s">
        <v>488</v>
      </c>
      <c r="D1225" s="20"/>
      <c r="E1225" s="9"/>
      <c r="F1225" s="22">
        <f>Source!AO1467</f>
        <v>2173.2800000000002</v>
      </c>
      <c r="G1225" s="21" t="str">
        <f>Source!DG1467</f>
        <v>)*4</v>
      </c>
      <c r="H1225" s="9">
        <f>Source!AV1467</f>
        <v>1</v>
      </c>
      <c r="I1225" s="9">
        <f>IF(Source!BA1467&lt;&gt; 0, Source!BA1467, 1)</f>
        <v>1</v>
      </c>
      <c r="J1225" s="22">
        <f>Source!S1467</f>
        <v>8693.1200000000008</v>
      </c>
      <c r="K1225" s="22"/>
    </row>
    <row r="1226" spans="1:22" ht="14.5" x14ac:dyDescent="0.35">
      <c r="A1226" s="19"/>
      <c r="B1226" s="19"/>
      <c r="C1226" s="19" t="s">
        <v>490</v>
      </c>
      <c r="D1226" s="20" t="s">
        <v>491</v>
      </c>
      <c r="E1226" s="9">
        <f>Source!AT1467</f>
        <v>70</v>
      </c>
      <c r="F1226" s="22"/>
      <c r="G1226" s="21"/>
      <c r="H1226" s="9"/>
      <c r="I1226" s="9"/>
      <c r="J1226" s="22">
        <f>SUM(R1224:R1225)</f>
        <v>6085.18</v>
      </c>
      <c r="K1226" s="22"/>
    </row>
    <row r="1227" spans="1:22" ht="14.5" x14ac:dyDescent="0.35">
      <c r="A1227" s="19"/>
      <c r="B1227" s="19"/>
      <c r="C1227" s="19" t="s">
        <v>492</v>
      </c>
      <c r="D1227" s="20" t="s">
        <v>491</v>
      </c>
      <c r="E1227" s="9">
        <f>Source!AU1467</f>
        <v>10</v>
      </c>
      <c r="F1227" s="22"/>
      <c r="G1227" s="21"/>
      <c r="H1227" s="9"/>
      <c r="I1227" s="9"/>
      <c r="J1227" s="22">
        <f>SUM(T1224:T1226)</f>
        <v>869.31</v>
      </c>
      <c r="K1227" s="22"/>
    </row>
    <row r="1228" spans="1:22" ht="14.5" x14ac:dyDescent="0.35">
      <c r="A1228" s="19"/>
      <c r="B1228" s="19"/>
      <c r="C1228" s="19" t="s">
        <v>493</v>
      </c>
      <c r="D1228" s="20" t="s">
        <v>494</v>
      </c>
      <c r="E1228" s="9">
        <f>Source!AQ1467</f>
        <v>4</v>
      </c>
      <c r="F1228" s="22"/>
      <c r="G1228" s="21" t="str">
        <f>Source!DI1467</f>
        <v>)*4</v>
      </c>
      <c r="H1228" s="9">
        <f>Source!AV1467</f>
        <v>1</v>
      </c>
      <c r="I1228" s="9"/>
      <c r="J1228" s="22"/>
      <c r="K1228" s="22">
        <f>Source!U1467</f>
        <v>16</v>
      </c>
    </row>
    <row r="1229" spans="1:22" ht="14" x14ac:dyDescent="0.3">
      <c r="A1229" s="25"/>
      <c r="B1229" s="25"/>
      <c r="C1229" s="25"/>
      <c r="D1229" s="25"/>
      <c r="E1229" s="25"/>
      <c r="F1229" s="25"/>
      <c r="G1229" s="25"/>
      <c r="H1229" s="25"/>
      <c r="I1229" s="62">
        <f>J1225+J1226+J1227</f>
        <v>15647.61</v>
      </c>
      <c r="J1229" s="62"/>
      <c r="K1229" s="26">
        <f>IF(Source!I1467&lt;&gt;0, ROUND(I1229/Source!I1467, 2), 0)</f>
        <v>15647.61</v>
      </c>
      <c r="P1229" s="23">
        <f>I1229</f>
        <v>15647.61</v>
      </c>
    </row>
    <row r="1231" spans="1:22" ht="14" x14ac:dyDescent="0.3">
      <c r="A1231" s="60" t="str">
        <f>CONCATENATE("Итого по подразделу: ",IF(Source!G1469&lt;&gt;"Новый подраздел", Source!G1469, ""))</f>
        <v>Итого по подразделу: СТС - Инженерные сооружения и коммуникации</v>
      </c>
      <c r="B1231" s="60"/>
      <c r="C1231" s="60"/>
      <c r="D1231" s="60"/>
      <c r="E1231" s="60"/>
      <c r="F1231" s="60"/>
      <c r="G1231" s="60"/>
      <c r="H1231" s="60"/>
      <c r="I1231" s="58">
        <f>SUM(P1208:P1230)</f>
        <v>30160.670000000002</v>
      </c>
      <c r="J1231" s="59"/>
      <c r="K1231" s="27"/>
    </row>
    <row r="1234" spans="1:22" ht="16.5" x14ac:dyDescent="0.35">
      <c r="A1234" s="61" t="str">
        <f>CONCATENATE("Подраздел: ",IF(Source!G1499&lt;&gt;"Новый подраздел", Source!G1499, ""))</f>
        <v>Подраздел: СВН - Здания</v>
      </c>
      <c r="B1234" s="61"/>
      <c r="C1234" s="61"/>
      <c r="D1234" s="61"/>
      <c r="E1234" s="61"/>
      <c r="F1234" s="61"/>
      <c r="G1234" s="61"/>
      <c r="H1234" s="61"/>
      <c r="I1234" s="61"/>
      <c r="J1234" s="61"/>
      <c r="K1234" s="61"/>
    </row>
    <row r="1235" spans="1:22" ht="28" x14ac:dyDescent="0.35">
      <c r="A1235" s="19">
        <v>149</v>
      </c>
      <c r="B1235" s="19" t="str">
        <f>Source!F1503</f>
        <v>1.22-2203-2-2/1</v>
      </c>
      <c r="C1235" s="19" t="str">
        <f>Source!G1503</f>
        <v>Техническое обслуживание камеры видеонаблюдения</v>
      </c>
      <c r="D1235" s="20" t="str">
        <f>Source!H1503</f>
        <v>шт.</v>
      </c>
      <c r="E1235" s="9">
        <f>Source!I1503</f>
        <v>32</v>
      </c>
      <c r="F1235" s="22"/>
      <c r="G1235" s="21"/>
      <c r="H1235" s="9"/>
      <c r="I1235" s="9"/>
      <c r="J1235" s="22"/>
      <c r="K1235" s="22"/>
      <c r="Q1235">
        <f>ROUND((Source!BZ1503/100)*ROUND((Source!AF1503*Source!AV1503)*Source!I1503, 2), 2)</f>
        <v>63667.07</v>
      </c>
      <c r="R1235">
        <f>Source!X1503</f>
        <v>63667.07</v>
      </c>
      <c r="S1235">
        <f>ROUND((Source!CA1503/100)*ROUND((Source!AF1503*Source!AV1503)*Source!I1503, 2), 2)</f>
        <v>9095.2999999999993</v>
      </c>
      <c r="T1235">
        <f>Source!Y1503</f>
        <v>9095.2999999999993</v>
      </c>
      <c r="U1235">
        <f>ROUND((175/100)*ROUND((Source!AE1503*Source!AV1503)*Source!I1503, 2), 2)</f>
        <v>0</v>
      </c>
      <c r="V1235">
        <f>ROUND((108/100)*ROUND(Source!CS1503*Source!I1503, 2), 2)</f>
        <v>0</v>
      </c>
    </row>
    <row r="1236" spans="1:22" ht="14.5" x14ac:dyDescent="0.35">
      <c r="A1236" s="19"/>
      <c r="B1236" s="19"/>
      <c r="C1236" s="19" t="s">
        <v>488</v>
      </c>
      <c r="D1236" s="20"/>
      <c r="E1236" s="9"/>
      <c r="F1236" s="22">
        <f>Source!AO1503</f>
        <v>710.57</v>
      </c>
      <c r="G1236" s="21" t="str">
        <f>Source!DG1503</f>
        <v>)*4</v>
      </c>
      <c r="H1236" s="9">
        <f>Source!AV1503</f>
        <v>1</v>
      </c>
      <c r="I1236" s="9">
        <f>IF(Source!BA1503&lt;&gt; 0, Source!BA1503, 1)</f>
        <v>1</v>
      </c>
      <c r="J1236" s="22">
        <f>Source!S1503</f>
        <v>90952.960000000006</v>
      </c>
      <c r="K1236" s="22"/>
    </row>
    <row r="1237" spans="1:22" ht="14.5" x14ac:dyDescent="0.35">
      <c r="A1237" s="19"/>
      <c r="B1237" s="19"/>
      <c r="C1237" s="19" t="s">
        <v>489</v>
      </c>
      <c r="D1237" s="20"/>
      <c r="E1237" s="9"/>
      <c r="F1237" s="22">
        <f>Source!AL1503</f>
        <v>8.07</v>
      </c>
      <c r="G1237" s="21" t="str">
        <f>Source!DD1503</f>
        <v>)*4</v>
      </c>
      <c r="H1237" s="9">
        <f>Source!AW1503</f>
        <v>1</v>
      </c>
      <c r="I1237" s="9">
        <f>IF(Source!BC1503&lt;&gt; 0, Source!BC1503, 1)</f>
        <v>1</v>
      </c>
      <c r="J1237" s="22">
        <f>Source!P1503</f>
        <v>1032.96</v>
      </c>
      <c r="K1237" s="22"/>
    </row>
    <row r="1238" spans="1:22" ht="14.5" x14ac:dyDescent="0.35">
      <c r="A1238" s="19"/>
      <c r="B1238" s="19"/>
      <c r="C1238" s="19" t="s">
        <v>490</v>
      </c>
      <c r="D1238" s="20" t="s">
        <v>491</v>
      </c>
      <c r="E1238" s="9">
        <f>Source!AT1503</f>
        <v>70</v>
      </c>
      <c r="F1238" s="22"/>
      <c r="G1238" s="21"/>
      <c r="H1238" s="9"/>
      <c r="I1238" s="9"/>
      <c r="J1238" s="22">
        <f>SUM(R1235:R1237)</f>
        <v>63667.07</v>
      </c>
      <c r="K1238" s="22"/>
    </row>
    <row r="1239" spans="1:22" ht="14.5" x14ac:dyDescent="0.35">
      <c r="A1239" s="19"/>
      <c r="B1239" s="19"/>
      <c r="C1239" s="19" t="s">
        <v>492</v>
      </c>
      <c r="D1239" s="20" t="s">
        <v>491</v>
      </c>
      <c r="E1239" s="9">
        <f>Source!AU1503</f>
        <v>10</v>
      </c>
      <c r="F1239" s="22"/>
      <c r="G1239" s="21"/>
      <c r="H1239" s="9"/>
      <c r="I1239" s="9"/>
      <c r="J1239" s="22">
        <f>SUM(T1235:T1238)</f>
        <v>9095.2999999999993</v>
      </c>
      <c r="K1239" s="22"/>
    </row>
    <row r="1240" spans="1:22" ht="14.5" x14ac:dyDescent="0.35">
      <c r="A1240" s="19"/>
      <c r="B1240" s="19"/>
      <c r="C1240" s="19" t="s">
        <v>493</v>
      </c>
      <c r="D1240" s="20" t="s">
        <v>494</v>
      </c>
      <c r="E1240" s="9">
        <f>Source!AQ1503</f>
        <v>1.83</v>
      </c>
      <c r="F1240" s="22"/>
      <c r="G1240" s="21" t="str">
        <f>Source!DI1503</f>
        <v>)*4</v>
      </c>
      <c r="H1240" s="9">
        <f>Source!AV1503</f>
        <v>1</v>
      </c>
      <c r="I1240" s="9"/>
      <c r="J1240" s="22"/>
      <c r="K1240" s="22">
        <f>Source!U1503</f>
        <v>234.24</v>
      </c>
    </row>
    <row r="1241" spans="1:22" ht="14" x14ac:dyDescent="0.3">
      <c r="A1241" s="25"/>
      <c r="B1241" s="25"/>
      <c r="C1241" s="25"/>
      <c r="D1241" s="25"/>
      <c r="E1241" s="25"/>
      <c r="F1241" s="25"/>
      <c r="G1241" s="25"/>
      <c r="H1241" s="25"/>
      <c r="I1241" s="62">
        <f>J1236+J1237+J1238+J1239</f>
        <v>164748.29</v>
      </c>
      <c r="J1241" s="62"/>
      <c r="K1241" s="26">
        <f>IF(Source!I1503&lt;&gt;0, ROUND(I1241/Source!I1503, 2), 0)</f>
        <v>5148.38</v>
      </c>
      <c r="P1241" s="23">
        <f>I1241</f>
        <v>164748.29</v>
      </c>
    </row>
    <row r="1243" spans="1:22" ht="14" x14ac:dyDescent="0.3">
      <c r="A1243" s="60" t="str">
        <f>CONCATENATE("Итого по подразделу: ",IF(Source!G1505&lt;&gt;"Новый подраздел", Source!G1505, ""))</f>
        <v>Итого по подразделу: СВН - Здания</v>
      </c>
      <c r="B1243" s="60"/>
      <c r="C1243" s="60"/>
      <c r="D1243" s="60"/>
      <c r="E1243" s="60"/>
      <c r="F1243" s="60"/>
      <c r="G1243" s="60"/>
      <c r="H1243" s="60"/>
      <c r="I1243" s="58">
        <f>SUM(P1234:P1242)</f>
        <v>164748.29</v>
      </c>
      <c r="J1243" s="59"/>
      <c r="K1243" s="27"/>
    </row>
    <row r="1246" spans="1:22" ht="16.5" x14ac:dyDescent="0.35">
      <c r="A1246" s="61" t="str">
        <f>CONCATENATE("Подраздел: ",IF(Source!G1535&lt;&gt;"Новый подраздел", Source!G1535, ""))</f>
        <v>Подраздел: СВН - Инженерные сооружения и коммуникации</v>
      </c>
      <c r="B1246" s="61"/>
      <c r="C1246" s="61"/>
      <c r="D1246" s="61"/>
      <c r="E1246" s="61"/>
      <c r="F1246" s="61"/>
      <c r="G1246" s="61"/>
      <c r="H1246" s="61"/>
      <c r="I1246" s="61"/>
      <c r="J1246" s="61"/>
      <c r="K1246" s="61"/>
    </row>
    <row r="1247" spans="1:22" ht="28" x14ac:dyDescent="0.35">
      <c r="A1247" s="19">
        <v>150</v>
      </c>
      <c r="B1247" s="19" t="str">
        <f>Source!F1539</f>
        <v>2.14-3701-7-3/1</v>
      </c>
      <c r="C1247" s="19" t="str">
        <f>Source!G1539</f>
        <v>Внешний осмотр монтажа кроссировок и жил шкафа связи</v>
      </c>
      <c r="D1247" s="20" t="str">
        <f>Source!H1539</f>
        <v>шт.</v>
      </c>
      <c r="E1247" s="9">
        <f>Source!I1539</f>
        <v>12</v>
      </c>
      <c r="F1247" s="22"/>
      <c r="G1247" s="21"/>
      <c r="H1247" s="9"/>
      <c r="I1247" s="9"/>
      <c r="J1247" s="22"/>
      <c r="K1247" s="22"/>
      <c r="Q1247">
        <f>ROUND((Source!BZ1539/100)*ROUND((Source!AF1539*Source!AV1539)*Source!I1539, 2), 2)</f>
        <v>1871.18</v>
      </c>
      <c r="R1247">
        <f>Source!X1539</f>
        <v>1871.18</v>
      </c>
      <c r="S1247">
        <f>ROUND((Source!CA1539/100)*ROUND((Source!AF1539*Source!AV1539)*Source!I1539, 2), 2)</f>
        <v>267.31</v>
      </c>
      <c r="T1247">
        <f>Source!Y1539</f>
        <v>267.31</v>
      </c>
      <c r="U1247">
        <f>ROUND((175/100)*ROUND((Source!AE1539*Source!AV1539)*Source!I1539, 2), 2)</f>
        <v>0</v>
      </c>
      <c r="V1247">
        <f>ROUND((108/100)*ROUND(Source!CS1539*Source!I1539, 2), 2)</f>
        <v>0</v>
      </c>
    </row>
    <row r="1248" spans="1:22" ht="14.5" x14ac:dyDescent="0.35">
      <c r="A1248" s="19"/>
      <c r="B1248" s="19"/>
      <c r="C1248" s="19" t="s">
        <v>488</v>
      </c>
      <c r="D1248" s="20"/>
      <c r="E1248" s="9"/>
      <c r="F1248" s="22">
        <f>Source!AO1539</f>
        <v>222.76</v>
      </c>
      <c r="G1248" s="21" t="str">
        <f>Source!DG1539</f>
        <v>)*1</v>
      </c>
      <c r="H1248" s="9">
        <f>Source!AV1539</f>
        <v>1</v>
      </c>
      <c r="I1248" s="9">
        <f>IF(Source!BA1539&lt;&gt; 0, Source!BA1539, 1)</f>
        <v>1</v>
      </c>
      <c r="J1248" s="22">
        <f>Source!S1539</f>
        <v>2673.12</v>
      </c>
      <c r="K1248" s="22"/>
    </row>
    <row r="1249" spans="1:22" ht="14.5" x14ac:dyDescent="0.35">
      <c r="A1249" s="19"/>
      <c r="B1249" s="19"/>
      <c r="C1249" s="19" t="s">
        <v>490</v>
      </c>
      <c r="D1249" s="20" t="s">
        <v>491</v>
      </c>
      <c r="E1249" s="9">
        <f>Source!AT1539</f>
        <v>70</v>
      </c>
      <c r="F1249" s="22"/>
      <c r="G1249" s="21"/>
      <c r="H1249" s="9"/>
      <c r="I1249" s="9"/>
      <c r="J1249" s="22">
        <f>SUM(R1247:R1248)</f>
        <v>1871.18</v>
      </c>
      <c r="K1249" s="22"/>
    </row>
    <row r="1250" spans="1:22" ht="14.5" x14ac:dyDescent="0.35">
      <c r="A1250" s="19"/>
      <c r="B1250" s="19"/>
      <c r="C1250" s="19" t="s">
        <v>492</v>
      </c>
      <c r="D1250" s="20" t="s">
        <v>491</v>
      </c>
      <c r="E1250" s="9">
        <f>Source!AU1539</f>
        <v>10</v>
      </c>
      <c r="F1250" s="22"/>
      <c r="G1250" s="21"/>
      <c r="H1250" s="9"/>
      <c r="I1250" s="9"/>
      <c r="J1250" s="22">
        <f>SUM(T1247:T1249)</f>
        <v>267.31</v>
      </c>
      <c r="K1250" s="22"/>
    </row>
    <row r="1251" spans="1:22" ht="14.5" x14ac:dyDescent="0.35">
      <c r="A1251" s="19"/>
      <c r="B1251" s="19"/>
      <c r="C1251" s="19" t="s">
        <v>493</v>
      </c>
      <c r="D1251" s="20" t="s">
        <v>494</v>
      </c>
      <c r="E1251" s="9">
        <f>Source!AQ1539</f>
        <v>0.41</v>
      </c>
      <c r="F1251" s="22"/>
      <c r="G1251" s="21" t="str">
        <f>Source!DI1539</f>
        <v>)*1</v>
      </c>
      <c r="H1251" s="9">
        <f>Source!AV1539</f>
        <v>1</v>
      </c>
      <c r="I1251" s="9"/>
      <c r="J1251" s="22"/>
      <c r="K1251" s="22">
        <f>Source!U1539</f>
        <v>4.92</v>
      </c>
    </row>
    <row r="1252" spans="1:22" ht="14" x14ac:dyDescent="0.3">
      <c r="A1252" s="25"/>
      <c r="B1252" s="25"/>
      <c r="C1252" s="25"/>
      <c r="D1252" s="25"/>
      <c r="E1252" s="25"/>
      <c r="F1252" s="25"/>
      <c r="G1252" s="25"/>
      <c r="H1252" s="25"/>
      <c r="I1252" s="62">
        <f>J1248+J1249+J1250</f>
        <v>4811.6100000000006</v>
      </c>
      <c r="J1252" s="62"/>
      <c r="K1252" s="26">
        <f>IF(Source!I1539&lt;&gt;0, ROUND(I1252/Source!I1539, 2), 0)</f>
        <v>400.97</v>
      </c>
      <c r="P1252" s="23">
        <f>I1252</f>
        <v>4811.6100000000006</v>
      </c>
    </row>
    <row r="1253" spans="1:22" ht="43.5" x14ac:dyDescent="0.35">
      <c r="A1253" s="19">
        <v>151</v>
      </c>
      <c r="B1253" s="19" t="str">
        <f>Source!F1540</f>
        <v>2.1-3501-2-2/1</v>
      </c>
      <c r="C1253" s="19" t="str">
        <f>Source!G1540</f>
        <v>Сетевой коммутатор, контроль соединений, проверка работоспособности</v>
      </c>
      <c r="D1253" s="20" t="str">
        <f>Source!H1540</f>
        <v>1 коммутатор</v>
      </c>
      <c r="E1253" s="9">
        <f>Source!I1540</f>
        <v>2</v>
      </c>
      <c r="F1253" s="22"/>
      <c r="G1253" s="21"/>
      <c r="H1253" s="9"/>
      <c r="I1253" s="9"/>
      <c r="J1253" s="22"/>
      <c r="K1253" s="22"/>
      <c r="Q1253">
        <f>ROUND((Source!BZ1540/100)*ROUND((Source!AF1540*Source!AV1540)*Source!I1540, 2), 2)</f>
        <v>1217.05</v>
      </c>
      <c r="R1253">
        <f>Source!X1540</f>
        <v>1217.05</v>
      </c>
      <c r="S1253">
        <f>ROUND((Source!CA1540/100)*ROUND((Source!AF1540*Source!AV1540)*Source!I1540, 2), 2)</f>
        <v>173.86</v>
      </c>
      <c r="T1253">
        <f>Source!Y1540</f>
        <v>173.86</v>
      </c>
      <c r="U1253">
        <f>ROUND((175/100)*ROUND((Source!AE1540*Source!AV1540)*Source!I1540, 2), 2)</f>
        <v>144.34</v>
      </c>
      <c r="V1253">
        <f>ROUND((108/100)*ROUND(Source!CS1540*Source!I1540, 2), 2)</f>
        <v>89.08</v>
      </c>
    </row>
    <row r="1254" spans="1:22" ht="14.5" x14ac:dyDescent="0.35">
      <c r="A1254" s="19"/>
      <c r="B1254" s="19"/>
      <c r="C1254" s="19" t="s">
        <v>488</v>
      </c>
      <c r="D1254" s="20"/>
      <c r="E1254" s="9"/>
      <c r="F1254" s="22">
        <f>Source!AO1540</f>
        <v>217.33</v>
      </c>
      <c r="G1254" s="21" t="str">
        <f>Source!DG1540</f>
        <v>)*4</v>
      </c>
      <c r="H1254" s="9">
        <f>Source!AV1540</f>
        <v>1</v>
      </c>
      <c r="I1254" s="9">
        <f>IF(Source!BA1540&lt;&gt; 0, Source!BA1540, 1)</f>
        <v>1</v>
      </c>
      <c r="J1254" s="22">
        <f>Source!S1540</f>
        <v>1738.64</v>
      </c>
      <c r="K1254" s="22"/>
    </row>
    <row r="1255" spans="1:22" ht="14.5" x14ac:dyDescent="0.35">
      <c r="A1255" s="19"/>
      <c r="B1255" s="19"/>
      <c r="C1255" s="19" t="s">
        <v>495</v>
      </c>
      <c r="D1255" s="20"/>
      <c r="E1255" s="9"/>
      <c r="F1255" s="22">
        <f>Source!AM1540</f>
        <v>15.8</v>
      </c>
      <c r="G1255" s="21" t="str">
        <f>Source!DE1540</f>
        <v>)*4</v>
      </c>
      <c r="H1255" s="9">
        <f>Source!AV1540</f>
        <v>1</v>
      </c>
      <c r="I1255" s="9">
        <f>IF(Source!BB1540&lt;&gt; 0, Source!BB1540, 1)</f>
        <v>1</v>
      </c>
      <c r="J1255" s="22">
        <f>Source!Q1540</f>
        <v>126.4</v>
      </c>
      <c r="K1255" s="22"/>
    </row>
    <row r="1256" spans="1:22" ht="14.5" x14ac:dyDescent="0.35">
      <c r="A1256" s="19"/>
      <c r="B1256" s="19"/>
      <c r="C1256" s="19" t="s">
        <v>496</v>
      </c>
      <c r="D1256" s="20"/>
      <c r="E1256" s="9"/>
      <c r="F1256" s="22">
        <f>Source!AN1540</f>
        <v>10.31</v>
      </c>
      <c r="G1256" s="21" t="str">
        <f>Source!DF1540</f>
        <v>)*4</v>
      </c>
      <c r="H1256" s="9">
        <f>Source!AV1540</f>
        <v>1</v>
      </c>
      <c r="I1256" s="9">
        <f>IF(Source!BS1540&lt;&gt; 0, Source!BS1540, 1)</f>
        <v>1</v>
      </c>
      <c r="J1256" s="29">
        <f>Source!R1540</f>
        <v>82.48</v>
      </c>
      <c r="K1256" s="22"/>
    </row>
    <row r="1257" spans="1:22" ht="14.5" x14ac:dyDescent="0.35">
      <c r="A1257" s="19"/>
      <c r="B1257" s="19"/>
      <c r="C1257" s="19" t="s">
        <v>490</v>
      </c>
      <c r="D1257" s="20" t="s">
        <v>491</v>
      </c>
      <c r="E1257" s="9">
        <f>Source!AT1540</f>
        <v>70</v>
      </c>
      <c r="F1257" s="22"/>
      <c r="G1257" s="21"/>
      <c r="H1257" s="9"/>
      <c r="I1257" s="9"/>
      <c r="J1257" s="22">
        <f>SUM(R1253:R1256)</f>
        <v>1217.05</v>
      </c>
      <c r="K1257" s="22"/>
    </row>
    <row r="1258" spans="1:22" ht="14.5" x14ac:dyDescent="0.35">
      <c r="A1258" s="19"/>
      <c r="B1258" s="19"/>
      <c r="C1258" s="19" t="s">
        <v>492</v>
      </c>
      <c r="D1258" s="20" t="s">
        <v>491</v>
      </c>
      <c r="E1258" s="9">
        <f>Source!AU1540</f>
        <v>10</v>
      </c>
      <c r="F1258" s="22"/>
      <c r="G1258" s="21"/>
      <c r="H1258" s="9"/>
      <c r="I1258" s="9"/>
      <c r="J1258" s="22">
        <f>SUM(T1253:T1257)</f>
        <v>173.86</v>
      </c>
      <c r="K1258" s="22"/>
    </row>
    <row r="1259" spans="1:22" ht="14.5" x14ac:dyDescent="0.35">
      <c r="A1259" s="19"/>
      <c r="B1259" s="19"/>
      <c r="C1259" s="19" t="s">
        <v>497</v>
      </c>
      <c r="D1259" s="20" t="s">
        <v>491</v>
      </c>
      <c r="E1259" s="9">
        <f>108</f>
        <v>108</v>
      </c>
      <c r="F1259" s="22"/>
      <c r="G1259" s="21"/>
      <c r="H1259" s="9"/>
      <c r="I1259" s="9"/>
      <c r="J1259" s="22">
        <f>SUM(V1253:V1258)</f>
        <v>89.08</v>
      </c>
      <c r="K1259" s="22"/>
    </row>
    <row r="1260" spans="1:22" ht="14.5" x14ac:dyDescent="0.35">
      <c r="A1260" s="19"/>
      <c r="B1260" s="19"/>
      <c r="C1260" s="19" t="s">
        <v>493</v>
      </c>
      <c r="D1260" s="20" t="s">
        <v>494</v>
      </c>
      <c r="E1260" s="9">
        <f>Source!AQ1540</f>
        <v>0.4</v>
      </c>
      <c r="F1260" s="22"/>
      <c r="G1260" s="21" t="str">
        <f>Source!DI1540</f>
        <v>)*4</v>
      </c>
      <c r="H1260" s="9">
        <f>Source!AV1540</f>
        <v>1</v>
      </c>
      <c r="I1260" s="9"/>
      <c r="J1260" s="22"/>
      <c r="K1260" s="22">
        <f>Source!U1540</f>
        <v>3.2</v>
      </c>
    </row>
    <row r="1261" spans="1:22" ht="14" x14ac:dyDescent="0.3">
      <c r="A1261" s="25"/>
      <c r="B1261" s="25"/>
      <c r="C1261" s="25"/>
      <c r="D1261" s="25"/>
      <c r="E1261" s="25"/>
      <c r="F1261" s="25"/>
      <c r="G1261" s="25"/>
      <c r="H1261" s="25"/>
      <c r="I1261" s="62">
        <f>J1254+J1255+J1257+J1258+J1259</f>
        <v>3345.03</v>
      </c>
      <c r="J1261" s="62"/>
      <c r="K1261" s="26">
        <f>IF(Source!I1540&lt;&gt;0, ROUND(I1261/Source!I1540, 2), 0)</f>
        <v>1672.52</v>
      </c>
      <c r="P1261" s="23">
        <f>I1261</f>
        <v>3345.03</v>
      </c>
    </row>
    <row r="1262" spans="1:22" ht="98" x14ac:dyDescent="0.35">
      <c r="A1262" s="19">
        <v>152</v>
      </c>
      <c r="B1262" s="19" t="str">
        <f>Source!F1541</f>
        <v>2.14-2103-3-5/1</v>
      </c>
      <c r="C1262" s="19" t="str">
        <f>Source!G1541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D1262" s="20" t="str">
        <f>Source!H1541</f>
        <v>устройство</v>
      </c>
      <c r="E1262" s="9">
        <f>Source!I1541</f>
        <v>2</v>
      </c>
      <c r="F1262" s="22"/>
      <c r="G1262" s="21"/>
      <c r="H1262" s="9"/>
      <c r="I1262" s="9"/>
      <c r="J1262" s="22"/>
      <c r="K1262" s="22"/>
      <c r="Q1262">
        <f>ROUND((Source!BZ1541/100)*ROUND((Source!AF1541*Source!AV1541)*Source!I1541, 2), 2)</f>
        <v>9987.1</v>
      </c>
      <c r="R1262">
        <f>Source!X1541</f>
        <v>9987.1</v>
      </c>
      <c r="S1262">
        <f>ROUND((Source!CA1541/100)*ROUND((Source!AF1541*Source!AV1541)*Source!I1541, 2), 2)</f>
        <v>1426.73</v>
      </c>
      <c r="T1262">
        <f>Source!Y1541</f>
        <v>1426.73</v>
      </c>
      <c r="U1262">
        <f>ROUND((175/100)*ROUND((Source!AE1541*Source!AV1541)*Source!I1541, 2), 2)</f>
        <v>0</v>
      </c>
      <c r="V1262">
        <f>ROUND((108/100)*ROUND(Source!CS1541*Source!I1541, 2), 2)</f>
        <v>0</v>
      </c>
    </row>
    <row r="1263" spans="1:22" ht="14.5" x14ac:dyDescent="0.35">
      <c r="A1263" s="19"/>
      <c r="B1263" s="19"/>
      <c r="C1263" s="19" t="s">
        <v>488</v>
      </c>
      <c r="D1263" s="20"/>
      <c r="E1263" s="9"/>
      <c r="F1263" s="22">
        <f>Source!AO1541</f>
        <v>1783.41</v>
      </c>
      <c r="G1263" s="21" t="str">
        <f>Source!DG1541</f>
        <v>)*4</v>
      </c>
      <c r="H1263" s="9">
        <f>Source!AV1541</f>
        <v>1</v>
      </c>
      <c r="I1263" s="9">
        <f>IF(Source!BA1541&lt;&gt; 0, Source!BA1541, 1)</f>
        <v>1</v>
      </c>
      <c r="J1263" s="22">
        <f>Source!S1541</f>
        <v>14267.28</v>
      </c>
      <c r="K1263" s="22"/>
    </row>
    <row r="1264" spans="1:22" ht="14.5" x14ac:dyDescent="0.35">
      <c r="A1264" s="19"/>
      <c r="B1264" s="19"/>
      <c r="C1264" s="19" t="s">
        <v>490</v>
      </c>
      <c r="D1264" s="20" t="s">
        <v>491</v>
      </c>
      <c r="E1264" s="9">
        <f>Source!AT1541</f>
        <v>70</v>
      </c>
      <c r="F1264" s="22"/>
      <c r="G1264" s="21"/>
      <c r="H1264" s="9"/>
      <c r="I1264" s="9"/>
      <c r="J1264" s="22">
        <f>SUM(R1262:R1263)</f>
        <v>9987.1</v>
      </c>
      <c r="K1264" s="22"/>
    </row>
    <row r="1265" spans="1:32" ht="14.5" x14ac:dyDescent="0.35">
      <c r="A1265" s="19"/>
      <c r="B1265" s="19"/>
      <c r="C1265" s="19" t="s">
        <v>492</v>
      </c>
      <c r="D1265" s="20" t="s">
        <v>491</v>
      </c>
      <c r="E1265" s="9">
        <f>Source!AU1541</f>
        <v>10</v>
      </c>
      <c r="F1265" s="22"/>
      <c r="G1265" s="21"/>
      <c r="H1265" s="9"/>
      <c r="I1265" s="9"/>
      <c r="J1265" s="22">
        <f>SUM(T1262:T1264)</f>
        <v>1426.73</v>
      </c>
      <c r="K1265" s="22"/>
    </row>
    <row r="1266" spans="1:32" ht="14.5" x14ac:dyDescent="0.35">
      <c r="A1266" s="19"/>
      <c r="B1266" s="19"/>
      <c r="C1266" s="19" t="s">
        <v>493</v>
      </c>
      <c r="D1266" s="20" t="s">
        <v>494</v>
      </c>
      <c r="E1266" s="9">
        <f>Source!AQ1541</f>
        <v>3</v>
      </c>
      <c r="F1266" s="22"/>
      <c r="G1266" s="21" t="str">
        <f>Source!DI1541</f>
        <v>)*4</v>
      </c>
      <c r="H1266" s="9">
        <f>Source!AV1541</f>
        <v>1</v>
      </c>
      <c r="I1266" s="9"/>
      <c r="J1266" s="22"/>
      <c r="K1266" s="22">
        <f>Source!U1541</f>
        <v>24</v>
      </c>
    </row>
    <row r="1267" spans="1:32" ht="14" x14ac:dyDescent="0.3">
      <c r="A1267" s="25"/>
      <c r="B1267" s="25"/>
      <c r="C1267" s="25"/>
      <c r="D1267" s="25"/>
      <c r="E1267" s="25"/>
      <c r="F1267" s="25"/>
      <c r="G1267" s="25"/>
      <c r="H1267" s="25"/>
      <c r="I1267" s="62">
        <f>J1263+J1264+J1265</f>
        <v>25681.11</v>
      </c>
      <c r="J1267" s="62"/>
      <c r="K1267" s="26">
        <f>IF(Source!I1541&lt;&gt;0, ROUND(I1267/Source!I1541, 2), 0)</f>
        <v>12840.56</v>
      </c>
      <c r="P1267" s="23">
        <f>I1267</f>
        <v>25681.11</v>
      </c>
    </row>
    <row r="1268" spans="1:32" ht="42" x14ac:dyDescent="0.35">
      <c r="A1268" s="19">
        <v>153</v>
      </c>
      <c r="B1268" s="19" t="str">
        <f>Source!F1542</f>
        <v>2.14-2103-14-1/1</v>
      </c>
      <c r="C1268" s="19" t="str">
        <f>Source!G1542</f>
        <v>Техническое сопровождение ЛВС, настройка и техническая поддержка активного сетевого оборудования</v>
      </c>
      <c r="D1268" s="20" t="str">
        <f>Source!H1542</f>
        <v>устройство</v>
      </c>
      <c r="E1268" s="9">
        <f>Source!I1542</f>
        <v>2</v>
      </c>
      <c r="F1268" s="22"/>
      <c r="G1268" s="21"/>
      <c r="H1268" s="9"/>
      <c r="I1268" s="9"/>
      <c r="J1268" s="22"/>
      <c r="K1268" s="22"/>
      <c r="Q1268">
        <f>ROUND((Source!BZ1542/100)*ROUND((Source!AF1542*Source!AV1542)*Source!I1542, 2), 2)</f>
        <v>12170.37</v>
      </c>
      <c r="R1268">
        <f>Source!X1542</f>
        <v>12170.37</v>
      </c>
      <c r="S1268">
        <f>ROUND((Source!CA1542/100)*ROUND((Source!AF1542*Source!AV1542)*Source!I1542, 2), 2)</f>
        <v>1738.62</v>
      </c>
      <c r="T1268">
        <f>Source!Y1542</f>
        <v>1738.62</v>
      </c>
      <c r="U1268">
        <f>ROUND((175/100)*ROUND((Source!AE1542*Source!AV1542)*Source!I1542, 2), 2)</f>
        <v>0</v>
      </c>
      <c r="V1268">
        <f>ROUND((108/100)*ROUND(Source!CS1542*Source!I1542, 2), 2)</f>
        <v>0</v>
      </c>
    </row>
    <row r="1269" spans="1:32" ht="14.5" x14ac:dyDescent="0.35">
      <c r="A1269" s="19"/>
      <c r="B1269" s="19"/>
      <c r="C1269" s="19" t="s">
        <v>488</v>
      </c>
      <c r="D1269" s="20"/>
      <c r="E1269" s="9"/>
      <c r="F1269" s="22">
        <f>Source!AO1542</f>
        <v>2173.2800000000002</v>
      </c>
      <c r="G1269" s="21" t="str">
        <f>Source!DG1542</f>
        <v>)*4</v>
      </c>
      <c r="H1269" s="9">
        <f>Source!AV1542</f>
        <v>1</v>
      </c>
      <c r="I1269" s="9">
        <f>IF(Source!BA1542&lt;&gt; 0, Source!BA1542, 1)</f>
        <v>1</v>
      </c>
      <c r="J1269" s="22">
        <f>Source!S1542</f>
        <v>17386.240000000002</v>
      </c>
      <c r="K1269" s="22"/>
    </row>
    <row r="1270" spans="1:32" ht="14.5" x14ac:dyDescent="0.35">
      <c r="A1270" s="19"/>
      <c r="B1270" s="19"/>
      <c r="C1270" s="19" t="s">
        <v>490</v>
      </c>
      <c r="D1270" s="20" t="s">
        <v>491</v>
      </c>
      <c r="E1270" s="9">
        <f>Source!AT1542</f>
        <v>70</v>
      </c>
      <c r="F1270" s="22"/>
      <c r="G1270" s="21"/>
      <c r="H1270" s="9"/>
      <c r="I1270" s="9"/>
      <c r="J1270" s="22">
        <f>SUM(R1268:R1269)</f>
        <v>12170.37</v>
      </c>
      <c r="K1270" s="22"/>
    </row>
    <row r="1271" spans="1:32" ht="14.5" x14ac:dyDescent="0.35">
      <c r="A1271" s="19"/>
      <c r="B1271" s="19"/>
      <c r="C1271" s="19" t="s">
        <v>492</v>
      </c>
      <c r="D1271" s="20" t="s">
        <v>491</v>
      </c>
      <c r="E1271" s="9">
        <f>Source!AU1542</f>
        <v>10</v>
      </c>
      <c r="F1271" s="22"/>
      <c r="G1271" s="21"/>
      <c r="H1271" s="9"/>
      <c r="I1271" s="9"/>
      <c r="J1271" s="22">
        <f>SUM(T1268:T1270)</f>
        <v>1738.62</v>
      </c>
      <c r="K1271" s="22"/>
    </row>
    <row r="1272" spans="1:32" ht="14.5" x14ac:dyDescent="0.35">
      <c r="A1272" s="19"/>
      <c r="B1272" s="19"/>
      <c r="C1272" s="19" t="s">
        <v>493</v>
      </c>
      <c r="D1272" s="20" t="s">
        <v>494</v>
      </c>
      <c r="E1272" s="9">
        <f>Source!AQ1542</f>
        <v>4</v>
      </c>
      <c r="F1272" s="22"/>
      <c r="G1272" s="21" t="str">
        <f>Source!DI1542</f>
        <v>)*4</v>
      </c>
      <c r="H1272" s="9">
        <f>Source!AV1542</f>
        <v>1</v>
      </c>
      <c r="I1272" s="9"/>
      <c r="J1272" s="22"/>
      <c r="K1272" s="22">
        <f>Source!U1542</f>
        <v>32</v>
      </c>
    </row>
    <row r="1273" spans="1:32" ht="14" x14ac:dyDescent="0.3">
      <c r="A1273" s="25"/>
      <c r="B1273" s="25"/>
      <c r="C1273" s="25"/>
      <c r="D1273" s="25"/>
      <c r="E1273" s="25"/>
      <c r="F1273" s="25"/>
      <c r="G1273" s="25"/>
      <c r="H1273" s="25"/>
      <c r="I1273" s="62">
        <f>J1269+J1270+J1271</f>
        <v>31295.23</v>
      </c>
      <c r="J1273" s="62"/>
      <c r="K1273" s="26">
        <f>IF(Source!I1542&lt;&gt;0, ROUND(I1273/Source!I1542, 2), 0)</f>
        <v>15647.62</v>
      </c>
      <c r="P1273" s="23">
        <f>I1273</f>
        <v>31295.23</v>
      </c>
    </row>
    <row r="1275" spans="1:32" ht="14" x14ac:dyDescent="0.3">
      <c r="A1275" s="60" t="str">
        <f>CONCATENATE("Итого по подразделу: ",IF(Source!G1544&lt;&gt;"Новый подраздел", Source!G1544, ""))</f>
        <v>Итого по подразделу: СВН - Инженерные сооружения и коммуникации</v>
      </c>
      <c r="B1275" s="60"/>
      <c r="C1275" s="60"/>
      <c r="D1275" s="60"/>
      <c r="E1275" s="60"/>
      <c r="F1275" s="60"/>
      <c r="G1275" s="60"/>
      <c r="H1275" s="60"/>
      <c r="I1275" s="58">
        <f>SUM(P1246:P1274)</f>
        <v>65132.979999999996</v>
      </c>
      <c r="J1275" s="59"/>
      <c r="K1275" s="27"/>
    </row>
    <row r="1278" spans="1:32" ht="14" x14ac:dyDescent="0.3">
      <c r="A1278" s="60" t="str">
        <f>CONCATENATE("Итого по разделу: ",IF(Source!G1574&lt;&gt;"Новый раздел", Source!G1574, ""))</f>
        <v>Итого по разделу: 8. Внутренние и внутриплощадочные слаботочные сети Здание 6.6 "Павильон "Аэропорт"</v>
      </c>
      <c r="B1278" s="60"/>
      <c r="C1278" s="60"/>
      <c r="D1278" s="60"/>
      <c r="E1278" s="60"/>
      <c r="F1278" s="60"/>
      <c r="G1278" s="60"/>
      <c r="H1278" s="60"/>
      <c r="I1278" s="58">
        <f>SUM(P1171:P1277)</f>
        <v>302757.53000000003</v>
      </c>
      <c r="J1278" s="59"/>
      <c r="K1278" s="27"/>
      <c r="AF1278" s="30" t="str">
        <f>CONCATENATE("Итого по разделу: ",IF(Source!G1574&lt;&gt;"Новый раздел", Source!G1574, ""))</f>
        <v>Итого по разделу: 8. Внутренние и внутриплощадочные слаботочные сети Здание 6.6 "Павильон "Аэропорт"</v>
      </c>
    </row>
    <row r="1281" spans="1:22" ht="16.5" x14ac:dyDescent="0.35">
      <c r="A1281" s="61" t="str">
        <f>CONCATENATE("Раздел: ",IF(Source!G1604&lt;&gt;"Новый раздел", Source!G1604, ""))</f>
        <v>Раздел: 9. Внутренние и внутриплощадочные слаботочные сети Здание 7.1 "Культурный центр"</v>
      </c>
      <c r="B1281" s="61"/>
      <c r="C1281" s="61"/>
      <c r="D1281" s="61"/>
      <c r="E1281" s="61"/>
      <c r="F1281" s="61"/>
      <c r="G1281" s="61"/>
      <c r="H1281" s="61"/>
      <c r="I1281" s="61"/>
      <c r="J1281" s="61"/>
      <c r="K1281" s="61"/>
    </row>
    <row r="1283" spans="1:22" ht="16.5" x14ac:dyDescent="0.35">
      <c r="A1283" s="61" t="str">
        <f>CONCATENATE("Подраздел: ",IF(Source!G1608&lt;&gt;"Новый подраздел", Source!G1608, ""))</f>
        <v>Подраздел: ЛВС - Инженерные сооружения и коммуникации</v>
      </c>
      <c r="B1283" s="61"/>
      <c r="C1283" s="61"/>
      <c r="D1283" s="61"/>
      <c r="E1283" s="61"/>
      <c r="F1283" s="61"/>
      <c r="G1283" s="61"/>
      <c r="H1283" s="61"/>
      <c r="I1283" s="61"/>
      <c r="J1283" s="61"/>
      <c r="K1283" s="61"/>
    </row>
    <row r="1284" spans="1:22" ht="28" x14ac:dyDescent="0.35">
      <c r="A1284" s="19">
        <v>154</v>
      </c>
      <c r="B1284" s="19" t="str">
        <f>Source!F1612</f>
        <v>2.14-3701-7-4/1</v>
      </c>
      <c r="C1284" s="19" t="str">
        <f>Source!G1612</f>
        <v>Проверка монтажа кабеля в шкафу связи</v>
      </c>
      <c r="D1284" s="20" t="str">
        <f>Source!H1612</f>
        <v>шт.</v>
      </c>
      <c r="E1284" s="9">
        <f>Source!I1612</f>
        <v>3</v>
      </c>
      <c r="F1284" s="22"/>
      <c r="G1284" s="21"/>
      <c r="H1284" s="9"/>
      <c r="I1284" s="9"/>
      <c r="J1284" s="22"/>
      <c r="K1284" s="22"/>
      <c r="Q1284">
        <f>ROUND((Source!BZ1612/100)*ROUND((Source!AF1612*Source!AV1612)*Source!I1612, 2), 2)</f>
        <v>285.24</v>
      </c>
      <c r="R1284">
        <f>Source!X1612</f>
        <v>285.24</v>
      </c>
      <c r="S1284">
        <f>ROUND((Source!CA1612/100)*ROUND((Source!AF1612*Source!AV1612)*Source!I1612, 2), 2)</f>
        <v>40.75</v>
      </c>
      <c r="T1284">
        <f>Source!Y1612</f>
        <v>40.75</v>
      </c>
      <c r="U1284">
        <f>ROUND((175/100)*ROUND((Source!AE1612*Source!AV1612)*Source!I1612, 2), 2)</f>
        <v>0</v>
      </c>
      <c r="V1284">
        <f>ROUND((108/100)*ROUND(Source!CS1612*Source!I1612, 2), 2)</f>
        <v>0</v>
      </c>
    </row>
    <row r="1285" spans="1:22" ht="14.5" x14ac:dyDescent="0.35">
      <c r="A1285" s="19"/>
      <c r="B1285" s="19"/>
      <c r="C1285" s="19" t="s">
        <v>488</v>
      </c>
      <c r="D1285" s="20"/>
      <c r="E1285" s="9"/>
      <c r="F1285" s="22">
        <f>Source!AO1612</f>
        <v>135.83000000000001</v>
      </c>
      <c r="G1285" s="21" t="str">
        <f>Source!DG1612</f>
        <v>)*1</v>
      </c>
      <c r="H1285" s="9">
        <f>Source!AV1612</f>
        <v>1</v>
      </c>
      <c r="I1285" s="9">
        <f>IF(Source!BA1612&lt;&gt; 0, Source!BA1612, 1)</f>
        <v>1</v>
      </c>
      <c r="J1285" s="22">
        <f>Source!S1612</f>
        <v>407.49</v>
      </c>
      <c r="K1285" s="22"/>
    </row>
    <row r="1286" spans="1:22" ht="14.5" x14ac:dyDescent="0.35">
      <c r="A1286" s="19"/>
      <c r="B1286" s="19"/>
      <c r="C1286" s="19" t="s">
        <v>490</v>
      </c>
      <c r="D1286" s="20" t="s">
        <v>491</v>
      </c>
      <c r="E1286" s="9">
        <f>Source!AT1612</f>
        <v>70</v>
      </c>
      <c r="F1286" s="22"/>
      <c r="G1286" s="21"/>
      <c r="H1286" s="9"/>
      <c r="I1286" s="9"/>
      <c r="J1286" s="22">
        <f>SUM(R1284:R1285)</f>
        <v>285.24</v>
      </c>
      <c r="K1286" s="22"/>
    </row>
    <row r="1287" spans="1:22" ht="14.5" x14ac:dyDescent="0.35">
      <c r="A1287" s="19"/>
      <c r="B1287" s="19"/>
      <c r="C1287" s="19" t="s">
        <v>492</v>
      </c>
      <c r="D1287" s="20" t="s">
        <v>491</v>
      </c>
      <c r="E1287" s="9">
        <f>Source!AU1612</f>
        <v>10</v>
      </c>
      <c r="F1287" s="22"/>
      <c r="G1287" s="21"/>
      <c r="H1287" s="9"/>
      <c r="I1287" s="9"/>
      <c r="J1287" s="22">
        <f>SUM(T1284:T1286)</f>
        <v>40.75</v>
      </c>
      <c r="K1287" s="22"/>
    </row>
    <row r="1288" spans="1:22" ht="14.5" x14ac:dyDescent="0.35">
      <c r="A1288" s="19"/>
      <c r="B1288" s="19"/>
      <c r="C1288" s="19" t="s">
        <v>493</v>
      </c>
      <c r="D1288" s="20" t="s">
        <v>494</v>
      </c>
      <c r="E1288" s="9">
        <f>Source!AQ1612</f>
        <v>0.25</v>
      </c>
      <c r="F1288" s="22"/>
      <c r="G1288" s="21" t="str">
        <f>Source!DI1612</f>
        <v>)*1</v>
      </c>
      <c r="H1288" s="9">
        <f>Source!AV1612</f>
        <v>1</v>
      </c>
      <c r="I1288" s="9"/>
      <c r="J1288" s="22"/>
      <c r="K1288" s="22">
        <f>Source!U1612</f>
        <v>0.75</v>
      </c>
    </row>
    <row r="1289" spans="1:22" ht="14" x14ac:dyDescent="0.3">
      <c r="A1289" s="25"/>
      <c r="B1289" s="25"/>
      <c r="C1289" s="25"/>
      <c r="D1289" s="25"/>
      <c r="E1289" s="25"/>
      <c r="F1289" s="25"/>
      <c r="G1289" s="25"/>
      <c r="H1289" s="25"/>
      <c r="I1289" s="62">
        <f>J1285+J1286+J1287</f>
        <v>733.48</v>
      </c>
      <c r="J1289" s="62"/>
      <c r="K1289" s="26">
        <f>IF(Source!I1612&lt;&gt;0, ROUND(I1289/Source!I1612, 2), 0)</f>
        <v>244.49</v>
      </c>
      <c r="P1289" s="23">
        <f>I1289</f>
        <v>733.48</v>
      </c>
    </row>
    <row r="1290" spans="1:22" ht="28" x14ac:dyDescent="0.35">
      <c r="A1290" s="19">
        <v>155</v>
      </c>
      <c r="B1290" s="19" t="str">
        <f>Source!F1613</f>
        <v>2.14-3701-7-3/1</v>
      </c>
      <c r="C1290" s="19" t="str">
        <f>Source!G1613</f>
        <v>Внешний осмотр монтажа кроссировок и жил шкафа связи</v>
      </c>
      <c r="D1290" s="20" t="str">
        <f>Source!H1613</f>
        <v>шт.</v>
      </c>
      <c r="E1290" s="9">
        <f>Source!I1613</f>
        <v>856</v>
      </c>
      <c r="F1290" s="22"/>
      <c r="G1290" s="21"/>
      <c r="H1290" s="9"/>
      <c r="I1290" s="9"/>
      <c r="J1290" s="22"/>
      <c r="K1290" s="22"/>
      <c r="Q1290">
        <f>ROUND((Source!BZ1613/100)*ROUND((Source!AF1613*Source!AV1613)*Source!I1613, 2), 2)</f>
        <v>133477.79</v>
      </c>
      <c r="R1290">
        <f>Source!X1613</f>
        <v>133477.79</v>
      </c>
      <c r="S1290">
        <f>ROUND((Source!CA1613/100)*ROUND((Source!AF1613*Source!AV1613)*Source!I1613, 2), 2)</f>
        <v>19068.259999999998</v>
      </c>
      <c r="T1290">
        <f>Source!Y1613</f>
        <v>19068.259999999998</v>
      </c>
      <c r="U1290">
        <f>ROUND((175/100)*ROUND((Source!AE1613*Source!AV1613)*Source!I1613, 2), 2)</f>
        <v>0</v>
      </c>
      <c r="V1290">
        <f>ROUND((108/100)*ROUND(Source!CS1613*Source!I1613, 2), 2)</f>
        <v>0</v>
      </c>
    </row>
    <row r="1291" spans="1:22" ht="14.5" x14ac:dyDescent="0.35">
      <c r="A1291" s="19"/>
      <c r="B1291" s="19"/>
      <c r="C1291" s="19" t="s">
        <v>488</v>
      </c>
      <c r="D1291" s="20"/>
      <c r="E1291" s="9"/>
      <c r="F1291" s="22">
        <f>Source!AO1613</f>
        <v>222.76</v>
      </c>
      <c r="G1291" s="21" t="str">
        <f>Source!DG1613</f>
        <v>)*1</v>
      </c>
      <c r="H1291" s="9">
        <f>Source!AV1613</f>
        <v>1</v>
      </c>
      <c r="I1291" s="9">
        <f>IF(Source!BA1613&lt;&gt; 0, Source!BA1613, 1)</f>
        <v>1</v>
      </c>
      <c r="J1291" s="22">
        <f>Source!S1613</f>
        <v>190682.56</v>
      </c>
      <c r="K1291" s="22"/>
    </row>
    <row r="1292" spans="1:22" ht="14.5" x14ac:dyDescent="0.35">
      <c r="A1292" s="19"/>
      <c r="B1292" s="19"/>
      <c r="C1292" s="19" t="s">
        <v>490</v>
      </c>
      <c r="D1292" s="20" t="s">
        <v>491</v>
      </c>
      <c r="E1292" s="9">
        <f>Source!AT1613</f>
        <v>70</v>
      </c>
      <c r="F1292" s="22"/>
      <c r="G1292" s="21"/>
      <c r="H1292" s="9"/>
      <c r="I1292" s="9"/>
      <c r="J1292" s="22">
        <f>SUM(R1290:R1291)</f>
        <v>133477.79</v>
      </c>
      <c r="K1292" s="22"/>
    </row>
    <row r="1293" spans="1:22" ht="14.5" x14ac:dyDescent="0.35">
      <c r="A1293" s="19"/>
      <c r="B1293" s="19"/>
      <c r="C1293" s="19" t="s">
        <v>492</v>
      </c>
      <c r="D1293" s="20" t="s">
        <v>491</v>
      </c>
      <c r="E1293" s="9">
        <f>Source!AU1613</f>
        <v>10</v>
      </c>
      <c r="F1293" s="22"/>
      <c r="G1293" s="21"/>
      <c r="H1293" s="9"/>
      <c r="I1293" s="9"/>
      <c r="J1293" s="22">
        <f>SUM(T1290:T1292)</f>
        <v>19068.259999999998</v>
      </c>
      <c r="K1293" s="22"/>
    </row>
    <row r="1294" spans="1:22" ht="14.5" x14ac:dyDescent="0.35">
      <c r="A1294" s="19"/>
      <c r="B1294" s="19"/>
      <c r="C1294" s="19" t="s">
        <v>493</v>
      </c>
      <c r="D1294" s="20" t="s">
        <v>494</v>
      </c>
      <c r="E1294" s="9">
        <f>Source!AQ1613</f>
        <v>0.41</v>
      </c>
      <c r="F1294" s="22"/>
      <c r="G1294" s="21" t="str">
        <f>Source!DI1613</f>
        <v>)*1</v>
      </c>
      <c r="H1294" s="9">
        <f>Source!AV1613</f>
        <v>1</v>
      </c>
      <c r="I1294" s="9"/>
      <c r="J1294" s="22"/>
      <c r="K1294" s="22">
        <f>Source!U1613</f>
        <v>350.96</v>
      </c>
    </row>
    <row r="1295" spans="1:22" ht="14" x14ac:dyDescent="0.3">
      <c r="A1295" s="25"/>
      <c r="B1295" s="25"/>
      <c r="C1295" s="25"/>
      <c r="D1295" s="25"/>
      <c r="E1295" s="25"/>
      <c r="F1295" s="25"/>
      <c r="G1295" s="25"/>
      <c r="H1295" s="25"/>
      <c r="I1295" s="62">
        <f>J1291+J1292+J1293</f>
        <v>343228.61</v>
      </c>
      <c r="J1295" s="62"/>
      <c r="K1295" s="26">
        <f>IF(Source!I1613&lt;&gt;0, ROUND(I1295/Source!I1613, 2), 0)</f>
        <v>400.97</v>
      </c>
      <c r="P1295" s="23">
        <f>I1295</f>
        <v>343228.61</v>
      </c>
    </row>
    <row r="1296" spans="1:22" ht="70" x14ac:dyDescent="0.35">
      <c r="A1296" s="19">
        <v>156</v>
      </c>
      <c r="B1296" s="19" t="str">
        <f>Source!F1614</f>
        <v>2.8-2103-5-2/1</v>
      </c>
      <c r="C1296" s="19" t="str">
        <f>Source!G1614</f>
        <v>Техническое обслуживание кабеля экранированного с медными жилами, полиэтиленовой изоляцией и экраном, при внутренней проводке в непроходных каналах и трубах</v>
      </c>
      <c r="D1296" s="20" t="str">
        <f>Source!H1614</f>
        <v>100 м</v>
      </c>
      <c r="E1296" s="9">
        <f>Source!I1614</f>
        <v>183.09</v>
      </c>
      <c r="F1296" s="22"/>
      <c r="G1296" s="21"/>
      <c r="H1296" s="9"/>
      <c r="I1296" s="9"/>
      <c r="J1296" s="22"/>
      <c r="K1296" s="22"/>
      <c r="Q1296">
        <f>ROUND((Source!BZ1614/100)*ROUND((Source!AF1614*Source!AV1614)*Source!I1614, 2), 2)</f>
        <v>19894.740000000002</v>
      </c>
      <c r="R1296">
        <f>Source!X1614</f>
        <v>19894.740000000002</v>
      </c>
      <c r="S1296">
        <f>ROUND((Source!CA1614/100)*ROUND((Source!AF1614*Source!AV1614)*Source!I1614, 2), 2)</f>
        <v>2842.11</v>
      </c>
      <c r="T1296">
        <f>Source!Y1614</f>
        <v>2842.11</v>
      </c>
      <c r="U1296">
        <f>ROUND((175/100)*ROUND((Source!AE1614*Source!AV1614)*Source!I1614, 2), 2)</f>
        <v>9083.5499999999993</v>
      </c>
      <c r="V1296">
        <f>ROUND((108/100)*ROUND(Source!CS1614*Source!I1614, 2), 2)</f>
        <v>5605.85</v>
      </c>
    </row>
    <row r="1297" spans="1:22" x14ac:dyDescent="0.25">
      <c r="C1297" s="28" t="str">
        <f>"Объем: "&amp;Source!I1614&amp;"=18309/"&amp;"100"</f>
        <v>Объем: 183,09=18309/100</v>
      </c>
    </row>
    <row r="1298" spans="1:22" ht="14.5" x14ac:dyDescent="0.35">
      <c r="A1298" s="19"/>
      <c r="B1298" s="19"/>
      <c r="C1298" s="19" t="s">
        <v>488</v>
      </c>
      <c r="D1298" s="20"/>
      <c r="E1298" s="9"/>
      <c r="F1298" s="22">
        <f>Source!AO1614</f>
        <v>155.22999999999999</v>
      </c>
      <c r="G1298" s="21" t="str">
        <f>Source!DG1614</f>
        <v>)*1</v>
      </c>
      <c r="H1298" s="9">
        <f>Source!AV1614</f>
        <v>1</v>
      </c>
      <c r="I1298" s="9">
        <f>IF(Source!BA1614&lt;&gt; 0, Source!BA1614, 1)</f>
        <v>1</v>
      </c>
      <c r="J1298" s="22">
        <f>Source!S1614</f>
        <v>28421.06</v>
      </c>
      <c r="K1298" s="22"/>
    </row>
    <row r="1299" spans="1:22" ht="14.5" x14ac:dyDescent="0.35">
      <c r="A1299" s="19"/>
      <c r="B1299" s="19"/>
      <c r="C1299" s="19" t="s">
        <v>495</v>
      </c>
      <c r="D1299" s="20"/>
      <c r="E1299" s="9"/>
      <c r="F1299" s="22">
        <f>Source!AM1614</f>
        <v>43.44</v>
      </c>
      <c r="G1299" s="21" t="str">
        <f>Source!DE1614</f>
        <v>)*1</v>
      </c>
      <c r="H1299" s="9">
        <f>Source!AV1614</f>
        <v>1</v>
      </c>
      <c r="I1299" s="9">
        <f>IF(Source!BB1614&lt;&gt; 0, Source!BB1614, 1)</f>
        <v>1</v>
      </c>
      <c r="J1299" s="22">
        <f>Source!Q1614</f>
        <v>7953.43</v>
      </c>
      <c r="K1299" s="22"/>
    </row>
    <row r="1300" spans="1:22" ht="14.5" x14ac:dyDescent="0.35">
      <c r="A1300" s="19"/>
      <c r="B1300" s="19"/>
      <c r="C1300" s="19" t="s">
        <v>496</v>
      </c>
      <c r="D1300" s="20"/>
      <c r="E1300" s="9"/>
      <c r="F1300" s="22">
        <f>Source!AN1614</f>
        <v>28.35</v>
      </c>
      <c r="G1300" s="21" t="str">
        <f>Source!DF1614</f>
        <v>)*1</v>
      </c>
      <c r="H1300" s="9">
        <f>Source!AV1614</f>
        <v>1</v>
      </c>
      <c r="I1300" s="9">
        <f>IF(Source!BS1614&lt;&gt; 0, Source!BS1614, 1)</f>
        <v>1</v>
      </c>
      <c r="J1300" s="29">
        <f>Source!R1614</f>
        <v>5190.6000000000004</v>
      </c>
      <c r="K1300" s="22"/>
    </row>
    <row r="1301" spans="1:22" ht="14.5" x14ac:dyDescent="0.35">
      <c r="A1301" s="19"/>
      <c r="B1301" s="19"/>
      <c r="C1301" s="19" t="s">
        <v>489</v>
      </c>
      <c r="D1301" s="20"/>
      <c r="E1301" s="9"/>
      <c r="F1301" s="22">
        <f>Source!AL1614</f>
        <v>0.28999999999999998</v>
      </c>
      <c r="G1301" s="21" t="str">
        <f>Source!DD1614</f>
        <v>)*1</v>
      </c>
      <c r="H1301" s="9">
        <f>Source!AW1614</f>
        <v>1</v>
      </c>
      <c r="I1301" s="9">
        <f>IF(Source!BC1614&lt;&gt; 0, Source!BC1614, 1)</f>
        <v>1</v>
      </c>
      <c r="J1301" s="22">
        <f>Source!P1614</f>
        <v>53.1</v>
      </c>
      <c r="K1301" s="22"/>
    </row>
    <row r="1302" spans="1:22" ht="14.5" x14ac:dyDescent="0.35">
      <c r="A1302" s="19"/>
      <c r="B1302" s="19"/>
      <c r="C1302" s="19" t="s">
        <v>490</v>
      </c>
      <c r="D1302" s="20" t="s">
        <v>491</v>
      </c>
      <c r="E1302" s="9">
        <f>Source!AT1614</f>
        <v>70</v>
      </c>
      <c r="F1302" s="22"/>
      <c r="G1302" s="21"/>
      <c r="H1302" s="9"/>
      <c r="I1302" s="9"/>
      <c r="J1302" s="22">
        <f>SUM(R1296:R1301)</f>
        <v>19894.740000000002</v>
      </c>
      <c r="K1302" s="22"/>
    </row>
    <row r="1303" spans="1:22" ht="14.5" x14ac:dyDescent="0.35">
      <c r="A1303" s="19"/>
      <c r="B1303" s="19"/>
      <c r="C1303" s="19" t="s">
        <v>492</v>
      </c>
      <c r="D1303" s="20" t="s">
        <v>491</v>
      </c>
      <c r="E1303" s="9">
        <f>Source!AU1614</f>
        <v>10</v>
      </c>
      <c r="F1303" s="22"/>
      <c r="G1303" s="21"/>
      <c r="H1303" s="9"/>
      <c r="I1303" s="9"/>
      <c r="J1303" s="22">
        <f>SUM(T1296:T1302)</f>
        <v>2842.11</v>
      </c>
      <c r="K1303" s="22"/>
    </row>
    <row r="1304" spans="1:22" ht="14.5" x14ac:dyDescent="0.35">
      <c r="A1304" s="19"/>
      <c r="B1304" s="19"/>
      <c r="C1304" s="19" t="s">
        <v>497</v>
      </c>
      <c r="D1304" s="20" t="s">
        <v>491</v>
      </c>
      <c r="E1304" s="9">
        <f>108</f>
        <v>108</v>
      </c>
      <c r="F1304" s="22"/>
      <c r="G1304" s="21"/>
      <c r="H1304" s="9"/>
      <c r="I1304" s="9"/>
      <c r="J1304" s="22">
        <f>SUM(V1296:V1303)</f>
        <v>5605.85</v>
      </c>
      <c r="K1304" s="22"/>
    </row>
    <row r="1305" spans="1:22" ht="14.5" x14ac:dyDescent="0.35">
      <c r="A1305" s="19"/>
      <c r="B1305" s="19"/>
      <c r="C1305" s="19" t="s">
        <v>493</v>
      </c>
      <c r="D1305" s="20" t="s">
        <v>494</v>
      </c>
      <c r="E1305" s="9">
        <f>Source!AQ1614</f>
        <v>0.53</v>
      </c>
      <c r="F1305" s="22"/>
      <c r="G1305" s="21" t="str">
        <f>Source!DI1614</f>
        <v>)*1</v>
      </c>
      <c r="H1305" s="9">
        <f>Source!AV1614</f>
        <v>1</v>
      </c>
      <c r="I1305" s="9"/>
      <c r="J1305" s="22"/>
      <c r="K1305" s="22">
        <f>Source!U1614</f>
        <v>97.037700000000001</v>
      </c>
    </row>
    <row r="1306" spans="1:22" ht="14" x14ac:dyDescent="0.3">
      <c r="A1306" s="25"/>
      <c r="B1306" s="25"/>
      <c r="C1306" s="25"/>
      <c r="D1306" s="25"/>
      <c r="E1306" s="25"/>
      <c r="F1306" s="25"/>
      <c r="G1306" s="25"/>
      <c r="H1306" s="25"/>
      <c r="I1306" s="62">
        <f>J1298+J1299+J1301+J1302+J1303+J1304</f>
        <v>64770.29</v>
      </c>
      <c r="J1306" s="62"/>
      <c r="K1306" s="26">
        <f>IF(Source!I1614&lt;&gt;0, ROUND(I1306/Source!I1614, 2), 0)</f>
        <v>353.76</v>
      </c>
      <c r="P1306" s="23">
        <f>I1306</f>
        <v>64770.29</v>
      </c>
    </row>
    <row r="1307" spans="1:22" ht="42" x14ac:dyDescent="0.35">
      <c r="A1307" s="19">
        <v>157</v>
      </c>
      <c r="B1307" s="19" t="str">
        <f>Source!F1615</f>
        <v>2.14-2103-14-4/1</v>
      </c>
      <c r="C1307" s="19" t="str">
        <f>Source!G1615</f>
        <v>Техническое сопровождение ЛВС, техническое обслуживание устройств бесперебойного питания UPS</v>
      </c>
      <c r="D1307" s="20" t="str">
        <f>Source!H1615</f>
        <v>устройство</v>
      </c>
      <c r="E1307" s="9">
        <f>Source!I1615</f>
        <v>5</v>
      </c>
      <c r="F1307" s="22"/>
      <c r="G1307" s="21"/>
      <c r="H1307" s="9"/>
      <c r="I1307" s="9"/>
      <c r="J1307" s="22"/>
      <c r="K1307" s="22"/>
      <c r="Q1307">
        <f>ROUND((Source!BZ1615/100)*ROUND((Source!AF1615*Source!AV1615)*Source!I1615, 2), 2)</f>
        <v>2852.43</v>
      </c>
      <c r="R1307">
        <f>Source!X1615</f>
        <v>2852.43</v>
      </c>
      <c r="S1307">
        <f>ROUND((Source!CA1615/100)*ROUND((Source!AF1615*Source!AV1615)*Source!I1615, 2), 2)</f>
        <v>407.49</v>
      </c>
      <c r="T1307">
        <f>Source!Y1615</f>
        <v>407.49</v>
      </c>
      <c r="U1307">
        <f>ROUND((175/100)*ROUND((Source!AE1615*Source!AV1615)*Source!I1615, 2), 2)</f>
        <v>0</v>
      </c>
      <c r="V1307">
        <f>ROUND((108/100)*ROUND(Source!CS1615*Source!I1615, 2), 2)</f>
        <v>0</v>
      </c>
    </row>
    <row r="1308" spans="1:22" ht="14.5" x14ac:dyDescent="0.35">
      <c r="A1308" s="19"/>
      <c r="B1308" s="19"/>
      <c r="C1308" s="19" t="s">
        <v>488</v>
      </c>
      <c r="D1308" s="20"/>
      <c r="E1308" s="9"/>
      <c r="F1308" s="22">
        <f>Source!AO1615</f>
        <v>814.98</v>
      </c>
      <c r="G1308" s="21" t="str">
        <f>Source!DG1615</f>
        <v>)*1</v>
      </c>
      <c r="H1308" s="9">
        <f>Source!AV1615</f>
        <v>1</v>
      </c>
      <c r="I1308" s="9">
        <f>IF(Source!BA1615&lt;&gt; 0, Source!BA1615, 1)</f>
        <v>1</v>
      </c>
      <c r="J1308" s="22">
        <f>Source!S1615</f>
        <v>4074.9</v>
      </c>
      <c r="K1308" s="22"/>
    </row>
    <row r="1309" spans="1:22" ht="14.5" x14ac:dyDescent="0.35">
      <c r="A1309" s="19"/>
      <c r="B1309" s="19"/>
      <c r="C1309" s="19" t="s">
        <v>490</v>
      </c>
      <c r="D1309" s="20" t="s">
        <v>491</v>
      </c>
      <c r="E1309" s="9">
        <f>Source!AT1615</f>
        <v>70</v>
      </c>
      <c r="F1309" s="22"/>
      <c r="G1309" s="21"/>
      <c r="H1309" s="9"/>
      <c r="I1309" s="9"/>
      <c r="J1309" s="22">
        <f>SUM(R1307:R1308)</f>
        <v>2852.43</v>
      </c>
      <c r="K1309" s="22"/>
    </row>
    <row r="1310" spans="1:22" ht="14.5" x14ac:dyDescent="0.35">
      <c r="A1310" s="19"/>
      <c r="B1310" s="19"/>
      <c r="C1310" s="19" t="s">
        <v>492</v>
      </c>
      <c r="D1310" s="20" t="s">
        <v>491</v>
      </c>
      <c r="E1310" s="9">
        <f>Source!AU1615</f>
        <v>10</v>
      </c>
      <c r="F1310" s="22"/>
      <c r="G1310" s="21"/>
      <c r="H1310" s="9"/>
      <c r="I1310" s="9"/>
      <c r="J1310" s="22">
        <f>SUM(T1307:T1309)</f>
        <v>407.49</v>
      </c>
      <c r="K1310" s="22"/>
    </row>
    <row r="1311" spans="1:22" ht="14.5" x14ac:dyDescent="0.35">
      <c r="A1311" s="19"/>
      <c r="B1311" s="19"/>
      <c r="C1311" s="19" t="s">
        <v>493</v>
      </c>
      <c r="D1311" s="20" t="s">
        <v>494</v>
      </c>
      <c r="E1311" s="9">
        <f>Source!AQ1615</f>
        <v>1.5</v>
      </c>
      <c r="F1311" s="22"/>
      <c r="G1311" s="21" t="str">
        <f>Source!DI1615</f>
        <v>)*1</v>
      </c>
      <c r="H1311" s="9">
        <f>Source!AV1615</f>
        <v>1</v>
      </c>
      <c r="I1311" s="9"/>
      <c r="J1311" s="22"/>
      <c r="K1311" s="22">
        <f>Source!U1615</f>
        <v>7.5</v>
      </c>
    </row>
    <row r="1312" spans="1:22" ht="14" x14ac:dyDescent="0.3">
      <c r="A1312" s="25"/>
      <c r="B1312" s="25"/>
      <c r="C1312" s="25"/>
      <c r="D1312" s="25"/>
      <c r="E1312" s="25"/>
      <c r="F1312" s="25"/>
      <c r="G1312" s="25"/>
      <c r="H1312" s="25"/>
      <c r="I1312" s="62">
        <f>J1308+J1309+J1310</f>
        <v>7334.82</v>
      </c>
      <c r="J1312" s="62"/>
      <c r="K1312" s="26">
        <f>IF(Source!I1615&lt;&gt;0, ROUND(I1312/Source!I1615, 2), 0)</f>
        <v>1466.96</v>
      </c>
      <c r="P1312" s="23">
        <f>I1312</f>
        <v>7334.82</v>
      </c>
    </row>
    <row r="1313" spans="1:22" ht="70" x14ac:dyDescent="0.35">
      <c r="A1313" s="19">
        <v>158</v>
      </c>
      <c r="B1313" s="19" t="str">
        <f>Source!F1616</f>
        <v>2.14-2103-1-13/1</v>
      </c>
      <c r="C1313" s="19" t="str">
        <f>Source!G1616</f>
        <v>Системное сопровождение рабочих станций, ежемесячное комплексное системное сопровождение автоматизированного рабочего места (АРМ) в составе локальной сети</v>
      </c>
      <c r="D1313" s="20" t="str">
        <f>Source!H1616</f>
        <v>1 АРМ</v>
      </c>
      <c r="E1313" s="9">
        <f>Source!I1616</f>
        <v>1</v>
      </c>
      <c r="F1313" s="22"/>
      <c r="G1313" s="21"/>
      <c r="H1313" s="9"/>
      <c r="I1313" s="9"/>
      <c r="J1313" s="22"/>
      <c r="K1313" s="22"/>
      <c r="Q1313">
        <f>ROUND((Source!BZ1616/100)*ROUND((Source!AF1616*Source!AV1616)*Source!I1616, 2), 2)</f>
        <v>8367.1299999999992</v>
      </c>
      <c r="R1313">
        <f>Source!X1616</f>
        <v>8367.1299999999992</v>
      </c>
      <c r="S1313">
        <f>ROUND((Source!CA1616/100)*ROUND((Source!AF1616*Source!AV1616)*Source!I1616, 2), 2)</f>
        <v>1195.3</v>
      </c>
      <c r="T1313">
        <f>Source!Y1616</f>
        <v>1195.3</v>
      </c>
      <c r="U1313">
        <f>ROUND((175/100)*ROUND((Source!AE1616*Source!AV1616)*Source!I1616, 2), 2)</f>
        <v>0</v>
      </c>
      <c r="V1313">
        <f>ROUND((108/100)*ROUND(Source!CS1616*Source!I1616, 2), 2)</f>
        <v>0</v>
      </c>
    </row>
    <row r="1314" spans="1:22" ht="14.5" x14ac:dyDescent="0.35">
      <c r="A1314" s="19"/>
      <c r="B1314" s="19"/>
      <c r="C1314" s="19" t="s">
        <v>488</v>
      </c>
      <c r="D1314" s="20"/>
      <c r="E1314" s="9"/>
      <c r="F1314" s="22">
        <f>Source!AO1616</f>
        <v>2988.26</v>
      </c>
      <c r="G1314" s="21" t="str">
        <f>Source!DG1616</f>
        <v>)*4</v>
      </c>
      <c r="H1314" s="9">
        <f>Source!AV1616</f>
        <v>1</v>
      </c>
      <c r="I1314" s="9">
        <f>IF(Source!BA1616&lt;&gt; 0, Source!BA1616, 1)</f>
        <v>1</v>
      </c>
      <c r="J1314" s="22">
        <f>Source!S1616</f>
        <v>11953.04</v>
      </c>
      <c r="K1314" s="22"/>
    </row>
    <row r="1315" spans="1:22" ht="14.5" x14ac:dyDescent="0.35">
      <c r="A1315" s="19"/>
      <c r="B1315" s="19"/>
      <c r="C1315" s="19" t="s">
        <v>490</v>
      </c>
      <c r="D1315" s="20" t="s">
        <v>491</v>
      </c>
      <c r="E1315" s="9">
        <f>Source!AT1616</f>
        <v>70</v>
      </c>
      <c r="F1315" s="22"/>
      <c r="G1315" s="21"/>
      <c r="H1315" s="9"/>
      <c r="I1315" s="9"/>
      <c r="J1315" s="22">
        <f>SUM(R1313:R1314)</f>
        <v>8367.1299999999992</v>
      </c>
      <c r="K1315" s="22"/>
    </row>
    <row r="1316" spans="1:22" ht="14.5" x14ac:dyDescent="0.35">
      <c r="A1316" s="19"/>
      <c r="B1316" s="19"/>
      <c r="C1316" s="19" t="s">
        <v>492</v>
      </c>
      <c r="D1316" s="20" t="s">
        <v>491</v>
      </c>
      <c r="E1316" s="9">
        <f>Source!AU1616</f>
        <v>10</v>
      </c>
      <c r="F1316" s="22"/>
      <c r="G1316" s="21"/>
      <c r="H1316" s="9"/>
      <c r="I1316" s="9"/>
      <c r="J1316" s="22">
        <f>SUM(T1313:T1315)</f>
        <v>1195.3</v>
      </c>
      <c r="K1316" s="22"/>
    </row>
    <row r="1317" spans="1:22" ht="14.5" x14ac:dyDescent="0.35">
      <c r="A1317" s="19"/>
      <c r="B1317" s="19"/>
      <c r="C1317" s="19" t="s">
        <v>493</v>
      </c>
      <c r="D1317" s="20" t="s">
        <v>494</v>
      </c>
      <c r="E1317" s="9">
        <f>Source!AQ1616</f>
        <v>5.5</v>
      </c>
      <c r="F1317" s="22"/>
      <c r="G1317" s="21" t="str">
        <f>Source!DI1616</f>
        <v>)*4</v>
      </c>
      <c r="H1317" s="9">
        <f>Source!AV1616</f>
        <v>1</v>
      </c>
      <c r="I1317" s="9"/>
      <c r="J1317" s="22"/>
      <c r="K1317" s="22">
        <f>Source!U1616</f>
        <v>22</v>
      </c>
    </row>
    <row r="1318" spans="1:22" ht="14" x14ac:dyDescent="0.3">
      <c r="A1318" s="25"/>
      <c r="B1318" s="25"/>
      <c r="C1318" s="25"/>
      <c r="D1318" s="25"/>
      <c r="E1318" s="25"/>
      <c r="F1318" s="25"/>
      <c r="G1318" s="25"/>
      <c r="H1318" s="25"/>
      <c r="I1318" s="62">
        <f>J1314+J1315+J1316</f>
        <v>21515.469999999998</v>
      </c>
      <c r="J1318" s="62"/>
      <c r="K1318" s="26">
        <f>IF(Source!I1616&lt;&gt;0, ROUND(I1318/Source!I1616, 2), 0)</f>
        <v>21515.47</v>
      </c>
      <c r="P1318" s="23">
        <f>I1318</f>
        <v>21515.469999999998</v>
      </c>
    </row>
    <row r="1319" spans="1:22" ht="56" x14ac:dyDescent="0.35">
      <c r="A1319" s="19">
        <v>159</v>
      </c>
      <c r="B1319" s="19" t="str">
        <f>Source!F1617</f>
        <v>2.14-2103-2-4/1</v>
      </c>
      <c r="C1319" s="19" t="str">
        <f>Source!G1617</f>
        <v>Системное сопровождение серверного оборудования, сопровождение и обслуживание серверов и кластерных систем, сервер с 2 и более процессорами</v>
      </c>
      <c r="D1319" s="20" t="str">
        <f>Source!H1617</f>
        <v>1 сервер</v>
      </c>
      <c r="E1319" s="9">
        <f>Source!I1617</f>
        <v>2</v>
      </c>
      <c r="F1319" s="22"/>
      <c r="G1319" s="21"/>
      <c r="H1319" s="9"/>
      <c r="I1319" s="9"/>
      <c r="J1319" s="22"/>
      <c r="K1319" s="22"/>
      <c r="Q1319">
        <f>ROUND((Source!BZ1617/100)*ROUND((Source!AF1617*Source!AV1617)*Source!I1617, 2), 2)</f>
        <v>15979.38</v>
      </c>
      <c r="R1319">
        <f>Source!X1617</f>
        <v>15979.38</v>
      </c>
      <c r="S1319">
        <f>ROUND((Source!CA1617/100)*ROUND((Source!AF1617*Source!AV1617)*Source!I1617, 2), 2)</f>
        <v>2282.77</v>
      </c>
      <c r="T1319">
        <f>Source!Y1617</f>
        <v>2282.77</v>
      </c>
      <c r="U1319">
        <f>ROUND((175/100)*ROUND((Source!AE1617*Source!AV1617)*Source!I1617, 2), 2)</f>
        <v>0</v>
      </c>
      <c r="V1319">
        <f>ROUND((108/100)*ROUND(Source!CS1617*Source!I1617, 2), 2)</f>
        <v>0</v>
      </c>
    </row>
    <row r="1320" spans="1:22" ht="14.5" x14ac:dyDescent="0.35">
      <c r="A1320" s="19"/>
      <c r="B1320" s="19"/>
      <c r="C1320" s="19" t="s">
        <v>488</v>
      </c>
      <c r="D1320" s="20"/>
      <c r="E1320" s="9"/>
      <c r="F1320" s="22">
        <f>Source!AO1617</f>
        <v>2853.46</v>
      </c>
      <c r="G1320" s="21" t="str">
        <f>Source!DG1617</f>
        <v>)*4</v>
      </c>
      <c r="H1320" s="9">
        <f>Source!AV1617</f>
        <v>1</v>
      </c>
      <c r="I1320" s="9">
        <f>IF(Source!BA1617&lt;&gt; 0, Source!BA1617, 1)</f>
        <v>1</v>
      </c>
      <c r="J1320" s="22">
        <f>Source!S1617</f>
        <v>22827.68</v>
      </c>
      <c r="K1320" s="22"/>
    </row>
    <row r="1321" spans="1:22" ht="14.5" x14ac:dyDescent="0.35">
      <c r="A1321" s="19"/>
      <c r="B1321" s="19"/>
      <c r="C1321" s="19" t="s">
        <v>490</v>
      </c>
      <c r="D1321" s="20" t="s">
        <v>491</v>
      </c>
      <c r="E1321" s="9">
        <f>Source!AT1617</f>
        <v>70</v>
      </c>
      <c r="F1321" s="22"/>
      <c r="G1321" s="21"/>
      <c r="H1321" s="9"/>
      <c r="I1321" s="9"/>
      <c r="J1321" s="22">
        <f>SUM(R1319:R1320)</f>
        <v>15979.38</v>
      </c>
      <c r="K1321" s="22"/>
    </row>
    <row r="1322" spans="1:22" ht="14.5" x14ac:dyDescent="0.35">
      <c r="A1322" s="19"/>
      <c r="B1322" s="19"/>
      <c r="C1322" s="19" t="s">
        <v>492</v>
      </c>
      <c r="D1322" s="20" t="s">
        <v>491</v>
      </c>
      <c r="E1322" s="9">
        <f>Source!AU1617</f>
        <v>10</v>
      </c>
      <c r="F1322" s="22"/>
      <c r="G1322" s="21"/>
      <c r="H1322" s="9"/>
      <c r="I1322" s="9"/>
      <c r="J1322" s="22">
        <f>SUM(T1319:T1321)</f>
        <v>2282.77</v>
      </c>
      <c r="K1322" s="22"/>
    </row>
    <row r="1323" spans="1:22" ht="14.5" x14ac:dyDescent="0.35">
      <c r="A1323" s="19"/>
      <c r="B1323" s="19"/>
      <c r="C1323" s="19" t="s">
        <v>493</v>
      </c>
      <c r="D1323" s="20" t="s">
        <v>494</v>
      </c>
      <c r="E1323" s="9">
        <f>Source!AQ1617</f>
        <v>4.8</v>
      </c>
      <c r="F1323" s="22"/>
      <c r="G1323" s="21" t="str">
        <f>Source!DI1617</f>
        <v>)*4</v>
      </c>
      <c r="H1323" s="9">
        <f>Source!AV1617</f>
        <v>1</v>
      </c>
      <c r="I1323" s="9"/>
      <c r="J1323" s="22"/>
      <c r="K1323" s="22">
        <f>Source!U1617</f>
        <v>38.4</v>
      </c>
    </row>
    <row r="1324" spans="1:22" ht="14" x14ac:dyDescent="0.3">
      <c r="A1324" s="25"/>
      <c r="B1324" s="25"/>
      <c r="C1324" s="25"/>
      <c r="D1324" s="25"/>
      <c r="E1324" s="25"/>
      <c r="F1324" s="25"/>
      <c r="G1324" s="25"/>
      <c r="H1324" s="25"/>
      <c r="I1324" s="62">
        <f>J1320+J1321+J1322</f>
        <v>41089.829999999994</v>
      </c>
      <c r="J1324" s="62"/>
      <c r="K1324" s="26">
        <f>IF(Source!I1617&lt;&gt;0, ROUND(I1324/Source!I1617, 2), 0)</f>
        <v>20544.919999999998</v>
      </c>
      <c r="P1324" s="23">
        <f>I1324</f>
        <v>41089.829999999994</v>
      </c>
    </row>
    <row r="1325" spans="1:22" ht="28" x14ac:dyDescent="0.35">
      <c r="A1325" s="19">
        <v>160</v>
      </c>
      <c r="B1325" s="19" t="str">
        <f>Source!F1618</f>
        <v>2.14-2103-14-2/1</v>
      </c>
      <c r="C1325" s="19" t="str">
        <f>Source!G1618</f>
        <v>Техническое сопровождение ЛВС, техническое обслуживание серверов</v>
      </c>
      <c r="D1325" s="20" t="str">
        <f>Source!H1618</f>
        <v>1 сервер</v>
      </c>
      <c r="E1325" s="9">
        <f>Source!I1618</f>
        <v>2</v>
      </c>
      <c r="F1325" s="22"/>
      <c r="G1325" s="21"/>
      <c r="H1325" s="9"/>
      <c r="I1325" s="9"/>
      <c r="J1325" s="22"/>
      <c r="K1325" s="22"/>
      <c r="Q1325">
        <f>ROUND((Source!BZ1618/100)*ROUND((Source!AF1618*Source!AV1618)*Source!I1618, 2), 2)</f>
        <v>12170.37</v>
      </c>
      <c r="R1325">
        <f>Source!X1618</f>
        <v>12170.37</v>
      </c>
      <c r="S1325">
        <f>ROUND((Source!CA1618/100)*ROUND((Source!AF1618*Source!AV1618)*Source!I1618, 2), 2)</f>
        <v>1738.62</v>
      </c>
      <c r="T1325">
        <f>Source!Y1618</f>
        <v>1738.62</v>
      </c>
      <c r="U1325">
        <f>ROUND((175/100)*ROUND((Source!AE1618*Source!AV1618)*Source!I1618, 2), 2)</f>
        <v>0</v>
      </c>
      <c r="V1325">
        <f>ROUND((108/100)*ROUND(Source!CS1618*Source!I1618, 2), 2)</f>
        <v>0</v>
      </c>
    </row>
    <row r="1326" spans="1:22" ht="14.5" x14ac:dyDescent="0.35">
      <c r="A1326" s="19"/>
      <c r="B1326" s="19"/>
      <c r="C1326" s="19" t="s">
        <v>488</v>
      </c>
      <c r="D1326" s="20"/>
      <c r="E1326" s="9"/>
      <c r="F1326" s="22">
        <f>Source!AO1618</f>
        <v>2173.2800000000002</v>
      </c>
      <c r="G1326" s="21" t="str">
        <f>Source!DG1618</f>
        <v>)*4</v>
      </c>
      <c r="H1326" s="9">
        <f>Source!AV1618</f>
        <v>1</v>
      </c>
      <c r="I1326" s="9">
        <f>IF(Source!BA1618&lt;&gt; 0, Source!BA1618, 1)</f>
        <v>1</v>
      </c>
      <c r="J1326" s="22">
        <f>Source!S1618</f>
        <v>17386.240000000002</v>
      </c>
      <c r="K1326" s="22"/>
    </row>
    <row r="1327" spans="1:22" ht="14.5" x14ac:dyDescent="0.35">
      <c r="A1327" s="19"/>
      <c r="B1327" s="19"/>
      <c r="C1327" s="19" t="s">
        <v>490</v>
      </c>
      <c r="D1327" s="20" t="s">
        <v>491</v>
      </c>
      <c r="E1327" s="9">
        <f>Source!AT1618</f>
        <v>70</v>
      </c>
      <c r="F1327" s="22"/>
      <c r="G1327" s="21"/>
      <c r="H1327" s="9"/>
      <c r="I1327" s="9"/>
      <c r="J1327" s="22">
        <f>SUM(R1325:R1326)</f>
        <v>12170.37</v>
      </c>
      <c r="K1327" s="22"/>
    </row>
    <row r="1328" spans="1:22" ht="14.5" x14ac:dyDescent="0.35">
      <c r="A1328" s="19"/>
      <c r="B1328" s="19"/>
      <c r="C1328" s="19" t="s">
        <v>492</v>
      </c>
      <c r="D1328" s="20" t="s">
        <v>491</v>
      </c>
      <c r="E1328" s="9">
        <f>Source!AU1618</f>
        <v>10</v>
      </c>
      <c r="F1328" s="22"/>
      <c r="G1328" s="21"/>
      <c r="H1328" s="9"/>
      <c r="I1328" s="9"/>
      <c r="J1328" s="22">
        <f>SUM(T1325:T1327)</f>
        <v>1738.62</v>
      </c>
      <c r="K1328" s="22"/>
    </row>
    <row r="1329" spans="1:22" ht="14.5" x14ac:dyDescent="0.35">
      <c r="A1329" s="19"/>
      <c r="B1329" s="19"/>
      <c r="C1329" s="19" t="s">
        <v>493</v>
      </c>
      <c r="D1329" s="20" t="s">
        <v>494</v>
      </c>
      <c r="E1329" s="9">
        <f>Source!AQ1618</f>
        <v>4</v>
      </c>
      <c r="F1329" s="22"/>
      <c r="G1329" s="21" t="str">
        <f>Source!DI1618</f>
        <v>)*4</v>
      </c>
      <c r="H1329" s="9">
        <f>Source!AV1618</f>
        <v>1</v>
      </c>
      <c r="I1329" s="9"/>
      <c r="J1329" s="22"/>
      <c r="K1329" s="22">
        <f>Source!U1618</f>
        <v>32</v>
      </c>
    </row>
    <row r="1330" spans="1:22" ht="14" x14ac:dyDescent="0.3">
      <c r="A1330" s="25"/>
      <c r="B1330" s="25"/>
      <c r="C1330" s="25"/>
      <c r="D1330" s="25"/>
      <c r="E1330" s="25"/>
      <c r="F1330" s="25"/>
      <c r="G1330" s="25"/>
      <c r="H1330" s="25"/>
      <c r="I1330" s="62">
        <f>J1326+J1327+J1328</f>
        <v>31295.23</v>
      </c>
      <c r="J1330" s="62"/>
      <c r="K1330" s="26">
        <f>IF(Source!I1618&lt;&gt;0, ROUND(I1330/Source!I1618, 2), 0)</f>
        <v>15647.62</v>
      </c>
      <c r="P1330" s="23">
        <f>I1330</f>
        <v>31295.23</v>
      </c>
    </row>
    <row r="1332" spans="1:22" ht="14" x14ac:dyDescent="0.3">
      <c r="A1332" s="60" t="str">
        <f>CONCATENATE("Итого по подразделу: ",IF(Source!G1620&lt;&gt;"Новый подраздел", Source!G1620, ""))</f>
        <v>Итого по подразделу: ЛВС - Инженерные сооружения и коммуникации</v>
      </c>
      <c r="B1332" s="60"/>
      <c r="C1332" s="60"/>
      <c r="D1332" s="60"/>
      <c r="E1332" s="60"/>
      <c r="F1332" s="60"/>
      <c r="G1332" s="60"/>
      <c r="H1332" s="60"/>
      <c r="I1332" s="58">
        <f>SUM(P1283:P1331)</f>
        <v>509967.72999999992</v>
      </c>
      <c r="J1332" s="59"/>
      <c r="K1332" s="27"/>
    </row>
    <row r="1335" spans="1:22" ht="16.5" x14ac:dyDescent="0.35">
      <c r="A1335" s="61" t="str">
        <f>CONCATENATE("Подраздел: ",IF(Source!G1650&lt;&gt;"Новый подраздел", Source!G1650, ""))</f>
        <v>Подраздел: СТС - Инженерные сооружения и коммуникации</v>
      </c>
      <c r="B1335" s="61"/>
      <c r="C1335" s="61"/>
      <c r="D1335" s="61"/>
      <c r="E1335" s="61"/>
      <c r="F1335" s="61"/>
      <c r="G1335" s="61"/>
      <c r="H1335" s="61"/>
      <c r="I1335" s="61"/>
      <c r="J1335" s="61"/>
      <c r="K1335" s="61"/>
    </row>
    <row r="1336" spans="1:22" ht="43.5" x14ac:dyDescent="0.35">
      <c r="A1336" s="19">
        <v>161</v>
      </c>
      <c r="B1336" s="19" t="str">
        <f>Source!F1654</f>
        <v>2.1-3501-2-2/1</v>
      </c>
      <c r="C1336" s="19" t="str">
        <f>Source!G1654</f>
        <v>Сетевой коммутатор, контроль соединений, проверка работоспособности</v>
      </c>
      <c r="D1336" s="20" t="str">
        <f>Source!H1654</f>
        <v>1 коммутатор</v>
      </c>
      <c r="E1336" s="9">
        <f>Source!I1654</f>
        <v>104</v>
      </c>
      <c r="F1336" s="22"/>
      <c r="G1336" s="21"/>
      <c r="H1336" s="9"/>
      <c r="I1336" s="9"/>
      <c r="J1336" s="22"/>
      <c r="K1336" s="22"/>
      <c r="Q1336">
        <f>ROUND((Source!BZ1654/100)*ROUND((Source!AF1654*Source!AV1654)*Source!I1654, 2), 2)</f>
        <v>63286.5</v>
      </c>
      <c r="R1336">
        <f>Source!X1654</f>
        <v>63286.5</v>
      </c>
      <c r="S1336">
        <f>ROUND((Source!CA1654/100)*ROUND((Source!AF1654*Source!AV1654)*Source!I1654, 2), 2)</f>
        <v>9040.93</v>
      </c>
      <c r="T1336">
        <f>Source!Y1654</f>
        <v>9040.93</v>
      </c>
      <c r="U1336">
        <f>ROUND((175/100)*ROUND((Source!AE1654*Source!AV1654)*Source!I1654, 2), 2)</f>
        <v>7505.68</v>
      </c>
      <c r="V1336">
        <f>ROUND((108/100)*ROUND(Source!CS1654*Source!I1654, 2), 2)</f>
        <v>4632.08</v>
      </c>
    </row>
    <row r="1337" spans="1:22" ht="14.5" x14ac:dyDescent="0.35">
      <c r="A1337" s="19"/>
      <c r="B1337" s="19"/>
      <c r="C1337" s="19" t="s">
        <v>488</v>
      </c>
      <c r="D1337" s="20"/>
      <c r="E1337" s="9"/>
      <c r="F1337" s="22">
        <f>Source!AO1654</f>
        <v>217.33</v>
      </c>
      <c r="G1337" s="21" t="str">
        <f>Source!DG1654</f>
        <v>)*4</v>
      </c>
      <c r="H1337" s="9">
        <f>Source!AV1654</f>
        <v>1</v>
      </c>
      <c r="I1337" s="9">
        <f>IF(Source!BA1654&lt;&gt; 0, Source!BA1654, 1)</f>
        <v>1</v>
      </c>
      <c r="J1337" s="22">
        <f>Source!S1654</f>
        <v>90409.279999999999</v>
      </c>
      <c r="K1337" s="22"/>
    </row>
    <row r="1338" spans="1:22" ht="14.5" x14ac:dyDescent="0.35">
      <c r="A1338" s="19"/>
      <c r="B1338" s="19"/>
      <c r="C1338" s="19" t="s">
        <v>495</v>
      </c>
      <c r="D1338" s="20"/>
      <c r="E1338" s="9"/>
      <c r="F1338" s="22">
        <f>Source!AM1654</f>
        <v>15.8</v>
      </c>
      <c r="G1338" s="21" t="str">
        <f>Source!DE1654</f>
        <v>)*4</v>
      </c>
      <c r="H1338" s="9">
        <f>Source!AV1654</f>
        <v>1</v>
      </c>
      <c r="I1338" s="9">
        <f>IF(Source!BB1654&lt;&gt; 0, Source!BB1654, 1)</f>
        <v>1</v>
      </c>
      <c r="J1338" s="22">
        <f>Source!Q1654</f>
        <v>6572.8</v>
      </c>
      <c r="K1338" s="22"/>
    </row>
    <row r="1339" spans="1:22" ht="14.5" x14ac:dyDescent="0.35">
      <c r="A1339" s="19"/>
      <c r="B1339" s="19"/>
      <c r="C1339" s="19" t="s">
        <v>496</v>
      </c>
      <c r="D1339" s="20"/>
      <c r="E1339" s="9"/>
      <c r="F1339" s="22">
        <f>Source!AN1654</f>
        <v>10.31</v>
      </c>
      <c r="G1339" s="21" t="str">
        <f>Source!DF1654</f>
        <v>)*4</v>
      </c>
      <c r="H1339" s="9">
        <f>Source!AV1654</f>
        <v>1</v>
      </c>
      <c r="I1339" s="9">
        <f>IF(Source!BS1654&lt;&gt; 0, Source!BS1654, 1)</f>
        <v>1</v>
      </c>
      <c r="J1339" s="29">
        <f>Source!R1654</f>
        <v>4288.96</v>
      </c>
      <c r="K1339" s="22"/>
    </row>
    <row r="1340" spans="1:22" ht="14.5" x14ac:dyDescent="0.35">
      <c r="A1340" s="19"/>
      <c r="B1340" s="19"/>
      <c r="C1340" s="19" t="s">
        <v>490</v>
      </c>
      <c r="D1340" s="20" t="s">
        <v>491</v>
      </c>
      <c r="E1340" s="9">
        <f>Source!AT1654</f>
        <v>70</v>
      </c>
      <c r="F1340" s="22"/>
      <c r="G1340" s="21"/>
      <c r="H1340" s="9"/>
      <c r="I1340" s="9"/>
      <c r="J1340" s="22">
        <f>SUM(R1336:R1339)</f>
        <v>63286.5</v>
      </c>
      <c r="K1340" s="22"/>
    </row>
    <row r="1341" spans="1:22" ht="14.5" x14ac:dyDescent="0.35">
      <c r="A1341" s="19"/>
      <c r="B1341" s="19"/>
      <c r="C1341" s="19" t="s">
        <v>492</v>
      </c>
      <c r="D1341" s="20" t="s">
        <v>491</v>
      </c>
      <c r="E1341" s="9">
        <f>Source!AU1654</f>
        <v>10</v>
      </c>
      <c r="F1341" s="22"/>
      <c r="G1341" s="21"/>
      <c r="H1341" s="9"/>
      <c r="I1341" s="9"/>
      <c r="J1341" s="22">
        <f>SUM(T1336:T1340)</f>
        <v>9040.93</v>
      </c>
      <c r="K1341" s="22"/>
    </row>
    <row r="1342" spans="1:22" ht="14.5" x14ac:dyDescent="0.35">
      <c r="A1342" s="19"/>
      <c r="B1342" s="19"/>
      <c r="C1342" s="19" t="s">
        <v>497</v>
      </c>
      <c r="D1342" s="20" t="s">
        <v>491</v>
      </c>
      <c r="E1342" s="9">
        <f>108</f>
        <v>108</v>
      </c>
      <c r="F1342" s="22"/>
      <c r="G1342" s="21"/>
      <c r="H1342" s="9"/>
      <c r="I1342" s="9"/>
      <c r="J1342" s="22">
        <f>SUM(V1336:V1341)</f>
        <v>4632.08</v>
      </c>
      <c r="K1342" s="22"/>
    </row>
    <row r="1343" spans="1:22" ht="14.5" x14ac:dyDescent="0.35">
      <c r="A1343" s="19"/>
      <c r="B1343" s="19"/>
      <c r="C1343" s="19" t="s">
        <v>493</v>
      </c>
      <c r="D1343" s="20" t="s">
        <v>494</v>
      </c>
      <c r="E1343" s="9">
        <f>Source!AQ1654</f>
        <v>0.4</v>
      </c>
      <c r="F1343" s="22"/>
      <c r="G1343" s="21" t="str">
        <f>Source!DI1654</f>
        <v>)*4</v>
      </c>
      <c r="H1343" s="9">
        <f>Source!AV1654</f>
        <v>1</v>
      </c>
      <c r="I1343" s="9"/>
      <c r="J1343" s="22"/>
      <c r="K1343" s="22">
        <f>Source!U1654</f>
        <v>166.4</v>
      </c>
    </row>
    <row r="1344" spans="1:22" ht="14" x14ac:dyDescent="0.3">
      <c r="A1344" s="25"/>
      <c r="B1344" s="25"/>
      <c r="C1344" s="25"/>
      <c r="D1344" s="25"/>
      <c r="E1344" s="25"/>
      <c r="F1344" s="25"/>
      <c r="G1344" s="25"/>
      <c r="H1344" s="25"/>
      <c r="I1344" s="62">
        <f>J1337+J1338+J1340+J1341+J1342</f>
        <v>173941.59</v>
      </c>
      <c r="J1344" s="62"/>
      <c r="K1344" s="26">
        <f>IF(Source!I1654&lt;&gt;0, ROUND(I1344/Source!I1654, 2), 0)</f>
        <v>1672.52</v>
      </c>
      <c r="P1344" s="23">
        <f>I1344</f>
        <v>173941.59</v>
      </c>
    </row>
    <row r="1345" spans="1:22" ht="98" x14ac:dyDescent="0.35">
      <c r="A1345" s="19">
        <v>162</v>
      </c>
      <c r="B1345" s="19" t="str">
        <f>Source!F1655</f>
        <v>2.14-2103-3-5/1</v>
      </c>
      <c r="C1345" s="19" t="str">
        <f>Source!G1655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D1345" s="20" t="str">
        <f>Source!H1655</f>
        <v>устройство</v>
      </c>
      <c r="E1345" s="9">
        <f>Source!I1655</f>
        <v>104</v>
      </c>
      <c r="F1345" s="22"/>
      <c r="G1345" s="21"/>
      <c r="H1345" s="9"/>
      <c r="I1345" s="9"/>
      <c r="J1345" s="22"/>
      <c r="K1345" s="22"/>
      <c r="Q1345">
        <f>ROUND((Source!BZ1655/100)*ROUND((Source!AF1655*Source!AV1655)*Source!I1655, 2), 2)</f>
        <v>519328.99</v>
      </c>
      <c r="R1345">
        <f>Source!X1655</f>
        <v>519328.99</v>
      </c>
      <c r="S1345">
        <f>ROUND((Source!CA1655/100)*ROUND((Source!AF1655*Source!AV1655)*Source!I1655, 2), 2)</f>
        <v>74189.86</v>
      </c>
      <c r="T1345">
        <f>Source!Y1655</f>
        <v>74189.86</v>
      </c>
      <c r="U1345">
        <f>ROUND((175/100)*ROUND((Source!AE1655*Source!AV1655)*Source!I1655, 2), 2)</f>
        <v>0</v>
      </c>
      <c r="V1345">
        <f>ROUND((108/100)*ROUND(Source!CS1655*Source!I1655, 2), 2)</f>
        <v>0</v>
      </c>
    </row>
    <row r="1346" spans="1:22" ht="14.5" x14ac:dyDescent="0.35">
      <c r="A1346" s="19"/>
      <c r="B1346" s="19"/>
      <c r="C1346" s="19" t="s">
        <v>488</v>
      </c>
      <c r="D1346" s="20"/>
      <c r="E1346" s="9"/>
      <c r="F1346" s="22">
        <f>Source!AO1655</f>
        <v>1783.41</v>
      </c>
      <c r="G1346" s="21" t="str">
        <f>Source!DG1655</f>
        <v>)*4</v>
      </c>
      <c r="H1346" s="9">
        <f>Source!AV1655</f>
        <v>1</v>
      </c>
      <c r="I1346" s="9">
        <f>IF(Source!BA1655&lt;&gt; 0, Source!BA1655, 1)</f>
        <v>1</v>
      </c>
      <c r="J1346" s="22">
        <f>Source!S1655</f>
        <v>741898.56</v>
      </c>
      <c r="K1346" s="22"/>
    </row>
    <row r="1347" spans="1:22" ht="14.5" x14ac:dyDescent="0.35">
      <c r="A1347" s="19"/>
      <c r="B1347" s="19"/>
      <c r="C1347" s="19" t="s">
        <v>490</v>
      </c>
      <c r="D1347" s="20" t="s">
        <v>491</v>
      </c>
      <c r="E1347" s="9">
        <f>Source!AT1655</f>
        <v>70</v>
      </c>
      <c r="F1347" s="22"/>
      <c r="G1347" s="21"/>
      <c r="H1347" s="9"/>
      <c r="I1347" s="9"/>
      <c r="J1347" s="22">
        <f>SUM(R1345:R1346)</f>
        <v>519328.99</v>
      </c>
      <c r="K1347" s="22"/>
    </row>
    <row r="1348" spans="1:22" ht="14.5" x14ac:dyDescent="0.35">
      <c r="A1348" s="19"/>
      <c r="B1348" s="19"/>
      <c r="C1348" s="19" t="s">
        <v>492</v>
      </c>
      <c r="D1348" s="20" t="s">
        <v>491</v>
      </c>
      <c r="E1348" s="9">
        <f>Source!AU1655</f>
        <v>10</v>
      </c>
      <c r="F1348" s="22"/>
      <c r="G1348" s="21"/>
      <c r="H1348" s="9"/>
      <c r="I1348" s="9"/>
      <c r="J1348" s="22">
        <f>SUM(T1345:T1347)</f>
        <v>74189.86</v>
      </c>
      <c r="K1348" s="22"/>
    </row>
    <row r="1349" spans="1:22" ht="14.5" x14ac:dyDescent="0.35">
      <c r="A1349" s="19"/>
      <c r="B1349" s="19"/>
      <c r="C1349" s="19" t="s">
        <v>493</v>
      </c>
      <c r="D1349" s="20" t="s">
        <v>494</v>
      </c>
      <c r="E1349" s="9">
        <f>Source!AQ1655</f>
        <v>3</v>
      </c>
      <c r="F1349" s="22"/>
      <c r="G1349" s="21" t="str">
        <f>Source!DI1655</f>
        <v>)*4</v>
      </c>
      <c r="H1349" s="9">
        <f>Source!AV1655</f>
        <v>1</v>
      </c>
      <c r="I1349" s="9"/>
      <c r="J1349" s="22"/>
      <c r="K1349" s="22">
        <f>Source!U1655</f>
        <v>1248</v>
      </c>
    </row>
    <row r="1350" spans="1:22" ht="14" x14ac:dyDescent="0.3">
      <c r="A1350" s="25"/>
      <c r="B1350" s="25"/>
      <c r="C1350" s="25"/>
      <c r="D1350" s="25"/>
      <c r="E1350" s="25"/>
      <c r="F1350" s="25"/>
      <c r="G1350" s="25"/>
      <c r="H1350" s="25"/>
      <c r="I1350" s="62">
        <f>J1346+J1347+J1348</f>
        <v>1335417.4100000001</v>
      </c>
      <c r="J1350" s="62"/>
      <c r="K1350" s="26">
        <f>IF(Source!I1655&lt;&gt;0, ROUND(I1350/Source!I1655, 2), 0)</f>
        <v>12840.55</v>
      </c>
      <c r="P1350" s="23">
        <f>I1350</f>
        <v>1335417.4100000001</v>
      </c>
    </row>
    <row r="1351" spans="1:22" ht="42" x14ac:dyDescent="0.35">
      <c r="A1351" s="19">
        <v>163</v>
      </c>
      <c r="B1351" s="19" t="str">
        <f>Source!F1656</f>
        <v>2.14-2103-14-1/1</v>
      </c>
      <c r="C1351" s="19" t="str">
        <f>Source!G1656</f>
        <v>Техническое сопровождение ЛВС, настройка и техническая поддержка активного сетевого оборудования</v>
      </c>
      <c r="D1351" s="20" t="str">
        <f>Source!H1656</f>
        <v>устройство</v>
      </c>
      <c r="E1351" s="9">
        <f>Source!I1656</f>
        <v>104</v>
      </c>
      <c r="F1351" s="22"/>
      <c r="G1351" s="21"/>
      <c r="H1351" s="9"/>
      <c r="I1351" s="9"/>
      <c r="J1351" s="22"/>
      <c r="K1351" s="22"/>
      <c r="Q1351">
        <f>ROUND((Source!BZ1656/100)*ROUND((Source!AF1656*Source!AV1656)*Source!I1656, 2), 2)</f>
        <v>632859.14</v>
      </c>
      <c r="R1351">
        <f>Source!X1656</f>
        <v>632859.14</v>
      </c>
      <c r="S1351">
        <f>ROUND((Source!CA1656/100)*ROUND((Source!AF1656*Source!AV1656)*Source!I1656, 2), 2)</f>
        <v>90408.45</v>
      </c>
      <c r="T1351">
        <f>Source!Y1656</f>
        <v>90408.45</v>
      </c>
      <c r="U1351">
        <f>ROUND((175/100)*ROUND((Source!AE1656*Source!AV1656)*Source!I1656, 2), 2)</f>
        <v>0</v>
      </c>
      <c r="V1351">
        <f>ROUND((108/100)*ROUND(Source!CS1656*Source!I1656, 2), 2)</f>
        <v>0</v>
      </c>
    </row>
    <row r="1352" spans="1:22" ht="14.5" x14ac:dyDescent="0.35">
      <c r="A1352" s="19"/>
      <c r="B1352" s="19"/>
      <c r="C1352" s="19" t="s">
        <v>488</v>
      </c>
      <c r="D1352" s="20"/>
      <c r="E1352" s="9"/>
      <c r="F1352" s="22">
        <f>Source!AO1656</f>
        <v>2173.2800000000002</v>
      </c>
      <c r="G1352" s="21" t="str">
        <f>Source!DG1656</f>
        <v>)*4</v>
      </c>
      <c r="H1352" s="9">
        <f>Source!AV1656</f>
        <v>1</v>
      </c>
      <c r="I1352" s="9">
        <f>IF(Source!BA1656&lt;&gt; 0, Source!BA1656, 1)</f>
        <v>1</v>
      </c>
      <c r="J1352" s="22">
        <f>Source!S1656</f>
        <v>904084.47999999998</v>
      </c>
      <c r="K1352" s="22"/>
    </row>
    <row r="1353" spans="1:22" ht="14.5" x14ac:dyDescent="0.35">
      <c r="A1353" s="19"/>
      <c r="B1353" s="19"/>
      <c r="C1353" s="19" t="s">
        <v>490</v>
      </c>
      <c r="D1353" s="20" t="s">
        <v>491</v>
      </c>
      <c r="E1353" s="9">
        <f>Source!AT1656</f>
        <v>70</v>
      </c>
      <c r="F1353" s="22"/>
      <c r="G1353" s="21"/>
      <c r="H1353" s="9"/>
      <c r="I1353" s="9"/>
      <c r="J1353" s="22">
        <f>SUM(R1351:R1352)</f>
        <v>632859.14</v>
      </c>
      <c r="K1353" s="22"/>
    </row>
    <row r="1354" spans="1:22" ht="14.5" x14ac:dyDescent="0.35">
      <c r="A1354" s="19"/>
      <c r="B1354" s="19"/>
      <c r="C1354" s="19" t="s">
        <v>492</v>
      </c>
      <c r="D1354" s="20" t="s">
        <v>491</v>
      </c>
      <c r="E1354" s="9">
        <f>Source!AU1656</f>
        <v>10</v>
      </c>
      <c r="F1354" s="22"/>
      <c r="G1354" s="21"/>
      <c r="H1354" s="9"/>
      <c r="I1354" s="9"/>
      <c r="J1354" s="22">
        <f>SUM(T1351:T1353)</f>
        <v>90408.45</v>
      </c>
      <c r="K1354" s="22"/>
    </row>
    <row r="1355" spans="1:22" ht="14.5" x14ac:dyDescent="0.35">
      <c r="A1355" s="19"/>
      <c r="B1355" s="19"/>
      <c r="C1355" s="19" t="s">
        <v>493</v>
      </c>
      <c r="D1355" s="20" t="s">
        <v>494</v>
      </c>
      <c r="E1355" s="9">
        <f>Source!AQ1656</f>
        <v>4</v>
      </c>
      <c r="F1355" s="22"/>
      <c r="G1355" s="21" t="str">
        <f>Source!DI1656</f>
        <v>)*4</v>
      </c>
      <c r="H1355" s="9">
        <f>Source!AV1656</f>
        <v>1</v>
      </c>
      <c r="I1355" s="9"/>
      <c r="J1355" s="22"/>
      <c r="K1355" s="22">
        <f>Source!U1656</f>
        <v>1664</v>
      </c>
    </row>
    <row r="1356" spans="1:22" ht="14" x14ac:dyDescent="0.3">
      <c r="A1356" s="25"/>
      <c r="B1356" s="25"/>
      <c r="C1356" s="25"/>
      <c r="D1356" s="25"/>
      <c r="E1356" s="25"/>
      <c r="F1356" s="25"/>
      <c r="G1356" s="25"/>
      <c r="H1356" s="25"/>
      <c r="I1356" s="62">
        <f>J1352+J1353+J1354</f>
        <v>1627352.07</v>
      </c>
      <c r="J1356" s="62"/>
      <c r="K1356" s="26">
        <f>IF(Source!I1656&lt;&gt;0, ROUND(I1356/Source!I1656, 2), 0)</f>
        <v>15647.62</v>
      </c>
      <c r="P1356" s="23">
        <f>I1356</f>
        <v>1627352.07</v>
      </c>
    </row>
    <row r="1358" spans="1:22" ht="14" x14ac:dyDescent="0.3">
      <c r="A1358" s="60" t="str">
        <f>CONCATENATE("Итого по подразделу: ",IF(Source!G1658&lt;&gt;"Новый подраздел", Source!G1658, ""))</f>
        <v>Итого по подразделу: СТС - Инженерные сооружения и коммуникации</v>
      </c>
      <c r="B1358" s="60"/>
      <c r="C1358" s="60"/>
      <c r="D1358" s="60"/>
      <c r="E1358" s="60"/>
      <c r="F1358" s="60"/>
      <c r="G1358" s="60"/>
      <c r="H1358" s="60"/>
      <c r="I1358" s="58">
        <f>SUM(P1335:P1357)</f>
        <v>3136711.0700000003</v>
      </c>
      <c r="J1358" s="59"/>
      <c r="K1358" s="27"/>
    </row>
    <row r="1361" spans="1:22" ht="16.5" x14ac:dyDescent="0.35">
      <c r="A1361" s="61" t="str">
        <f>CONCATENATE("Подраздел: ",IF(Source!G1688&lt;&gt;"Новый подраздел", Source!G1688, ""))</f>
        <v>Подраздел: СКУД - Здания</v>
      </c>
      <c r="B1361" s="61"/>
      <c r="C1361" s="61"/>
      <c r="D1361" s="61"/>
      <c r="E1361" s="61"/>
      <c r="F1361" s="61"/>
      <c r="G1361" s="61"/>
      <c r="H1361" s="61"/>
      <c r="I1361" s="61"/>
      <c r="J1361" s="61"/>
      <c r="K1361" s="61"/>
    </row>
    <row r="1362" spans="1:22" ht="112" x14ac:dyDescent="0.35">
      <c r="A1362" s="19">
        <v>164</v>
      </c>
      <c r="B1362" s="19" t="str">
        <f>Source!F1692</f>
        <v>1.23-2303-5-2/1</v>
      </c>
      <c r="C1362" s="19" t="str">
        <f>Source!G1692</f>
        <v>Комплекс работ по техническому обслуживанию оборудования, автоматизированных систем и исполнительных механизмов, контроллеры, устройства функциональные логические, арифметические, преобразователи аналого-цифровые, цифро-аналоговые</v>
      </c>
      <c r="D1362" s="20" t="str">
        <f>Source!H1692</f>
        <v>шт.</v>
      </c>
      <c r="E1362" s="9">
        <f>Source!I1692</f>
        <v>44</v>
      </c>
      <c r="F1362" s="22"/>
      <c r="G1362" s="21"/>
      <c r="H1362" s="9"/>
      <c r="I1362" s="9"/>
      <c r="J1362" s="22"/>
      <c r="K1362" s="22"/>
      <c r="Q1362">
        <f>ROUND((Source!BZ1692/100)*ROUND((Source!AF1692*Source!AV1692)*Source!I1692, 2), 2)</f>
        <v>23483.46</v>
      </c>
      <c r="R1362">
        <f>Source!X1692</f>
        <v>23483.46</v>
      </c>
      <c r="S1362">
        <f>ROUND((Source!CA1692/100)*ROUND((Source!AF1692*Source!AV1692)*Source!I1692, 2), 2)</f>
        <v>3354.78</v>
      </c>
      <c r="T1362">
        <f>Source!Y1692</f>
        <v>3354.78</v>
      </c>
      <c r="U1362">
        <f>ROUND((175/100)*ROUND((Source!AE1692*Source!AV1692)*Source!I1692, 2), 2)</f>
        <v>0</v>
      </c>
      <c r="V1362">
        <f>ROUND((108/100)*ROUND(Source!CS1692*Source!I1692, 2), 2)</f>
        <v>0</v>
      </c>
    </row>
    <row r="1363" spans="1:22" ht="14.5" x14ac:dyDescent="0.35">
      <c r="A1363" s="19"/>
      <c r="B1363" s="19"/>
      <c r="C1363" s="19" t="s">
        <v>488</v>
      </c>
      <c r="D1363" s="20"/>
      <c r="E1363" s="9"/>
      <c r="F1363" s="22">
        <f>Source!AO1692</f>
        <v>762.45</v>
      </c>
      <c r="G1363" s="21" t="str">
        <f>Source!DG1692</f>
        <v/>
      </c>
      <c r="H1363" s="9">
        <f>Source!AV1692</f>
        <v>1</v>
      </c>
      <c r="I1363" s="9">
        <f>IF(Source!BA1692&lt;&gt; 0, Source!BA1692, 1)</f>
        <v>1</v>
      </c>
      <c r="J1363" s="22">
        <f>Source!S1692</f>
        <v>33547.800000000003</v>
      </c>
      <c r="K1363" s="22"/>
    </row>
    <row r="1364" spans="1:22" ht="14.5" x14ac:dyDescent="0.35">
      <c r="A1364" s="19"/>
      <c r="B1364" s="19"/>
      <c r="C1364" s="19" t="s">
        <v>490</v>
      </c>
      <c r="D1364" s="20" t="s">
        <v>491</v>
      </c>
      <c r="E1364" s="9">
        <f>Source!AT1692</f>
        <v>70</v>
      </c>
      <c r="F1364" s="22"/>
      <c r="G1364" s="21"/>
      <c r="H1364" s="9"/>
      <c r="I1364" s="9"/>
      <c r="J1364" s="22">
        <f>SUM(R1362:R1363)</f>
        <v>23483.46</v>
      </c>
      <c r="K1364" s="22"/>
    </row>
    <row r="1365" spans="1:22" ht="14.5" x14ac:dyDescent="0.35">
      <c r="A1365" s="19"/>
      <c r="B1365" s="19"/>
      <c r="C1365" s="19" t="s">
        <v>492</v>
      </c>
      <c r="D1365" s="20" t="s">
        <v>491</v>
      </c>
      <c r="E1365" s="9">
        <f>Source!AU1692</f>
        <v>10</v>
      </c>
      <c r="F1365" s="22"/>
      <c r="G1365" s="21"/>
      <c r="H1365" s="9"/>
      <c r="I1365" s="9"/>
      <c r="J1365" s="22">
        <f>SUM(T1362:T1364)</f>
        <v>3354.78</v>
      </c>
      <c r="K1365" s="22"/>
    </row>
    <row r="1366" spans="1:22" ht="14.5" x14ac:dyDescent="0.35">
      <c r="A1366" s="19"/>
      <c r="B1366" s="19"/>
      <c r="C1366" s="19" t="s">
        <v>493</v>
      </c>
      <c r="D1366" s="20" t="s">
        <v>494</v>
      </c>
      <c r="E1366" s="9">
        <f>Source!AQ1692</f>
        <v>1.68</v>
      </c>
      <c r="F1366" s="22"/>
      <c r="G1366" s="21" t="str">
        <f>Source!DI1692</f>
        <v/>
      </c>
      <c r="H1366" s="9">
        <f>Source!AV1692</f>
        <v>1</v>
      </c>
      <c r="I1366" s="9"/>
      <c r="J1366" s="22"/>
      <c r="K1366" s="22">
        <f>Source!U1692</f>
        <v>73.92</v>
      </c>
    </row>
    <row r="1367" spans="1:22" ht="14" x14ac:dyDescent="0.3">
      <c r="A1367" s="25"/>
      <c r="B1367" s="25"/>
      <c r="C1367" s="25"/>
      <c r="D1367" s="25"/>
      <c r="E1367" s="25"/>
      <c r="F1367" s="25"/>
      <c r="G1367" s="25"/>
      <c r="H1367" s="25"/>
      <c r="I1367" s="62">
        <f>J1363+J1364+J1365</f>
        <v>60386.04</v>
      </c>
      <c r="J1367" s="62"/>
      <c r="K1367" s="26">
        <f>IF(Source!I1692&lt;&gt;0, ROUND(I1367/Source!I1692, 2), 0)</f>
        <v>1372.41</v>
      </c>
      <c r="P1367" s="23">
        <f>I1367</f>
        <v>60386.04</v>
      </c>
    </row>
    <row r="1368" spans="1:22" ht="42" x14ac:dyDescent="0.35">
      <c r="A1368" s="19">
        <v>165</v>
      </c>
      <c r="B1368" s="19" t="str">
        <f>Source!F1693</f>
        <v>1.24-2903-5-1/1</v>
      </c>
      <c r="C1368" s="19" t="str">
        <f>Source!G1693</f>
        <v>Техническое обслуживание считывателя карт настенного системы контроля доступа - ежемесячное</v>
      </c>
      <c r="D1368" s="20" t="str">
        <f>Source!H1693</f>
        <v>шт.</v>
      </c>
      <c r="E1368" s="9">
        <f>Source!I1693</f>
        <v>80</v>
      </c>
      <c r="F1368" s="22"/>
      <c r="G1368" s="21"/>
      <c r="H1368" s="9"/>
      <c r="I1368" s="9"/>
      <c r="J1368" s="22"/>
      <c r="K1368" s="22"/>
      <c r="Q1368">
        <f>ROUND((Source!BZ1693/100)*ROUND((Source!AF1693*Source!AV1693)*Source!I1693, 2), 2)</f>
        <v>10595.2</v>
      </c>
      <c r="R1368">
        <f>Source!X1693</f>
        <v>10595.2</v>
      </c>
      <c r="S1368">
        <f>ROUND((Source!CA1693/100)*ROUND((Source!AF1693*Source!AV1693)*Source!I1693, 2), 2)</f>
        <v>1513.6</v>
      </c>
      <c r="T1368">
        <f>Source!Y1693</f>
        <v>1513.6</v>
      </c>
      <c r="U1368">
        <f>ROUND((175/100)*ROUND((Source!AE1693*Source!AV1693)*Source!I1693, 2), 2)</f>
        <v>0</v>
      </c>
      <c r="V1368">
        <f>ROUND((108/100)*ROUND(Source!CS1693*Source!I1693, 2), 2)</f>
        <v>0</v>
      </c>
    </row>
    <row r="1369" spans="1:22" ht="14.5" x14ac:dyDescent="0.35">
      <c r="A1369" s="19"/>
      <c r="B1369" s="19"/>
      <c r="C1369" s="19" t="s">
        <v>488</v>
      </c>
      <c r="D1369" s="20"/>
      <c r="E1369" s="9"/>
      <c r="F1369" s="22">
        <f>Source!AO1693</f>
        <v>47.3</v>
      </c>
      <c r="G1369" s="21" t="str">
        <f>Source!DG1693</f>
        <v>*4</v>
      </c>
      <c r="H1369" s="9">
        <f>Source!AV1693</f>
        <v>1</v>
      </c>
      <c r="I1369" s="9">
        <f>IF(Source!BA1693&lt;&gt; 0, Source!BA1693, 1)</f>
        <v>1</v>
      </c>
      <c r="J1369" s="22">
        <f>Source!S1693</f>
        <v>15136</v>
      </c>
      <c r="K1369" s="22"/>
    </row>
    <row r="1370" spans="1:22" ht="14.5" x14ac:dyDescent="0.35">
      <c r="A1370" s="19"/>
      <c r="B1370" s="19"/>
      <c r="C1370" s="19" t="s">
        <v>489</v>
      </c>
      <c r="D1370" s="20"/>
      <c r="E1370" s="9"/>
      <c r="F1370" s="22">
        <f>Source!AL1693</f>
        <v>1.96</v>
      </c>
      <c r="G1370" s="21" t="str">
        <f>Source!DD1693</f>
        <v>*4</v>
      </c>
      <c r="H1370" s="9">
        <f>Source!AW1693</f>
        <v>1</v>
      </c>
      <c r="I1370" s="9">
        <f>IF(Source!BC1693&lt;&gt; 0, Source!BC1693, 1)</f>
        <v>1</v>
      </c>
      <c r="J1370" s="22">
        <f>Source!P1693</f>
        <v>627.20000000000005</v>
      </c>
      <c r="K1370" s="22"/>
    </row>
    <row r="1371" spans="1:22" ht="14.5" x14ac:dyDescent="0.35">
      <c r="A1371" s="19"/>
      <c r="B1371" s="19"/>
      <c r="C1371" s="19" t="s">
        <v>490</v>
      </c>
      <c r="D1371" s="20" t="s">
        <v>491</v>
      </c>
      <c r="E1371" s="9">
        <f>Source!AT1693</f>
        <v>70</v>
      </c>
      <c r="F1371" s="22"/>
      <c r="G1371" s="21"/>
      <c r="H1371" s="9"/>
      <c r="I1371" s="9"/>
      <c r="J1371" s="22">
        <f>SUM(R1368:R1370)</f>
        <v>10595.2</v>
      </c>
      <c r="K1371" s="22"/>
    </row>
    <row r="1372" spans="1:22" ht="14.5" x14ac:dyDescent="0.35">
      <c r="A1372" s="19"/>
      <c r="B1372" s="19"/>
      <c r="C1372" s="19" t="s">
        <v>492</v>
      </c>
      <c r="D1372" s="20" t="s">
        <v>491</v>
      </c>
      <c r="E1372" s="9">
        <f>Source!AU1693</f>
        <v>10</v>
      </c>
      <c r="F1372" s="22"/>
      <c r="G1372" s="21"/>
      <c r="H1372" s="9"/>
      <c r="I1372" s="9"/>
      <c r="J1372" s="22">
        <f>SUM(T1368:T1371)</f>
        <v>1513.6</v>
      </c>
      <c r="K1372" s="22"/>
    </row>
    <row r="1373" spans="1:22" ht="14.5" x14ac:dyDescent="0.35">
      <c r="A1373" s="19"/>
      <c r="B1373" s="19"/>
      <c r="C1373" s="19" t="s">
        <v>493</v>
      </c>
      <c r="D1373" s="20" t="s">
        <v>494</v>
      </c>
      <c r="E1373" s="9">
        <f>Source!AQ1693</f>
        <v>0.14000000000000001</v>
      </c>
      <c r="F1373" s="22"/>
      <c r="G1373" s="21" t="str">
        <f>Source!DI1693</f>
        <v>*4</v>
      </c>
      <c r="H1373" s="9">
        <f>Source!AV1693</f>
        <v>1</v>
      </c>
      <c r="I1373" s="9"/>
      <c r="J1373" s="22"/>
      <c r="K1373" s="22">
        <f>Source!U1693</f>
        <v>44.800000000000004</v>
      </c>
    </row>
    <row r="1374" spans="1:22" ht="14" x14ac:dyDescent="0.3">
      <c r="A1374" s="25"/>
      <c r="B1374" s="25"/>
      <c r="C1374" s="25"/>
      <c r="D1374" s="25"/>
      <c r="E1374" s="25"/>
      <c r="F1374" s="25"/>
      <c r="G1374" s="25"/>
      <c r="H1374" s="25"/>
      <c r="I1374" s="62">
        <f>J1369+J1370+J1371+J1372</f>
        <v>27872</v>
      </c>
      <c r="J1374" s="62"/>
      <c r="K1374" s="26">
        <f>IF(Source!I1693&lt;&gt;0, ROUND(I1374/Source!I1693, 2), 0)</f>
        <v>348.4</v>
      </c>
      <c r="P1374" s="23">
        <f>I1374</f>
        <v>27872</v>
      </c>
    </row>
    <row r="1376" spans="1:22" ht="14" x14ac:dyDescent="0.3">
      <c r="A1376" s="60" t="str">
        <f>CONCATENATE("Итого по подразделу: ",IF(Source!G1695&lt;&gt;"Новый подраздел", Source!G1695, ""))</f>
        <v>Итого по подразделу: СКУД - Здания</v>
      </c>
      <c r="B1376" s="60"/>
      <c r="C1376" s="60"/>
      <c r="D1376" s="60"/>
      <c r="E1376" s="60"/>
      <c r="F1376" s="60"/>
      <c r="G1376" s="60"/>
      <c r="H1376" s="60"/>
      <c r="I1376" s="58">
        <f>SUM(P1361:P1375)</f>
        <v>88258.040000000008</v>
      </c>
      <c r="J1376" s="59"/>
      <c r="K1376" s="27"/>
    </row>
    <row r="1379" spans="1:22" ht="16.5" x14ac:dyDescent="0.35">
      <c r="A1379" s="61" t="str">
        <f>CONCATENATE("Подраздел: ",IF(Source!G1725&lt;&gt;"Новый подраздел", Source!G1725, ""))</f>
        <v>Подраздел: СВН - Здания</v>
      </c>
      <c r="B1379" s="61"/>
      <c r="C1379" s="61"/>
      <c r="D1379" s="61"/>
      <c r="E1379" s="61"/>
      <c r="F1379" s="61"/>
      <c r="G1379" s="61"/>
      <c r="H1379" s="61"/>
      <c r="I1379" s="61"/>
      <c r="J1379" s="61"/>
      <c r="K1379" s="61"/>
    </row>
    <row r="1380" spans="1:22" ht="28" x14ac:dyDescent="0.35">
      <c r="A1380" s="19">
        <v>166</v>
      </c>
      <c r="B1380" s="19" t="str">
        <f>Source!F1729</f>
        <v>1.22-2203-2-2/1</v>
      </c>
      <c r="C1380" s="19" t="str">
        <f>Source!G1729</f>
        <v>Техническое обслуживание камеры видеонаблюдения</v>
      </c>
      <c r="D1380" s="20" t="str">
        <f>Source!H1729</f>
        <v>шт.</v>
      </c>
      <c r="E1380" s="9">
        <f>Source!I1729</f>
        <v>60</v>
      </c>
      <c r="F1380" s="22"/>
      <c r="G1380" s="21"/>
      <c r="H1380" s="9"/>
      <c r="I1380" s="9"/>
      <c r="J1380" s="22"/>
      <c r="K1380" s="22"/>
      <c r="Q1380">
        <f>ROUND((Source!BZ1729/100)*ROUND((Source!AF1729*Source!AV1729)*Source!I1729, 2), 2)</f>
        <v>119375.76</v>
      </c>
      <c r="R1380">
        <f>Source!X1729</f>
        <v>119375.76</v>
      </c>
      <c r="S1380">
        <f>ROUND((Source!CA1729/100)*ROUND((Source!AF1729*Source!AV1729)*Source!I1729, 2), 2)</f>
        <v>17053.68</v>
      </c>
      <c r="T1380">
        <f>Source!Y1729</f>
        <v>17053.68</v>
      </c>
      <c r="U1380">
        <f>ROUND((175/100)*ROUND((Source!AE1729*Source!AV1729)*Source!I1729, 2), 2)</f>
        <v>0</v>
      </c>
      <c r="V1380">
        <f>ROUND((108/100)*ROUND(Source!CS1729*Source!I1729, 2), 2)</f>
        <v>0</v>
      </c>
    </row>
    <row r="1381" spans="1:22" ht="14.5" x14ac:dyDescent="0.35">
      <c r="A1381" s="19"/>
      <c r="B1381" s="19"/>
      <c r="C1381" s="19" t="s">
        <v>488</v>
      </c>
      <c r="D1381" s="20"/>
      <c r="E1381" s="9"/>
      <c r="F1381" s="22">
        <f>Source!AO1729</f>
        <v>710.57</v>
      </c>
      <c r="G1381" s="21" t="str">
        <f>Source!DG1729</f>
        <v>)*4</v>
      </c>
      <c r="H1381" s="9">
        <f>Source!AV1729</f>
        <v>1</v>
      </c>
      <c r="I1381" s="9">
        <f>IF(Source!BA1729&lt;&gt; 0, Source!BA1729, 1)</f>
        <v>1</v>
      </c>
      <c r="J1381" s="22">
        <f>Source!S1729</f>
        <v>170536.8</v>
      </c>
      <c r="K1381" s="22"/>
    </row>
    <row r="1382" spans="1:22" ht="14.5" x14ac:dyDescent="0.35">
      <c r="A1382" s="19"/>
      <c r="B1382" s="19"/>
      <c r="C1382" s="19" t="s">
        <v>489</v>
      </c>
      <c r="D1382" s="20"/>
      <c r="E1382" s="9"/>
      <c r="F1382" s="22">
        <f>Source!AL1729</f>
        <v>8.07</v>
      </c>
      <c r="G1382" s="21" t="str">
        <f>Source!DD1729</f>
        <v>)*4</v>
      </c>
      <c r="H1382" s="9">
        <f>Source!AW1729</f>
        <v>1</v>
      </c>
      <c r="I1382" s="9">
        <f>IF(Source!BC1729&lt;&gt; 0, Source!BC1729, 1)</f>
        <v>1</v>
      </c>
      <c r="J1382" s="22">
        <f>Source!P1729</f>
        <v>1936.8</v>
      </c>
      <c r="K1382" s="22"/>
    </row>
    <row r="1383" spans="1:22" ht="14.5" x14ac:dyDescent="0.35">
      <c r="A1383" s="19"/>
      <c r="B1383" s="19"/>
      <c r="C1383" s="19" t="s">
        <v>490</v>
      </c>
      <c r="D1383" s="20" t="s">
        <v>491</v>
      </c>
      <c r="E1383" s="9">
        <f>Source!AT1729</f>
        <v>70</v>
      </c>
      <c r="F1383" s="22"/>
      <c r="G1383" s="21"/>
      <c r="H1383" s="9"/>
      <c r="I1383" s="9"/>
      <c r="J1383" s="22">
        <f>SUM(R1380:R1382)</f>
        <v>119375.76</v>
      </c>
      <c r="K1383" s="22"/>
    </row>
    <row r="1384" spans="1:22" ht="14.5" x14ac:dyDescent="0.35">
      <c r="A1384" s="19"/>
      <c r="B1384" s="19"/>
      <c r="C1384" s="19" t="s">
        <v>492</v>
      </c>
      <c r="D1384" s="20" t="s">
        <v>491</v>
      </c>
      <c r="E1384" s="9">
        <f>Source!AU1729</f>
        <v>10</v>
      </c>
      <c r="F1384" s="22"/>
      <c r="G1384" s="21"/>
      <c r="H1384" s="9"/>
      <c r="I1384" s="9"/>
      <c r="J1384" s="22">
        <f>SUM(T1380:T1383)</f>
        <v>17053.68</v>
      </c>
      <c r="K1384" s="22"/>
    </row>
    <row r="1385" spans="1:22" ht="14.5" x14ac:dyDescent="0.35">
      <c r="A1385" s="19"/>
      <c r="B1385" s="19"/>
      <c r="C1385" s="19" t="s">
        <v>493</v>
      </c>
      <c r="D1385" s="20" t="s">
        <v>494</v>
      </c>
      <c r="E1385" s="9">
        <f>Source!AQ1729</f>
        <v>1.83</v>
      </c>
      <c r="F1385" s="22"/>
      <c r="G1385" s="21" t="str">
        <f>Source!DI1729</f>
        <v>)*4</v>
      </c>
      <c r="H1385" s="9">
        <f>Source!AV1729</f>
        <v>1</v>
      </c>
      <c r="I1385" s="9"/>
      <c r="J1385" s="22"/>
      <c r="K1385" s="22">
        <f>Source!U1729</f>
        <v>439.20000000000005</v>
      </c>
    </row>
    <row r="1386" spans="1:22" ht="14" x14ac:dyDescent="0.3">
      <c r="A1386" s="25"/>
      <c r="B1386" s="25"/>
      <c r="C1386" s="25"/>
      <c r="D1386" s="25"/>
      <c r="E1386" s="25"/>
      <c r="F1386" s="25"/>
      <c r="G1386" s="25"/>
      <c r="H1386" s="25"/>
      <c r="I1386" s="62">
        <f>J1381+J1382+J1383+J1384</f>
        <v>308903.03999999998</v>
      </c>
      <c r="J1386" s="62"/>
      <c r="K1386" s="26">
        <f>IF(Source!I1729&lt;&gt;0, ROUND(I1386/Source!I1729, 2), 0)</f>
        <v>5148.38</v>
      </c>
      <c r="P1386" s="23">
        <f>I1386</f>
        <v>308903.03999999998</v>
      </c>
    </row>
    <row r="1388" spans="1:22" ht="14" x14ac:dyDescent="0.3">
      <c r="A1388" s="60" t="str">
        <f>CONCATENATE("Итого по подразделу: ",IF(Source!G1731&lt;&gt;"Новый подраздел", Source!G1731, ""))</f>
        <v>Итого по подразделу: СВН - Здания</v>
      </c>
      <c r="B1388" s="60"/>
      <c r="C1388" s="60"/>
      <c r="D1388" s="60"/>
      <c r="E1388" s="60"/>
      <c r="F1388" s="60"/>
      <c r="G1388" s="60"/>
      <c r="H1388" s="60"/>
      <c r="I1388" s="58">
        <f>SUM(P1379:P1387)</f>
        <v>308903.03999999998</v>
      </c>
      <c r="J1388" s="59"/>
      <c r="K1388" s="27"/>
    </row>
    <row r="1391" spans="1:22" ht="16.5" x14ac:dyDescent="0.35">
      <c r="A1391" s="61" t="str">
        <f>CONCATENATE("Подраздел: ",IF(Source!G1761&lt;&gt;"Новый подраздел", Source!G1761, ""))</f>
        <v>Подраздел: СВН - Инженерные сооружения и коммуникации</v>
      </c>
      <c r="B1391" s="61"/>
      <c r="C1391" s="61"/>
      <c r="D1391" s="61"/>
      <c r="E1391" s="61"/>
      <c r="F1391" s="61"/>
      <c r="G1391" s="61"/>
      <c r="H1391" s="61"/>
      <c r="I1391" s="61"/>
      <c r="J1391" s="61"/>
      <c r="K1391" s="61"/>
    </row>
    <row r="1392" spans="1:22" ht="56" x14ac:dyDescent="0.35">
      <c r="A1392" s="19">
        <v>167</v>
      </c>
      <c r="B1392" s="19" t="str">
        <f>Source!F1765</f>
        <v>2.14-2103-2-4/1</v>
      </c>
      <c r="C1392" s="19" t="str">
        <f>Source!G1765</f>
        <v>Системное сопровождение серверного оборудования, сопровождение и обслуживание серверов и кластерных систем, сервер с 2 и более процессорами</v>
      </c>
      <c r="D1392" s="20" t="str">
        <f>Source!H1765</f>
        <v>1 сервер</v>
      </c>
      <c r="E1392" s="9">
        <f>Source!I1765</f>
        <v>2</v>
      </c>
      <c r="F1392" s="22"/>
      <c r="G1392" s="21"/>
      <c r="H1392" s="9"/>
      <c r="I1392" s="9"/>
      <c r="J1392" s="22"/>
      <c r="K1392" s="22"/>
      <c r="Q1392">
        <f>ROUND((Source!BZ1765/100)*ROUND((Source!AF1765*Source!AV1765)*Source!I1765, 2), 2)</f>
        <v>15979.38</v>
      </c>
      <c r="R1392">
        <f>Source!X1765</f>
        <v>15979.38</v>
      </c>
      <c r="S1392">
        <f>ROUND((Source!CA1765/100)*ROUND((Source!AF1765*Source!AV1765)*Source!I1765, 2), 2)</f>
        <v>2282.77</v>
      </c>
      <c r="T1392">
        <f>Source!Y1765</f>
        <v>2282.77</v>
      </c>
      <c r="U1392">
        <f>ROUND((175/100)*ROUND((Source!AE1765*Source!AV1765)*Source!I1765, 2), 2)</f>
        <v>0</v>
      </c>
      <c r="V1392">
        <f>ROUND((108/100)*ROUND(Source!CS1765*Source!I1765, 2), 2)</f>
        <v>0</v>
      </c>
    </row>
    <row r="1393" spans="1:32" ht="14.5" x14ac:dyDescent="0.35">
      <c r="A1393" s="19"/>
      <c r="B1393" s="19"/>
      <c r="C1393" s="19" t="s">
        <v>488</v>
      </c>
      <c r="D1393" s="20"/>
      <c r="E1393" s="9"/>
      <c r="F1393" s="22">
        <f>Source!AO1765</f>
        <v>2853.46</v>
      </c>
      <c r="G1393" s="21" t="str">
        <f>Source!DG1765</f>
        <v>)*4</v>
      </c>
      <c r="H1393" s="9">
        <f>Source!AV1765</f>
        <v>1</v>
      </c>
      <c r="I1393" s="9">
        <f>IF(Source!BA1765&lt;&gt; 0, Source!BA1765, 1)</f>
        <v>1</v>
      </c>
      <c r="J1393" s="22">
        <f>Source!S1765</f>
        <v>22827.68</v>
      </c>
      <c r="K1393" s="22"/>
    </row>
    <row r="1394" spans="1:32" ht="14.5" x14ac:dyDescent="0.35">
      <c r="A1394" s="19"/>
      <c r="B1394" s="19"/>
      <c r="C1394" s="19" t="s">
        <v>490</v>
      </c>
      <c r="D1394" s="20" t="s">
        <v>491</v>
      </c>
      <c r="E1394" s="9">
        <f>Source!AT1765</f>
        <v>70</v>
      </c>
      <c r="F1394" s="22"/>
      <c r="G1394" s="21"/>
      <c r="H1394" s="9"/>
      <c r="I1394" s="9"/>
      <c r="J1394" s="22">
        <f>SUM(R1392:R1393)</f>
        <v>15979.38</v>
      </c>
      <c r="K1394" s="22"/>
    </row>
    <row r="1395" spans="1:32" ht="14.5" x14ac:dyDescent="0.35">
      <c r="A1395" s="19"/>
      <c r="B1395" s="19"/>
      <c r="C1395" s="19" t="s">
        <v>492</v>
      </c>
      <c r="D1395" s="20" t="s">
        <v>491</v>
      </c>
      <c r="E1395" s="9">
        <f>Source!AU1765</f>
        <v>10</v>
      </c>
      <c r="F1395" s="22"/>
      <c r="G1395" s="21"/>
      <c r="H1395" s="9"/>
      <c r="I1395" s="9"/>
      <c r="J1395" s="22">
        <f>SUM(T1392:T1394)</f>
        <v>2282.77</v>
      </c>
      <c r="K1395" s="22"/>
    </row>
    <row r="1396" spans="1:32" ht="14.5" x14ac:dyDescent="0.35">
      <c r="A1396" s="19"/>
      <c r="B1396" s="19"/>
      <c r="C1396" s="19" t="s">
        <v>493</v>
      </c>
      <c r="D1396" s="20" t="s">
        <v>494</v>
      </c>
      <c r="E1396" s="9">
        <f>Source!AQ1765</f>
        <v>4.8</v>
      </c>
      <c r="F1396" s="22"/>
      <c r="G1396" s="21" t="str">
        <f>Source!DI1765</f>
        <v>)*4</v>
      </c>
      <c r="H1396" s="9">
        <f>Source!AV1765</f>
        <v>1</v>
      </c>
      <c r="I1396" s="9"/>
      <c r="J1396" s="22"/>
      <c r="K1396" s="22">
        <f>Source!U1765</f>
        <v>38.4</v>
      </c>
    </row>
    <row r="1397" spans="1:32" ht="14" x14ac:dyDescent="0.3">
      <c r="A1397" s="25"/>
      <c r="B1397" s="25"/>
      <c r="C1397" s="25"/>
      <c r="D1397" s="25"/>
      <c r="E1397" s="25"/>
      <c r="F1397" s="25"/>
      <c r="G1397" s="25"/>
      <c r="H1397" s="25"/>
      <c r="I1397" s="62">
        <f>J1393+J1394+J1395</f>
        <v>41089.829999999994</v>
      </c>
      <c r="J1397" s="62"/>
      <c r="K1397" s="26">
        <f>IF(Source!I1765&lt;&gt;0, ROUND(I1397/Source!I1765, 2), 0)</f>
        <v>20544.919999999998</v>
      </c>
      <c r="P1397" s="23">
        <f>I1397</f>
        <v>41089.829999999994</v>
      </c>
    </row>
    <row r="1398" spans="1:32" ht="28" x14ac:dyDescent="0.35">
      <c r="A1398" s="19">
        <v>168</v>
      </c>
      <c r="B1398" s="19" t="str">
        <f>Source!F1766</f>
        <v>2.14-2103-14-2/1</v>
      </c>
      <c r="C1398" s="19" t="str">
        <f>Source!G1766</f>
        <v>Техническое сопровождение ЛВС, техническое обслуживание серверов</v>
      </c>
      <c r="D1398" s="20" t="str">
        <f>Source!H1766</f>
        <v>1 сервер</v>
      </c>
      <c r="E1398" s="9">
        <f>Source!I1766</f>
        <v>2</v>
      </c>
      <c r="F1398" s="22"/>
      <c r="G1398" s="21"/>
      <c r="H1398" s="9"/>
      <c r="I1398" s="9"/>
      <c r="J1398" s="22"/>
      <c r="K1398" s="22"/>
      <c r="Q1398">
        <f>ROUND((Source!BZ1766/100)*ROUND((Source!AF1766*Source!AV1766)*Source!I1766, 2), 2)</f>
        <v>12170.37</v>
      </c>
      <c r="R1398">
        <f>Source!X1766</f>
        <v>12170.37</v>
      </c>
      <c r="S1398">
        <f>ROUND((Source!CA1766/100)*ROUND((Source!AF1766*Source!AV1766)*Source!I1766, 2), 2)</f>
        <v>1738.62</v>
      </c>
      <c r="T1398">
        <f>Source!Y1766</f>
        <v>1738.62</v>
      </c>
      <c r="U1398">
        <f>ROUND((175/100)*ROUND((Source!AE1766*Source!AV1766)*Source!I1766, 2), 2)</f>
        <v>0</v>
      </c>
      <c r="V1398">
        <f>ROUND((108/100)*ROUND(Source!CS1766*Source!I1766, 2), 2)</f>
        <v>0</v>
      </c>
    </row>
    <row r="1399" spans="1:32" ht="14.5" x14ac:dyDescent="0.35">
      <c r="A1399" s="19"/>
      <c r="B1399" s="19"/>
      <c r="C1399" s="19" t="s">
        <v>488</v>
      </c>
      <c r="D1399" s="20"/>
      <c r="E1399" s="9"/>
      <c r="F1399" s="22">
        <f>Source!AO1766</f>
        <v>2173.2800000000002</v>
      </c>
      <c r="G1399" s="21" t="str">
        <f>Source!DG1766</f>
        <v>)*4</v>
      </c>
      <c r="H1399" s="9">
        <f>Source!AV1766</f>
        <v>1</v>
      </c>
      <c r="I1399" s="9">
        <f>IF(Source!BA1766&lt;&gt; 0, Source!BA1766, 1)</f>
        <v>1</v>
      </c>
      <c r="J1399" s="22">
        <f>Source!S1766</f>
        <v>17386.240000000002</v>
      </c>
      <c r="K1399" s="22"/>
    </row>
    <row r="1400" spans="1:32" ht="14.5" x14ac:dyDescent="0.35">
      <c r="A1400" s="19"/>
      <c r="B1400" s="19"/>
      <c r="C1400" s="19" t="s">
        <v>490</v>
      </c>
      <c r="D1400" s="20" t="s">
        <v>491</v>
      </c>
      <c r="E1400" s="9">
        <f>Source!AT1766</f>
        <v>70</v>
      </c>
      <c r="F1400" s="22"/>
      <c r="G1400" s="21"/>
      <c r="H1400" s="9"/>
      <c r="I1400" s="9"/>
      <c r="J1400" s="22">
        <f>SUM(R1398:R1399)</f>
        <v>12170.37</v>
      </c>
      <c r="K1400" s="22"/>
    </row>
    <row r="1401" spans="1:32" ht="14.5" x14ac:dyDescent="0.35">
      <c r="A1401" s="19"/>
      <c r="B1401" s="19"/>
      <c r="C1401" s="19" t="s">
        <v>492</v>
      </c>
      <c r="D1401" s="20" t="s">
        <v>491</v>
      </c>
      <c r="E1401" s="9">
        <f>Source!AU1766</f>
        <v>10</v>
      </c>
      <c r="F1401" s="22"/>
      <c r="G1401" s="21"/>
      <c r="H1401" s="9"/>
      <c r="I1401" s="9"/>
      <c r="J1401" s="22">
        <f>SUM(T1398:T1400)</f>
        <v>1738.62</v>
      </c>
      <c r="K1401" s="22"/>
    </row>
    <row r="1402" spans="1:32" ht="14.5" x14ac:dyDescent="0.35">
      <c r="A1402" s="19"/>
      <c r="B1402" s="19"/>
      <c r="C1402" s="19" t="s">
        <v>493</v>
      </c>
      <c r="D1402" s="20" t="s">
        <v>494</v>
      </c>
      <c r="E1402" s="9">
        <f>Source!AQ1766</f>
        <v>4</v>
      </c>
      <c r="F1402" s="22"/>
      <c r="G1402" s="21" t="str">
        <f>Source!DI1766</f>
        <v>)*4</v>
      </c>
      <c r="H1402" s="9">
        <f>Source!AV1766</f>
        <v>1</v>
      </c>
      <c r="I1402" s="9"/>
      <c r="J1402" s="22"/>
      <c r="K1402" s="22">
        <f>Source!U1766</f>
        <v>32</v>
      </c>
    </row>
    <row r="1403" spans="1:32" ht="14" x14ac:dyDescent="0.3">
      <c r="A1403" s="25"/>
      <c r="B1403" s="25"/>
      <c r="C1403" s="25"/>
      <c r="D1403" s="25"/>
      <c r="E1403" s="25"/>
      <c r="F1403" s="25"/>
      <c r="G1403" s="25"/>
      <c r="H1403" s="25"/>
      <c r="I1403" s="62">
        <f>J1399+J1400+J1401</f>
        <v>31295.23</v>
      </c>
      <c r="J1403" s="62"/>
      <c r="K1403" s="26">
        <f>IF(Source!I1766&lt;&gt;0, ROUND(I1403/Source!I1766, 2), 0)</f>
        <v>15647.62</v>
      </c>
      <c r="P1403" s="23">
        <f>I1403</f>
        <v>31295.23</v>
      </c>
    </row>
    <row r="1405" spans="1:32" ht="14" x14ac:dyDescent="0.3">
      <c r="A1405" s="60" t="str">
        <f>CONCATENATE("Итого по подразделу: ",IF(Source!G1768&lt;&gt;"Новый подраздел", Source!G1768, ""))</f>
        <v>Итого по подразделу: СВН - Инженерные сооружения и коммуникации</v>
      </c>
      <c r="B1405" s="60"/>
      <c r="C1405" s="60"/>
      <c r="D1405" s="60"/>
      <c r="E1405" s="60"/>
      <c r="F1405" s="60"/>
      <c r="G1405" s="60"/>
      <c r="H1405" s="60"/>
      <c r="I1405" s="58">
        <f>SUM(P1391:P1404)</f>
        <v>72385.06</v>
      </c>
      <c r="J1405" s="59"/>
      <c r="K1405" s="27"/>
    </row>
    <row r="1408" spans="1:32" ht="14" x14ac:dyDescent="0.3">
      <c r="A1408" s="60" t="str">
        <f>CONCATENATE("Итого по разделу: ",IF(Source!G1798&lt;&gt;"Новый раздел", Source!G1798, ""))</f>
        <v>Итого по разделу: 9. Внутренние и внутриплощадочные слаботочные сети Здание 7.1 "Культурный центр"</v>
      </c>
      <c r="B1408" s="60"/>
      <c r="C1408" s="60"/>
      <c r="D1408" s="60"/>
      <c r="E1408" s="60"/>
      <c r="F1408" s="60"/>
      <c r="G1408" s="60"/>
      <c r="H1408" s="60"/>
      <c r="I1408" s="58">
        <f>SUM(P1281:P1407)</f>
        <v>4116224.94</v>
      </c>
      <c r="J1408" s="59"/>
      <c r="K1408" s="27"/>
      <c r="AF1408" s="30" t="str">
        <f>CONCATENATE("Итого по разделу: ",IF(Source!G1798&lt;&gt;"Новый раздел", Source!G1798, ""))</f>
        <v>Итого по разделу: 9. Внутренние и внутриплощадочные слаботочные сети Здание 7.1 "Культурный центр"</v>
      </c>
    </row>
    <row r="1411" spans="1:31" ht="16.5" x14ac:dyDescent="0.35">
      <c r="A1411" s="61" t="str">
        <f>CONCATENATE("Раздел: ",IF(Source!G1828&lt;&gt;"Новый раздел", Source!G1828, ""))</f>
        <v>Раздел: 10. Внутренние и внутриплощадочные слаботочные сети Здание 7.2 (7.2.1-7.2.4) "Гостиница для посетителей"</v>
      </c>
      <c r="B1411" s="61"/>
      <c r="C1411" s="61"/>
      <c r="D1411" s="61"/>
      <c r="E1411" s="61"/>
      <c r="F1411" s="61"/>
      <c r="G1411" s="61"/>
      <c r="H1411" s="61"/>
      <c r="I1411" s="61"/>
      <c r="J1411" s="61"/>
      <c r="K1411" s="61"/>
      <c r="AE1411" s="31" t="str">
        <f>CONCATENATE("Раздел: ",IF(Source!G1828&lt;&gt;"Новый раздел", Source!G1828, ""))</f>
        <v>Раздел: 10. Внутренние и внутриплощадочные слаботочные сети Здание 7.2 (7.2.1-7.2.4) "Гостиница для посетителей"</v>
      </c>
    </row>
    <row r="1413" spans="1:31" ht="16.5" x14ac:dyDescent="0.35">
      <c r="A1413" s="61" t="str">
        <f>CONCATENATE("Подраздел: ",IF(Source!G1832&lt;&gt;"Новый подраздел", Source!G1832, ""))</f>
        <v>Подраздел: ЛВС - Инженерные сооружения и коммуникации</v>
      </c>
      <c r="B1413" s="61"/>
      <c r="C1413" s="61"/>
      <c r="D1413" s="61"/>
      <c r="E1413" s="61"/>
      <c r="F1413" s="61"/>
      <c r="G1413" s="61"/>
      <c r="H1413" s="61"/>
      <c r="I1413" s="61"/>
      <c r="J1413" s="61"/>
      <c r="K1413" s="61"/>
    </row>
    <row r="1414" spans="1:31" ht="28" x14ac:dyDescent="0.35">
      <c r="A1414" s="19">
        <v>169</v>
      </c>
      <c r="B1414" s="19" t="str">
        <f>Source!F1836</f>
        <v>2.14-3701-7-4/1</v>
      </c>
      <c r="C1414" s="19" t="str">
        <f>Source!G1836</f>
        <v>Проверка монтажа кабеля в шкафу связи</v>
      </c>
      <c r="D1414" s="20" t="str">
        <f>Source!H1836</f>
        <v>шт.</v>
      </c>
      <c r="E1414" s="9">
        <f>Source!I1836</f>
        <v>8</v>
      </c>
      <c r="F1414" s="22"/>
      <c r="G1414" s="21"/>
      <c r="H1414" s="9"/>
      <c r="I1414" s="9"/>
      <c r="J1414" s="22"/>
      <c r="K1414" s="22"/>
      <c r="Q1414">
        <f>ROUND((Source!BZ1836/100)*ROUND((Source!AF1836*Source!AV1836)*Source!I1836, 2), 2)</f>
        <v>760.65</v>
      </c>
      <c r="R1414">
        <f>Source!X1836</f>
        <v>760.65</v>
      </c>
      <c r="S1414">
        <f>ROUND((Source!CA1836/100)*ROUND((Source!AF1836*Source!AV1836)*Source!I1836, 2), 2)</f>
        <v>108.66</v>
      </c>
      <c r="T1414">
        <f>Source!Y1836</f>
        <v>108.66</v>
      </c>
      <c r="U1414">
        <f>ROUND((175/100)*ROUND((Source!AE1836*Source!AV1836)*Source!I1836, 2), 2)</f>
        <v>0</v>
      </c>
      <c r="V1414">
        <f>ROUND((108/100)*ROUND(Source!CS1836*Source!I1836, 2), 2)</f>
        <v>0</v>
      </c>
    </row>
    <row r="1415" spans="1:31" ht="14.5" x14ac:dyDescent="0.35">
      <c r="A1415" s="19"/>
      <c r="B1415" s="19"/>
      <c r="C1415" s="19" t="s">
        <v>488</v>
      </c>
      <c r="D1415" s="20"/>
      <c r="E1415" s="9"/>
      <c r="F1415" s="22">
        <f>Source!AO1836</f>
        <v>135.83000000000001</v>
      </c>
      <c r="G1415" s="21" t="str">
        <f>Source!DG1836</f>
        <v>)*1</v>
      </c>
      <c r="H1415" s="9">
        <f>Source!AV1836</f>
        <v>1</v>
      </c>
      <c r="I1415" s="9">
        <f>IF(Source!BA1836&lt;&gt; 0, Source!BA1836, 1)</f>
        <v>1</v>
      </c>
      <c r="J1415" s="22">
        <f>Source!S1836</f>
        <v>1086.6400000000001</v>
      </c>
      <c r="K1415" s="22"/>
    </row>
    <row r="1416" spans="1:31" ht="14.5" x14ac:dyDescent="0.35">
      <c r="A1416" s="19"/>
      <c r="B1416" s="19"/>
      <c r="C1416" s="19" t="s">
        <v>490</v>
      </c>
      <c r="D1416" s="20" t="s">
        <v>491</v>
      </c>
      <c r="E1416" s="9">
        <f>Source!AT1836</f>
        <v>70</v>
      </c>
      <c r="F1416" s="22"/>
      <c r="G1416" s="21"/>
      <c r="H1416" s="9"/>
      <c r="I1416" s="9"/>
      <c r="J1416" s="22">
        <f>SUM(R1414:R1415)</f>
        <v>760.65</v>
      </c>
      <c r="K1416" s="22"/>
    </row>
    <row r="1417" spans="1:31" ht="14.5" x14ac:dyDescent="0.35">
      <c r="A1417" s="19"/>
      <c r="B1417" s="19"/>
      <c r="C1417" s="19" t="s">
        <v>492</v>
      </c>
      <c r="D1417" s="20" t="s">
        <v>491</v>
      </c>
      <c r="E1417" s="9">
        <f>Source!AU1836</f>
        <v>10</v>
      </c>
      <c r="F1417" s="22"/>
      <c r="G1417" s="21"/>
      <c r="H1417" s="9"/>
      <c r="I1417" s="9"/>
      <c r="J1417" s="22">
        <f>SUM(T1414:T1416)</f>
        <v>108.66</v>
      </c>
      <c r="K1417" s="22"/>
    </row>
    <row r="1418" spans="1:31" ht="14.5" x14ac:dyDescent="0.35">
      <c r="A1418" s="19"/>
      <c r="B1418" s="19"/>
      <c r="C1418" s="19" t="s">
        <v>493</v>
      </c>
      <c r="D1418" s="20" t="s">
        <v>494</v>
      </c>
      <c r="E1418" s="9">
        <f>Source!AQ1836</f>
        <v>0.25</v>
      </c>
      <c r="F1418" s="22"/>
      <c r="G1418" s="21" t="str">
        <f>Source!DI1836</f>
        <v>)*1</v>
      </c>
      <c r="H1418" s="9">
        <f>Source!AV1836</f>
        <v>1</v>
      </c>
      <c r="I1418" s="9"/>
      <c r="J1418" s="22"/>
      <c r="K1418" s="22">
        <f>Source!U1836</f>
        <v>2</v>
      </c>
    </row>
    <row r="1419" spans="1:31" ht="14" x14ac:dyDescent="0.3">
      <c r="A1419" s="25"/>
      <c r="B1419" s="25"/>
      <c r="C1419" s="25"/>
      <c r="D1419" s="25"/>
      <c r="E1419" s="25"/>
      <c r="F1419" s="25"/>
      <c r="G1419" s="25"/>
      <c r="H1419" s="25"/>
      <c r="I1419" s="62">
        <f>J1415+J1416+J1417</f>
        <v>1955.95</v>
      </c>
      <c r="J1419" s="62"/>
      <c r="K1419" s="26">
        <f>IF(Source!I1836&lt;&gt;0, ROUND(I1419/Source!I1836, 2), 0)</f>
        <v>244.49</v>
      </c>
      <c r="P1419" s="23">
        <f>I1419</f>
        <v>1955.95</v>
      </c>
    </row>
    <row r="1420" spans="1:31" ht="28" x14ac:dyDescent="0.35">
      <c r="A1420" s="19">
        <v>170</v>
      </c>
      <c r="B1420" s="19" t="str">
        <f>Source!F1837</f>
        <v>2.14-3701-7-3/1</v>
      </c>
      <c r="C1420" s="19" t="str">
        <f>Source!G1837</f>
        <v>Внешний осмотр монтажа кроссировок и жил шкафа связи</v>
      </c>
      <c r="D1420" s="20" t="str">
        <f>Source!H1837</f>
        <v>шт.</v>
      </c>
      <c r="E1420" s="9">
        <f>Source!I1837</f>
        <v>50</v>
      </c>
      <c r="F1420" s="22"/>
      <c r="G1420" s="21"/>
      <c r="H1420" s="9"/>
      <c r="I1420" s="9"/>
      <c r="J1420" s="22"/>
      <c r="K1420" s="22"/>
      <c r="Q1420">
        <f>ROUND((Source!BZ1837/100)*ROUND((Source!AF1837*Source!AV1837)*Source!I1837, 2), 2)</f>
        <v>7796.6</v>
      </c>
      <c r="R1420">
        <f>Source!X1837</f>
        <v>7796.6</v>
      </c>
      <c r="S1420">
        <f>ROUND((Source!CA1837/100)*ROUND((Source!AF1837*Source!AV1837)*Source!I1837, 2), 2)</f>
        <v>1113.8</v>
      </c>
      <c r="T1420">
        <f>Source!Y1837</f>
        <v>1113.8</v>
      </c>
      <c r="U1420">
        <f>ROUND((175/100)*ROUND((Source!AE1837*Source!AV1837)*Source!I1837, 2), 2)</f>
        <v>0</v>
      </c>
      <c r="V1420">
        <f>ROUND((108/100)*ROUND(Source!CS1837*Source!I1837, 2), 2)</f>
        <v>0</v>
      </c>
    </row>
    <row r="1421" spans="1:31" ht="14.5" x14ac:dyDescent="0.35">
      <c r="A1421" s="19"/>
      <c r="B1421" s="19"/>
      <c r="C1421" s="19" t="s">
        <v>488</v>
      </c>
      <c r="D1421" s="20"/>
      <c r="E1421" s="9"/>
      <c r="F1421" s="22">
        <f>Source!AO1837</f>
        <v>222.76</v>
      </c>
      <c r="G1421" s="21" t="str">
        <f>Source!DG1837</f>
        <v>)*1</v>
      </c>
      <c r="H1421" s="9">
        <f>Source!AV1837</f>
        <v>1</v>
      </c>
      <c r="I1421" s="9">
        <f>IF(Source!BA1837&lt;&gt; 0, Source!BA1837, 1)</f>
        <v>1</v>
      </c>
      <c r="J1421" s="22">
        <f>Source!S1837</f>
        <v>11138</v>
      </c>
      <c r="K1421" s="22"/>
    </row>
    <row r="1422" spans="1:31" ht="14.5" x14ac:dyDescent="0.35">
      <c r="A1422" s="19"/>
      <c r="B1422" s="19"/>
      <c r="C1422" s="19" t="s">
        <v>490</v>
      </c>
      <c r="D1422" s="20" t="s">
        <v>491</v>
      </c>
      <c r="E1422" s="9">
        <f>Source!AT1837</f>
        <v>70</v>
      </c>
      <c r="F1422" s="22"/>
      <c r="G1422" s="21"/>
      <c r="H1422" s="9"/>
      <c r="I1422" s="9"/>
      <c r="J1422" s="22">
        <f>SUM(R1420:R1421)</f>
        <v>7796.6</v>
      </c>
      <c r="K1422" s="22"/>
    </row>
    <row r="1423" spans="1:31" ht="14.5" x14ac:dyDescent="0.35">
      <c r="A1423" s="19"/>
      <c r="B1423" s="19"/>
      <c r="C1423" s="19" t="s">
        <v>492</v>
      </c>
      <c r="D1423" s="20" t="s">
        <v>491</v>
      </c>
      <c r="E1423" s="9">
        <f>Source!AU1837</f>
        <v>10</v>
      </c>
      <c r="F1423" s="22"/>
      <c r="G1423" s="21"/>
      <c r="H1423" s="9"/>
      <c r="I1423" s="9"/>
      <c r="J1423" s="22">
        <f>SUM(T1420:T1422)</f>
        <v>1113.8</v>
      </c>
      <c r="K1423" s="22"/>
    </row>
    <row r="1424" spans="1:31" ht="14.5" x14ac:dyDescent="0.35">
      <c r="A1424" s="19"/>
      <c r="B1424" s="19"/>
      <c r="C1424" s="19" t="s">
        <v>493</v>
      </c>
      <c r="D1424" s="20" t="s">
        <v>494</v>
      </c>
      <c r="E1424" s="9">
        <f>Source!AQ1837</f>
        <v>0.41</v>
      </c>
      <c r="F1424" s="22"/>
      <c r="G1424" s="21" t="str">
        <f>Source!DI1837</f>
        <v>)*1</v>
      </c>
      <c r="H1424" s="9">
        <f>Source!AV1837</f>
        <v>1</v>
      </c>
      <c r="I1424" s="9"/>
      <c r="J1424" s="22"/>
      <c r="K1424" s="22">
        <f>Source!U1837</f>
        <v>20.5</v>
      </c>
    </row>
    <row r="1425" spans="1:22" ht="14" x14ac:dyDescent="0.3">
      <c r="A1425" s="25"/>
      <c r="B1425" s="25"/>
      <c r="C1425" s="25"/>
      <c r="D1425" s="25"/>
      <c r="E1425" s="25"/>
      <c r="F1425" s="25"/>
      <c r="G1425" s="25"/>
      <c r="H1425" s="25"/>
      <c r="I1425" s="62">
        <f>J1421+J1422+J1423</f>
        <v>20048.399999999998</v>
      </c>
      <c r="J1425" s="62"/>
      <c r="K1425" s="26">
        <f>IF(Source!I1837&lt;&gt;0, ROUND(I1425/Source!I1837, 2), 0)</f>
        <v>400.97</v>
      </c>
      <c r="P1425" s="23">
        <f>I1425</f>
        <v>20048.399999999998</v>
      </c>
    </row>
    <row r="1426" spans="1:22" ht="42" x14ac:dyDescent="0.35">
      <c r="A1426" s="19">
        <v>171</v>
      </c>
      <c r="B1426" s="19" t="str">
        <f>Source!F1838</f>
        <v>2.14-2103-14-4/1</v>
      </c>
      <c r="C1426" s="19" t="str">
        <f>Source!G1838</f>
        <v>Техническое сопровождение ЛВС, техническое обслуживание устройств бесперебойного питания UPS</v>
      </c>
      <c r="D1426" s="20" t="str">
        <f>Source!H1838</f>
        <v>устройство</v>
      </c>
      <c r="E1426" s="9">
        <f>Source!I1838</f>
        <v>2</v>
      </c>
      <c r="F1426" s="22"/>
      <c r="G1426" s="21"/>
      <c r="H1426" s="9"/>
      <c r="I1426" s="9"/>
      <c r="J1426" s="22"/>
      <c r="K1426" s="22"/>
      <c r="Q1426">
        <f>ROUND((Source!BZ1838/100)*ROUND((Source!AF1838*Source!AV1838)*Source!I1838, 2), 2)</f>
        <v>1140.97</v>
      </c>
      <c r="R1426">
        <f>Source!X1838</f>
        <v>1140.97</v>
      </c>
      <c r="S1426">
        <f>ROUND((Source!CA1838/100)*ROUND((Source!AF1838*Source!AV1838)*Source!I1838, 2), 2)</f>
        <v>163</v>
      </c>
      <c r="T1426">
        <f>Source!Y1838</f>
        <v>163</v>
      </c>
      <c r="U1426">
        <f>ROUND((175/100)*ROUND((Source!AE1838*Source!AV1838)*Source!I1838, 2), 2)</f>
        <v>0</v>
      </c>
      <c r="V1426">
        <f>ROUND((108/100)*ROUND(Source!CS1838*Source!I1838, 2), 2)</f>
        <v>0</v>
      </c>
    </row>
    <row r="1427" spans="1:22" ht="14.5" x14ac:dyDescent="0.35">
      <c r="A1427" s="19"/>
      <c r="B1427" s="19"/>
      <c r="C1427" s="19" t="s">
        <v>488</v>
      </c>
      <c r="D1427" s="20"/>
      <c r="E1427" s="9"/>
      <c r="F1427" s="22">
        <f>Source!AO1838</f>
        <v>814.98</v>
      </c>
      <c r="G1427" s="21" t="str">
        <f>Source!DG1838</f>
        <v>)*1</v>
      </c>
      <c r="H1427" s="9">
        <f>Source!AV1838</f>
        <v>1</v>
      </c>
      <c r="I1427" s="9">
        <f>IF(Source!BA1838&lt;&gt; 0, Source!BA1838, 1)</f>
        <v>1</v>
      </c>
      <c r="J1427" s="22">
        <f>Source!S1838</f>
        <v>1629.96</v>
      </c>
      <c r="K1427" s="22"/>
    </row>
    <row r="1428" spans="1:22" ht="14.5" x14ac:dyDescent="0.35">
      <c r="A1428" s="19"/>
      <c r="B1428" s="19"/>
      <c r="C1428" s="19" t="s">
        <v>490</v>
      </c>
      <c r="D1428" s="20" t="s">
        <v>491</v>
      </c>
      <c r="E1428" s="9">
        <f>Source!AT1838</f>
        <v>70</v>
      </c>
      <c r="F1428" s="22"/>
      <c r="G1428" s="21"/>
      <c r="H1428" s="9"/>
      <c r="I1428" s="9"/>
      <c r="J1428" s="22">
        <f>SUM(R1426:R1427)</f>
        <v>1140.97</v>
      </c>
      <c r="K1428" s="22"/>
    </row>
    <row r="1429" spans="1:22" ht="14.5" x14ac:dyDescent="0.35">
      <c r="A1429" s="19"/>
      <c r="B1429" s="19"/>
      <c r="C1429" s="19" t="s">
        <v>492</v>
      </c>
      <c r="D1429" s="20" t="s">
        <v>491</v>
      </c>
      <c r="E1429" s="9">
        <f>Source!AU1838</f>
        <v>10</v>
      </c>
      <c r="F1429" s="22"/>
      <c r="G1429" s="21"/>
      <c r="H1429" s="9"/>
      <c r="I1429" s="9"/>
      <c r="J1429" s="22">
        <f>SUM(T1426:T1428)</f>
        <v>163</v>
      </c>
      <c r="K1429" s="22"/>
    </row>
    <row r="1430" spans="1:22" ht="14.5" x14ac:dyDescent="0.35">
      <c r="A1430" s="19"/>
      <c r="B1430" s="19"/>
      <c r="C1430" s="19" t="s">
        <v>493</v>
      </c>
      <c r="D1430" s="20" t="s">
        <v>494</v>
      </c>
      <c r="E1430" s="9">
        <f>Source!AQ1838</f>
        <v>1.5</v>
      </c>
      <c r="F1430" s="22"/>
      <c r="G1430" s="21" t="str">
        <f>Source!DI1838</f>
        <v>)*1</v>
      </c>
      <c r="H1430" s="9">
        <f>Source!AV1838</f>
        <v>1</v>
      </c>
      <c r="I1430" s="9"/>
      <c r="J1430" s="22"/>
      <c r="K1430" s="22">
        <f>Source!U1838</f>
        <v>3</v>
      </c>
    </row>
    <row r="1431" spans="1:22" ht="14" x14ac:dyDescent="0.3">
      <c r="A1431" s="25"/>
      <c r="B1431" s="25"/>
      <c r="C1431" s="25"/>
      <c r="D1431" s="25"/>
      <c r="E1431" s="25"/>
      <c r="F1431" s="25"/>
      <c r="G1431" s="25"/>
      <c r="H1431" s="25"/>
      <c r="I1431" s="62">
        <f>J1427+J1428+J1429</f>
        <v>2933.9300000000003</v>
      </c>
      <c r="J1431" s="62"/>
      <c r="K1431" s="26">
        <f>IF(Source!I1838&lt;&gt;0, ROUND(I1431/Source!I1838, 2), 0)</f>
        <v>1466.97</v>
      </c>
      <c r="P1431" s="23">
        <f>I1431</f>
        <v>2933.9300000000003</v>
      </c>
    </row>
    <row r="1432" spans="1:22" ht="56" x14ac:dyDescent="0.35">
      <c r="A1432" s="19">
        <v>172</v>
      </c>
      <c r="B1432" s="19" t="str">
        <f>Source!F1839</f>
        <v>2.14-2103-2-4/1</v>
      </c>
      <c r="C1432" s="19" t="str">
        <f>Source!G1839</f>
        <v>Системное сопровождение серверного оборудования, сопровождение и обслуживание серверов и кластерных систем, сервер с 2 и более процессорами</v>
      </c>
      <c r="D1432" s="20" t="str">
        <f>Source!H1839</f>
        <v>1 сервер</v>
      </c>
      <c r="E1432" s="9">
        <f>Source!I1839</f>
        <v>2</v>
      </c>
      <c r="F1432" s="22"/>
      <c r="G1432" s="21"/>
      <c r="H1432" s="9"/>
      <c r="I1432" s="9"/>
      <c r="J1432" s="22"/>
      <c r="K1432" s="22"/>
      <c r="Q1432">
        <f>ROUND((Source!BZ1839/100)*ROUND((Source!AF1839*Source!AV1839)*Source!I1839, 2), 2)</f>
        <v>15979.38</v>
      </c>
      <c r="R1432">
        <f>Source!X1839</f>
        <v>15979.38</v>
      </c>
      <c r="S1432">
        <f>ROUND((Source!CA1839/100)*ROUND((Source!AF1839*Source!AV1839)*Source!I1839, 2), 2)</f>
        <v>2282.77</v>
      </c>
      <c r="T1432">
        <f>Source!Y1839</f>
        <v>2282.77</v>
      </c>
      <c r="U1432">
        <f>ROUND((175/100)*ROUND((Source!AE1839*Source!AV1839)*Source!I1839, 2), 2)</f>
        <v>0</v>
      </c>
      <c r="V1432">
        <f>ROUND((108/100)*ROUND(Source!CS1839*Source!I1839, 2), 2)</f>
        <v>0</v>
      </c>
    </row>
    <row r="1433" spans="1:22" ht="14.5" x14ac:dyDescent="0.35">
      <c r="A1433" s="19"/>
      <c r="B1433" s="19"/>
      <c r="C1433" s="19" t="s">
        <v>488</v>
      </c>
      <c r="D1433" s="20"/>
      <c r="E1433" s="9"/>
      <c r="F1433" s="22">
        <f>Source!AO1839</f>
        <v>2853.46</v>
      </c>
      <c r="G1433" s="21" t="str">
        <f>Source!DG1839</f>
        <v>)*4</v>
      </c>
      <c r="H1433" s="9">
        <f>Source!AV1839</f>
        <v>1</v>
      </c>
      <c r="I1433" s="9">
        <f>IF(Source!BA1839&lt;&gt; 0, Source!BA1839, 1)</f>
        <v>1</v>
      </c>
      <c r="J1433" s="22">
        <f>Source!S1839</f>
        <v>22827.68</v>
      </c>
      <c r="K1433" s="22"/>
    </row>
    <row r="1434" spans="1:22" ht="14.5" x14ac:dyDescent="0.35">
      <c r="A1434" s="19"/>
      <c r="B1434" s="19"/>
      <c r="C1434" s="19" t="s">
        <v>490</v>
      </c>
      <c r="D1434" s="20" t="s">
        <v>491</v>
      </c>
      <c r="E1434" s="9">
        <f>Source!AT1839</f>
        <v>70</v>
      </c>
      <c r="F1434" s="22"/>
      <c r="G1434" s="21"/>
      <c r="H1434" s="9"/>
      <c r="I1434" s="9"/>
      <c r="J1434" s="22">
        <f>SUM(R1432:R1433)</f>
        <v>15979.38</v>
      </c>
      <c r="K1434" s="22"/>
    </row>
    <row r="1435" spans="1:22" ht="14.5" x14ac:dyDescent="0.35">
      <c r="A1435" s="19"/>
      <c r="B1435" s="19"/>
      <c r="C1435" s="19" t="s">
        <v>492</v>
      </c>
      <c r="D1435" s="20" t="s">
        <v>491</v>
      </c>
      <c r="E1435" s="9">
        <f>Source!AU1839</f>
        <v>10</v>
      </c>
      <c r="F1435" s="22"/>
      <c r="G1435" s="21"/>
      <c r="H1435" s="9"/>
      <c r="I1435" s="9"/>
      <c r="J1435" s="22">
        <f>SUM(T1432:T1434)</f>
        <v>2282.77</v>
      </c>
      <c r="K1435" s="22"/>
    </row>
    <row r="1436" spans="1:22" ht="14.5" x14ac:dyDescent="0.35">
      <c r="A1436" s="19"/>
      <c r="B1436" s="19"/>
      <c r="C1436" s="19" t="s">
        <v>493</v>
      </c>
      <c r="D1436" s="20" t="s">
        <v>494</v>
      </c>
      <c r="E1436" s="9">
        <f>Source!AQ1839</f>
        <v>4.8</v>
      </c>
      <c r="F1436" s="22"/>
      <c r="G1436" s="21" t="str">
        <f>Source!DI1839</f>
        <v>)*4</v>
      </c>
      <c r="H1436" s="9">
        <f>Source!AV1839</f>
        <v>1</v>
      </c>
      <c r="I1436" s="9"/>
      <c r="J1436" s="22"/>
      <c r="K1436" s="22">
        <f>Source!U1839</f>
        <v>38.4</v>
      </c>
    </row>
    <row r="1437" spans="1:22" ht="14" x14ac:dyDescent="0.3">
      <c r="A1437" s="25"/>
      <c r="B1437" s="25"/>
      <c r="C1437" s="25"/>
      <c r="D1437" s="25"/>
      <c r="E1437" s="25"/>
      <c r="F1437" s="25"/>
      <c r="G1437" s="25"/>
      <c r="H1437" s="25"/>
      <c r="I1437" s="62">
        <f>J1433+J1434+J1435</f>
        <v>41089.829999999994</v>
      </c>
      <c r="J1437" s="62"/>
      <c r="K1437" s="26">
        <f>IF(Source!I1839&lt;&gt;0, ROUND(I1437/Source!I1839, 2), 0)</f>
        <v>20544.919999999998</v>
      </c>
      <c r="P1437" s="23">
        <f>I1437</f>
        <v>41089.829999999994</v>
      </c>
    </row>
    <row r="1438" spans="1:22" ht="28" x14ac:dyDescent="0.35">
      <c r="A1438" s="19">
        <v>173</v>
      </c>
      <c r="B1438" s="19" t="str">
        <f>Source!F1840</f>
        <v>2.14-2103-14-2/1</v>
      </c>
      <c r="C1438" s="19" t="str">
        <f>Source!G1840</f>
        <v>Техническое сопровождение ЛВС, техническое обслуживание серверов</v>
      </c>
      <c r="D1438" s="20" t="str">
        <f>Source!H1840</f>
        <v>1 сервер</v>
      </c>
      <c r="E1438" s="9">
        <f>Source!I1840</f>
        <v>2</v>
      </c>
      <c r="F1438" s="22"/>
      <c r="G1438" s="21"/>
      <c r="H1438" s="9"/>
      <c r="I1438" s="9"/>
      <c r="J1438" s="22"/>
      <c r="K1438" s="22"/>
      <c r="Q1438">
        <f>ROUND((Source!BZ1840/100)*ROUND((Source!AF1840*Source!AV1840)*Source!I1840, 2), 2)</f>
        <v>12170.37</v>
      </c>
      <c r="R1438">
        <f>Source!X1840</f>
        <v>12170.37</v>
      </c>
      <c r="S1438">
        <f>ROUND((Source!CA1840/100)*ROUND((Source!AF1840*Source!AV1840)*Source!I1840, 2), 2)</f>
        <v>1738.62</v>
      </c>
      <c r="T1438">
        <f>Source!Y1840</f>
        <v>1738.62</v>
      </c>
      <c r="U1438">
        <f>ROUND((175/100)*ROUND((Source!AE1840*Source!AV1840)*Source!I1840, 2), 2)</f>
        <v>0</v>
      </c>
      <c r="V1438">
        <f>ROUND((108/100)*ROUND(Source!CS1840*Source!I1840, 2), 2)</f>
        <v>0</v>
      </c>
    </row>
    <row r="1439" spans="1:22" ht="14.5" x14ac:dyDescent="0.35">
      <c r="A1439" s="19"/>
      <c r="B1439" s="19"/>
      <c r="C1439" s="19" t="s">
        <v>488</v>
      </c>
      <c r="D1439" s="20"/>
      <c r="E1439" s="9"/>
      <c r="F1439" s="22">
        <f>Source!AO1840</f>
        <v>2173.2800000000002</v>
      </c>
      <c r="G1439" s="21" t="str">
        <f>Source!DG1840</f>
        <v>)*4</v>
      </c>
      <c r="H1439" s="9">
        <f>Source!AV1840</f>
        <v>1</v>
      </c>
      <c r="I1439" s="9">
        <f>IF(Source!BA1840&lt;&gt; 0, Source!BA1840, 1)</f>
        <v>1</v>
      </c>
      <c r="J1439" s="22">
        <f>Source!S1840</f>
        <v>17386.240000000002</v>
      </c>
      <c r="K1439" s="22"/>
    </row>
    <row r="1440" spans="1:22" ht="14.5" x14ac:dyDescent="0.35">
      <c r="A1440" s="19"/>
      <c r="B1440" s="19"/>
      <c r="C1440" s="19" t="s">
        <v>490</v>
      </c>
      <c r="D1440" s="20" t="s">
        <v>491</v>
      </c>
      <c r="E1440" s="9">
        <f>Source!AT1840</f>
        <v>70</v>
      </c>
      <c r="F1440" s="22"/>
      <c r="G1440" s="21"/>
      <c r="H1440" s="9"/>
      <c r="I1440" s="9"/>
      <c r="J1440" s="22">
        <f>SUM(R1438:R1439)</f>
        <v>12170.37</v>
      </c>
      <c r="K1440" s="22"/>
    </row>
    <row r="1441" spans="1:22" ht="14.5" x14ac:dyDescent="0.35">
      <c r="A1441" s="19"/>
      <c r="B1441" s="19"/>
      <c r="C1441" s="19" t="s">
        <v>492</v>
      </c>
      <c r="D1441" s="20" t="s">
        <v>491</v>
      </c>
      <c r="E1441" s="9">
        <f>Source!AU1840</f>
        <v>10</v>
      </c>
      <c r="F1441" s="22"/>
      <c r="G1441" s="21"/>
      <c r="H1441" s="9"/>
      <c r="I1441" s="9"/>
      <c r="J1441" s="22">
        <f>SUM(T1438:T1440)</f>
        <v>1738.62</v>
      </c>
      <c r="K1441" s="22"/>
    </row>
    <row r="1442" spans="1:22" ht="14.5" x14ac:dyDescent="0.35">
      <c r="A1442" s="19"/>
      <c r="B1442" s="19"/>
      <c r="C1442" s="19" t="s">
        <v>493</v>
      </c>
      <c r="D1442" s="20" t="s">
        <v>494</v>
      </c>
      <c r="E1442" s="9">
        <f>Source!AQ1840</f>
        <v>4</v>
      </c>
      <c r="F1442" s="22"/>
      <c r="G1442" s="21" t="str">
        <f>Source!DI1840</f>
        <v>)*4</v>
      </c>
      <c r="H1442" s="9">
        <f>Source!AV1840</f>
        <v>1</v>
      </c>
      <c r="I1442" s="9"/>
      <c r="J1442" s="22"/>
      <c r="K1442" s="22">
        <f>Source!U1840</f>
        <v>32</v>
      </c>
    </row>
    <row r="1443" spans="1:22" ht="14" x14ac:dyDescent="0.3">
      <c r="A1443" s="25"/>
      <c r="B1443" s="25"/>
      <c r="C1443" s="25"/>
      <c r="D1443" s="25"/>
      <c r="E1443" s="25"/>
      <c r="F1443" s="25"/>
      <c r="G1443" s="25"/>
      <c r="H1443" s="25"/>
      <c r="I1443" s="62">
        <f>J1439+J1440+J1441</f>
        <v>31295.23</v>
      </c>
      <c r="J1443" s="62"/>
      <c r="K1443" s="26">
        <f>IF(Source!I1840&lt;&gt;0, ROUND(I1443/Source!I1840, 2), 0)</f>
        <v>15647.62</v>
      </c>
      <c r="P1443" s="23">
        <f>I1443</f>
        <v>31295.23</v>
      </c>
    </row>
    <row r="1445" spans="1:22" ht="14" x14ac:dyDescent="0.3">
      <c r="A1445" s="60" t="str">
        <f>CONCATENATE("Итого по подразделу: ",IF(Source!G1842&lt;&gt;"Новый подраздел", Source!G1842, ""))</f>
        <v>Итого по подразделу: ЛВС - Инженерные сооружения и коммуникации</v>
      </c>
      <c r="B1445" s="60"/>
      <c r="C1445" s="60"/>
      <c r="D1445" s="60"/>
      <c r="E1445" s="60"/>
      <c r="F1445" s="60"/>
      <c r="G1445" s="60"/>
      <c r="H1445" s="60"/>
      <c r="I1445" s="58">
        <f>SUM(P1413:P1444)</f>
        <v>97323.339999999982</v>
      </c>
      <c r="J1445" s="59"/>
      <c r="K1445" s="27"/>
    </row>
    <row r="1448" spans="1:22" ht="16.5" x14ac:dyDescent="0.35">
      <c r="A1448" s="61" t="str">
        <f>CONCATENATE("Подраздел: ",IF(Source!G1872&lt;&gt;"Новый подраздел", Source!G1872, ""))</f>
        <v>Подраздел: СТС - Инженерные сооружения и коммуникации</v>
      </c>
      <c r="B1448" s="61"/>
      <c r="C1448" s="61"/>
      <c r="D1448" s="61"/>
      <c r="E1448" s="61"/>
      <c r="F1448" s="61"/>
      <c r="G1448" s="61"/>
      <c r="H1448" s="61"/>
      <c r="I1448" s="61"/>
      <c r="J1448" s="61"/>
      <c r="K1448" s="61"/>
    </row>
    <row r="1449" spans="1:22" ht="56" x14ac:dyDescent="0.35">
      <c r="A1449" s="19">
        <v>174</v>
      </c>
      <c r="B1449" s="19" t="str">
        <f>Source!F1876</f>
        <v>2.14-2103-2-4/1</v>
      </c>
      <c r="C1449" s="19" t="str">
        <f>Source!G1876</f>
        <v>Системное сопровождение серверного оборудования, сопровождение и обслуживание серверов и кластерных систем, сервер с 2 и более процессорами</v>
      </c>
      <c r="D1449" s="20" t="str">
        <f>Source!H1876</f>
        <v>1 сервер</v>
      </c>
      <c r="E1449" s="9">
        <f>Source!I1876</f>
        <v>1</v>
      </c>
      <c r="F1449" s="22"/>
      <c r="G1449" s="21"/>
      <c r="H1449" s="9"/>
      <c r="I1449" s="9"/>
      <c r="J1449" s="22"/>
      <c r="K1449" s="22"/>
      <c r="Q1449">
        <f>ROUND((Source!BZ1876/100)*ROUND((Source!AF1876*Source!AV1876)*Source!I1876, 2), 2)</f>
        <v>7989.69</v>
      </c>
      <c r="R1449">
        <f>Source!X1876</f>
        <v>7989.69</v>
      </c>
      <c r="S1449">
        <f>ROUND((Source!CA1876/100)*ROUND((Source!AF1876*Source!AV1876)*Source!I1876, 2), 2)</f>
        <v>1141.3800000000001</v>
      </c>
      <c r="T1449">
        <f>Source!Y1876</f>
        <v>1141.3800000000001</v>
      </c>
      <c r="U1449">
        <f>ROUND((175/100)*ROUND((Source!AE1876*Source!AV1876)*Source!I1876, 2), 2)</f>
        <v>0</v>
      </c>
      <c r="V1449">
        <f>ROUND((108/100)*ROUND(Source!CS1876*Source!I1876, 2), 2)</f>
        <v>0</v>
      </c>
    </row>
    <row r="1450" spans="1:22" ht="14.5" x14ac:dyDescent="0.35">
      <c r="A1450" s="19"/>
      <c r="B1450" s="19"/>
      <c r="C1450" s="19" t="s">
        <v>488</v>
      </c>
      <c r="D1450" s="20"/>
      <c r="E1450" s="9"/>
      <c r="F1450" s="22">
        <f>Source!AO1876</f>
        <v>2853.46</v>
      </c>
      <c r="G1450" s="21" t="str">
        <f>Source!DG1876</f>
        <v>)*4</v>
      </c>
      <c r="H1450" s="9">
        <f>Source!AV1876</f>
        <v>1</v>
      </c>
      <c r="I1450" s="9">
        <f>IF(Source!BA1876&lt;&gt; 0, Source!BA1876, 1)</f>
        <v>1</v>
      </c>
      <c r="J1450" s="22">
        <f>Source!S1876</f>
        <v>11413.84</v>
      </c>
      <c r="K1450" s="22"/>
    </row>
    <row r="1451" spans="1:22" ht="14.5" x14ac:dyDescent="0.35">
      <c r="A1451" s="19"/>
      <c r="B1451" s="19"/>
      <c r="C1451" s="19" t="s">
        <v>490</v>
      </c>
      <c r="D1451" s="20" t="s">
        <v>491</v>
      </c>
      <c r="E1451" s="9">
        <f>Source!AT1876</f>
        <v>70</v>
      </c>
      <c r="F1451" s="22"/>
      <c r="G1451" s="21"/>
      <c r="H1451" s="9"/>
      <c r="I1451" s="9"/>
      <c r="J1451" s="22">
        <f>SUM(R1449:R1450)</f>
        <v>7989.69</v>
      </c>
      <c r="K1451" s="22"/>
    </row>
    <row r="1452" spans="1:22" ht="14.5" x14ac:dyDescent="0.35">
      <c r="A1452" s="19"/>
      <c r="B1452" s="19"/>
      <c r="C1452" s="19" t="s">
        <v>492</v>
      </c>
      <c r="D1452" s="20" t="s">
        <v>491</v>
      </c>
      <c r="E1452" s="9">
        <f>Source!AU1876</f>
        <v>10</v>
      </c>
      <c r="F1452" s="22"/>
      <c r="G1452" s="21"/>
      <c r="H1452" s="9"/>
      <c r="I1452" s="9"/>
      <c r="J1452" s="22">
        <f>SUM(T1449:T1451)</f>
        <v>1141.3800000000001</v>
      </c>
      <c r="K1452" s="22"/>
    </row>
    <row r="1453" spans="1:22" ht="14.5" x14ac:dyDescent="0.35">
      <c r="A1453" s="19"/>
      <c r="B1453" s="19"/>
      <c r="C1453" s="19" t="s">
        <v>493</v>
      </c>
      <c r="D1453" s="20" t="s">
        <v>494</v>
      </c>
      <c r="E1453" s="9">
        <f>Source!AQ1876</f>
        <v>4.8</v>
      </c>
      <c r="F1453" s="22"/>
      <c r="G1453" s="21" t="str">
        <f>Source!DI1876</f>
        <v>)*4</v>
      </c>
      <c r="H1453" s="9">
        <f>Source!AV1876</f>
        <v>1</v>
      </c>
      <c r="I1453" s="9"/>
      <c r="J1453" s="22"/>
      <c r="K1453" s="22">
        <f>Source!U1876</f>
        <v>19.2</v>
      </c>
    </row>
    <row r="1454" spans="1:22" ht="14" x14ac:dyDescent="0.3">
      <c r="A1454" s="25"/>
      <c r="B1454" s="25"/>
      <c r="C1454" s="25"/>
      <c r="D1454" s="25"/>
      <c r="E1454" s="25"/>
      <c r="F1454" s="25"/>
      <c r="G1454" s="25"/>
      <c r="H1454" s="25"/>
      <c r="I1454" s="62">
        <f>J1450+J1451+J1452</f>
        <v>20544.91</v>
      </c>
      <c r="J1454" s="62"/>
      <c r="K1454" s="26">
        <f>IF(Source!I1876&lt;&gt;0, ROUND(I1454/Source!I1876, 2), 0)</f>
        <v>20544.91</v>
      </c>
      <c r="P1454" s="23">
        <f>I1454</f>
        <v>20544.91</v>
      </c>
    </row>
    <row r="1455" spans="1:22" ht="28" x14ac:dyDescent="0.35">
      <c r="A1455" s="19">
        <v>175</v>
      </c>
      <c r="B1455" s="19" t="str">
        <f>Source!F1877</f>
        <v>2.14-2103-14-2/1</v>
      </c>
      <c r="C1455" s="19" t="str">
        <f>Source!G1877</f>
        <v>Техническое сопровождение ЛВС, техническое обслуживание серверов</v>
      </c>
      <c r="D1455" s="20" t="str">
        <f>Source!H1877</f>
        <v>1 сервер</v>
      </c>
      <c r="E1455" s="9">
        <f>Source!I1877</f>
        <v>1</v>
      </c>
      <c r="F1455" s="22"/>
      <c r="G1455" s="21"/>
      <c r="H1455" s="9"/>
      <c r="I1455" s="9"/>
      <c r="J1455" s="22"/>
      <c r="K1455" s="22"/>
      <c r="Q1455">
        <f>ROUND((Source!BZ1877/100)*ROUND((Source!AF1877*Source!AV1877)*Source!I1877, 2), 2)</f>
        <v>6085.18</v>
      </c>
      <c r="R1455">
        <f>Source!X1877</f>
        <v>6085.18</v>
      </c>
      <c r="S1455">
        <f>ROUND((Source!CA1877/100)*ROUND((Source!AF1877*Source!AV1877)*Source!I1877, 2), 2)</f>
        <v>869.31</v>
      </c>
      <c r="T1455">
        <f>Source!Y1877</f>
        <v>869.31</v>
      </c>
      <c r="U1455">
        <f>ROUND((175/100)*ROUND((Source!AE1877*Source!AV1877)*Source!I1877, 2), 2)</f>
        <v>0</v>
      </c>
      <c r="V1455">
        <f>ROUND((108/100)*ROUND(Source!CS1877*Source!I1877, 2), 2)</f>
        <v>0</v>
      </c>
    </row>
    <row r="1456" spans="1:22" ht="14.5" x14ac:dyDescent="0.35">
      <c r="A1456" s="19"/>
      <c r="B1456" s="19"/>
      <c r="C1456" s="19" t="s">
        <v>488</v>
      </c>
      <c r="D1456" s="20"/>
      <c r="E1456" s="9"/>
      <c r="F1456" s="22">
        <f>Source!AO1877</f>
        <v>2173.2800000000002</v>
      </c>
      <c r="G1456" s="21" t="str">
        <f>Source!DG1877</f>
        <v>)*4</v>
      </c>
      <c r="H1456" s="9">
        <f>Source!AV1877</f>
        <v>1</v>
      </c>
      <c r="I1456" s="9">
        <f>IF(Source!BA1877&lt;&gt; 0, Source!BA1877, 1)</f>
        <v>1</v>
      </c>
      <c r="J1456" s="22">
        <f>Source!S1877</f>
        <v>8693.1200000000008</v>
      </c>
      <c r="K1456" s="22"/>
    </row>
    <row r="1457" spans="1:22" ht="14.5" x14ac:dyDescent="0.35">
      <c r="A1457" s="19"/>
      <c r="B1457" s="19"/>
      <c r="C1457" s="19" t="s">
        <v>490</v>
      </c>
      <c r="D1457" s="20" t="s">
        <v>491</v>
      </c>
      <c r="E1457" s="9">
        <f>Source!AT1877</f>
        <v>70</v>
      </c>
      <c r="F1457" s="22"/>
      <c r="G1457" s="21"/>
      <c r="H1457" s="9"/>
      <c r="I1457" s="9"/>
      <c r="J1457" s="22">
        <f>SUM(R1455:R1456)</f>
        <v>6085.18</v>
      </c>
      <c r="K1457" s="22"/>
    </row>
    <row r="1458" spans="1:22" ht="14.5" x14ac:dyDescent="0.35">
      <c r="A1458" s="19"/>
      <c r="B1458" s="19"/>
      <c r="C1458" s="19" t="s">
        <v>492</v>
      </c>
      <c r="D1458" s="20" t="s">
        <v>491</v>
      </c>
      <c r="E1458" s="9">
        <f>Source!AU1877</f>
        <v>10</v>
      </c>
      <c r="F1458" s="22"/>
      <c r="G1458" s="21"/>
      <c r="H1458" s="9"/>
      <c r="I1458" s="9"/>
      <c r="J1458" s="22">
        <f>SUM(T1455:T1457)</f>
        <v>869.31</v>
      </c>
      <c r="K1458" s="22"/>
    </row>
    <row r="1459" spans="1:22" ht="14.5" x14ac:dyDescent="0.35">
      <c r="A1459" s="19"/>
      <c r="B1459" s="19"/>
      <c r="C1459" s="19" t="s">
        <v>493</v>
      </c>
      <c r="D1459" s="20" t="s">
        <v>494</v>
      </c>
      <c r="E1459" s="9">
        <f>Source!AQ1877</f>
        <v>4</v>
      </c>
      <c r="F1459" s="22"/>
      <c r="G1459" s="21" t="str">
        <f>Source!DI1877</f>
        <v>)*4</v>
      </c>
      <c r="H1459" s="9">
        <f>Source!AV1877</f>
        <v>1</v>
      </c>
      <c r="I1459" s="9"/>
      <c r="J1459" s="22"/>
      <c r="K1459" s="22">
        <f>Source!U1877</f>
        <v>16</v>
      </c>
    </row>
    <row r="1460" spans="1:22" ht="14" x14ac:dyDescent="0.3">
      <c r="A1460" s="25"/>
      <c r="B1460" s="25"/>
      <c r="C1460" s="25"/>
      <c r="D1460" s="25"/>
      <c r="E1460" s="25"/>
      <c r="F1460" s="25"/>
      <c r="G1460" s="25"/>
      <c r="H1460" s="25"/>
      <c r="I1460" s="62">
        <f>J1456+J1457+J1458</f>
        <v>15647.61</v>
      </c>
      <c r="J1460" s="62"/>
      <c r="K1460" s="26">
        <f>IF(Source!I1877&lt;&gt;0, ROUND(I1460/Source!I1877, 2), 0)</f>
        <v>15647.61</v>
      </c>
      <c r="P1460" s="23">
        <f>I1460</f>
        <v>15647.61</v>
      </c>
    </row>
    <row r="1461" spans="1:22" ht="43.5" x14ac:dyDescent="0.35">
      <c r="A1461" s="19">
        <v>176</v>
      </c>
      <c r="B1461" s="19" t="str">
        <f>Source!F1878</f>
        <v>2.1-3501-2-2/1</v>
      </c>
      <c r="C1461" s="19" t="str">
        <f>Source!G1878</f>
        <v>Сетевой коммутатор, контроль соединений, проверка работоспособности</v>
      </c>
      <c r="D1461" s="20" t="str">
        <f>Source!H1878</f>
        <v>1 коммутатор</v>
      </c>
      <c r="E1461" s="9">
        <f>Source!I1878</f>
        <v>9</v>
      </c>
      <c r="F1461" s="22"/>
      <c r="G1461" s="21"/>
      <c r="H1461" s="9"/>
      <c r="I1461" s="9"/>
      <c r="J1461" s="22"/>
      <c r="K1461" s="22"/>
      <c r="Q1461">
        <f>ROUND((Source!BZ1878/100)*ROUND((Source!AF1878*Source!AV1878)*Source!I1878, 2), 2)</f>
        <v>5476.72</v>
      </c>
      <c r="R1461">
        <f>Source!X1878</f>
        <v>5476.72</v>
      </c>
      <c r="S1461">
        <f>ROUND((Source!CA1878/100)*ROUND((Source!AF1878*Source!AV1878)*Source!I1878, 2), 2)</f>
        <v>782.39</v>
      </c>
      <c r="T1461">
        <f>Source!Y1878</f>
        <v>782.39</v>
      </c>
      <c r="U1461">
        <f>ROUND((175/100)*ROUND((Source!AE1878*Source!AV1878)*Source!I1878, 2), 2)</f>
        <v>649.53</v>
      </c>
      <c r="V1461">
        <f>ROUND((108/100)*ROUND(Source!CS1878*Source!I1878, 2), 2)</f>
        <v>400.85</v>
      </c>
    </row>
    <row r="1462" spans="1:22" ht="14.5" x14ac:dyDescent="0.35">
      <c r="A1462" s="19"/>
      <c r="B1462" s="19"/>
      <c r="C1462" s="19" t="s">
        <v>488</v>
      </c>
      <c r="D1462" s="20"/>
      <c r="E1462" s="9"/>
      <c r="F1462" s="22">
        <f>Source!AO1878</f>
        <v>217.33</v>
      </c>
      <c r="G1462" s="21" t="str">
        <f>Source!DG1878</f>
        <v>)*4</v>
      </c>
      <c r="H1462" s="9">
        <f>Source!AV1878</f>
        <v>1</v>
      </c>
      <c r="I1462" s="9">
        <f>IF(Source!BA1878&lt;&gt; 0, Source!BA1878, 1)</f>
        <v>1</v>
      </c>
      <c r="J1462" s="22">
        <f>Source!S1878</f>
        <v>7823.88</v>
      </c>
      <c r="K1462" s="22"/>
    </row>
    <row r="1463" spans="1:22" ht="14.5" x14ac:dyDescent="0.35">
      <c r="A1463" s="19"/>
      <c r="B1463" s="19"/>
      <c r="C1463" s="19" t="s">
        <v>495</v>
      </c>
      <c r="D1463" s="20"/>
      <c r="E1463" s="9"/>
      <c r="F1463" s="22">
        <f>Source!AM1878</f>
        <v>15.8</v>
      </c>
      <c r="G1463" s="21" t="str">
        <f>Source!DE1878</f>
        <v>)*4</v>
      </c>
      <c r="H1463" s="9">
        <f>Source!AV1878</f>
        <v>1</v>
      </c>
      <c r="I1463" s="9">
        <f>IF(Source!BB1878&lt;&gt; 0, Source!BB1878, 1)</f>
        <v>1</v>
      </c>
      <c r="J1463" s="22">
        <f>Source!Q1878</f>
        <v>568.79999999999995</v>
      </c>
      <c r="K1463" s="22"/>
    </row>
    <row r="1464" spans="1:22" ht="14.5" x14ac:dyDescent="0.35">
      <c r="A1464" s="19"/>
      <c r="B1464" s="19"/>
      <c r="C1464" s="19" t="s">
        <v>496</v>
      </c>
      <c r="D1464" s="20"/>
      <c r="E1464" s="9"/>
      <c r="F1464" s="22">
        <f>Source!AN1878</f>
        <v>10.31</v>
      </c>
      <c r="G1464" s="21" t="str">
        <f>Source!DF1878</f>
        <v>)*4</v>
      </c>
      <c r="H1464" s="9">
        <f>Source!AV1878</f>
        <v>1</v>
      </c>
      <c r="I1464" s="9">
        <f>IF(Source!BS1878&lt;&gt; 0, Source!BS1878, 1)</f>
        <v>1</v>
      </c>
      <c r="J1464" s="29">
        <f>Source!R1878</f>
        <v>371.16</v>
      </c>
      <c r="K1464" s="22"/>
    </row>
    <row r="1465" spans="1:22" ht="14.5" x14ac:dyDescent="0.35">
      <c r="A1465" s="19"/>
      <c r="B1465" s="19"/>
      <c r="C1465" s="19" t="s">
        <v>490</v>
      </c>
      <c r="D1465" s="20" t="s">
        <v>491</v>
      </c>
      <c r="E1465" s="9">
        <f>Source!AT1878</f>
        <v>70</v>
      </c>
      <c r="F1465" s="22"/>
      <c r="G1465" s="21"/>
      <c r="H1465" s="9"/>
      <c r="I1465" s="9"/>
      <c r="J1465" s="22">
        <f>SUM(R1461:R1464)</f>
        <v>5476.72</v>
      </c>
      <c r="K1465" s="22"/>
    </row>
    <row r="1466" spans="1:22" ht="14.5" x14ac:dyDescent="0.35">
      <c r="A1466" s="19"/>
      <c r="B1466" s="19"/>
      <c r="C1466" s="19" t="s">
        <v>492</v>
      </c>
      <c r="D1466" s="20" t="s">
        <v>491</v>
      </c>
      <c r="E1466" s="9">
        <f>Source!AU1878</f>
        <v>10</v>
      </c>
      <c r="F1466" s="22"/>
      <c r="G1466" s="21"/>
      <c r="H1466" s="9"/>
      <c r="I1466" s="9"/>
      <c r="J1466" s="22">
        <f>SUM(T1461:T1465)</f>
        <v>782.39</v>
      </c>
      <c r="K1466" s="22"/>
    </row>
    <row r="1467" spans="1:22" ht="14.5" x14ac:dyDescent="0.35">
      <c r="A1467" s="19"/>
      <c r="B1467" s="19"/>
      <c r="C1467" s="19" t="s">
        <v>497</v>
      </c>
      <c r="D1467" s="20" t="s">
        <v>491</v>
      </c>
      <c r="E1467" s="9">
        <f>108</f>
        <v>108</v>
      </c>
      <c r="F1467" s="22"/>
      <c r="G1467" s="21"/>
      <c r="H1467" s="9"/>
      <c r="I1467" s="9"/>
      <c r="J1467" s="22">
        <f>SUM(V1461:V1466)</f>
        <v>400.85</v>
      </c>
      <c r="K1467" s="22"/>
    </row>
    <row r="1468" spans="1:22" ht="14.5" x14ac:dyDescent="0.35">
      <c r="A1468" s="19"/>
      <c r="B1468" s="19"/>
      <c r="C1468" s="19" t="s">
        <v>493</v>
      </c>
      <c r="D1468" s="20" t="s">
        <v>494</v>
      </c>
      <c r="E1468" s="9">
        <f>Source!AQ1878</f>
        <v>0.4</v>
      </c>
      <c r="F1468" s="22"/>
      <c r="G1468" s="21" t="str">
        <f>Source!DI1878</f>
        <v>)*4</v>
      </c>
      <c r="H1468" s="9">
        <f>Source!AV1878</f>
        <v>1</v>
      </c>
      <c r="I1468" s="9"/>
      <c r="J1468" s="22"/>
      <c r="K1468" s="22">
        <f>Source!U1878</f>
        <v>14.4</v>
      </c>
    </row>
    <row r="1469" spans="1:22" ht="14" x14ac:dyDescent="0.3">
      <c r="A1469" s="25"/>
      <c r="B1469" s="25"/>
      <c r="C1469" s="25"/>
      <c r="D1469" s="25"/>
      <c r="E1469" s="25"/>
      <c r="F1469" s="25"/>
      <c r="G1469" s="25"/>
      <c r="H1469" s="25"/>
      <c r="I1469" s="62">
        <f>J1462+J1463+J1465+J1466+J1467</f>
        <v>15052.640000000001</v>
      </c>
      <c r="J1469" s="62"/>
      <c r="K1469" s="26">
        <f>IF(Source!I1878&lt;&gt;0, ROUND(I1469/Source!I1878, 2), 0)</f>
        <v>1672.52</v>
      </c>
      <c r="P1469" s="23">
        <f>I1469</f>
        <v>15052.640000000001</v>
      </c>
    </row>
    <row r="1470" spans="1:22" ht="98" x14ac:dyDescent="0.35">
      <c r="A1470" s="19">
        <v>177</v>
      </c>
      <c r="B1470" s="19" t="str">
        <f>Source!F1879</f>
        <v>2.14-2103-3-5/1</v>
      </c>
      <c r="C1470" s="19" t="str">
        <f>Source!G1879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D1470" s="20" t="str">
        <f>Source!H1879</f>
        <v>устройство</v>
      </c>
      <c r="E1470" s="9">
        <f>Source!I1879</f>
        <v>9</v>
      </c>
      <c r="F1470" s="22"/>
      <c r="G1470" s="21"/>
      <c r="H1470" s="9"/>
      <c r="I1470" s="9"/>
      <c r="J1470" s="22"/>
      <c r="K1470" s="22"/>
      <c r="Q1470">
        <f>ROUND((Source!BZ1879/100)*ROUND((Source!AF1879*Source!AV1879)*Source!I1879, 2), 2)</f>
        <v>44941.93</v>
      </c>
      <c r="R1470">
        <f>Source!X1879</f>
        <v>44941.93</v>
      </c>
      <c r="S1470">
        <f>ROUND((Source!CA1879/100)*ROUND((Source!AF1879*Source!AV1879)*Source!I1879, 2), 2)</f>
        <v>6420.28</v>
      </c>
      <c r="T1470">
        <f>Source!Y1879</f>
        <v>6420.28</v>
      </c>
      <c r="U1470">
        <f>ROUND((175/100)*ROUND((Source!AE1879*Source!AV1879)*Source!I1879, 2), 2)</f>
        <v>0</v>
      </c>
      <c r="V1470">
        <f>ROUND((108/100)*ROUND(Source!CS1879*Source!I1879, 2), 2)</f>
        <v>0</v>
      </c>
    </row>
    <row r="1471" spans="1:22" ht="14.5" x14ac:dyDescent="0.35">
      <c r="A1471" s="19"/>
      <c r="B1471" s="19"/>
      <c r="C1471" s="19" t="s">
        <v>488</v>
      </c>
      <c r="D1471" s="20"/>
      <c r="E1471" s="9"/>
      <c r="F1471" s="22">
        <f>Source!AO1879</f>
        <v>1783.41</v>
      </c>
      <c r="G1471" s="21" t="str">
        <f>Source!DG1879</f>
        <v>)*4</v>
      </c>
      <c r="H1471" s="9">
        <f>Source!AV1879</f>
        <v>1</v>
      </c>
      <c r="I1471" s="9">
        <f>IF(Source!BA1879&lt;&gt; 0, Source!BA1879, 1)</f>
        <v>1</v>
      </c>
      <c r="J1471" s="22">
        <f>Source!S1879</f>
        <v>64202.76</v>
      </c>
      <c r="K1471" s="22"/>
    </row>
    <row r="1472" spans="1:22" ht="14.5" x14ac:dyDescent="0.35">
      <c r="A1472" s="19"/>
      <c r="B1472" s="19"/>
      <c r="C1472" s="19" t="s">
        <v>490</v>
      </c>
      <c r="D1472" s="20" t="s">
        <v>491</v>
      </c>
      <c r="E1472" s="9">
        <f>Source!AT1879</f>
        <v>70</v>
      </c>
      <c r="F1472" s="22"/>
      <c r="G1472" s="21"/>
      <c r="H1472" s="9"/>
      <c r="I1472" s="9"/>
      <c r="J1472" s="22">
        <f>SUM(R1470:R1471)</f>
        <v>44941.93</v>
      </c>
      <c r="K1472" s="22"/>
    </row>
    <row r="1473" spans="1:22" ht="14.5" x14ac:dyDescent="0.35">
      <c r="A1473" s="19"/>
      <c r="B1473" s="19"/>
      <c r="C1473" s="19" t="s">
        <v>492</v>
      </c>
      <c r="D1473" s="20" t="s">
        <v>491</v>
      </c>
      <c r="E1473" s="9">
        <f>Source!AU1879</f>
        <v>10</v>
      </c>
      <c r="F1473" s="22"/>
      <c r="G1473" s="21"/>
      <c r="H1473" s="9"/>
      <c r="I1473" s="9"/>
      <c r="J1473" s="22">
        <f>SUM(T1470:T1472)</f>
        <v>6420.28</v>
      </c>
      <c r="K1473" s="22"/>
    </row>
    <row r="1474" spans="1:22" ht="14.5" x14ac:dyDescent="0.35">
      <c r="A1474" s="19"/>
      <c r="B1474" s="19"/>
      <c r="C1474" s="19" t="s">
        <v>493</v>
      </c>
      <c r="D1474" s="20" t="s">
        <v>494</v>
      </c>
      <c r="E1474" s="9">
        <f>Source!AQ1879</f>
        <v>3</v>
      </c>
      <c r="F1474" s="22"/>
      <c r="G1474" s="21" t="str">
        <f>Source!DI1879</f>
        <v>)*4</v>
      </c>
      <c r="H1474" s="9">
        <f>Source!AV1879</f>
        <v>1</v>
      </c>
      <c r="I1474" s="9"/>
      <c r="J1474" s="22"/>
      <c r="K1474" s="22">
        <f>Source!U1879</f>
        <v>108</v>
      </c>
    </row>
    <row r="1475" spans="1:22" ht="14" x14ac:dyDescent="0.3">
      <c r="A1475" s="25"/>
      <c r="B1475" s="25"/>
      <c r="C1475" s="25"/>
      <c r="D1475" s="25"/>
      <c r="E1475" s="25"/>
      <c r="F1475" s="25"/>
      <c r="G1475" s="25"/>
      <c r="H1475" s="25"/>
      <c r="I1475" s="62">
        <f>J1471+J1472+J1473</f>
        <v>115564.97</v>
      </c>
      <c r="J1475" s="62"/>
      <c r="K1475" s="26">
        <f>IF(Source!I1879&lt;&gt;0, ROUND(I1475/Source!I1879, 2), 0)</f>
        <v>12840.55</v>
      </c>
      <c r="P1475" s="23">
        <f>I1475</f>
        <v>115564.97</v>
      </c>
    </row>
    <row r="1476" spans="1:22" ht="42" x14ac:dyDescent="0.35">
      <c r="A1476" s="19">
        <v>178</v>
      </c>
      <c r="B1476" s="19" t="str">
        <f>Source!F1880</f>
        <v>2.14-2103-14-1/1</v>
      </c>
      <c r="C1476" s="19" t="str">
        <f>Source!G1880</f>
        <v>Техническое сопровождение ЛВС, настройка и техническая поддержка активного сетевого оборудования</v>
      </c>
      <c r="D1476" s="20" t="str">
        <f>Source!H1880</f>
        <v>устройство</v>
      </c>
      <c r="E1476" s="9">
        <f>Source!I1880</f>
        <v>9</v>
      </c>
      <c r="F1476" s="22"/>
      <c r="G1476" s="21"/>
      <c r="H1476" s="9"/>
      <c r="I1476" s="9"/>
      <c r="J1476" s="22"/>
      <c r="K1476" s="22"/>
      <c r="Q1476">
        <f>ROUND((Source!BZ1880/100)*ROUND((Source!AF1880*Source!AV1880)*Source!I1880, 2), 2)</f>
        <v>54766.66</v>
      </c>
      <c r="R1476">
        <f>Source!X1880</f>
        <v>54766.66</v>
      </c>
      <c r="S1476">
        <f>ROUND((Source!CA1880/100)*ROUND((Source!AF1880*Source!AV1880)*Source!I1880, 2), 2)</f>
        <v>7823.81</v>
      </c>
      <c r="T1476">
        <f>Source!Y1880</f>
        <v>7823.81</v>
      </c>
      <c r="U1476">
        <f>ROUND((175/100)*ROUND((Source!AE1880*Source!AV1880)*Source!I1880, 2), 2)</f>
        <v>0</v>
      </c>
      <c r="V1476">
        <f>ROUND((108/100)*ROUND(Source!CS1880*Source!I1880, 2), 2)</f>
        <v>0</v>
      </c>
    </row>
    <row r="1477" spans="1:22" ht="14.5" x14ac:dyDescent="0.35">
      <c r="A1477" s="19"/>
      <c r="B1477" s="19"/>
      <c r="C1477" s="19" t="s">
        <v>488</v>
      </c>
      <c r="D1477" s="20"/>
      <c r="E1477" s="9"/>
      <c r="F1477" s="22">
        <f>Source!AO1880</f>
        <v>2173.2800000000002</v>
      </c>
      <c r="G1477" s="21" t="str">
        <f>Source!DG1880</f>
        <v>)*4</v>
      </c>
      <c r="H1477" s="9">
        <f>Source!AV1880</f>
        <v>1</v>
      </c>
      <c r="I1477" s="9">
        <f>IF(Source!BA1880&lt;&gt; 0, Source!BA1880, 1)</f>
        <v>1</v>
      </c>
      <c r="J1477" s="22">
        <f>Source!S1880</f>
        <v>78238.080000000002</v>
      </c>
      <c r="K1477" s="22"/>
    </row>
    <row r="1478" spans="1:22" ht="14.5" x14ac:dyDescent="0.35">
      <c r="A1478" s="19"/>
      <c r="B1478" s="19"/>
      <c r="C1478" s="19" t="s">
        <v>490</v>
      </c>
      <c r="D1478" s="20" t="s">
        <v>491</v>
      </c>
      <c r="E1478" s="9">
        <f>Source!AT1880</f>
        <v>70</v>
      </c>
      <c r="F1478" s="22"/>
      <c r="G1478" s="21"/>
      <c r="H1478" s="9"/>
      <c r="I1478" s="9"/>
      <c r="J1478" s="22">
        <f>SUM(R1476:R1477)</f>
        <v>54766.66</v>
      </c>
      <c r="K1478" s="22"/>
    </row>
    <row r="1479" spans="1:22" ht="14.5" x14ac:dyDescent="0.35">
      <c r="A1479" s="19"/>
      <c r="B1479" s="19"/>
      <c r="C1479" s="19" t="s">
        <v>492</v>
      </c>
      <c r="D1479" s="20" t="s">
        <v>491</v>
      </c>
      <c r="E1479" s="9">
        <f>Source!AU1880</f>
        <v>10</v>
      </c>
      <c r="F1479" s="22"/>
      <c r="G1479" s="21"/>
      <c r="H1479" s="9"/>
      <c r="I1479" s="9"/>
      <c r="J1479" s="22">
        <f>SUM(T1476:T1478)</f>
        <v>7823.81</v>
      </c>
      <c r="K1479" s="22"/>
    </row>
    <row r="1480" spans="1:22" ht="14.5" x14ac:dyDescent="0.35">
      <c r="A1480" s="19"/>
      <c r="B1480" s="19"/>
      <c r="C1480" s="19" t="s">
        <v>493</v>
      </c>
      <c r="D1480" s="20" t="s">
        <v>494</v>
      </c>
      <c r="E1480" s="9">
        <f>Source!AQ1880</f>
        <v>4</v>
      </c>
      <c r="F1480" s="22"/>
      <c r="G1480" s="21" t="str">
        <f>Source!DI1880</f>
        <v>)*4</v>
      </c>
      <c r="H1480" s="9">
        <f>Source!AV1880</f>
        <v>1</v>
      </c>
      <c r="I1480" s="9"/>
      <c r="J1480" s="22"/>
      <c r="K1480" s="22">
        <f>Source!U1880</f>
        <v>144</v>
      </c>
    </row>
    <row r="1481" spans="1:22" ht="14" x14ac:dyDescent="0.3">
      <c r="A1481" s="25"/>
      <c r="B1481" s="25"/>
      <c r="C1481" s="25"/>
      <c r="D1481" s="25"/>
      <c r="E1481" s="25"/>
      <c r="F1481" s="25"/>
      <c r="G1481" s="25"/>
      <c r="H1481" s="25"/>
      <c r="I1481" s="62">
        <f>J1477+J1478+J1479</f>
        <v>140828.54999999999</v>
      </c>
      <c r="J1481" s="62"/>
      <c r="K1481" s="26">
        <f>IF(Source!I1880&lt;&gt;0, ROUND(I1481/Source!I1880, 2), 0)</f>
        <v>15647.62</v>
      </c>
      <c r="P1481" s="23">
        <f>I1481</f>
        <v>140828.54999999999</v>
      </c>
    </row>
    <row r="1482" spans="1:22" ht="28" x14ac:dyDescent="0.35">
      <c r="A1482" s="19">
        <v>179</v>
      </c>
      <c r="B1482" s="19" t="str">
        <f>Source!F1881</f>
        <v>2.14-3701-7-3/1</v>
      </c>
      <c r="C1482" s="19" t="str">
        <f>Source!G1881</f>
        <v>Внешний осмотр монтажа кроссировок и жил шкафа связи</v>
      </c>
      <c r="D1482" s="20" t="str">
        <f>Source!H1881</f>
        <v>шт.</v>
      </c>
      <c r="E1482" s="9">
        <f>Source!I1881</f>
        <v>195</v>
      </c>
      <c r="F1482" s="22"/>
      <c r="G1482" s="21"/>
      <c r="H1482" s="9"/>
      <c r="I1482" s="9"/>
      <c r="J1482" s="22"/>
      <c r="K1482" s="22"/>
      <c r="Q1482">
        <f>ROUND((Source!BZ1881/100)*ROUND((Source!AF1881*Source!AV1881)*Source!I1881, 2), 2)</f>
        <v>30406.74</v>
      </c>
      <c r="R1482">
        <f>Source!X1881</f>
        <v>30406.74</v>
      </c>
      <c r="S1482">
        <f>ROUND((Source!CA1881/100)*ROUND((Source!AF1881*Source!AV1881)*Source!I1881, 2), 2)</f>
        <v>4343.82</v>
      </c>
      <c r="T1482">
        <f>Source!Y1881</f>
        <v>4343.82</v>
      </c>
      <c r="U1482">
        <f>ROUND((175/100)*ROUND((Source!AE1881*Source!AV1881)*Source!I1881, 2), 2)</f>
        <v>0</v>
      </c>
      <c r="V1482">
        <f>ROUND((108/100)*ROUND(Source!CS1881*Source!I1881, 2), 2)</f>
        <v>0</v>
      </c>
    </row>
    <row r="1483" spans="1:22" ht="14.5" x14ac:dyDescent="0.35">
      <c r="A1483" s="19"/>
      <c r="B1483" s="19"/>
      <c r="C1483" s="19" t="s">
        <v>488</v>
      </c>
      <c r="D1483" s="20"/>
      <c r="E1483" s="9"/>
      <c r="F1483" s="22">
        <f>Source!AO1881</f>
        <v>222.76</v>
      </c>
      <c r="G1483" s="21" t="str">
        <f>Source!DG1881</f>
        <v>)*1</v>
      </c>
      <c r="H1483" s="9">
        <f>Source!AV1881</f>
        <v>1</v>
      </c>
      <c r="I1483" s="9">
        <f>IF(Source!BA1881&lt;&gt; 0, Source!BA1881, 1)</f>
        <v>1</v>
      </c>
      <c r="J1483" s="22">
        <f>Source!S1881</f>
        <v>43438.2</v>
      </c>
      <c r="K1483" s="22"/>
    </row>
    <row r="1484" spans="1:22" ht="14.5" x14ac:dyDescent="0.35">
      <c r="A1484" s="19"/>
      <c r="B1484" s="19"/>
      <c r="C1484" s="19" t="s">
        <v>490</v>
      </c>
      <c r="D1484" s="20" t="s">
        <v>491</v>
      </c>
      <c r="E1484" s="9">
        <f>Source!AT1881</f>
        <v>70</v>
      </c>
      <c r="F1484" s="22"/>
      <c r="G1484" s="21"/>
      <c r="H1484" s="9"/>
      <c r="I1484" s="9"/>
      <c r="J1484" s="22">
        <f>SUM(R1482:R1483)</f>
        <v>30406.74</v>
      </c>
      <c r="K1484" s="22"/>
    </row>
    <row r="1485" spans="1:22" ht="14.5" x14ac:dyDescent="0.35">
      <c r="A1485" s="19"/>
      <c r="B1485" s="19"/>
      <c r="C1485" s="19" t="s">
        <v>492</v>
      </c>
      <c r="D1485" s="20" t="s">
        <v>491</v>
      </c>
      <c r="E1485" s="9">
        <f>Source!AU1881</f>
        <v>10</v>
      </c>
      <c r="F1485" s="22"/>
      <c r="G1485" s="21"/>
      <c r="H1485" s="9"/>
      <c r="I1485" s="9"/>
      <c r="J1485" s="22">
        <f>SUM(T1482:T1484)</f>
        <v>4343.82</v>
      </c>
      <c r="K1485" s="22"/>
    </row>
    <row r="1486" spans="1:22" ht="14.5" x14ac:dyDescent="0.35">
      <c r="A1486" s="19"/>
      <c r="B1486" s="19"/>
      <c r="C1486" s="19" t="s">
        <v>493</v>
      </c>
      <c r="D1486" s="20" t="s">
        <v>494</v>
      </c>
      <c r="E1486" s="9">
        <f>Source!AQ1881</f>
        <v>0.41</v>
      </c>
      <c r="F1486" s="22"/>
      <c r="G1486" s="21" t="str">
        <f>Source!DI1881</f>
        <v>)*1</v>
      </c>
      <c r="H1486" s="9">
        <f>Source!AV1881</f>
        <v>1</v>
      </c>
      <c r="I1486" s="9"/>
      <c r="J1486" s="22"/>
      <c r="K1486" s="22">
        <f>Source!U1881</f>
        <v>79.949999999999989</v>
      </c>
    </row>
    <row r="1487" spans="1:22" ht="14" x14ac:dyDescent="0.3">
      <c r="A1487" s="25"/>
      <c r="B1487" s="25"/>
      <c r="C1487" s="25"/>
      <c r="D1487" s="25"/>
      <c r="E1487" s="25"/>
      <c r="F1487" s="25"/>
      <c r="G1487" s="25"/>
      <c r="H1487" s="25"/>
      <c r="I1487" s="62">
        <f>J1483+J1484+J1485</f>
        <v>78188.760000000009</v>
      </c>
      <c r="J1487" s="62"/>
      <c r="K1487" s="26">
        <f>IF(Source!I1881&lt;&gt;0, ROUND(I1487/Source!I1881, 2), 0)</f>
        <v>400.97</v>
      </c>
      <c r="P1487" s="23">
        <f>I1487</f>
        <v>78188.760000000009</v>
      </c>
    </row>
    <row r="1489" spans="1:22" ht="14" x14ac:dyDescent="0.3">
      <c r="A1489" s="60" t="str">
        <f>CONCATENATE("Итого по подразделу: ",IF(Source!G1883&lt;&gt;"Новый подраздел", Source!G1883, ""))</f>
        <v>Итого по подразделу: СТС - Инженерные сооружения и коммуникации</v>
      </c>
      <c r="B1489" s="60"/>
      <c r="C1489" s="60"/>
      <c r="D1489" s="60"/>
      <c r="E1489" s="60"/>
      <c r="F1489" s="60"/>
      <c r="G1489" s="60"/>
      <c r="H1489" s="60"/>
      <c r="I1489" s="58">
        <f>SUM(P1448:P1488)</f>
        <v>385827.44</v>
      </c>
      <c r="J1489" s="59"/>
      <c r="K1489" s="27"/>
    </row>
    <row r="1492" spans="1:22" ht="16.5" x14ac:dyDescent="0.35">
      <c r="A1492" s="61" t="str">
        <f>CONCATENATE("Подраздел: ",IF(Source!G1913&lt;&gt;"Новый подраздел", Source!G1913, ""))</f>
        <v>Подраздел: СВН - Здания</v>
      </c>
      <c r="B1492" s="61"/>
      <c r="C1492" s="61"/>
      <c r="D1492" s="61"/>
      <c r="E1492" s="61"/>
      <c r="F1492" s="61"/>
      <c r="G1492" s="61"/>
      <c r="H1492" s="61"/>
      <c r="I1492" s="61"/>
      <c r="J1492" s="61"/>
      <c r="K1492" s="61"/>
    </row>
    <row r="1493" spans="1:22" ht="28" x14ac:dyDescent="0.35">
      <c r="A1493" s="19">
        <v>180</v>
      </c>
      <c r="B1493" s="19" t="str">
        <f>Source!F1917</f>
        <v>1.22-2203-2-2/1</v>
      </c>
      <c r="C1493" s="19" t="str">
        <f>Source!G1917</f>
        <v>Техническое обслуживание камеры видеонаблюдения</v>
      </c>
      <c r="D1493" s="20" t="str">
        <f>Source!H1917</f>
        <v>шт.</v>
      </c>
      <c r="E1493" s="9">
        <f>Source!I1917</f>
        <v>28</v>
      </c>
      <c r="F1493" s="22"/>
      <c r="G1493" s="21"/>
      <c r="H1493" s="9"/>
      <c r="I1493" s="9"/>
      <c r="J1493" s="22"/>
      <c r="K1493" s="22"/>
      <c r="Q1493">
        <f>ROUND((Source!BZ1917/100)*ROUND((Source!AF1917*Source!AV1917)*Source!I1917, 2), 2)</f>
        <v>55708.69</v>
      </c>
      <c r="R1493">
        <f>Source!X1917</f>
        <v>55708.69</v>
      </c>
      <c r="S1493">
        <f>ROUND((Source!CA1917/100)*ROUND((Source!AF1917*Source!AV1917)*Source!I1917, 2), 2)</f>
        <v>7958.38</v>
      </c>
      <c r="T1493">
        <f>Source!Y1917</f>
        <v>7958.38</v>
      </c>
      <c r="U1493">
        <f>ROUND((175/100)*ROUND((Source!AE1917*Source!AV1917)*Source!I1917, 2), 2)</f>
        <v>0</v>
      </c>
      <c r="V1493">
        <f>ROUND((108/100)*ROUND(Source!CS1917*Source!I1917, 2), 2)</f>
        <v>0</v>
      </c>
    </row>
    <row r="1494" spans="1:22" ht="14.5" x14ac:dyDescent="0.35">
      <c r="A1494" s="19"/>
      <c r="B1494" s="19"/>
      <c r="C1494" s="19" t="s">
        <v>488</v>
      </c>
      <c r="D1494" s="20"/>
      <c r="E1494" s="9"/>
      <c r="F1494" s="22">
        <f>Source!AO1917</f>
        <v>710.57</v>
      </c>
      <c r="G1494" s="21" t="str">
        <f>Source!DG1917</f>
        <v>)*4</v>
      </c>
      <c r="H1494" s="9">
        <f>Source!AV1917</f>
        <v>1</v>
      </c>
      <c r="I1494" s="9">
        <f>IF(Source!BA1917&lt;&gt; 0, Source!BA1917, 1)</f>
        <v>1</v>
      </c>
      <c r="J1494" s="22">
        <f>Source!S1917</f>
        <v>79583.839999999997</v>
      </c>
      <c r="K1494" s="22"/>
    </row>
    <row r="1495" spans="1:22" ht="14.5" x14ac:dyDescent="0.35">
      <c r="A1495" s="19"/>
      <c r="B1495" s="19"/>
      <c r="C1495" s="19" t="s">
        <v>489</v>
      </c>
      <c r="D1495" s="20"/>
      <c r="E1495" s="9"/>
      <c r="F1495" s="22">
        <f>Source!AL1917</f>
        <v>8.07</v>
      </c>
      <c r="G1495" s="21" t="str">
        <f>Source!DD1917</f>
        <v>)*4</v>
      </c>
      <c r="H1495" s="9">
        <f>Source!AW1917</f>
        <v>1</v>
      </c>
      <c r="I1495" s="9">
        <f>IF(Source!BC1917&lt;&gt; 0, Source!BC1917, 1)</f>
        <v>1</v>
      </c>
      <c r="J1495" s="22">
        <f>Source!P1917</f>
        <v>903.84</v>
      </c>
      <c r="K1495" s="22"/>
    </row>
    <row r="1496" spans="1:22" ht="14.5" x14ac:dyDescent="0.35">
      <c r="A1496" s="19"/>
      <c r="B1496" s="19"/>
      <c r="C1496" s="19" t="s">
        <v>490</v>
      </c>
      <c r="D1496" s="20" t="s">
        <v>491</v>
      </c>
      <c r="E1496" s="9">
        <f>Source!AT1917</f>
        <v>70</v>
      </c>
      <c r="F1496" s="22"/>
      <c r="G1496" s="21"/>
      <c r="H1496" s="9"/>
      <c r="I1496" s="9"/>
      <c r="J1496" s="22">
        <f>SUM(R1493:R1495)</f>
        <v>55708.69</v>
      </c>
      <c r="K1496" s="22"/>
    </row>
    <row r="1497" spans="1:22" ht="14.5" x14ac:dyDescent="0.35">
      <c r="A1497" s="19"/>
      <c r="B1497" s="19"/>
      <c r="C1497" s="19" t="s">
        <v>492</v>
      </c>
      <c r="D1497" s="20" t="s">
        <v>491</v>
      </c>
      <c r="E1497" s="9">
        <f>Source!AU1917</f>
        <v>10</v>
      </c>
      <c r="F1497" s="22"/>
      <c r="G1497" s="21"/>
      <c r="H1497" s="9"/>
      <c r="I1497" s="9"/>
      <c r="J1497" s="22">
        <f>SUM(T1493:T1496)</f>
        <v>7958.38</v>
      </c>
      <c r="K1497" s="22"/>
    </row>
    <row r="1498" spans="1:22" ht="14.5" x14ac:dyDescent="0.35">
      <c r="A1498" s="19"/>
      <c r="B1498" s="19"/>
      <c r="C1498" s="19" t="s">
        <v>493</v>
      </c>
      <c r="D1498" s="20" t="s">
        <v>494</v>
      </c>
      <c r="E1498" s="9">
        <f>Source!AQ1917</f>
        <v>1.83</v>
      </c>
      <c r="F1498" s="22"/>
      <c r="G1498" s="21" t="str">
        <f>Source!DI1917</f>
        <v>)*4</v>
      </c>
      <c r="H1498" s="9">
        <f>Source!AV1917</f>
        <v>1</v>
      </c>
      <c r="I1498" s="9"/>
      <c r="J1498" s="22"/>
      <c r="K1498" s="22">
        <f>Source!U1917</f>
        <v>204.96</v>
      </c>
    </row>
    <row r="1499" spans="1:22" ht="14" x14ac:dyDescent="0.3">
      <c r="A1499" s="25"/>
      <c r="B1499" s="25"/>
      <c r="C1499" s="25"/>
      <c r="D1499" s="25"/>
      <c r="E1499" s="25"/>
      <c r="F1499" s="25"/>
      <c r="G1499" s="25"/>
      <c r="H1499" s="25"/>
      <c r="I1499" s="62">
        <f>J1494+J1495+J1496+J1497</f>
        <v>144154.75</v>
      </c>
      <c r="J1499" s="62"/>
      <c r="K1499" s="26">
        <f>IF(Source!I1917&lt;&gt;0, ROUND(I1499/Source!I1917, 2), 0)</f>
        <v>5148.38</v>
      </c>
      <c r="P1499" s="23">
        <f>I1499</f>
        <v>144154.75</v>
      </c>
    </row>
    <row r="1500" spans="1:22" ht="28" x14ac:dyDescent="0.35">
      <c r="A1500" s="19">
        <v>181</v>
      </c>
      <c r="B1500" s="19" t="str">
        <f>Source!F1918</f>
        <v>1.22-2203-2-2/1</v>
      </c>
      <c r="C1500" s="19" t="str">
        <f>Source!G1918</f>
        <v>Техническое обслуживание камеры видеонаблюдения - камера купольная</v>
      </c>
      <c r="D1500" s="20" t="str">
        <f>Source!H1918</f>
        <v>шт.</v>
      </c>
      <c r="E1500" s="9">
        <f>Source!I1918</f>
        <v>28</v>
      </c>
      <c r="F1500" s="22"/>
      <c r="G1500" s="21"/>
      <c r="H1500" s="9"/>
      <c r="I1500" s="9"/>
      <c r="J1500" s="22"/>
      <c r="K1500" s="22"/>
      <c r="Q1500">
        <f>ROUND((Source!BZ1918/100)*ROUND((Source!AF1918*Source!AV1918)*Source!I1918, 2), 2)</f>
        <v>55708.69</v>
      </c>
      <c r="R1500">
        <f>Source!X1918</f>
        <v>55708.69</v>
      </c>
      <c r="S1500">
        <f>ROUND((Source!CA1918/100)*ROUND((Source!AF1918*Source!AV1918)*Source!I1918, 2), 2)</f>
        <v>7958.38</v>
      </c>
      <c r="T1500">
        <f>Source!Y1918</f>
        <v>7958.38</v>
      </c>
      <c r="U1500">
        <f>ROUND((175/100)*ROUND((Source!AE1918*Source!AV1918)*Source!I1918, 2), 2)</f>
        <v>0</v>
      </c>
      <c r="V1500">
        <f>ROUND((108/100)*ROUND(Source!CS1918*Source!I1918, 2), 2)</f>
        <v>0</v>
      </c>
    </row>
    <row r="1501" spans="1:22" ht="14.5" x14ac:dyDescent="0.35">
      <c r="A1501" s="19"/>
      <c r="B1501" s="19"/>
      <c r="C1501" s="19" t="s">
        <v>488</v>
      </c>
      <c r="D1501" s="20"/>
      <c r="E1501" s="9"/>
      <c r="F1501" s="22">
        <f>Source!AO1918</f>
        <v>710.57</v>
      </c>
      <c r="G1501" s="21" t="str">
        <f>Source!DG1918</f>
        <v>)*4</v>
      </c>
      <c r="H1501" s="9">
        <f>Source!AV1918</f>
        <v>1</v>
      </c>
      <c r="I1501" s="9">
        <f>IF(Source!BA1918&lt;&gt; 0, Source!BA1918, 1)</f>
        <v>1</v>
      </c>
      <c r="J1501" s="22">
        <f>Source!S1918</f>
        <v>79583.839999999997</v>
      </c>
      <c r="K1501" s="22"/>
    </row>
    <row r="1502" spans="1:22" ht="14.5" x14ac:dyDescent="0.35">
      <c r="A1502" s="19"/>
      <c r="B1502" s="19"/>
      <c r="C1502" s="19" t="s">
        <v>489</v>
      </c>
      <c r="D1502" s="20"/>
      <c r="E1502" s="9"/>
      <c r="F1502" s="22">
        <f>Source!AL1918</f>
        <v>8.07</v>
      </c>
      <c r="G1502" s="21" t="str">
        <f>Source!DD1918</f>
        <v>)*4</v>
      </c>
      <c r="H1502" s="9">
        <f>Source!AW1918</f>
        <v>1</v>
      </c>
      <c r="I1502" s="9">
        <f>IF(Source!BC1918&lt;&gt; 0, Source!BC1918, 1)</f>
        <v>1</v>
      </c>
      <c r="J1502" s="22">
        <f>Source!P1918</f>
        <v>903.84</v>
      </c>
      <c r="K1502" s="22"/>
    </row>
    <row r="1503" spans="1:22" ht="14.5" x14ac:dyDescent="0.35">
      <c r="A1503" s="19"/>
      <c r="B1503" s="19"/>
      <c r="C1503" s="19" t="s">
        <v>490</v>
      </c>
      <c r="D1503" s="20" t="s">
        <v>491</v>
      </c>
      <c r="E1503" s="9">
        <f>Source!AT1918</f>
        <v>70</v>
      </c>
      <c r="F1503" s="22"/>
      <c r="G1503" s="21"/>
      <c r="H1503" s="9"/>
      <c r="I1503" s="9"/>
      <c r="J1503" s="22">
        <f>SUM(R1500:R1502)</f>
        <v>55708.69</v>
      </c>
      <c r="K1503" s="22"/>
    </row>
    <row r="1504" spans="1:22" ht="14.5" x14ac:dyDescent="0.35">
      <c r="A1504" s="19"/>
      <c r="B1504" s="19"/>
      <c r="C1504" s="19" t="s">
        <v>492</v>
      </c>
      <c r="D1504" s="20" t="s">
        <v>491</v>
      </c>
      <c r="E1504" s="9">
        <f>Source!AU1918</f>
        <v>10</v>
      </c>
      <c r="F1504" s="22"/>
      <c r="G1504" s="21"/>
      <c r="H1504" s="9"/>
      <c r="I1504" s="9"/>
      <c r="J1504" s="22">
        <f>SUM(T1500:T1503)</f>
        <v>7958.38</v>
      </c>
      <c r="K1504" s="22"/>
    </row>
    <row r="1505" spans="1:22" ht="14.5" x14ac:dyDescent="0.35">
      <c r="A1505" s="19"/>
      <c r="B1505" s="19"/>
      <c r="C1505" s="19" t="s">
        <v>493</v>
      </c>
      <c r="D1505" s="20" t="s">
        <v>494</v>
      </c>
      <c r="E1505" s="9">
        <f>Source!AQ1918</f>
        <v>1.83</v>
      </c>
      <c r="F1505" s="22"/>
      <c r="G1505" s="21" t="str">
        <f>Source!DI1918</f>
        <v>)*4</v>
      </c>
      <c r="H1505" s="9">
        <f>Source!AV1918</f>
        <v>1</v>
      </c>
      <c r="I1505" s="9"/>
      <c r="J1505" s="22"/>
      <c r="K1505" s="22">
        <f>Source!U1918</f>
        <v>204.96</v>
      </c>
    </row>
    <row r="1506" spans="1:22" ht="14" x14ac:dyDescent="0.3">
      <c r="A1506" s="25"/>
      <c r="B1506" s="25"/>
      <c r="C1506" s="25"/>
      <c r="D1506" s="25"/>
      <c r="E1506" s="25"/>
      <c r="F1506" s="25"/>
      <c r="G1506" s="25"/>
      <c r="H1506" s="25"/>
      <c r="I1506" s="62">
        <f>J1501+J1502+J1503+J1504</f>
        <v>144154.75</v>
      </c>
      <c r="J1506" s="62"/>
      <c r="K1506" s="26">
        <f>IF(Source!I1918&lt;&gt;0, ROUND(I1506/Source!I1918, 2), 0)</f>
        <v>5148.38</v>
      </c>
      <c r="P1506" s="23">
        <f>I1506</f>
        <v>144154.75</v>
      </c>
    </row>
    <row r="1508" spans="1:22" ht="14" x14ac:dyDescent="0.3">
      <c r="A1508" s="60" t="str">
        <f>CONCATENATE("Итого по подразделу: ",IF(Source!G1920&lt;&gt;"Новый подраздел", Source!G1920, ""))</f>
        <v>Итого по подразделу: СВН - Здания</v>
      </c>
      <c r="B1508" s="60"/>
      <c r="C1508" s="60"/>
      <c r="D1508" s="60"/>
      <c r="E1508" s="60"/>
      <c r="F1508" s="60"/>
      <c r="G1508" s="60"/>
      <c r="H1508" s="60"/>
      <c r="I1508" s="58">
        <f>SUM(P1492:P1507)</f>
        <v>288309.5</v>
      </c>
      <c r="J1508" s="59"/>
      <c r="K1508" s="27"/>
    </row>
    <row r="1511" spans="1:22" ht="16.5" x14ac:dyDescent="0.35">
      <c r="A1511" s="61" t="str">
        <f>CONCATENATE("Подраздел: ",IF(Source!G1950&lt;&gt;"Новый подраздел", Source!G1950, ""))</f>
        <v>Подраздел: СВН - Инженерные сооружения и коммуникации</v>
      </c>
      <c r="B1511" s="61"/>
      <c r="C1511" s="61"/>
      <c r="D1511" s="61"/>
      <c r="E1511" s="61"/>
      <c r="F1511" s="61"/>
      <c r="G1511" s="61"/>
      <c r="H1511" s="61"/>
      <c r="I1511" s="61"/>
      <c r="J1511" s="61"/>
      <c r="K1511" s="61"/>
    </row>
    <row r="1512" spans="1:22" ht="28" x14ac:dyDescent="0.35">
      <c r="A1512" s="19">
        <v>182</v>
      </c>
      <c r="B1512" s="19" t="str">
        <f>Source!F1954</f>
        <v>2.14-3701-7-3/1</v>
      </c>
      <c r="C1512" s="19" t="str">
        <f>Source!G1954</f>
        <v>Внешний осмотр монтажа кроссировок и жил шкафа связи</v>
      </c>
      <c r="D1512" s="20" t="str">
        <f>Source!H1954</f>
        <v>шт.</v>
      </c>
      <c r="E1512" s="9">
        <f>Source!I1954</f>
        <v>56</v>
      </c>
      <c r="F1512" s="22"/>
      <c r="G1512" s="21"/>
      <c r="H1512" s="9"/>
      <c r="I1512" s="9"/>
      <c r="J1512" s="22"/>
      <c r="K1512" s="22"/>
      <c r="Q1512">
        <f>ROUND((Source!BZ1954/100)*ROUND((Source!AF1954*Source!AV1954)*Source!I1954, 2), 2)</f>
        <v>8732.19</v>
      </c>
      <c r="R1512">
        <f>Source!X1954</f>
        <v>8732.19</v>
      </c>
      <c r="S1512">
        <f>ROUND((Source!CA1954/100)*ROUND((Source!AF1954*Source!AV1954)*Source!I1954, 2), 2)</f>
        <v>1247.46</v>
      </c>
      <c r="T1512">
        <f>Source!Y1954</f>
        <v>1247.46</v>
      </c>
      <c r="U1512">
        <f>ROUND((175/100)*ROUND((Source!AE1954*Source!AV1954)*Source!I1954, 2), 2)</f>
        <v>0</v>
      </c>
      <c r="V1512">
        <f>ROUND((108/100)*ROUND(Source!CS1954*Source!I1954, 2), 2)</f>
        <v>0</v>
      </c>
    </row>
    <row r="1513" spans="1:22" ht="14.5" x14ac:dyDescent="0.35">
      <c r="A1513" s="19"/>
      <c r="B1513" s="19"/>
      <c r="C1513" s="19" t="s">
        <v>488</v>
      </c>
      <c r="D1513" s="20"/>
      <c r="E1513" s="9"/>
      <c r="F1513" s="22">
        <f>Source!AO1954</f>
        <v>222.76</v>
      </c>
      <c r="G1513" s="21" t="str">
        <f>Source!DG1954</f>
        <v>)*1</v>
      </c>
      <c r="H1513" s="9">
        <f>Source!AV1954</f>
        <v>1</v>
      </c>
      <c r="I1513" s="9">
        <f>IF(Source!BA1954&lt;&gt; 0, Source!BA1954, 1)</f>
        <v>1</v>
      </c>
      <c r="J1513" s="22">
        <f>Source!S1954</f>
        <v>12474.56</v>
      </c>
      <c r="K1513" s="22"/>
    </row>
    <row r="1514" spans="1:22" ht="14.5" x14ac:dyDescent="0.35">
      <c r="A1514" s="19"/>
      <c r="B1514" s="19"/>
      <c r="C1514" s="19" t="s">
        <v>490</v>
      </c>
      <c r="D1514" s="20" t="s">
        <v>491</v>
      </c>
      <c r="E1514" s="9">
        <f>Source!AT1954</f>
        <v>70</v>
      </c>
      <c r="F1514" s="22"/>
      <c r="G1514" s="21"/>
      <c r="H1514" s="9"/>
      <c r="I1514" s="9"/>
      <c r="J1514" s="22">
        <f>SUM(R1512:R1513)</f>
        <v>8732.19</v>
      </c>
      <c r="K1514" s="22"/>
    </row>
    <row r="1515" spans="1:22" ht="14.5" x14ac:dyDescent="0.35">
      <c r="A1515" s="19"/>
      <c r="B1515" s="19"/>
      <c r="C1515" s="19" t="s">
        <v>492</v>
      </c>
      <c r="D1515" s="20" t="s">
        <v>491</v>
      </c>
      <c r="E1515" s="9">
        <f>Source!AU1954</f>
        <v>10</v>
      </c>
      <c r="F1515" s="22"/>
      <c r="G1515" s="21"/>
      <c r="H1515" s="9"/>
      <c r="I1515" s="9"/>
      <c r="J1515" s="22">
        <f>SUM(T1512:T1514)</f>
        <v>1247.46</v>
      </c>
      <c r="K1515" s="22"/>
    </row>
    <row r="1516" spans="1:22" ht="14.5" x14ac:dyDescent="0.35">
      <c r="A1516" s="19"/>
      <c r="B1516" s="19"/>
      <c r="C1516" s="19" t="s">
        <v>493</v>
      </c>
      <c r="D1516" s="20" t="s">
        <v>494</v>
      </c>
      <c r="E1516" s="9">
        <f>Source!AQ1954</f>
        <v>0.41</v>
      </c>
      <c r="F1516" s="22"/>
      <c r="G1516" s="21" t="str">
        <f>Source!DI1954</f>
        <v>)*1</v>
      </c>
      <c r="H1516" s="9">
        <f>Source!AV1954</f>
        <v>1</v>
      </c>
      <c r="I1516" s="9"/>
      <c r="J1516" s="22"/>
      <c r="K1516" s="22">
        <f>Source!U1954</f>
        <v>22.959999999999997</v>
      </c>
    </row>
    <row r="1517" spans="1:22" ht="14" x14ac:dyDescent="0.3">
      <c r="A1517" s="25"/>
      <c r="B1517" s="25"/>
      <c r="C1517" s="25"/>
      <c r="D1517" s="25"/>
      <c r="E1517" s="25"/>
      <c r="F1517" s="25"/>
      <c r="G1517" s="25"/>
      <c r="H1517" s="25"/>
      <c r="I1517" s="62">
        <f>J1513+J1514+J1515</f>
        <v>22454.21</v>
      </c>
      <c r="J1517" s="62"/>
      <c r="K1517" s="26">
        <f>IF(Source!I1954&lt;&gt;0, ROUND(I1517/Source!I1954, 2), 0)</f>
        <v>400.97</v>
      </c>
      <c r="P1517" s="23">
        <f>I1517</f>
        <v>22454.21</v>
      </c>
    </row>
    <row r="1518" spans="1:22" ht="43.5" x14ac:dyDescent="0.35">
      <c r="A1518" s="19">
        <v>183</v>
      </c>
      <c r="B1518" s="19" t="str">
        <f>Source!F1955</f>
        <v>2.1-3501-2-2/1</v>
      </c>
      <c r="C1518" s="19" t="str">
        <f>Source!G1955</f>
        <v>Сетевой коммутатор, контроль соединений, проверка работоспособности</v>
      </c>
      <c r="D1518" s="20" t="str">
        <f>Source!H1955</f>
        <v>1 коммутатор</v>
      </c>
      <c r="E1518" s="9">
        <f>Source!I1955</f>
        <v>11</v>
      </c>
      <c r="F1518" s="22"/>
      <c r="G1518" s="21"/>
      <c r="H1518" s="9"/>
      <c r="I1518" s="9"/>
      <c r="J1518" s="22"/>
      <c r="K1518" s="22"/>
      <c r="Q1518">
        <f>ROUND((Source!BZ1955/100)*ROUND((Source!AF1955*Source!AV1955)*Source!I1955, 2), 2)</f>
        <v>6693.76</v>
      </c>
      <c r="R1518">
        <f>Source!X1955</f>
        <v>6693.76</v>
      </c>
      <c r="S1518">
        <f>ROUND((Source!CA1955/100)*ROUND((Source!AF1955*Source!AV1955)*Source!I1955, 2), 2)</f>
        <v>956.25</v>
      </c>
      <c r="T1518">
        <f>Source!Y1955</f>
        <v>956.25</v>
      </c>
      <c r="U1518">
        <f>ROUND((175/100)*ROUND((Source!AE1955*Source!AV1955)*Source!I1955, 2), 2)</f>
        <v>793.87</v>
      </c>
      <c r="V1518">
        <f>ROUND((108/100)*ROUND(Source!CS1955*Source!I1955, 2), 2)</f>
        <v>489.93</v>
      </c>
    </row>
    <row r="1519" spans="1:22" ht="14.5" x14ac:dyDescent="0.35">
      <c r="A1519" s="19"/>
      <c r="B1519" s="19"/>
      <c r="C1519" s="19" t="s">
        <v>488</v>
      </c>
      <c r="D1519" s="20"/>
      <c r="E1519" s="9"/>
      <c r="F1519" s="22">
        <f>Source!AO1955</f>
        <v>217.33</v>
      </c>
      <c r="G1519" s="21" t="str">
        <f>Source!DG1955</f>
        <v>)*4</v>
      </c>
      <c r="H1519" s="9">
        <f>Source!AV1955</f>
        <v>1</v>
      </c>
      <c r="I1519" s="9">
        <f>IF(Source!BA1955&lt;&gt; 0, Source!BA1955, 1)</f>
        <v>1</v>
      </c>
      <c r="J1519" s="22">
        <f>Source!S1955</f>
        <v>9562.52</v>
      </c>
      <c r="K1519" s="22"/>
    </row>
    <row r="1520" spans="1:22" ht="14.5" x14ac:dyDescent="0.35">
      <c r="A1520" s="19"/>
      <c r="B1520" s="19"/>
      <c r="C1520" s="19" t="s">
        <v>495</v>
      </c>
      <c r="D1520" s="20"/>
      <c r="E1520" s="9"/>
      <c r="F1520" s="22">
        <f>Source!AM1955</f>
        <v>15.8</v>
      </c>
      <c r="G1520" s="21" t="str">
        <f>Source!DE1955</f>
        <v>)*4</v>
      </c>
      <c r="H1520" s="9">
        <f>Source!AV1955</f>
        <v>1</v>
      </c>
      <c r="I1520" s="9">
        <f>IF(Source!BB1955&lt;&gt; 0, Source!BB1955, 1)</f>
        <v>1</v>
      </c>
      <c r="J1520" s="22">
        <f>Source!Q1955</f>
        <v>695.2</v>
      </c>
      <c r="K1520" s="22"/>
    </row>
    <row r="1521" spans="1:22" ht="14.5" x14ac:dyDescent="0.35">
      <c r="A1521" s="19"/>
      <c r="B1521" s="19"/>
      <c r="C1521" s="19" t="s">
        <v>496</v>
      </c>
      <c r="D1521" s="20"/>
      <c r="E1521" s="9"/>
      <c r="F1521" s="22">
        <f>Source!AN1955</f>
        <v>10.31</v>
      </c>
      <c r="G1521" s="21" t="str">
        <f>Source!DF1955</f>
        <v>)*4</v>
      </c>
      <c r="H1521" s="9">
        <f>Source!AV1955</f>
        <v>1</v>
      </c>
      <c r="I1521" s="9">
        <f>IF(Source!BS1955&lt;&gt; 0, Source!BS1955, 1)</f>
        <v>1</v>
      </c>
      <c r="J1521" s="29">
        <f>Source!R1955</f>
        <v>453.64</v>
      </c>
      <c r="K1521" s="22"/>
    </row>
    <row r="1522" spans="1:22" ht="14.5" x14ac:dyDescent="0.35">
      <c r="A1522" s="19"/>
      <c r="B1522" s="19"/>
      <c r="C1522" s="19" t="s">
        <v>490</v>
      </c>
      <c r="D1522" s="20" t="s">
        <v>491</v>
      </c>
      <c r="E1522" s="9">
        <f>Source!AT1955</f>
        <v>70</v>
      </c>
      <c r="F1522" s="22"/>
      <c r="G1522" s="21"/>
      <c r="H1522" s="9"/>
      <c r="I1522" s="9"/>
      <c r="J1522" s="22">
        <f>SUM(R1518:R1521)</f>
        <v>6693.76</v>
      </c>
      <c r="K1522" s="22"/>
    </row>
    <row r="1523" spans="1:22" ht="14.5" x14ac:dyDescent="0.35">
      <c r="A1523" s="19"/>
      <c r="B1523" s="19"/>
      <c r="C1523" s="19" t="s">
        <v>492</v>
      </c>
      <c r="D1523" s="20" t="s">
        <v>491</v>
      </c>
      <c r="E1523" s="9">
        <f>Source!AU1955</f>
        <v>10</v>
      </c>
      <c r="F1523" s="22"/>
      <c r="G1523" s="21"/>
      <c r="H1523" s="9"/>
      <c r="I1523" s="9"/>
      <c r="J1523" s="22">
        <f>SUM(T1518:T1522)</f>
        <v>956.25</v>
      </c>
      <c r="K1523" s="22"/>
    </row>
    <row r="1524" spans="1:22" ht="14.5" x14ac:dyDescent="0.35">
      <c r="A1524" s="19"/>
      <c r="B1524" s="19"/>
      <c r="C1524" s="19" t="s">
        <v>497</v>
      </c>
      <c r="D1524" s="20" t="s">
        <v>491</v>
      </c>
      <c r="E1524" s="9">
        <f>108</f>
        <v>108</v>
      </c>
      <c r="F1524" s="22"/>
      <c r="G1524" s="21"/>
      <c r="H1524" s="9"/>
      <c r="I1524" s="9"/>
      <c r="J1524" s="22">
        <f>SUM(V1518:V1523)</f>
        <v>489.93</v>
      </c>
      <c r="K1524" s="22"/>
    </row>
    <row r="1525" spans="1:22" ht="14.5" x14ac:dyDescent="0.35">
      <c r="A1525" s="19"/>
      <c r="B1525" s="19"/>
      <c r="C1525" s="19" t="s">
        <v>493</v>
      </c>
      <c r="D1525" s="20" t="s">
        <v>494</v>
      </c>
      <c r="E1525" s="9">
        <f>Source!AQ1955</f>
        <v>0.4</v>
      </c>
      <c r="F1525" s="22"/>
      <c r="G1525" s="21" t="str">
        <f>Source!DI1955</f>
        <v>)*4</v>
      </c>
      <c r="H1525" s="9">
        <f>Source!AV1955</f>
        <v>1</v>
      </c>
      <c r="I1525" s="9"/>
      <c r="J1525" s="22"/>
      <c r="K1525" s="22">
        <f>Source!U1955</f>
        <v>17.600000000000001</v>
      </c>
    </row>
    <row r="1526" spans="1:22" ht="14" x14ac:dyDescent="0.3">
      <c r="A1526" s="25"/>
      <c r="B1526" s="25"/>
      <c r="C1526" s="25"/>
      <c r="D1526" s="25"/>
      <c r="E1526" s="25"/>
      <c r="F1526" s="25"/>
      <c r="G1526" s="25"/>
      <c r="H1526" s="25"/>
      <c r="I1526" s="62">
        <f>J1519+J1520+J1522+J1523+J1524</f>
        <v>18397.660000000003</v>
      </c>
      <c r="J1526" s="62"/>
      <c r="K1526" s="26">
        <f>IF(Source!I1955&lt;&gt;0, ROUND(I1526/Source!I1955, 2), 0)</f>
        <v>1672.51</v>
      </c>
      <c r="P1526" s="23">
        <f>I1526</f>
        <v>18397.660000000003</v>
      </c>
    </row>
    <row r="1527" spans="1:22" ht="98" x14ac:dyDescent="0.35">
      <c r="A1527" s="19">
        <v>184</v>
      </c>
      <c r="B1527" s="19" t="str">
        <f>Source!F1956</f>
        <v>2.14-2103-3-5/1</v>
      </c>
      <c r="C1527" s="19" t="str">
        <f>Source!G1956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D1527" s="20" t="str">
        <f>Source!H1956</f>
        <v>устройство</v>
      </c>
      <c r="E1527" s="9">
        <f>Source!I1956</f>
        <v>11</v>
      </c>
      <c r="F1527" s="22"/>
      <c r="G1527" s="21"/>
      <c r="H1527" s="9"/>
      <c r="I1527" s="9"/>
      <c r="J1527" s="22"/>
      <c r="K1527" s="22"/>
      <c r="Q1527">
        <f>ROUND((Source!BZ1956/100)*ROUND((Source!AF1956*Source!AV1956)*Source!I1956, 2), 2)</f>
        <v>54929.03</v>
      </c>
      <c r="R1527">
        <f>Source!X1956</f>
        <v>54929.03</v>
      </c>
      <c r="S1527">
        <f>ROUND((Source!CA1956/100)*ROUND((Source!AF1956*Source!AV1956)*Source!I1956, 2), 2)</f>
        <v>7847</v>
      </c>
      <c r="T1527">
        <f>Source!Y1956</f>
        <v>7847</v>
      </c>
      <c r="U1527">
        <f>ROUND((175/100)*ROUND((Source!AE1956*Source!AV1956)*Source!I1956, 2), 2)</f>
        <v>0</v>
      </c>
      <c r="V1527">
        <f>ROUND((108/100)*ROUND(Source!CS1956*Source!I1956, 2), 2)</f>
        <v>0</v>
      </c>
    </row>
    <row r="1528" spans="1:22" ht="14.5" x14ac:dyDescent="0.35">
      <c r="A1528" s="19"/>
      <c r="B1528" s="19"/>
      <c r="C1528" s="19" t="s">
        <v>488</v>
      </c>
      <c r="D1528" s="20"/>
      <c r="E1528" s="9"/>
      <c r="F1528" s="22">
        <f>Source!AO1956</f>
        <v>1783.41</v>
      </c>
      <c r="G1528" s="21" t="str">
        <f>Source!DG1956</f>
        <v>)*4</v>
      </c>
      <c r="H1528" s="9">
        <f>Source!AV1956</f>
        <v>1</v>
      </c>
      <c r="I1528" s="9">
        <f>IF(Source!BA1956&lt;&gt; 0, Source!BA1956, 1)</f>
        <v>1</v>
      </c>
      <c r="J1528" s="22">
        <f>Source!S1956</f>
        <v>78470.039999999994</v>
      </c>
      <c r="K1528" s="22"/>
    </row>
    <row r="1529" spans="1:22" ht="14.5" x14ac:dyDescent="0.35">
      <c r="A1529" s="19"/>
      <c r="B1529" s="19"/>
      <c r="C1529" s="19" t="s">
        <v>490</v>
      </c>
      <c r="D1529" s="20" t="s">
        <v>491</v>
      </c>
      <c r="E1529" s="9">
        <f>Source!AT1956</f>
        <v>70</v>
      </c>
      <c r="F1529" s="22"/>
      <c r="G1529" s="21"/>
      <c r="H1529" s="9"/>
      <c r="I1529" s="9"/>
      <c r="J1529" s="22">
        <f>SUM(R1527:R1528)</f>
        <v>54929.03</v>
      </c>
      <c r="K1529" s="22"/>
    </row>
    <row r="1530" spans="1:22" ht="14.5" x14ac:dyDescent="0.35">
      <c r="A1530" s="19"/>
      <c r="B1530" s="19"/>
      <c r="C1530" s="19" t="s">
        <v>492</v>
      </c>
      <c r="D1530" s="20" t="s">
        <v>491</v>
      </c>
      <c r="E1530" s="9">
        <f>Source!AU1956</f>
        <v>10</v>
      </c>
      <c r="F1530" s="22"/>
      <c r="G1530" s="21"/>
      <c r="H1530" s="9"/>
      <c r="I1530" s="9"/>
      <c r="J1530" s="22">
        <f>SUM(T1527:T1529)</f>
        <v>7847</v>
      </c>
      <c r="K1530" s="22"/>
    </row>
    <row r="1531" spans="1:22" ht="14.5" x14ac:dyDescent="0.35">
      <c r="A1531" s="19"/>
      <c r="B1531" s="19"/>
      <c r="C1531" s="19" t="s">
        <v>493</v>
      </c>
      <c r="D1531" s="20" t="s">
        <v>494</v>
      </c>
      <c r="E1531" s="9">
        <f>Source!AQ1956</f>
        <v>3</v>
      </c>
      <c r="F1531" s="22"/>
      <c r="G1531" s="21" t="str">
        <f>Source!DI1956</f>
        <v>)*4</v>
      </c>
      <c r="H1531" s="9">
        <f>Source!AV1956</f>
        <v>1</v>
      </c>
      <c r="I1531" s="9"/>
      <c r="J1531" s="22"/>
      <c r="K1531" s="22">
        <f>Source!U1956</f>
        <v>132</v>
      </c>
    </row>
    <row r="1532" spans="1:22" ht="14" x14ac:dyDescent="0.3">
      <c r="A1532" s="25"/>
      <c r="B1532" s="25"/>
      <c r="C1532" s="25"/>
      <c r="D1532" s="25"/>
      <c r="E1532" s="25"/>
      <c r="F1532" s="25"/>
      <c r="G1532" s="25"/>
      <c r="H1532" s="25"/>
      <c r="I1532" s="62">
        <f>J1528+J1529+J1530</f>
        <v>141246.07</v>
      </c>
      <c r="J1532" s="62"/>
      <c r="K1532" s="26">
        <f>IF(Source!I1956&lt;&gt;0, ROUND(I1532/Source!I1956, 2), 0)</f>
        <v>12840.55</v>
      </c>
      <c r="P1532" s="23">
        <f>I1532</f>
        <v>141246.07</v>
      </c>
    </row>
    <row r="1533" spans="1:22" ht="42" x14ac:dyDescent="0.35">
      <c r="A1533" s="19">
        <v>185</v>
      </c>
      <c r="B1533" s="19" t="str">
        <f>Source!F1957</f>
        <v>2.14-2103-14-1/1</v>
      </c>
      <c r="C1533" s="19" t="str">
        <f>Source!G1957</f>
        <v>Техническое сопровождение ЛВС, настройка и техническая поддержка активного сетевого оборудования</v>
      </c>
      <c r="D1533" s="20" t="str">
        <f>Source!H1957</f>
        <v>устройство</v>
      </c>
      <c r="E1533" s="9">
        <f>Source!I1957</f>
        <v>11</v>
      </c>
      <c r="F1533" s="22"/>
      <c r="G1533" s="21"/>
      <c r="H1533" s="9"/>
      <c r="I1533" s="9"/>
      <c r="J1533" s="22"/>
      <c r="K1533" s="22"/>
      <c r="Q1533">
        <f>ROUND((Source!BZ1957/100)*ROUND((Source!AF1957*Source!AV1957)*Source!I1957, 2), 2)</f>
        <v>66937.02</v>
      </c>
      <c r="R1533">
        <f>Source!X1957</f>
        <v>66937.02</v>
      </c>
      <c r="S1533">
        <f>ROUND((Source!CA1957/100)*ROUND((Source!AF1957*Source!AV1957)*Source!I1957, 2), 2)</f>
        <v>9562.43</v>
      </c>
      <c r="T1533">
        <f>Source!Y1957</f>
        <v>9562.43</v>
      </c>
      <c r="U1533">
        <f>ROUND((175/100)*ROUND((Source!AE1957*Source!AV1957)*Source!I1957, 2), 2)</f>
        <v>0</v>
      </c>
      <c r="V1533">
        <f>ROUND((108/100)*ROUND(Source!CS1957*Source!I1957, 2), 2)</f>
        <v>0</v>
      </c>
    </row>
    <row r="1534" spans="1:22" ht="14.5" x14ac:dyDescent="0.35">
      <c r="A1534" s="19"/>
      <c r="B1534" s="19"/>
      <c r="C1534" s="19" t="s">
        <v>488</v>
      </c>
      <c r="D1534" s="20"/>
      <c r="E1534" s="9"/>
      <c r="F1534" s="22">
        <f>Source!AO1957</f>
        <v>2173.2800000000002</v>
      </c>
      <c r="G1534" s="21" t="str">
        <f>Source!DG1957</f>
        <v>)*4</v>
      </c>
      <c r="H1534" s="9">
        <f>Source!AV1957</f>
        <v>1</v>
      </c>
      <c r="I1534" s="9">
        <f>IF(Source!BA1957&lt;&gt; 0, Source!BA1957, 1)</f>
        <v>1</v>
      </c>
      <c r="J1534" s="22">
        <f>Source!S1957</f>
        <v>95624.320000000007</v>
      </c>
      <c r="K1534" s="22"/>
    </row>
    <row r="1535" spans="1:22" ht="14.5" x14ac:dyDescent="0.35">
      <c r="A1535" s="19"/>
      <c r="B1535" s="19"/>
      <c r="C1535" s="19" t="s">
        <v>490</v>
      </c>
      <c r="D1535" s="20" t="s">
        <v>491</v>
      </c>
      <c r="E1535" s="9">
        <f>Source!AT1957</f>
        <v>70</v>
      </c>
      <c r="F1535" s="22"/>
      <c r="G1535" s="21"/>
      <c r="H1535" s="9"/>
      <c r="I1535" s="9"/>
      <c r="J1535" s="22">
        <f>SUM(R1533:R1534)</f>
        <v>66937.02</v>
      </c>
      <c r="K1535" s="22"/>
    </row>
    <row r="1536" spans="1:22" ht="14.5" x14ac:dyDescent="0.35">
      <c r="A1536" s="19"/>
      <c r="B1536" s="19"/>
      <c r="C1536" s="19" t="s">
        <v>492</v>
      </c>
      <c r="D1536" s="20" t="s">
        <v>491</v>
      </c>
      <c r="E1536" s="9">
        <f>Source!AU1957</f>
        <v>10</v>
      </c>
      <c r="F1536" s="22"/>
      <c r="G1536" s="21"/>
      <c r="H1536" s="9"/>
      <c r="I1536" s="9"/>
      <c r="J1536" s="22">
        <f>SUM(T1533:T1535)</f>
        <v>9562.43</v>
      </c>
      <c r="K1536" s="22"/>
    </row>
    <row r="1537" spans="1:32" ht="14.5" x14ac:dyDescent="0.35">
      <c r="A1537" s="19"/>
      <c r="B1537" s="19"/>
      <c r="C1537" s="19" t="s">
        <v>493</v>
      </c>
      <c r="D1537" s="20" t="s">
        <v>494</v>
      </c>
      <c r="E1537" s="9">
        <f>Source!AQ1957</f>
        <v>4</v>
      </c>
      <c r="F1537" s="22"/>
      <c r="G1537" s="21" t="str">
        <f>Source!DI1957</f>
        <v>)*4</v>
      </c>
      <c r="H1537" s="9">
        <f>Source!AV1957</f>
        <v>1</v>
      </c>
      <c r="I1537" s="9"/>
      <c r="J1537" s="22"/>
      <c r="K1537" s="22">
        <f>Source!U1957</f>
        <v>176</v>
      </c>
    </row>
    <row r="1538" spans="1:32" ht="14" x14ac:dyDescent="0.3">
      <c r="A1538" s="25"/>
      <c r="B1538" s="25"/>
      <c r="C1538" s="25"/>
      <c r="D1538" s="25"/>
      <c r="E1538" s="25"/>
      <c r="F1538" s="25"/>
      <c r="G1538" s="25"/>
      <c r="H1538" s="25"/>
      <c r="I1538" s="62">
        <f>J1534+J1535+J1536</f>
        <v>172123.77000000002</v>
      </c>
      <c r="J1538" s="62"/>
      <c r="K1538" s="26">
        <f>IF(Source!I1957&lt;&gt;0, ROUND(I1538/Source!I1957, 2), 0)</f>
        <v>15647.62</v>
      </c>
      <c r="P1538" s="23">
        <f>I1538</f>
        <v>172123.77000000002</v>
      </c>
    </row>
    <row r="1539" spans="1:32" ht="70" x14ac:dyDescent="0.35">
      <c r="A1539" s="19">
        <v>186</v>
      </c>
      <c r="B1539" s="19" t="str">
        <f>Source!F1958</f>
        <v>2.14-2103-1-13/1</v>
      </c>
      <c r="C1539" s="19" t="str">
        <f>Source!G1958</f>
        <v>Системное сопровождение рабочих станций, ежемесячное комплексное системное сопровождение автоматизированного рабочего места (АРМ) в составе локальной сети</v>
      </c>
      <c r="D1539" s="20" t="str">
        <f>Source!H1958</f>
        <v>1 АРМ</v>
      </c>
      <c r="E1539" s="9">
        <f>Source!I1958</f>
        <v>1</v>
      </c>
      <c r="F1539" s="22"/>
      <c r="G1539" s="21"/>
      <c r="H1539" s="9"/>
      <c r="I1539" s="9"/>
      <c r="J1539" s="22"/>
      <c r="K1539" s="22"/>
      <c r="Q1539">
        <f>ROUND((Source!BZ1958/100)*ROUND((Source!AF1958*Source!AV1958)*Source!I1958, 2), 2)</f>
        <v>8367.1299999999992</v>
      </c>
      <c r="R1539">
        <f>Source!X1958</f>
        <v>8367.1299999999992</v>
      </c>
      <c r="S1539">
        <f>ROUND((Source!CA1958/100)*ROUND((Source!AF1958*Source!AV1958)*Source!I1958, 2), 2)</f>
        <v>1195.3</v>
      </c>
      <c r="T1539">
        <f>Source!Y1958</f>
        <v>1195.3</v>
      </c>
      <c r="U1539">
        <f>ROUND((175/100)*ROUND((Source!AE1958*Source!AV1958)*Source!I1958, 2), 2)</f>
        <v>0</v>
      </c>
      <c r="V1539">
        <f>ROUND((108/100)*ROUND(Source!CS1958*Source!I1958, 2), 2)</f>
        <v>0</v>
      </c>
    </row>
    <row r="1540" spans="1:32" ht="14.5" x14ac:dyDescent="0.35">
      <c r="A1540" s="19"/>
      <c r="B1540" s="19"/>
      <c r="C1540" s="19" t="s">
        <v>488</v>
      </c>
      <c r="D1540" s="20"/>
      <c r="E1540" s="9"/>
      <c r="F1540" s="22">
        <f>Source!AO1958</f>
        <v>2988.26</v>
      </c>
      <c r="G1540" s="21" t="str">
        <f>Source!DG1958</f>
        <v>)*4</v>
      </c>
      <c r="H1540" s="9">
        <f>Source!AV1958</f>
        <v>1</v>
      </c>
      <c r="I1540" s="9">
        <f>IF(Source!BA1958&lt;&gt; 0, Source!BA1958, 1)</f>
        <v>1</v>
      </c>
      <c r="J1540" s="22">
        <f>Source!S1958</f>
        <v>11953.04</v>
      </c>
      <c r="K1540" s="22"/>
    </row>
    <row r="1541" spans="1:32" ht="14.5" x14ac:dyDescent="0.35">
      <c r="A1541" s="19"/>
      <c r="B1541" s="19"/>
      <c r="C1541" s="19" t="s">
        <v>490</v>
      </c>
      <c r="D1541" s="20" t="s">
        <v>491</v>
      </c>
      <c r="E1541" s="9">
        <f>Source!AT1958</f>
        <v>70</v>
      </c>
      <c r="F1541" s="22"/>
      <c r="G1541" s="21"/>
      <c r="H1541" s="9"/>
      <c r="I1541" s="9"/>
      <c r="J1541" s="22">
        <f>SUM(R1539:R1540)</f>
        <v>8367.1299999999992</v>
      </c>
      <c r="K1541" s="22"/>
    </row>
    <row r="1542" spans="1:32" ht="14.5" x14ac:dyDescent="0.35">
      <c r="A1542" s="19"/>
      <c r="B1542" s="19"/>
      <c r="C1542" s="19" t="s">
        <v>492</v>
      </c>
      <c r="D1542" s="20" t="s">
        <v>491</v>
      </c>
      <c r="E1542" s="9">
        <f>Source!AU1958</f>
        <v>10</v>
      </c>
      <c r="F1542" s="22"/>
      <c r="G1542" s="21"/>
      <c r="H1542" s="9"/>
      <c r="I1542" s="9"/>
      <c r="J1542" s="22">
        <f>SUM(T1539:T1541)</f>
        <v>1195.3</v>
      </c>
      <c r="K1542" s="22"/>
    </row>
    <row r="1543" spans="1:32" ht="14.5" x14ac:dyDescent="0.35">
      <c r="A1543" s="19"/>
      <c r="B1543" s="19"/>
      <c r="C1543" s="19" t="s">
        <v>493</v>
      </c>
      <c r="D1543" s="20" t="s">
        <v>494</v>
      </c>
      <c r="E1543" s="9">
        <f>Source!AQ1958</f>
        <v>5.5</v>
      </c>
      <c r="F1543" s="22"/>
      <c r="G1543" s="21" t="str">
        <f>Source!DI1958</f>
        <v>)*4</v>
      </c>
      <c r="H1543" s="9">
        <f>Source!AV1958</f>
        <v>1</v>
      </c>
      <c r="I1543" s="9"/>
      <c r="J1543" s="22"/>
      <c r="K1543" s="22">
        <f>Source!U1958</f>
        <v>22</v>
      </c>
    </row>
    <row r="1544" spans="1:32" ht="14" x14ac:dyDescent="0.3">
      <c r="A1544" s="25"/>
      <c r="B1544" s="25"/>
      <c r="C1544" s="25"/>
      <c r="D1544" s="25"/>
      <c r="E1544" s="25"/>
      <c r="F1544" s="25"/>
      <c r="G1544" s="25"/>
      <c r="H1544" s="25"/>
      <c r="I1544" s="62">
        <f>J1540+J1541+J1542</f>
        <v>21515.469999999998</v>
      </c>
      <c r="J1544" s="62"/>
      <c r="K1544" s="26">
        <f>IF(Source!I1958&lt;&gt;0, ROUND(I1544/Source!I1958, 2), 0)</f>
        <v>21515.47</v>
      </c>
      <c r="P1544" s="23">
        <f>I1544</f>
        <v>21515.469999999998</v>
      </c>
    </row>
    <row r="1546" spans="1:32" ht="14" x14ac:dyDescent="0.3">
      <c r="A1546" s="60" t="str">
        <f>CONCATENATE("Итого по подразделу: ",IF(Source!G1960&lt;&gt;"Новый подраздел", Source!G1960, ""))</f>
        <v>Итого по подразделу: СВН - Инженерные сооружения и коммуникации</v>
      </c>
      <c r="B1546" s="60"/>
      <c r="C1546" s="60"/>
      <c r="D1546" s="60"/>
      <c r="E1546" s="60"/>
      <c r="F1546" s="60"/>
      <c r="G1546" s="60"/>
      <c r="H1546" s="60"/>
      <c r="I1546" s="58">
        <f>SUM(P1511:P1545)</f>
        <v>375737.18</v>
      </c>
      <c r="J1546" s="59"/>
      <c r="K1546" s="27"/>
    </row>
    <row r="1549" spans="1:32" ht="28" x14ac:dyDescent="0.3">
      <c r="A1549" s="60" t="str">
        <f>CONCATENATE("Итого по разделу: ",IF(Source!G1990&lt;&gt;"Новый раздел", Source!G1990, ""))</f>
        <v>Итого по разделу: 10. Внутренние и внутриплощадочные слаботочные сети Здание 7.2 (7.2.1-7.2.4) "Гостиница для посетителей"</v>
      </c>
      <c r="B1549" s="60"/>
      <c r="C1549" s="60"/>
      <c r="D1549" s="60"/>
      <c r="E1549" s="60"/>
      <c r="F1549" s="60"/>
      <c r="G1549" s="60"/>
      <c r="H1549" s="60"/>
      <c r="I1549" s="58">
        <f>SUM(P1411:P1548)</f>
        <v>1147197.46</v>
      </c>
      <c r="J1549" s="59"/>
      <c r="K1549" s="27"/>
      <c r="AF1549" s="30" t="str">
        <f>CONCATENATE("Итого по разделу: ",IF(Source!G1990&lt;&gt;"Новый раздел", Source!G1990, ""))</f>
        <v>Итого по разделу: 10. Внутренние и внутриплощадочные слаботочные сети Здание 7.2 (7.2.1-7.2.4) "Гостиница для посетителей"</v>
      </c>
    </row>
    <row r="1552" spans="1:32" ht="16.5" x14ac:dyDescent="0.35">
      <c r="A1552" s="61" t="str">
        <f>CONCATENATE("Раздел: ",IF(Source!G2020&lt;&gt;"Новый раздел", Source!G2020, ""))</f>
        <v>Раздел: 11. Внутренние и внутриплощадочные слаботочные сети Здание 6.3</v>
      </c>
      <c r="B1552" s="61"/>
      <c r="C1552" s="61"/>
      <c r="D1552" s="61"/>
      <c r="E1552" s="61"/>
      <c r="F1552" s="61"/>
      <c r="G1552" s="61"/>
      <c r="H1552" s="61"/>
      <c r="I1552" s="61"/>
      <c r="J1552" s="61"/>
      <c r="K1552" s="61"/>
    </row>
    <row r="1554" spans="1:22" ht="16.5" x14ac:dyDescent="0.35">
      <c r="A1554" s="61" t="str">
        <f>CONCATENATE("Подраздел: ",IF(Source!G2024&lt;&gt;"Новый подраздел", Source!G2024, ""))</f>
        <v>Подраздел: СКУД - Инженерные сооружения и коммуникации</v>
      </c>
      <c r="B1554" s="61"/>
      <c r="C1554" s="61"/>
      <c r="D1554" s="61"/>
      <c r="E1554" s="61"/>
      <c r="F1554" s="61"/>
      <c r="G1554" s="61"/>
      <c r="H1554" s="61"/>
      <c r="I1554" s="61"/>
      <c r="J1554" s="61"/>
      <c r="K1554" s="61"/>
    </row>
    <row r="1555" spans="1:22" ht="28" x14ac:dyDescent="0.35">
      <c r="A1555" s="19">
        <v>187</v>
      </c>
      <c r="B1555" s="19" t="str">
        <f>Source!F2028</f>
        <v>2.1-2401-4-1/1</v>
      </c>
      <c r="C1555" s="19" t="str">
        <f>Source!G2028</f>
        <v>Технический осмотр блока управления шлагбаумом</v>
      </c>
      <c r="D1555" s="20" t="str">
        <f>Source!H2028</f>
        <v>шт.</v>
      </c>
      <c r="E1555" s="9">
        <f>Source!I2028</f>
        <v>1</v>
      </c>
      <c r="F1555" s="22"/>
      <c r="G1555" s="21"/>
      <c r="H1555" s="9"/>
      <c r="I1555" s="9"/>
      <c r="J1555" s="22"/>
      <c r="K1555" s="22"/>
      <c r="Q1555">
        <f>ROUND((Source!BZ2028/100)*ROUND((Source!AF2028*Source!AV2028)*Source!I2028, 2), 2)</f>
        <v>663.21</v>
      </c>
      <c r="R1555">
        <f>Source!X2028</f>
        <v>663.21</v>
      </c>
      <c r="S1555">
        <f>ROUND((Source!CA2028/100)*ROUND((Source!AF2028*Source!AV2028)*Source!I2028, 2), 2)</f>
        <v>94.74</v>
      </c>
      <c r="T1555">
        <f>Source!Y2028</f>
        <v>94.74</v>
      </c>
      <c r="U1555">
        <f>ROUND((175/100)*ROUND((Source!AE2028*Source!AV2028)*Source!I2028, 2), 2)</f>
        <v>108.29</v>
      </c>
      <c r="V1555">
        <f>ROUND((108/100)*ROUND(Source!CS2028*Source!I2028, 2), 2)</f>
        <v>66.83</v>
      </c>
    </row>
    <row r="1556" spans="1:22" ht="14.5" x14ac:dyDescent="0.35">
      <c r="A1556" s="19"/>
      <c r="B1556" s="19"/>
      <c r="C1556" s="19" t="s">
        <v>488</v>
      </c>
      <c r="D1556" s="20"/>
      <c r="E1556" s="9"/>
      <c r="F1556" s="22">
        <f>Source!AO2028</f>
        <v>236.86</v>
      </c>
      <c r="G1556" s="21" t="str">
        <f>Source!DG2028</f>
        <v>)*4</v>
      </c>
      <c r="H1556" s="9">
        <f>Source!AV2028</f>
        <v>1</v>
      </c>
      <c r="I1556" s="9">
        <f>IF(Source!BA2028&lt;&gt; 0, Source!BA2028, 1)</f>
        <v>1</v>
      </c>
      <c r="J1556" s="22">
        <f>Source!S2028</f>
        <v>947.44</v>
      </c>
      <c r="K1556" s="22"/>
    </row>
    <row r="1557" spans="1:22" ht="14.5" x14ac:dyDescent="0.35">
      <c r="A1557" s="19"/>
      <c r="B1557" s="19"/>
      <c r="C1557" s="19" t="s">
        <v>495</v>
      </c>
      <c r="D1557" s="20"/>
      <c r="E1557" s="9"/>
      <c r="F1557" s="22">
        <f>Source!AM2028</f>
        <v>23.7</v>
      </c>
      <c r="G1557" s="21" t="str">
        <f>Source!DE2028</f>
        <v>)*4</v>
      </c>
      <c r="H1557" s="9">
        <f>Source!AV2028</f>
        <v>1</v>
      </c>
      <c r="I1557" s="9">
        <f>IF(Source!BB2028&lt;&gt; 0, Source!BB2028, 1)</f>
        <v>1</v>
      </c>
      <c r="J1557" s="22">
        <f>Source!Q2028</f>
        <v>94.8</v>
      </c>
      <c r="K1557" s="22"/>
    </row>
    <row r="1558" spans="1:22" ht="14.5" x14ac:dyDescent="0.35">
      <c r="A1558" s="19"/>
      <c r="B1558" s="19"/>
      <c r="C1558" s="19" t="s">
        <v>496</v>
      </c>
      <c r="D1558" s="20"/>
      <c r="E1558" s="9"/>
      <c r="F1558" s="22">
        <f>Source!AN2028</f>
        <v>15.47</v>
      </c>
      <c r="G1558" s="21" t="str">
        <f>Source!DF2028</f>
        <v>)*4</v>
      </c>
      <c r="H1558" s="9">
        <f>Source!AV2028</f>
        <v>1</v>
      </c>
      <c r="I1558" s="9">
        <f>IF(Source!BS2028&lt;&gt; 0, Source!BS2028, 1)</f>
        <v>1</v>
      </c>
      <c r="J1558" s="29">
        <f>Source!R2028</f>
        <v>61.88</v>
      </c>
      <c r="K1558" s="22"/>
    </row>
    <row r="1559" spans="1:22" ht="14.5" x14ac:dyDescent="0.35">
      <c r="A1559" s="19"/>
      <c r="B1559" s="19"/>
      <c r="C1559" s="19" t="s">
        <v>490</v>
      </c>
      <c r="D1559" s="20" t="s">
        <v>491</v>
      </c>
      <c r="E1559" s="9">
        <f>Source!AT2028</f>
        <v>70</v>
      </c>
      <c r="F1559" s="22"/>
      <c r="G1559" s="21"/>
      <c r="H1559" s="9"/>
      <c r="I1559" s="9"/>
      <c r="J1559" s="22">
        <f>SUM(R1555:R1558)</f>
        <v>663.21</v>
      </c>
      <c r="K1559" s="22"/>
    </row>
    <row r="1560" spans="1:22" ht="14.5" x14ac:dyDescent="0.35">
      <c r="A1560" s="19"/>
      <c r="B1560" s="19"/>
      <c r="C1560" s="19" t="s">
        <v>492</v>
      </c>
      <c r="D1560" s="20" t="s">
        <v>491</v>
      </c>
      <c r="E1560" s="9">
        <f>Source!AU2028</f>
        <v>10</v>
      </c>
      <c r="F1560" s="22"/>
      <c r="G1560" s="21"/>
      <c r="H1560" s="9"/>
      <c r="I1560" s="9"/>
      <c r="J1560" s="22">
        <f>SUM(T1555:T1559)</f>
        <v>94.74</v>
      </c>
      <c r="K1560" s="22"/>
    </row>
    <row r="1561" spans="1:22" ht="14.5" x14ac:dyDescent="0.35">
      <c r="A1561" s="19"/>
      <c r="B1561" s="19"/>
      <c r="C1561" s="19" t="s">
        <v>497</v>
      </c>
      <c r="D1561" s="20" t="s">
        <v>491</v>
      </c>
      <c r="E1561" s="9">
        <f>108</f>
        <v>108</v>
      </c>
      <c r="F1561" s="22"/>
      <c r="G1561" s="21"/>
      <c r="H1561" s="9"/>
      <c r="I1561" s="9"/>
      <c r="J1561" s="22">
        <f>SUM(V1555:V1560)</f>
        <v>66.83</v>
      </c>
      <c r="K1561" s="22"/>
    </row>
    <row r="1562" spans="1:22" ht="14.5" x14ac:dyDescent="0.35">
      <c r="A1562" s="19"/>
      <c r="B1562" s="19"/>
      <c r="C1562" s="19" t="s">
        <v>493</v>
      </c>
      <c r="D1562" s="20" t="s">
        <v>494</v>
      </c>
      <c r="E1562" s="9">
        <f>Source!AQ2028</f>
        <v>0.61</v>
      </c>
      <c r="F1562" s="22"/>
      <c r="G1562" s="21" t="str">
        <f>Source!DI2028</f>
        <v>)*4</v>
      </c>
      <c r="H1562" s="9">
        <f>Source!AV2028</f>
        <v>1</v>
      </c>
      <c r="I1562" s="9"/>
      <c r="J1562" s="22"/>
      <c r="K1562" s="22">
        <f>Source!U2028</f>
        <v>2.44</v>
      </c>
    </row>
    <row r="1563" spans="1:22" ht="14" x14ac:dyDescent="0.3">
      <c r="A1563" s="25"/>
      <c r="B1563" s="25"/>
      <c r="C1563" s="25"/>
      <c r="D1563" s="25"/>
      <c r="E1563" s="25"/>
      <c r="F1563" s="25"/>
      <c r="G1563" s="25"/>
      <c r="H1563" s="25"/>
      <c r="I1563" s="62">
        <f>J1556+J1557+J1559+J1560+J1561</f>
        <v>1867.02</v>
      </c>
      <c r="J1563" s="62"/>
      <c r="K1563" s="26">
        <f>IF(Source!I2028&lt;&gt;0, ROUND(I1563/Source!I2028, 2), 0)</f>
        <v>1867.02</v>
      </c>
      <c r="P1563" s="23">
        <f>I1563</f>
        <v>1867.02</v>
      </c>
    </row>
    <row r="1565" spans="1:22" ht="14" x14ac:dyDescent="0.3">
      <c r="A1565" s="60" t="str">
        <f>CONCATENATE("Итого по подразделу: ",IF(Source!G2030&lt;&gt;"Новый подраздел", Source!G2030, ""))</f>
        <v>Итого по подразделу: СКУД - Инженерные сооружения и коммуникации</v>
      </c>
      <c r="B1565" s="60"/>
      <c r="C1565" s="60"/>
      <c r="D1565" s="60"/>
      <c r="E1565" s="60"/>
      <c r="F1565" s="60"/>
      <c r="G1565" s="60"/>
      <c r="H1565" s="60"/>
      <c r="I1565" s="58">
        <f>SUM(P1554:P1564)</f>
        <v>1867.02</v>
      </c>
      <c r="J1565" s="59"/>
      <c r="K1565" s="27"/>
    </row>
    <row r="1568" spans="1:22" ht="16.5" x14ac:dyDescent="0.35">
      <c r="A1568" s="61" t="str">
        <f>CONCATENATE("Подраздел: ",IF(Source!G2060&lt;&gt;"Новый подраздел", Source!G2060, ""))</f>
        <v>Подраздел: СКУД - Здания</v>
      </c>
      <c r="B1568" s="61"/>
      <c r="C1568" s="61"/>
      <c r="D1568" s="61"/>
      <c r="E1568" s="61"/>
      <c r="F1568" s="61"/>
      <c r="G1568" s="61"/>
      <c r="H1568" s="61"/>
      <c r="I1568" s="61"/>
      <c r="J1568" s="61"/>
      <c r="K1568" s="61"/>
    </row>
    <row r="1569" spans="1:22" ht="112" x14ac:dyDescent="0.35">
      <c r="A1569" s="19">
        <v>188</v>
      </c>
      <c r="B1569" s="19" t="str">
        <f>Source!F2064</f>
        <v>1.23-2303-5-2/1</v>
      </c>
      <c r="C1569" s="19" t="str">
        <f>Source!G2064</f>
        <v>Комплекс работ по техническому обслуживанию оборудования, автоматизированных систем и исполнительных механизмов, контроллеры, устройства функциональные логические, арифметические, преобразователи аналого-цифровые, цифро-аналоговые</v>
      </c>
      <c r="D1569" s="20" t="str">
        <f>Source!H2064</f>
        <v>шт.</v>
      </c>
      <c r="E1569" s="9">
        <f>Source!I2064</f>
        <v>1</v>
      </c>
      <c r="F1569" s="22"/>
      <c r="G1569" s="21"/>
      <c r="H1569" s="9"/>
      <c r="I1569" s="9"/>
      <c r="J1569" s="22"/>
      <c r="K1569" s="22"/>
      <c r="Q1569">
        <f>ROUND((Source!BZ2064/100)*ROUND((Source!AF2064*Source!AV2064)*Source!I2064, 2), 2)</f>
        <v>533.72</v>
      </c>
      <c r="R1569">
        <f>Source!X2064</f>
        <v>533.72</v>
      </c>
      <c r="S1569">
        <f>ROUND((Source!CA2064/100)*ROUND((Source!AF2064*Source!AV2064)*Source!I2064, 2), 2)</f>
        <v>76.25</v>
      </c>
      <c r="T1569">
        <f>Source!Y2064</f>
        <v>76.25</v>
      </c>
      <c r="U1569">
        <f>ROUND((175/100)*ROUND((Source!AE2064*Source!AV2064)*Source!I2064, 2), 2)</f>
        <v>0</v>
      </c>
      <c r="V1569">
        <f>ROUND((108/100)*ROUND(Source!CS2064*Source!I2064, 2), 2)</f>
        <v>0</v>
      </c>
    </row>
    <row r="1570" spans="1:22" ht="14.5" x14ac:dyDescent="0.35">
      <c r="A1570" s="19"/>
      <c r="B1570" s="19"/>
      <c r="C1570" s="19" t="s">
        <v>488</v>
      </c>
      <c r="D1570" s="20"/>
      <c r="E1570" s="9"/>
      <c r="F1570" s="22">
        <f>Source!AO2064</f>
        <v>762.45</v>
      </c>
      <c r="G1570" s="21" t="str">
        <f>Source!DG2064</f>
        <v/>
      </c>
      <c r="H1570" s="9">
        <f>Source!AV2064</f>
        <v>1</v>
      </c>
      <c r="I1570" s="9">
        <f>IF(Source!BA2064&lt;&gt; 0, Source!BA2064, 1)</f>
        <v>1</v>
      </c>
      <c r="J1570" s="22">
        <f>Source!S2064</f>
        <v>762.45</v>
      </c>
      <c r="K1570" s="22"/>
    </row>
    <row r="1571" spans="1:22" ht="14.5" x14ac:dyDescent="0.35">
      <c r="A1571" s="19"/>
      <c r="B1571" s="19"/>
      <c r="C1571" s="19" t="s">
        <v>490</v>
      </c>
      <c r="D1571" s="20" t="s">
        <v>491</v>
      </c>
      <c r="E1571" s="9">
        <f>Source!AT2064</f>
        <v>70</v>
      </c>
      <c r="F1571" s="22"/>
      <c r="G1571" s="21"/>
      <c r="H1571" s="9"/>
      <c r="I1571" s="9"/>
      <c r="J1571" s="22">
        <f>SUM(R1569:R1570)</f>
        <v>533.72</v>
      </c>
      <c r="K1571" s="22"/>
    </row>
    <row r="1572" spans="1:22" ht="14.5" x14ac:dyDescent="0.35">
      <c r="A1572" s="19"/>
      <c r="B1572" s="19"/>
      <c r="C1572" s="19" t="s">
        <v>492</v>
      </c>
      <c r="D1572" s="20" t="s">
        <v>491</v>
      </c>
      <c r="E1572" s="9">
        <f>Source!AU2064</f>
        <v>10</v>
      </c>
      <c r="F1572" s="22"/>
      <c r="G1572" s="21"/>
      <c r="H1572" s="9"/>
      <c r="I1572" s="9"/>
      <c r="J1572" s="22">
        <f>SUM(T1569:T1571)</f>
        <v>76.25</v>
      </c>
      <c r="K1572" s="22"/>
    </row>
    <row r="1573" spans="1:22" ht="14.5" x14ac:dyDescent="0.35">
      <c r="A1573" s="19"/>
      <c r="B1573" s="19"/>
      <c r="C1573" s="19" t="s">
        <v>493</v>
      </c>
      <c r="D1573" s="20" t="s">
        <v>494</v>
      </c>
      <c r="E1573" s="9">
        <f>Source!AQ2064</f>
        <v>1.68</v>
      </c>
      <c r="F1573" s="22"/>
      <c r="G1573" s="21" t="str">
        <f>Source!DI2064</f>
        <v/>
      </c>
      <c r="H1573" s="9">
        <f>Source!AV2064</f>
        <v>1</v>
      </c>
      <c r="I1573" s="9"/>
      <c r="J1573" s="22"/>
      <c r="K1573" s="22">
        <f>Source!U2064</f>
        <v>1.68</v>
      </c>
    </row>
    <row r="1574" spans="1:22" ht="14" x14ac:dyDescent="0.3">
      <c r="A1574" s="25"/>
      <c r="B1574" s="25"/>
      <c r="C1574" s="25"/>
      <c r="D1574" s="25"/>
      <c r="E1574" s="25"/>
      <c r="F1574" s="25"/>
      <c r="G1574" s="25"/>
      <c r="H1574" s="25"/>
      <c r="I1574" s="62">
        <f>J1570+J1571+J1572</f>
        <v>1372.42</v>
      </c>
      <c r="J1574" s="62"/>
      <c r="K1574" s="26">
        <f>IF(Source!I2064&lt;&gt;0, ROUND(I1574/Source!I2064, 2), 0)</f>
        <v>1372.42</v>
      </c>
      <c r="P1574" s="23">
        <f>I1574</f>
        <v>1372.42</v>
      </c>
    </row>
    <row r="1575" spans="1:22" ht="28" x14ac:dyDescent="0.35">
      <c r="A1575" s="19">
        <v>189</v>
      </c>
      <c r="B1575" s="19" t="str">
        <f>Source!F2065</f>
        <v>1.24-2103-20-1/1</v>
      </c>
      <c r="C1575" s="19" t="str">
        <f>Source!G2065</f>
        <v>Техническое обслуживание распашных ворот с электроприводом</v>
      </c>
      <c r="D1575" s="20" t="str">
        <f>Source!H2065</f>
        <v>шт.</v>
      </c>
      <c r="E1575" s="9">
        <f>Source!I2065</f>
        <v>1</v>
      </c>
      <c r="F1575" s="22"/>
      <c r="G1575" s="21"/>
      <c r="H1575" s="9"/>
      <c r="I1575" s="9"/>
      <c r="J1575" s="22"/>
      <c r="K1575" s="22"/>
      <c r="Q1575">
        <f>ROUND((Source!BZ2065/100)*ROUND((Source!AF2065*Source!AV2065)*Source!I2065, 2), 2)</f>
        <v>3826.61</v>
      </c>
      <c r="R1575">
        <f>Source!X2065</f>
        <v>3826.61</v>
      </c>
      <c r="S1575">
        <f>ROUND((Source!CA2065/100)*ROUND((Source!AF2065*Source!AV2065)*Source!I2065, 2), 2)</f>
        <v>546.66</v>
      </c>
      <c r="T1575">
        <f>Source!Y2065</f>
        <v>546.66</v>
      </c>
      <c r="U1575">
        <f>ROUND((175/100)*ROUND((Source!AE2065*Source!AV2065)*Source!I2065, 2), 2)</f>
        <v>0</v>
      </c>
      <c r="V1575">
        <f>ROUND((108/100)*ROUND(Source!CS2065*Source!I2065, 2), 2)</f>
        <v>0</v>
      </c>
    </row>
    <row r="1576" spans="1:22" ht="14.5" x14ac:dyDescent="0.35">
      <c r="A1576" s="19"/>
      <c r="B1576" s="19"/>
      <c r="C1576" s="19" t="s">
        <v>488</v>
      </c>
      <c r="D1576" s="20"/>
      <c r="E1576" s="9"/>
      <c r="F1576" s="22">
        <f>Source!AO2065</f>
        <v>5466.58</v>
      </c>
      <c r="G1576" s="21" t="str">
        <f>Source!DG2065</f>
        <v>)*1</v>
      </c>
      <c r="H1576" s="9">
        <f>Source!AV2065</f>
        <v>1</v>
      </c>
      <c r="I1576" s="9">
        <f>IF(Source!BA2065&lt;&gt; 0, Source!BA2065, 1)</f>
        <v>1</v>
      </c>
      <c r="J1576" s="22">
        <f>Source!S2065</f>
        <v>5466.58</v>
      </c>
      <c r="K1576" s="22"/>
    </row>
    <row r="1577" spans="1:22" ht="14.5" x14ac:dyDescent="0.35">
      <c r="A1577" s="19"/>
      <c r="B1577" s="19"/>
      <c r="C1577" s="19" t="s">
        <v>489</v>
      </c>
      <c r="D1577" s="20"/>
      <c r="E1577" s="9"/>
      <c r="F1577" s="22">
        <f>Source!AL2065</f>
        <v>128.08000000000001</v>
      </c>
      <c r="G1577" s="21" t="str">
        <f>Source!DD2065</f>
        <v>)*1</v>
      </c>
      <c r="H1577" s="9">
        <f>Source!AW2065</f>
        <v>1</v>
      </c>
      <c r="I1577" s="9">
        <f>IF(Source!BC2065&lt;&gt; 0, Source!BC2065, 1)</f>
        <v>1</v>
      </c>
      <c r="J1577" s="22">
        <f>Source!P2065</f>
        <v>128.08000000000001</v>
      </c>
      <c r="K1577" s="22"/>
    </row>
    <row r="1578" spans="1:22" ht="14.5" x14ac:dyDescent="0.35">
      <c r="A1578" s="19"/>
      <c r="B1578" s="19"/>
      <c r="C1578" s="19" t="s">
        <v>490</v>
      </c>
      <c r="D1578" s="20" t="s">
        <v>491</v>
      </c>
      <c r="E1578" s="9">
        <f>Source!AT2065</f>
        <v>70</v>
      </c>
      <c r="F1578" s="22"/>
      <c r="G1578" s="21"/>
      <c r="H1578" s="9"/>
      <c r="I1578" s="9"/>
      <c r="J1578" s="22">
        <f>SUM(R1575:R1577)</f>
        <v>3826.61</v>
      </c>
      <c r="K1578" s="22"/>
    </row>
    <row r="1579" spans="1:22" ht="14.5" x14ac:dyDescent="0.35">
      <c r="A1579" s="19"/>
      <c r="B1579" s="19"/>
      <c r="C1579" s="19" t="s">
        <v>492</v>
      </c>
      <c r="D1579" s="20" t="s">
        <v>491</v>
      </c>
      <c r="E1579" s="9">
        <f>Source!AU2065</f>
        <v>10</v>
      </c>
      <c r="F1579" s="22"/>
      <c r="G1579" s="21"/>
      <c r="H1579" s="9"/>
      <c r="I1579" s="9"/>
      <c r="J1579" s="22">
        <f>SUM(T1575:T1578)</f>
        <v>546.66</v>
      </c>
      <c r="K1579" s="22"/>
    </row>
    <row r="1580" spans="1:22" ht="14.5" x14ac:dyDescent="0.35">
      <c r="A1580" s="19"/>
      <c r="B1580" s="19"/>
      <c r="C1580" s="19" t="s">
        <v>493</v>
      </c>
      <c r="D1580" s="20" t="s">
        <v>494</v>
      </c>
      <c r="E1580" s="9">
        <f>Source!AQ2065</f>
        <v>16.18</v>
      </c>
      <c r="F1580" s="22"/>
      <c r="G1580" s="21" t="str">
        <f>Source!DI2065</f>
        <v>)*1</v>
      </c>
      <c r="H1580" s="9">
        <f>Source!AV2065</f>
        <v>1</v>
      </c>
      <c r="I1580" s="9"/>
      <c r="J1580" s="22"/>
      <c r="K1580" s="22">
        <f>Source!U2065</f>
        <v>16.18</v>
      </c>
    </row>
    <row r="1581" spans="1:22" ht="14" x14ac:dyDescent="0.3">
      <c r="A1581" s="25"/>
      <c r="B1581" s="25"/>
      <c r="C1581" s="25"/>
      <c r="D1581" s="25"/>
      <c r="E1581" s="25"/>
      <c r="F1581" s="25"/>
      <c r="G1581" s="25"/>
      <c r="H1581" s="25"/>
      <c r="I1581" s="62">
        <f>J1576+J1577+J1578+J1579</f>
        <v>9967.93</v>
      </c>
      <c r="J1581" s="62"/>
      <c r="K1581" s="26">
        <f>IF(Source!I2065&lt;&gt;0, ROUND(I1581/Source!I2065, 2), 0)</f>
        <v>9967.93</v>
      </c>
      <c r="P1581" s="23">
        <f>I1581</f>
        <v>9967.93</v>
      </c>
    </row>
    <row r="1583" spans="1:22" ht="14" x14ac:dyDescent="0.3">
      <c r="A1583" s="60" t="str">
        <f>CONCATENATE("Итого по подразделу: ",IF(Source!G2067&lt;&gt;"Новый подраздел", Source!G2067, ""))</f>
        <v>Итого по подразделу: СКУД - Здания</v>
      </c>
      <c r="B1583" s="60"/>
      <c r="C1583" s="60"/>
      <c r="D1583" s="60"/>
      <c r="E1583" s="60"/>
      <c r="F1583" s="60"/>
      <c r="G1583" s="60"/>
      <c r="H1583" s="60"/>
      <c r="I1583" s="58">
        <f>SUM(P1568:P1582)</f>
        <v>11340.35</v>
      </c>
      <c r="J1583" s="59"/>
      <c r="K1583" s="27"/>
    </row>
    <row r="1586" spans="1:32" ht="14" x14ac:dyDescent="0.3">
      <c r="A1586" s="60" t="str">
        <f>CONCATENATE("Итого по разделу: ",IF(Source!G2097&lt;&gt;"Новый раздел", Source!G2097, ""))</f>
        <v>Итого по разделу: 11. Внутренние и внутриплощадочные слаботочные сети Здание 6.3</v>
      </c>
      <c r="B1586" s="60"/>
      <c r="C1586" s="60"/>
      <c r="D1586" s="60"/>
      <c r="E1586" s="60"/>
      <c r="F1586" s="60"/>
      <c r="G1586" s="60"/>
      <c r="H1586" s="60"/>
      <c r="I1586" s="58">
        <f>SUM(P1552:P1585)</f>
        <v>13207.37</v>
      </c>
      <c r="J1586" s="59"/>
      <c r="K1586" s="27"/>
      <c r="AF1586" s="30" t="str">
        <f>CONCATENATE("Итого по разделу: ",IF(Source!G2097&lt;&gt;"Новый раздел", Source!G2097, ""))</f>
        <v>Итого по разделу: 11. Внутренние и внутриплощадочные слаботочные сети Здание 6.3</v>
      </c>
    </row>
    <row r="1589" spans="1:32" ht="16.5" x14ac:dyDescent="0.35">
      <c r="A1589" s="61" t="str">
        <f>CONCATENATE("Раздел: ",IF(Source!G2127&lt;&gt;"Новый раздел", Source!G2127, ""))</f>
        <v>Раздел: 12. Внутренние и внутриплощадочные слаботочные сети 7.3 "Входная группа"</v>
      </c>
      <c r="B1589" s="61"/>
      <c r="C1589" s="61"/>
      <c r="D1589" s="61"/>
      <c r="E1589" s="61"/>
      <c r="F1589" s="61"/>
      <c r="G1589" s="61"/>
      <c r="H1589" s="61"/>
      <c r="I1589" s="61"/>
      <c r="J1589" s="61"/>
      <c r="K1589" s="61"/>
    </row>
    <row r="1591" spans="1:32" ht="16.5" x14ac:dyDescent="0.35">
      <c r="A1591" s="61" t="str">
        <f>CONCATENATE("Подраздел: ",IF(Source!G2131&lt;&gt;"Новый подраздел", Source!G2131, ""))</f>
        <v>Подраздел: ЛВС - Инженерные сооружения и коммуникации</v>
      </c>
      <c r="B1591" s="61"/>
      <c r="C1591" s="61"/>
      <c r="D1591" s="61"/>
      <c r="E1591" s="61"/>
      <c r="F1591" s="61"/>
      <c r="G1591" s="61"/>
      <c r="H1591" s="61"/>
      <c r="I1591" s="61"/>
      <c r="J1591" s="61"/>
      <c r="K1591" s="61"/>
    </row>
    <row r="1592" spans="1:32" ht="28" x14ac:dyDescent="0.35">
      <c r="A1592" s="19">
        <v>190</v>
      </c>
      <c r="B1592" s="19" t="str">
        <f>Source!F2135</f>
        <v>2.14-3701-7-4/1</v>
      </c>
      <c r="C1592" s="19" t="str">
        <f>Source!G2135</f>
        <v>Проверка монтажа кабеля в шкафу связи</v>
      </c>
      <c r="D1592" s="20" t="str">
        <f>Source!H2135</f>
        <v>шт.</v>
      </c>
      <c r="E1592" s="9">
        <f>Source!I2135</f>
        <v>5</v>
      </c>
      <c r="F1592" s="22"/>
      <c r="G1592" s="21"/>
      <c r="H1592" s="9"/>
      <c r="I1592" s="9"/>
      <c r="J1592" s="22"/>
      <c r="K1592" s="22"/>
      <c r="Q1592">
        <f>ROUND((Source!BZ2135/100)*ROUND((Source!AF2135*Source!AV2135)*Source!I2135, 2), 2)</f>
        <v>475.41</v>
      </c>
      <c r="R1592">
        <f>Source!X2135</f>
        <v>475.41</v>
      </c>
      <c r="S1592">
        <f>ROUND((Source!CA2135/100)*ROUND((Source!AF2135*Source!AV2135)*Source!I2135, 2), 2)</f>
        <v>67.92</v>
      </c>
      <c r="T1592">
        <f>Source!Y2135</f>
        <v>67.92</v>
      </c>
      <c r="U1592">
        <f>ROUND((175/100)*ROUND((Source!AE2135*Source!AV2135)*Source!I2135, 2), 2)</f>
        <v>0</v>
      </c>
      <c r="V1592">
        <f>ROUND((108/100)*ROUND(Source!CS2135*Source!I2135, 2), 2)</f>
        <v>0</v>
      </c>
    </row>
    <row r="1593" spans="1:32" ht="14.5" x14ac:dyDescent="0.35">
      <c r="A1593" s="19"/>
      <c r="B1593" s="19"/>
      <c r="C1593" s="19" t="s">
        <v>488</v>
      </c>
      <c r="D1593" s="20"/>
      <c r="E1593" s="9"/>
      <c r="F1593" s="22">
        <f>Source!AO2135</f>
        <v>135.83000000000001</v>
      </c>
      <c r="G1593" s="21" t="str">
        <f>Source!DG2135</f>
        <v>)*1</v>
      </c>
      <c r="H1593" s="9">
        <f>Source!AV2135</f>
        <v>1</v>
      </c>
      <c r="I1593" s="9">
        <f>IF(Source!BA2135&lt;&gt; 0, Source!BA2135, 1)</f>
        <v>1</v>
      </c>
      <c r="J1593" s="22">
        <f>Source!S2135</f>
        <v>679.15</v>
      </c>
      <c r="K1593" s="22"/>
    </row>
    <row r="1594" spans="1:32" ht="14.5" x14ac:dyDescent="0.35">
      <c r="A1594" s="19"/>
      <c r="B1594" s="19"/>
      <c r="C1594" s="19" t="s">
        <v>490</v>
      </c>
      <c r="D1594" s="20" t="s">
        <v>491</v>
      </c>
      <c r="E1594" s="9">
        <f>Source!AT2135</f>
        <v>70</v>
      </c>
      <c r="F1594" s="22"/>
      <c r="G1594" s="21"/>
      <c r="H1594" s="9"/>
      <c r="I1594" s="9"/>
      <c r="J1594" s="22">
        <f>SUM(R1592:R1593)</f>
        <v>475.41</v>
      </c>
      <c r="K1594" s="22"/>
    </row>
    <row r="1595" spans="1:32" ht="14.5" x14ac:dyDescent="0.35">
      <c r="A1595" s="19"/>
      <c r="B1595" s="19"/>
      <c r="C1595" s="19" t="s">
        <v>492</v>
      </c>
      <c r="D1595" s="20" t="s">
        <v>491</v>
      </c>
      <c r="E1595" s="9">
        <f>Source!AU2135</f>
        <v>10</v>
      </c>
      <c r="F1595" s="22"/>
      <c r="G1595" s="21"/>
      <c r="H1595" s="9"/>
      <c r="I1595" s="9"/>
      <c r="J1595" s="22">
        <f>SUM(T1592:T1594)</f>
        <v>67.92</v>
      </c>
      <c r="K1595" s="22"/>
    </row>
    <row r="1596" spans="1:32" ht="14.5" x14ac:dyDescent="0.35">
      <c r="A1596" s="19"/>
      <c r="B1596" s="19"/>
      <c r="C1596" s="19" t="s">
        <v>493</v>
      </c>
      <c r="D1596" s="20" t="s">
        <v>494</v>
      </c>
      <c r="E1596" s="9">
        <f>Source!AQ2135</f>
        <v>0.25</v>
      </c>
      <c r="F1596" s="22"/>
      <c r="G1596" s="21" t="str">
        <f>Source!DI2135</f>
        <v>)*1</v>
      </c>
      <c r="H1596" s="9">
        <f>Source!AV2135</f>
        <v>1</v>
      </c>
      <c r="I1596" s="9"/>
      <c r="J1596" s="22"/>
      <c r="K1596" s="22">
        <f>Source!U2135</f>
        <v>1.25</v>
      </c>
    </row>
    <row r="1597" spans="1:32" ht="14" x14ac:dyDescent="0.3">
      <c r="A1597" s="25"/>
      <c r="B1597" s="25"/>
      <c r="C1597" s="25"/>
      <c r="D1597" s="25"/>
      <c r="E1597" s="25"/>
      <c r="F1597" s="25"/>
      <c r="G1597" s="25"/>
      <c r="H1597" s="25"/>
      <c r="I1597" s="62">
        <f>J1593+J1594+J1595</f>
        <v>1222.48</v>
      </c>
      <c r="J1597" s="62"/>
      <c r="K1597" s="26">
        <f>IF(Source!I2135&lt;&gt;0, ROUND(I1597/Source!I2135, 2), 0)</f>
        <v>244.5</v>
      </c>
      <c r="P1597" s="23">
        <f>I1597</f>
        <v>1222.48</v>
      </c>
    </row>
    <row r="1598" spans="1:32" ht="28" x14ac:dyDescent="0.35">
      <c r="A1598" s="19">
        <v>191</v>
      </c>
      <c r="B1598" s="19" t="str">
        <f>Source!F2136</f>
        <v>2.14-3701-7-3/1</v>
      </c>
      <c r="C1598" s="19" t="str">
        <f>Source!G2136</f>
        <v>Внешний осмотр монтажа кроссировок и жил шкафа связи</v>
      </c>
      <c r="D1598" s="20" t="str">
        <f>Source!H2136</f>
        <v>шт.</v>
      </c>
      <c r="E1598" s="9">
        <f>Source!I2136</f>
        <v>29</v>
      </c>
      <c r="F1598" s="22"/>
      <c r="G1598" s="21"/>
      <c r="H1598" s="9"/>
      <c r="I1598" s="9"/>
      <c r="J1598" s="22"/>
      <c r="K1598" s="22"/>
      <c r="Q1598">
        <f>ROUND((Source!BZ2136/100)*ROUND((Source!AF2136*Source!AV2136)*Source!I2136, 2), 2)</f>
        <v>4522.03</v>
      </c>
      <c r="R1598">
        <f>Source!X2136</f>
        <v>4522.03</v>
      </c>
      <c r="S1598">
        <f>ROUND((Source!CA2136/100)*ROUND((Source!AF2136*Source!AV2136)*Source!I2136, 2), 2)</f>
        <v>646</v>
      </c>
      <c r="T1598">
        <f>Source!Y2136</f>
        <v>646</v>
      </c>
      <c r="U1598">
        <f>ROUND((175/100)*ROUND((Source!AE2136*Source!AV2136)*Source!I2136, 2), 2)</f>
        <v>0</v>
      </c>
      <c r="V1598">
        <f>ROUND((108/100)*ROUND(Source!CS2136*Source!I2136, 2), 2)</f>
        <v>0</v>
      </c>
    </row>
    <row r="1599" spans="1:32" ht="14.5" x14ac:dyDescent="0.35">
      <c r="A1599" s="19"/>
      <c r="B1599" s="19"/>
      <c r="C1599" s="19" t="s">
        <v>488</v>
      </c>
      <c r="D1599" s="20"/>
      <c r="E1599" s="9"/>
      <c r="F1599" s="22">
        <f>Source!AO2136</f>
        <v>222.76</v>
      </c>
      <c r="G1599" s="21" t="str">
        <f>Source!DG2136</f>
        <v>)*1</v>
      </c>
      <c r="H1599" s="9">
        <f>Source!AV2136</f>
        <v>1</v>
      </c>
      <c r="I1599" s="9">
        <f>IF(Source!BA2136&lt;&gt; 0, Source!BA2136, 1)</f>
        <v>1</v>
      </c>
      <c r="J1599" s="22">
        <f>Source!S2136</f>
        <v>6460.04</v>
      </c>
      <c r="K1599" s="22"/>
    </row>
    <row r="1600" spans="1:32" ht="14.5" x14ac:dyDescent="0.35">
      <c r="A1600" s="19"/>
      <c r="B1600" s="19"/>
      <c r="C1600" s="19" t="s">
        <v>490</v>
      </c>
      <c r="D1600" s="20" t="s">
        <v>491</v>
      </c>
      <c r="E1600" s="9">
        <f>Source!AT2136</f>
        <v>70</v>
      </c>
      <c r="F1600" s="22"/>
      <c r="G1600" s="21"/>
      <c r="H1600" s="9"/>
      <c r="I1600" s="9"/>
      <c r="J1600" s="22">
        <f>SUM(R1598:R1599)</f>
        <v>4522.03</v>
      </c>
      <c r="K1600" s="22"/>
    </row>
    <row r="1601" spans="1:22" ht="14.5" x14ac:dyDescent="0.35">
      <c r="A1601" s="19"/>
      <c r="B1601" s="19"/>
      <c r="C1601" s="19" t="s">
        <v>492</v>
      </c>
      <c r="D1601" s="20" t="s">
        <v>491</v>
      </c>
      <c r="E1601" s="9">
        <f>Source!AU2136</f>
        <v>10</v>
      </c>
      <c r="F1601" s="22"/>
      <c r="G1601" s="21"/>
      <c r="H1601" s="9"/>
      <c r="I1601" s="9"/>
      <c r="J1601" s="22">
        <f>SUM(T1598:T1600)</f>
        <v>646</v>
      </c>
      <c r="K1601" s="22"/>
    </row>
    <row r="1602" spans="1:22" ht="14.5" x14ac:dyDescent="0.35">
      <c r="A1602" s="19"/>
      <c r="B1602" s="19"/>
      <c r="C1602" s="19" t="s">
        <v>493</v>
      </c>
      <c r="D1602" s="20" t="s">
        <v>494</v>
      </c>
      <c r="E1602" s="9">
        <f>Source!AQ2136</f>
        <v>0.41</v>
      </c>
      <c r="F1602" s="22"/>
      <c r="G1602" s="21" t="str">
        <f>Source!DI2136</f>
        <v>)*1</v>
      </c>
      <c r="H1602" s="9">
        <f>Source!AV2136</f>
        <v>1</v>
      </c>
      <c r="I1602" s="9"/>
      <c r="J1602" s="22"/>
      <c r="K1602" s="22">
        <f>Source!U2136</f>
        <v>11.889999999999999</v>
      </c>
    </row>
    <row r="1603" spans="1:22" ht="14" x14ac:dyDescent="0.3">
      <c r="A1603" s="25"/>
      <c r="B1603" s="25"/>
      <c r="C1603" s="25"/>
      <c r="D1603" s="25"/>
      <c r="E1603" s="25"/>
      <c r="F1603" s="25"/>
      <c r="G1603" s="25"/>
      <c r="H1603" s="25"/>
      <c r="I1603" s="62">
        <f>J1599+J1600+J1601</f>
        <v>11628.07</v>
      </c>
      <c r="J1603" s="62"/>
      <c r="K1603" s="26">
        <f>IF(Source!I2136&lt;&gt;0, ROUND(I1603/Source!I2136, 2), 0)</f>
        <v>400.97</v>
      </c>
      <c r="P1603" s="23">
        <f>I1603</f>
        <v>11628.07</v>
      </c>
    </row>
    <row r="1604" spans="1:22" ht="42" x14ac:dyDescent="0.35">
      <c r="A1604" s="19">
        <v>192</v>
      </c>
      <c r="B1604" s="19" t="str">
        <f>Source!F2137</f>
        <v>2.14-2103-14-4/1</v>
      </c>
      <c r="C1604" s="19" t="str">
        <f>Source!G2137</f>
        <v>Техническое сопровождение ЛВС, техническое обслуживание устройств бесперебойного питания UPS</v>
      </c>
      <c r="D1604" s="20" t="str">
        <f>Source!H2137</f>
        <v>устройство</v>
      </c>
      <c r="E1604" s="9">
        <f>Source!I2137</f>
        <v>1</v>
      </c>
      <c r="F1604" s="22"/>
      <c r="G1604" s="21"/>
      <c r="H1604" s="9"/>
      <c r="I1604" s="9"/>
      <c r="J1604" s="22"/>
      <c r="K1604" s="22"/>
      <c r="Q1604">
        <f>ROUND((Source!BZ2137/100)*ROUND((Source!AF2137*Source!AV2137)*Source!I2137, 2), 2)</f>
        <v>570.49</v>
      </c>
      <c r="R1604">
        <f>Source!X2137</f>
        <v>570.49</v>
      </c>
      <c r="S1604">
        <f>ROUND((Source!CA2137/100)*ROUND((Source!AF2137*Source!AV2137)*Source!I2137, 2), 2)</f>
        <v>81.5</v>
      </c>
      <c r="T1604">
        <f>Source!Y2137</f>
        <v>81.5</v>
      </c>
      <c r="U1604">
        <f>ROUND((175/100)*ROUND((Source!AE2137*Source!AV2137)*Source!I2137, 2), 2)</f>
        <v>0</v>
      </c>
      <c r="V1604">
        <f>ROUND((108/100)*ROUND(Source!CS2137*Source!I2137, 2), 2)</f>
        <v>0</v>
      </c>
    </row>
    <row r="1605" spans="1:22" ht="14.5" x14ac:dyDescent="0.35">
      <c r="A1605" s="19"/>
      <c r="B1605" s="19"/>
      <c r="C1605" s="19" t="s">
        <v>488</v>
      </c>
      <c r="D1605" s="20"/>
      <c r="E1605" s="9"/>
      <c r="F1605" s="22">
        <f>Source!AO2137</f>
        <v>814.98</v>
      </c>
      <c r="G1605" s="21" t="str">
        <f>Source!DG2137</f>
        <v>)*1</v>
      </c>
      <c r="H1605" s="9">
        <f>Source!AV2137</f>
        <v>1</v>
      </c>
      <c r="I1605" s="9">
        <f>IF(Source!BA2137&lt;&gt; 0, Source!BA2137, 1)</f>
        <v>1</v>
      </c>
      <c r="J1605" s="22">
        <f>Source!S2137</f>
        <v>814.98</v>
      </c>
      <c r="K1605" s="22"/>
    </row>
    <row r="1606" spans="1:22" ht="14.5" x14ac:dyDescent="0.35">
      <c r="A1606" s="19"/>
      <c r="B1606" s="19"/>
      <c r="C1606" s="19" t="s">
        <v>490</v>
      </c>
      <c r="D1606" s="20" t="s">
        <v>491</v>
      </c>
      <c r="E1606" s="9">
        <f>Source!AT2137</f>
        <v>70</v>
      </c>
      <c r="F1606" s="22"/>
      <c r="G1606" s="21"/>
      <c r="H1606" s="9"/>
      <c r="I1606" s="9"/>
      <c r="J1606" s="22">
        <f>SUM(R1604:R1605)</f>
        <v>570.49</v>
      </c>
      <c r="K1606" s="22"/>
    </row>
    <row r="1607" spans="1:22" ht="14.5" x14ac:dyDescent="0.35">
      <c r="A1607" s="19"/>
      <c r="B1607" s="19"/>
      <c r="C1607" s="19" t="s">
        <v>492</v>
      </c>
      <c r="D1607" s="20" t="s">
        <v>491</v>
      </c>
      <c r="E1607" s="9">
        <f>Source!AU2137</f>
        <v>10</v>
      </c>
      <c r="F1607" s="22"/>
      <c r="G1607" s="21"/>
      <c r="H1607" s="9"/>
      <c r="I1607" s="9"/>
      <c r="J1607" s="22">
        <f>SUM(T1604:T1606)</f>
        <v>81.5</v>
      </c>
      <c r="K1607" s="22"/>
    </row>
    <row r="1608" spans="1:22" ht="14.5" x14ac:dyDescent="0.35">
      <c r="A1608" s="19"/>
      <c r="B1608" s="19"/>
      <c r="C1608" s="19" t="s">
        <v>493</v>
      </c>
      <c r="D1608" s="20" t="s">
        <v>494</v>
      </c>
      <c r="E1608" s="9">
        <f>Source!AQ2137</f>
        <v>1.5</v>
      </c>
      <c r="F1608" s="22"/>
      <c r="G1608" s="21" t="str">
        <f>Source!DI2137</f>
        <v>)*1</v>
      </c>
      <c r="H1608" s="9">
        <f>Source!AV2137</f>
        <v>1</v>
      </c>
      <c r="I1608" s="9"/>
      <c r="J1608" s="22"/>
      <c r="K1608" s="22">
        <f>Source!U2137</f>
        <v>1.5</v>
      </c>
    </row>
    <row r="1609" spans="1:22" ht="14" x14ac:dyDescent="0.3">
      <c r="A1609" s="25"/>
      <c r="B1609" s="25"/>
      <c r="C1609" s="25"/>
      <c r="D1609" s="25"/>
      <c r="E1609" s="25"/>
      <c r="F1609" s="25"/>
      <c r="G1609" s="25"/>
      <c r="H1609" s="25"/>
      <c r="I1609" s="62">
        <f>J1605+J1606+J1607</f>
        <v>1466.97</v>
      </c>
      <c r="J1609" s="62"/>
      <c r="K1609" s="26">
        <f>IF(Source!I2137&lt;&gt;0, ROUND(I1609/Source!I2137, 2), 0)</f>
        <v>1466.97</v>
      </c>
      <c r="P1609" s="23">
        <f>I1609</f>
        <v>1466.97</v>
      </c>
    </row>
    <row r="1610" spans="1:22" ht="70" x14ac:dyDescent="0.35">
      <c r="A1610" s="19">
        <v>193</v>
      </c>
      <c r="B1610" s="19" t="str">
        <f>Source!F2138</f>
        <v>2.14-2103-1-13/1</v>
      </c>
      <c r="C1610" s="19" t="str">
        <f>Source!G2138</f>
        <v>Системное сопровождение рабочих станций, ежемесячное комплексное системное сопровождение автоматизированного рабочего места (АРМ) в составе локальной сети</v>
      </c>
      <c r="D1610" s="20" t="str">
        <f>Source!H2138</f>
        <v>1 АРМ</v>
      </c>
      <c r="E1610" s="9">
        <f>Source!I2138</f>
        <v>2</v>
      </c>
      <c r="F1610" s="22"/>
      <c r="G1610" s="21"/>
      <c r="H1610" s="9"/>
      <c r="I1610" s="9"/>
      <c r="J1610" s="22"/>
      <c r="K1610" s="22"/>
      <c r="Q1610">
        <f>ROUND((Source!BZ2138/100)*ROUND((Source!AF2138*Source!AV2138)*Source!I2138, 2), 2)</f>
        <v>16734.259999999998</v>
      </c>
      <c r="R1610">
        <f>Source!X2138</f>
        <v>16734.259999999998</v>
      </c>
      <c r="S1610">
        <f>ROUND((Source!CA2138/100)*ROUND((Source!AF2138*Source!AV2138)*Source!I2138, 2), 2)</f>
        <v>2390.61</v>
      </c>
      <c r="T1610">
        <f>Source!Y2138</f>
        <v>2390.61</v>
      </c>
      <c r="U1610">
        <f>ROUND((175/100)*ROUND((Source!AE2138*Source!AV2138)*Source!I2138, 2), 2)</f>
        <v>0</v>
      </c>
      <c r="V1610">
        <f>ROUND((108/100)*ROUND(Source!CS2138*Source!I2138, 2), 2)</f>
        <v>0</v>
      </c>
    </row>
    <row r="1611" spans="1:22" ht="14.5" x14ac:dyDescent="0.35">
      <c r="A1611" s="19"/>
      <c r="B1611" s="19"/>
      <c r="C1611" s="19" t="s">
        <v>488</v>
      </c>
      <c r="D1611" s="20"/>
      <c r="E1611" s="9"/>
      <c r="F1611" s="22">
        <f>Source!AO2138</f>
        <v>2988.26</v>
      </c>
      <c r="G1611" s="21" t="str">
        <f>Source!DG2138</f>
        <v>)*4</v>
      </c>
      <c r="H1611" s="9">
        <f>Source!AV2138</f>
        <v>1</v>
      </c>
      <c r="I1611" s="9">
        <f>IF(Source!BA2138&lt;&gt; 0, Source!BA2138, 1)</f>
        <v>1</v>
      </c>
      <c r="J1611" s="22">
        <f>Source!S2138</f>
        <v>23906.080000000002</v>
      </c>
      <c r="K1611" s="22"/>
    </row>
    <row r="1612" spans="1:22" ht="14.5" x14ac:dyDescent="0.35">
      <c r="A1612" s="19"/>
      <c r="B1612" s="19"/>
      <c r="C1612" s="19" t="s">
        <v>490</v>
      </c>
      <c r="D1612" s="20" t="s">
        <v>491</v>
      </c>
      <c r="E1612" s="9">
        <f>Source!AT2138</f>
        <v>70</v>
      </c>
      <c r="F1612" s="22"/>
      <c r="G1612" s="21"/>
      <c r="H1612" s="9"/>
      <c r="I1612" s="9"/>
      <c r="J1612" s="22">
        <f>SUM(R1610:R1611)</f>
        <v>16734.259999999998</v>
      </c>
      <c r="K1612" s="22"/>
    </row>
    <row r="1613" spans="1:22" ht="14.5" x14ac:dyDescent="0.35">
      <c r="A1613" s="19"/>
      <c r="B1613" s="19"/>
      <c r="C1613" s="19" t="s">
        <v>492</v>
      </c>
      <c r="D1613" s="20" t="s">
        <v>491</v>
      </c>
      <c r="E1613" s="9">
        <f>Source!AU2138</f>
        <v>10</v>
      </c>
      <c r="F1613" s="22"/>
      <c r="G1613" s="21"/>
      <c r="H1613" s="9"/>
      <c r="I1613" s="9"/>
      <c r="J1613" s="22">
        <f>SUM(T1610:T1612)</f>
        <v>2390.61</v>
      </c>
      <c r="K1613" s="22"/>
    </row>
    <row r="1614" spans="1:22" ht="14.5" x14ac:dyDescent="0.35">
      <c r="A1614" s="19"/>
      <c r="B1614" s="19"/>
      <c r="C1614" s="19" t="s">
        <v>493</v>
      </c>
      <c r="D1614" s="20" t="s">
        <v>494</v>
      </c>
      <c r="E1614" s="9">
        <f>Source!AQ2138</f>
        <v>5.5</v>
      </c>
      <c r="F1614" s="22"/>
      <c r="G1614" s="21" t="str">
        <f>Source!DI2138</f>
        <v>)*4</v>
      </c>
      <c r="H1614" s="9">
        <f>Source!AV2138</f>
        <v>1</v>
      </c>
      <c r="I1614" s="9"/>
      <c r="J1614" s="22"/>
      <c r="K1614" s="22">
        <f>Source!U2138</f>
        <v>44</v>
      </c>
    </row>
    <row r="1615" spans="1:22" ht="14" x14ac:dyDescent="0.3">
      <c r="A1615" s="25"/>
      <c r="B1615" s="25"/>
      <c r="C1615" s="25"/>
      <c r="D1615" s="25"/>
      <c r="E1615" s="25"/>
      <c r="F1615" s="25"/>
      <c r="G1615" s="25"/>
      <c r="H1615" s="25"/>
      <c r="I1615" s="62">
        <f>J1611+J1612+J1613</f>
        <v>43030.95</v>
      </c>
      <c r="J1615" s="62"/>
      <c r="K1615" s="26">
        <f>IF(Source!I2138&lt;&gt;0, ROUND(I1615/Source!I2138, 2), 0)</f>
        <v>21515.48</v>
      </c>
      <c r="P1615" s="23">
        <f>I1615</f>
        <v>43030.95</v>
      </c>
    </row>
    <row r="1616" spans="1:22" ht="56" x14ac:dyDescent="0.35">
      <c r="A1616" s="19">
        <v>194</v>
      </c>
      <c r="B1616" s="19" t="str">
        <f>Source!F2139</f>
        <v>2.14-2103-2-4/1</v>
      </c>
      <c r="C1616" s="19" t="str">
        <f>Source!G2139</f>
        <v>Системное сопровождение серверного оборудования, сопровождение и обслуживание серверов и кластерных систем, сервер с 2 и более процессорами</v>
      </c>
      <c r="D1616" s="20" t="str">
        <f>Source!H2139</f>
        <v>1 сервер</v>
      </c>
      <c r="E1616" s="9">
        <f>Source!I2139</f>
        <v>1</v>
      </c>
      <c r="F1616" s="22"/>
      <c r="G1616" s="21"/>
      <c r="H1616" s="9"/>
      <c r="I1616" s="9"/>
      <c r="J1616" s="22"/>
      <c r="K1616" s="22"/>
      <c r="Q1616">
        <f>ROUND((Source!BZ2139/100)*ROUND((Source!AF2139*Source!AV2139)*Source!I2139, 2), 2)</f>
        <v>7989.69</v>
      </c>
      <c r="R1616">
        <f>Source!X2139</f>
        <v>7989.69</v>
      </c>
      <c r="S1616">
        <f>ROUND((Source!CA2139/100)*ROUND((Source!AF2139*Source!AV2139)*Source!I2139, 2), 2)</f>
        <v>1141.3800000000001</v>
      </c>
      <c r="T1616">
        <f>Source!Y2139</f>
        <v>1141.3800000000001</v>
      </c>
      <c r="U1616">
        <f>ROUND((175/100)*ROUND((Source!AE2139*Source!AV2139)*Source!I2139, 2), 2)</f>
        <v>0</v>
      </c>
      <c r="V1616">
        <f>ROUND((108/100)*ROUND(Source!CS2139*Source!I2139, 2), 2)</f>
        <v>0</v>
      </c>
    </row>
    <row r="1617" spans="1:22" ht="14.5" x14ac:dyDescent="0.35">
      <c r="A1617" s="19"/>
      <c r="B1617" s="19"/>
      <c r="C1617" s="19" t="s">
        <v>488</v>
      </c>
      <c r="D1617" s="20"/>
      <c r="E1617" s="9"/>
      <c r="F1617" s="22">
        <f>Source!AO2139</f>
        <v>2853.46</v>
      </c>
      <c r="G1617" s="21" t="str">
        <f>Source!DG2139</f>
        <v>)*4</v>
      </c>
      <c r="H1617" s="9">
        <f>Source!AV2139</f>
        <v>1</v>
      </c>
      <c r="I1617" s="9">
        <f>IF(Source!BA2139&lt;&gt; 0, Source!BA2139, 1)</f>
        <v>1</v>
      </c>
      <c r="J1617" s="22">
        <f>Source!S2139</f>
        <v>11413.84</v>
      </c>
      <c r="K1617" s="22"/>
    </row>
    <row r="1618" spans="1:22" ht="14.5" x14ac:dyDescent="0.35">
      <c r="A1618" s="19"/>
      <c r="B1618" s="19"/>
      <c r="C1618" s="19" t="s">
        <v>490</v>
      </c>
      <c r="D1618" s="20" t="s">
        <v>491</v>
      </c>
      <c r="E1618" s="9">
        <f>Source!AT2139</f>
        <v>70</v>
      </c>
      <c r="F1618" s="22"/>
      <c r="G1618" s="21"/>
      <c r="H1618" s="9"/>
      <c r="I1618" s="9"/>
      <c r="J1618" s="22">
        <f>SUM(R1616:R1617)</f>
        <v>7989.69</v>
      </c>
      <c r="K1618" s="22"/>
    </row>
    <row r="1619" spans="1:22" ht="14.5" x14ac:dyDescent="0.35">
      <c r="A1619" s="19"/>
      <c r="B1619" s="19"/>
      <c r="C1619" s="19" t="s">
        <v>492</v>
      </c>
      <c r="D1619" s="20" t="s">
        <v>491</v>
      </c>
      <c r="E1619" s="9">
        <f>Source!AU2139</f>
        <v>10</v>
      </c>
      <c r="F1619" s="22"/>
      <c r="G1619" s="21"/>
      <c r="H1619" s="9"/>
      <c r="I1619" s="9"/>
      <c r="J1619" s="22">
        <f>SUM(T1616:T1618)</f>
        <v>1141.3800000000001</v>
      </c>
      <c r="K1619" s="22"/>
    </row>
    <row r="1620" spans="1:22" ht="14.5" x14ac:dyDescent="0.35">
      <c r="A1620" s="19"/>
      <c r="B1620" s="19"/>
      <c r="C1620" s="19" t="s">
        <v>493</v>
      </c>
      <c r="D1620" s="20" t="s">
        <v>494</v>
      </c>
      <c r="E1620" s="9">
        <f>Source!AQ2139</f>
        <v>4.8</v>
      </c>
      <c r="F1620" s="22"/>
      <c r="G1620" s="21" t="str">
        <f>Source!DI2139</f>
        <v>)*4</v>
      </c>
      <c r="H1620" s="9">
        <f>Source!AV2139</f>
        <v>1</v>
      </c>
      <c r="I1620" s="9"/>
      <c r="J1620" s="22"/>
      <c r="K1620" s="22">
        <f>Source!U2139</f>
        <v>19.2</v>
      </c>
    </row>
    <row r="1621" spans="1:22" ht="14" x14ac:dyDescent="0.3">
      <c r="A1621" s="25"/>
      <c r="B1621" s="25"/>
      <c r="C1621" s="25"/>
      <c r="D1621" s="25"/>
      <c r="E1621" s="25"/>
      <c r="F1621" s="25"/>
      <c r="G1621" s="25"/>
      <c r="H1621" s="25"/>
      <c r="I1621" s="62">
        <f>J1617+J1618+J1619</f>
        <v>20544.91</v>
      </c>
      <c r="J1621" s="62"/>
      <c r="K1621" s="26">
        <f>IF(Source!I2139&lt;&gt;0, ROUND(I1621/Source!I2139, 2), 0)</f>
        <v>20544.91</v>
      </c>
      <c r="P1621" s="23">
        <f>I1621</f>
        <v>20544.91</v>
      </c>
    </row>
    <row r="1622" spans="1:22" ht="28" x14ac:dyDescent="0.35">
      <c r="A1622" s="19">
        <v>195</v>
      </c>
      <c r="B1622" s="19" t="str">
        <f>Source!F2140</f>
        <v>2.14-2103-14-2/1</v>
      </c>
      <c r="C1622" s="19" t="str">
        <f>Source!G2140</f>
        <v>Техническое сопровождение ЛВС, техническое обслуживание серверов</v>
      </c>
      <c r="D1622" s="20" t="str">
        <f>Source!H2140</f>
        <v>1 сервер</v>
      </c>
      <c r="E1622" s="9">
        <f>Source!I2140</f>
        <v>1</v>
      </c>
      <c r="F1622" s="22"/>
      <c r="G1622" s="21"/>
      <c r="H1622" s="9"/>
      <c r="I1622" s="9"/>
      <c r="J1622" s="22"/>
      <c r="K1622" s="22"/>
      <c r="Q1622">
        <f>ROUND((Source!BZ2140/100)*ROUND((Source!AF2140*Source!AV2140)*Source!I2140, 2), 2)</f>
        <v>6085.18</v>
      </c>
      <c r="R1622">
        <f>Source!X2140</f>
        <v>6085.18</v>
      </c>
      <c r="S1622">
        <f>ROUND((Source!CA2140/100)*ROUND((Source!AF2140*Source!AV2140)*Source!I2140, 2), 2)</f>
        <v>869.31</v>
      </c>
      <c r="T1622">
        <f>Source!Y2140</f>
        <v>869.31</v>
      </c>
      <c r="U1622">
        <f>ROUND((175/100)*ROUND((Source!AE2140*Source!AV2140)*Source!I2140, 2), 2)</f>
        <v>0</v>
      </c>
      <c r="V1622">
        <f>ROUND((108/100)*ROUND(Source!CS2140*Source!I2140, 2), 2)</f>
        <v>0</v>
      </c>
    </row>
    <row r="1623" spans="1:22" ht="14.5" x14ac:dyDescent="0.35">
      <c r="A1623" s="19"/>
      <c r="B1623" s="19"/>
      <c r="C1623" s="19" t="s">
        <v>488</v>
      </c>
      <c r="D1623" s="20"/>
      <c r="E1623" s="9"/>
      <c r="F1623" s="22">
        <f>Source!AO2140</f>
        <v>2173.2800000000002</v>
      </c>
      <c r="G1623" s="21" t="str">
        <f>Source!DG2140</f>
        <v>)*4</v>
      </c>
      <c r="H1623" s="9">
        <f>Source!AV2140</f>
        <v>1</v>
      </c>
      <c r="I1623" s="9">
        <f>IF(Source!BA2140&lt;&gt; 0, Source!BA2140, 1)</f>
        <v>1</v>
      </c>
      <c r="J1623" s="22">
        <f>Source!S2140</f>
        <v>8693.1200000000008</v>
      </c>
      <c r="K1623" s="22"/>
    </row>
    <row r="1624" spans="1:22" ht="14.5" x14ac:dyDescent="0.35">
      <c r="A1624" s="19"/>
      <c r="B1624" s="19"/>
      <c r="C1624" s="19" t="s">
        <v>490</v>
      </c>
      <c r="D1624" s="20" t="s">
        <v>491</v>
      </c>
      <c r="E1624" s="9">
        <f>Source!AT2140</f>
        <v>70</v>
      </c>
      <c r="F1624" s="22"/>
      <c r="G1624" s="21"/>
      <c r="H1624" s="9"/>
      <c r="I1624" s="9"/>
      <c r="J1624" s="22">
        <f>SUM(R1622:R1623)</f>
        <v>6085.18</v>
      </c>
      <c r="K1624" s="22"/>
    </row>
    <row r="1625" spans="1:22" ht="14.5" x14ac:dyDescent="0.35">
      <c r="A1625" s="19"/>
      <c r="B1625" s="19"/>
      <c r="C1625" s="19" t="s">
        <v>492</v>
      </c>
      <c r="D1625" s="20" t="s">
        <v>491</v>
      </c>
      <c r="E1625" s="9">
        <f>Source!AU2140</f>
        <v>10</v>
      </c>
      <c r="F1625" s="22"/>
      <c r="G1625" s="21"/>
      <c r="H1625" s="9"/>
      <c r="I1625" s="9"/>
      <c r="J1625" s="22">
        <f>SUM(T1622:T1624)</f>
        <v>869.31</v>
      </c>
      <c r="K1625" s="22"/>
    </row>
    <row r="1626" spans="1:22" ht="14.5" x14ac:dyDescent="0.35">
      <c r="A1626" s="19"/>
      <c r="B1626" s="19"/>
      <c r="C1626" s="19" t="s">
        <v>493</v>
      </c>
      <c r="D1626" s="20" t="s">
        <v>494</v>
      </c>
      <c r="E1626" s="9">
        <f>Source!AQ2140</f>
        <v>4</v>
      </c>
      <c r="F1626" s="22"/>
      <c r="G1626" s="21" t="str">
        <f>Source!DI2140</f>
        <v>)*4</v>
      </c>
      <c r="H1626" s="9">
        <f>Source!AV2140</f>
        <v>1</v>
      </c>
      <c r="I1626" s="9"/>
      <c r="J1626" s="22"/>
      <c r="K1626" s="22">
        <f>Source!U2140</f>
        <v>16</v>
      </c>
    </row>
    <row r="1627" spans="1:22" ht="14" x14ac:dyDescent="0.3">
      <c r="A1627" s="25"/>
      <c r="B1627" s="25"/>
      <c r="C1627" s="25"/>
      <c r="D1627" s="25"/>
      <c r="E1627" s="25"/>
      <c r="F1627" s="25"/>
      <c r="G1627" s="25"/>
      <c r="H1627" s="25"/>
      <c r="I1627" s="62">
        <f>J1623+J1624+J1625</f>
        <v>15647.61</v>
      </c>
      <c r="J1627" s="62"/>
      <c r="K1627" s="26">
        <f>IF(Source!I2140&lt;&gt;0, ROUND(I1627/Source!I2140, 2), 0)</f>
        <v>15647.61</v>
      </c>
      <c r="P1627" s="23">
        <f>I1627</f>
        <v>15647.61</v>
      </c>
    </row>
    <row r="1629" spans="1:22" ht="14" x14ac:dyDescent="0.3">
      <c r="A1629" s="60" t="str">
        <f>CONCATENATE("Итого по подразделу: ",IF(Source!G2142&lt;&gt;"Новый подраздел", Source!G2142, ""))</f>
        <v>Итого по подразделу: ЛВС - Инженерные сооружения и коммуникации</v>
      </c>
      <c r="B1629" s="60"/>
      <c r="C1629" s="60"/>
      <c r="D1629" s="60"/>
      <c r="E1629" s="60"/>
      <c r="F1629" s="60"/>
      <c r="G1629" s="60"/>
      <c r="H1629" s="60"/>
      <c r="I1629" s="58">
        <f>SUM(P1591:P1628)</f>
        <v>93540.989999999991</v>
      </c>
      <c r="J1629" s="59"/>
      <c r="K1629" s="27"/>
    </row>
    <row r="1632" spans="1:22" ht="16.5" x14ac:dyDescent="0.35">
      <c r="A1632" s="61" t="str">
        <f>CONCATENATE("Подраздел: ",IF(Source!G2172&lt;&gt;"Новый подраздел", Source!G2172, ""))</f>
        <v>Подраздел: СТС - Инженерные сооружения и коммуникации</v>
      </c>
      <c r="B1632" s="61"/>
      <c r="C1632" s="61"/>
      <c r="D1632" s="61"/>
      <c r="E1632" s="61"/>
      <c r="F1632" s="61"/>
      <c r="G1632" s="61"/>
      <c r="H1632" s="61"/>
      <c r="I1632" s="61"/>
      <c r="J1632" s="61"/>
      <c r="K1632" s="61"/>
    </row>
    <row r="1633" spans="1:22" ht="43.5" x14ac:dyDescent="0.35">
      <c r="A1633" s="19">
        <v>196</v>
      </c>
      <c r="B1633" s="19" t="str">
        <f>Source!F2176</f>
        <v>2.1-3501-2-2/1</v>
      </c>
      <c r="C1633" s="19" t="str">
        <f>Source!G2176</f>
        <v>Сетевой коммутатор, контроль соединений, проверка работоспособности</v>
      </c>
      <c r="D1633" s="20" t="str">
        <f>Source!H2176</f>
        <v>1 коммутатор</v>
      </c>
      <c r="E1633" s="9">
        <f>Source!I2176</f>
        <v>3</v>
      </c>
      <c r="F1633" s="22"/>
      <c r="G1633" s="21"/>
      <c r="H1633" s="9"/>
      <c r="I1633" s="9"/>
      <c r="J1633" s="22"/>
      <c r="K1633" s="22"/>
      <c r="Q1633">
        <f>ROUND((Source!BZ2176/100)*ROUND((Source!AF2176*Source!AV2176)*Source!I2176, 2), 2)</f>
        <v>1825.57</v>
      </c>
      <c r="R1633">
        <f>Source!X2176</f>
        <v>1825.57</v>
      </c>
      <c r="S1633">
        <f>ROUND((Source!CA2176/100)*ROUND((Source!AF2176*Source!AV2176)*Source!I2176, 2), 2)</f>
        <v>260.8</v>
      </c>
      <c r="T1633">
        <f>Source!Y2176</f>
        <v>260.8</v>
      </c>
      <c r="U1633">
        <f>ROUND((175/100)*ROUND((Source!AE2176*Source!AV2176)*Source!I2176, 2), 2)</f>
        <v>216.51</v>
      </c>
      <c r="V1633">
        <f>ROUND((108/100)*ROUND(Source!CS2176*Source!I2176, 2), 2)</f>
        <v>133.62</v>
      </c>
    </row>
    <row r="1634" spans="1:22" ht="14.5" x14ac:dyDescent="0.35">
      <c r="A1634" s="19"/>
      <c r="B1634" s="19"/>
      <c r="C1634" s="19" t="s">
        <v>488</v>
      </c>
      <c r="D1634" s="20"/>
      <c r="E1634" s="9"/>
      <c r="F1634" s="22">
        <f>Source!AO2176</f>
        <v>217.33</v>
      </c>
      <c r="G1634" s="21" t="str">
        <f>Source!DG2176</f>
        <v>)*4</v>
      </c>
      <c r="H1634" s="9">
        <f>Source!AV2176</f>
        <v>1</v>
      </c>
      <c r="I1634" s="9">
        <f>IF(Source!BA2176&lt;&gt; 0, Source!BA2176, 1)</f>
        <v>1</v>
      </c>
      <c r="J1634" s="22">
        <f>Source!S2176</f>
        <v>2607.96</v>
      </c>
      <c r="K1634" s="22"/>
    </row>
    <row r="1635" spans="1:22" ht="14.5" x14ac:dyDescent="0.35">
      <c r="A1635" s="19"/>
      <c r="B1635" s="19"/>
      <c r="C1635" s="19" t="s">
        <v>495</v>
      </c>
      <c r="D1635" s="20"/>
      <c r="E1635" s="9"/>
      <c r="F1635" s="22">
        <f>Source!AM2176</f>
        <v>15.8</v>
      </c>
      <c r="G1635" s="21" t="str">
        <f>Source!DE2176</f>
        <v>)*4</v>
      </c>
      <c r="H1635" s="9">
        <f>Source!AV2176</f>
        <v>1</v>
      </c>
      <c r="I1635" s="9">
        <f>IF(Source!BB2176&lt;&gt; 0, Source!BB2176, 1)</f>
        <v>1</v>
      </c>
      <c r="J1635" s="22">
        <f>Source!Q2176</f>
        <v>189.6</v>
      </c>
      <c r="K1635" s="22"/>
    </row>
    <row r="1636" spans="1:22" ht="14.5" x14ac:dyDescent="0.35">
      <c r="A1636" s="19"/>
      <c r="B1636" s="19"/>
      <c r="C1636" s="19" t="s">
        <v>496</v>
      </c>
      <c r="D1636" s="20"/>
      <c r="E1636" s="9"/>
      <c r="F1636" s="22">
        <f>Source!AN2176</f>
        <v>10.31</v>
      </c>
      <c r="G1636" s="21" t="str">
        <f>Source!DF2176</f>
        <v>)*4</v>
      </c>
      <c r="H1636" s="9">
        <f>Source!AV2176</f>
        <v>1</v>
      </c>
      <c r="I1636" s="9">
        <f>IF(Source!BS2176&lt;&gt; 0, Source!BS2176, 1)</f>
        <v>1</v>
      </c>
      <c r="J1636" s="29">
        <f>Source!R2176</f>
        <v>123.72</v>
      </c>
      <c r="K1636" s="22"/>
    </row>
    <row r="1637" spans="1:22" ht="14.5" x14ac:dyDescent="0.35">
      <c r="A1637" s="19"/>
      <c r="B1637" s="19"/>
      <c r="C1637" s="19" t="s">
        <v>490</v>
      </c>
      <c r="D1637" s="20" t="s">
        <v>491</v>
      </c>
      <c r="E1637" s="9">
        <f>Source!AT2176</f>
        <v>70</v>
      </c>
      <c r="F1637" s="22"/>
      <c r="G1637" s="21"/>
      <c r="H1637" s="9"/>
      <c r="I1637" s="9"/>
      <c r="J1637" s="22">
        <f>SUM(R1633:R1636)</f>
        <v>1825.57</v>
      </c>
      <c r="K1637" s="22"/>
    </row>
    <row r="1638" spans="1:22" ht="14.5" x14ac:dyDescent="0.35">
      <c r="A1638" s="19"/>
      <c r="B1638" s="19"/>
      <c r="C1638" s="19" t="s">
        <v>492</v>
      </c>
      <c r="D1638" s="20" t="s">
        <v>491</v>
      </c>
      <c r="E1638" s="9">
        <f>Source!AU2176</f>
        <v>10</v>
      </c>
      <c r="F1638" s="22"/>
      <c r="G1638" s="21"/>
      <c r="H1638" s="9"/>
      <c r="I1638" s="9"/>
      <c r="J1638" s="22">
        <f>SUM(T1633:T1637)</f>
        <v>260.8</v>
      </c>
      <c r="K1638" s="22"/>
    </row>
    <row r="1639" spans="1:22" ht="14.5" x14ac:dyDescent="0.35">
      <c r="A1639" s="19"/>
      <c r="B1639" s="19"/>
      <c r="C1639" s="19" t="s">
        <v>497</v>
      </c>
      <c r="D1639" s="20" t="s">
        <v>491</v>
      </c>
      <c r="E1639" s="9">
        <f>108</f>
        <v>108</v>
      </c>
      <c r="F1639" s="22"/>
      <c r="G1639" s="21"/>
      <c r="H1639" s="9"/>
      <c r="I1639" s="9"/>
      <c r="J1639" s="22">
        <f>SUM(V1633:V1638)</f>
        <v>133.62</v>
      </c>
      <c r="K1639" s="22"/>
    </row>
    <row r="1640" spans="1:22" ht="14.5" x14ac:dyDescent="0.35">
      <c r="A1640" s="19"/>
      <c r="B1640" s="19"/>
      <c r="C1640" s="19" t="s">
        <v>493</v>
      </c>
      <c r="D1640" s="20" t="s">
        <v>494</v>
      </c>
      <c r="E1640" s="9">
        <f>Source!AQ2176</f>
        <v>0.4</v>
      </c>
      <c r="F1640" s="22"/>
      <c r="G1640" s="21" t="str">
        <f>Source!DI2176</f>
        <v>)*4</v>
      </c>
      <c r="H1640" s="9">
        <f>Source!AV2176</f>
        <v>1</v>
      </c>
      <c r="I1640" s="9"/>
      <c r="J1640" s="22"/>
      <c r="K1640" s="22">
        <f>Source!U2176</f>
        <v>4.8000000000000007</v>
      </c>
    </row>
    <row r="1641" spans="1:22" ht="14" x14ac:dyDescent="0.3">
      <c r="A1641" s="25"/>
      <c r="B1641" s="25"/>
      <c r="C1641" s="25"/>
      <c r="D1641" s="25"/>
      <c r="E1641" s="25"/>
      <c r="F1641" s="25"/>
      <c r="G1641" s="25"/>
      <c r="H1641" s="25"/>
      <c r="I1641" s="62">
        <f>J1634+J1635+J1637+J1638+J1639</f>
        <v>5017.55</v>
      </c>
      <c r="J1641" s="62"/>
      <c r="K1641" s="26">
        <f>IF(Source!I2176&lt;&gt;0, ROUND(I1641/Source!I2176, 2), 0)</f>
        <v>1672.52</v>
      </c>
      <c r="P1641" s="23">
        <f>I1641</f>
        <v>5017.55</v>
      </c>
    </row>
    <row r="1642" spans="1:22" ht="98" x14ac:dyDescent="0.35">
      <c r="A1642" s="19">
        <v>197</v>
      </c>
      <c r="B1642" s="19" t="str">
        <f>Source!F2177</f>
        <v>2.14-2103-3-5/1</v>
      </c>
      <c r="C1642" s="19" t="str">
        <f>Source!G2177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D1642" s="20" t="str">
        <f>Source!H2177</f>
        <v>устройство</v>
      </c>
      <c r="E1642" s="9">
        <f>Source!I2177</f>
        <v>3</v>
      </c>
      <c r="F1642" s="22"/>
      <c r="G1642" s="21"/>
      <c r="H1642" s="9"/>
      <c r="I1642" s="9"/>
      <c r="J1642" s="22"/>
      <c r="K1642" s="22"/>
      <c r="Q1642">
        <f>ROUND((Source!BZ2177/100)*ROUND((Source!AF2177*Source!AV2177)*Source!I2177, 2), 2)</f>
        <v>14980.64</v>
      </c>
      <c r="R1642">
        <f>Source!X2177</f>
        <v>14980.64</v>
      </c>
      <c r="S1642">
        <f>ROUND((Source!CA2177/100)*ROUND((Source!AF2177*Source!AV2177)*Source!I2177, 2), 2)</f>
        <v>2140.09</v>
      </c>
      <c r="T1642">
        <f>Source!Y2177</f>
        <v>2140.09</v>
      </c>
      <c r="U1642">
        <f>ROUND((175/100)*ROUND((Source!AE2177*Source!AV2177)*Source!I2177, 2), 2)</f>
        <v>0</v>
      </c>
      <c r="V1642">
        <f>ROUND((108/100)*ROUND(Source!CS2177*Source!I2177, 2), 2)</f>
        <v>0</v>
      </c>
    </row>
    <row r="1643" spans="1:22" ht="14.5" x14ac:dyDescent="0.35">
      <c r="A1643" s="19"/>
      <c r="B1643" s="19"/>
      <c r="C1643" s="19" t="s">
        <v>488</v>
      </c>
      <c r="D1643" s="20"/>
      <c r="E1643" s="9"/>
      <c r="F1643" s="22">
        <f>Source!AO2177</f>
        <v>1783.41</v>
      </c>
      <c r="G1643" s="21" t="str">
        <f>Source!DG2177</f>
        <v>)*4</v>
      </c>
      <c r="H1643" s="9">
        <f>Source!AV2177</f>
        <v>1</v>
      </c>
      <c r="I1643" s="9">
        <f>IF(Source!BA2177&lt;&gt; 0, Source!BA2177, 1)</f>
        <v>1</v>
      </c>
      <c r="J1643" s="22">
        <f>Source!S2177</f>
        <v>21400.92</v>
      </c>
      <c r="K1643" s="22"/>
    </row>
    <row r="1644" spans="1:22" ht="14.5" x14ac:dyDescent="0.35">
      <c r="A1644" s="19"/>
      <c r="B1644" s="19"/>
      <c r="C1644" s="19" t="s">
        <v>490</v>
      </c>
      <c r="D1644" s="20" t="s">
        <v>491</v>
      </c>
      <c r="E1644" s="9">
        <f>Source!AT2177</f>
        <v>70</v>
      </c>
      <c r="F1644" s="22"/>
      <c r="G1644" s="21"/>
      <c r="H1644" s="9"/>
      <c r="I1644" s="9"/>
      <c r="J1644" s="22">
        <f>SUM(R1642:R1643)</f>
        <v>14980.64</v>
      </c>
      <c r="K1644" s="22"/>
    </row>
    <row r="1645" spans="1:22" ht="14.5" x14ac:dyDescent="0.35">
      <c r="A1645" s="19"/>
      <c r="B1645" s="19"/>
      <c r="C1645" s="19" t="s">
        <v>492</v>
      </c>
      <c r="D1645" s="20" t="s">
        <v>491</v>
      </c>
      <c r="E1645" s="9">
        <f>Source!AU2177</f>
        <v>10</v>
      </c>
      <c r="F1645" s="22"/>
      <c r="G1645" s="21"/>
      <c r="H1645" s="9"/>
      <c r="I1645" s="9"/>
      <c r="J1645" s="22">
        <f>SUM(T1642:T1644)</f>
        <v>2140.09</v>
      </c>
      <c r="K1645" s="22"/>
    </row>
    <row r="1646" spans="1:22" ht="14.5" x14ac:dyDescent="0.35">
      <c r="A1646" s="19"/>
      <c r="B1646" s="19"/>
      <c r="C1646" s="19" t="s">
        <v>493</v>
      </c>
      <c r="D1646" s="20" t="s">
        <v>494</v>
      </c>
      <c r="E1646" s="9">
        <f>Source!AQ2177</f>
        <v>3</v>
      </c>
      <c r="F1646" s="22"/>
      <c r="G1646" s="21" t="str">
        <f>Source!DI2177</f>
        <v>)*4</v>
      </c>
      <c r="H1646" s="9">
        <f>Source!AV2177</f>
        <v>1</v>
      </c>
      <c r="I1646" s="9"/>
      <c r="J1646" s="22"/>
      <c r="K1646" s="22">
        <f>Source!U2177</f>
        <v>36</v>
      </c>
    </row>
    <row r="1647" spans="1:22" ht="14" x14ac:dyDescent="0.3">
      <c r="A1647" s="25"/>
      <c r="B1647" s="25"/>
      <c r="C1647" s="25"/>
      <c r="D1647" s="25"/>
      <c r="E1647" s="25"/>
      <c r="F1647" s="25"/>
      <c r="G1647" s="25"/>
      <c r="H1647" s="25"/>
      <c r="I1647" s="62">
        <f>J1643+J1644+J1645</f>
        <v>38521.649999999994</v>
      </c>
      <c r="J1647" s="62"/>
      <c r="K1647" s="26">
        <f>IF(Source!I2177&lt;&gt;0, ROUND(I1647/Source!I2177, 2), 0)</f>
        <v>12840.55</v>
      </c>
      <c r="P1647" s="23">
        <f>I1647</f>
        <v>38521.649999999994</v>
      </c>
    </row>
    <row r="1648" spans="1:22" ht="42" x14ac:dyDescent="0.35">
      <c r="A1648" s="19">
        <v>198</v>
      </c>
      <c r="B1648" s="19" t="str">
        <f>Source!F2178</f>
        <v>2.14-2103-14-1/1</v>
      </c>
      <c r="C1648" s="19" t="str">
        <f>Source!G2178</f>
        <v>Техническое сопровождение ЛВС, настройка и техническая поддержка активного сетевого оборудования</v>
      </c>
      <c r="D1648" s="20" t="str">
        <f>Source!H2178</f>
        <v>устройство</v>
      </c>
      <c r="E1648" s="9">
        <f>Source!I2178</f>
        <v>3</v>
      </c>
      <c r="F1648" s="22"/>
      <c r="G1648" s="21"/>
      <c r="H1648" s="9"/>
      <c r="I1648" s="9"/>
      <c r="J1648" s="22"/>
      <c r="K1648" s="22"/>
      <c r="Q1648">
        <f>ROUND((Source!BZ2178/100)*ROUND((Source!AF2178*Source!AV2178)*Source!I2178, 2), 2)</f>
        <v>18255.55</v>
      </c>
      <c r="R1648">
        <f>Source!X2178</f>
        <v>18255.55</v>
      </c>
      <c r="S1648">
        <f>ROUND((Source!CA2178/100)*ROUND((Source!AF2178*Source!AV2178)*Source!I2178, 2), 2)</f>
        <v>2607.94</v>
      </c>
      <c r="T1648">
        <f>Source!Y2178</f>
        <v>2607.94</v>
      </c>
      <c r="U1648">
        <f>ROUND((175/100)*ROUND((Source!AE2178*Source!AV2178)*Source!I2178, 2), 2)</f>
        <v>0</v>
      </c>
      <c r="V1648">
        <f>ROUND((108/100)*ROUND(Source!CS2178*Source!I2178, 2), 2)</f>
        <v>0</v>
      </c>
    </row>
    <row r="1649" spans="1:22" ht="14.5" x14ac:dyDescent="0.35">
      <c r="A1649" s="19"/>
      <c r="B1649" s="19"/>
      <c r="C1649" s="19" t="s">
        <v>488</v>
      </c>
      <c r="D1649" s="20"/>
      <c r="E1649" s="9"/>
      <c r="F1649" s="22">
        <f>Source!AO2178</f>
        <v>2173.2800000000002</v>
      </c>
      <c r="G1649" s="21" t="str">
        <f>Source!DG2178</f>
        <v>)*4</v>
      </c>
      <c r="H1649" s="9">
        <f>Source!AV2178</f>
        <v>1</v>
      </c>
      <c r="I1649" s="9">
        <f>IF(Source!BA2178&lt;&gt; 0, Source!BA2178, 1)</f>
        <v>1</v>
      </c>
      <c r="J1649" s="22">
        <f>Source!S2178</f>
        <v>26079.360000000001</v>
      </c>
      <c r="K1649" s="22"/>
    </row>
    <row r="1650" spans="1:22" ht="14.5" x14ac:dyDescent="0.35">
      <c r="A1650" s="19"/>
      <c r="B1650" s="19"/>
      <c r="C1650" s="19" t="s">
        <v>490</v>
      </c>
      <c r="D1650" s="20" t="s">
        <v>491</v>
      </c>
      <c r="E1650" s="9">
        <f>Source!AT2178</f>
        <v>70</v>
      </c>
      <c r="F1650" s="22"/>
      <c r="G1650" s="21"/>
      <c r="H1650" s="9"/>
      <c r="I1650" s="9"/>
      <c r="J1650" s="22">
        <f>SUM(R1648:R1649)</f>
        <v>18255.55</v>
      </c>
      <c r="K1650" s="22"/>
    </row>
    <row r="1651" spans="1:22" ht="14.5" x14ac:dyDescent="0.35">
      <c r="A1651" s="19"/>
      <c r="B1651" s="19"/>
      <c r="C1651" s="19" t="s">
        <v>492</v>
      </c>
      <c r="D1651" s="20" t="s">
        <v>491</v>
      </c>
      <c r="E1651" s="9">
        <f>Source!AU2178</f>
        <v>10</v>
      </c>
      <c r="F1651" s="22"/>
      <c r="G1651" s="21"/>
      <c r="H1651" s="9"/>
      <c r="I1651" s="9"/>
      <c r="J1651" s="22">
        <f>SUM(T1648:T1650)</f>
        <v>2607.94</v>
      </c>
      <c r="K1651" s="22"/>
    </row>
    <row r="1652" spans="1:22" ht="14.5" x14ac:dyDescent="0.35">
      <c r="A1652" s="19"/>
      <c r="B1652" s="19"/>
      <c r="C1652" s="19" t="s">
        <v>493</v>
      </c>
      <c r="D1652" s="20" t="s">
        <v>494</v>
      </c>
      <c r="E1652" s="9">
        <f>Source!AQ2178</f>
        <v>4</v>
      </c>
      <c r="F1652" s="22"/>
      <c r="G1652" s="21" t="str">
        <f>Source!DI2178</f>
        <v>)*4</v>
      </c>
      <c r="H1652" s="9">
        <f>Source!AV2178</f>
        <v>1</v>
      </c>
      <c r="I1652" s="9"/>
      <c r="J1652" s="22"/>
      <c r="K1652" s="22">
        <f>Source!U2178</f>
        <v>48</v>
      </c>
    </row>
    <row r="1653" spans="1:22" ht="14" x14ac:dyDescent="0.3">
      <c r="A1653" s="25"/>
      <c r="B1653" s="25"/>
      <c r="C1653" s="25"/>
      <c r="D1653" s="25"/>
      <c r="E1653" s="25"/>
      <c r="F1653" s="25"/>
      <c r="G1653" s="25"/>
      <c r="H1653" s="25"/>
      <c r="I1653" s="62">
        <f>J1649+J1650+J1651</f>
        <v>46942.850000000006</v>
      </c>
      <c r="J1653" s="62"/>
      <c r="K1653" s="26">
        <f>IF(Source!I2178&lt;&gt;0, ROUND(I1653/Source!I2178, 2), 0)</f>
        <v>15647.62</v>
      </c>
      <c r="P1653" s="23">
        <f>I1653</f>
        <v>46942.850000000006</v>
      </c>
    </row>
    <row r="1654" spans="1:22" ht="42" x14ac:dyDescent="0.35">
      <c r="A1654" s="19">
        <v>199</v>
      </c>
      <c r="B1654" s="19" t="str">
        <f>Source!F2179</f>
        <v>2.14-2103-14-4/1</v>
      </c>
      <c r="C1654" s="19" t="str">
        <f>Source!G2179</f>
        <v>Техническое сопровождение ЛВС, техническое обслуживание устройств бесперебойного питания UPS</v>
      </c>
      <c r="D1654" s="20" t="str">
        <f>Source!H2179</f>
        <v>устройство</v>
      </c>
      <c r="E1654" s="9">
        <f>Source!I2179</f>
        <v>1</v>
      </c>
      <c r="F1654" s="22"/>
      <c r="G1654" s="21"/>
      <c r="H1654" s="9"/>
      <c r="I1654" s="9"/>
      <c r="J1654" s="22"/>
      <c r="K1654" s="22"/>
      <c r="Q1654">
        <f>ROUND((Source!BZ2179/100)*ROUND((Source!AF2179*Source!AV2179)*Source!I2179, 2), 2)</f>
        <v>570.49</v>
      </c>
      <c r="R1654">
        <f>Source!X2179</f>
        <v>570.49</v>
      </c>
      <c r="S1654">
        <f>ROUND((Source!CA2179/100)*ROUND((Source!AF2179*Source!AV2179)*Source!I2179, 2), 2)</f>
        <v>81.5</v>
      </c>
      <c r="T1654">
        <f>Source!Y2179</f>
        <v>81.5</v>
      </c>
      <c r="U1654">
        <f>ROUND((175/100)*ROUND((Source!AE2179*Source!AV2179)*Source!I2179, 2), 2)</f>
        <v>0</v>
      </c>
      <c r="V1654">
        <f>ROUND((108/100)*ROUND(Source!CS2179*Source!I2179, 2), 2)</f>
        <v>0</v>
      </c>
    </row>
    <row r="1655" spans="1:22" ht="14.5" x14ac:dyDescent="0.35">
      <c r="A1655" s="19"/>
      <c r="B1655" s="19"/>
      <c r="C1655" s="19" t="s">
        <v>488</v>
      </c>
      <c r="D1655" s="20"/>
      <c r="E1655" s="9"/>
      <c r="F1655" s="22">
        <f>Source!AO2179</f>
        <v>814.98</v>
      </c>
      <c r="G1655" s="21" t="str">
        <f>Source!DG2179</f>
        <v>)*1</v>
      </c>
      <c r="H1655" s="9">
        <f>Source!AV2179</f>
        <v>1</v>
      </c>
      <c r="I1655" s="9">
        <f>IF(Source!BA2179&lt;&gt; 0, Source!BA2179, 1)</f>
        <v>1</v>
      </c>
      <c r="J1655" s="22">
        <f>Source!S2179</f>
        <v>814.98</v>
      </c>
      <c r="K1655" s="22"/>
    </row>
    <row r="1656" spans="1:22" ht="14.5" x14ac:dyDescent="0.35">
      <c r="A1656" s="19"/>
      <c r="B1656" s="19"/>
      <c r="C1656" s="19" t="s">
        <v>490</v>
      </c>
      <c r="D1656" s="20" t="s">
        <v>491</v>
      </c>
      <c r="E1656" s="9">
        <f>Source!AT2179</f>
        <v>70</v>
      </c>
      <c r="F1656" s="22"/>
      <c r="G1656" s="21"/>
      <c r="H1656" s="9"/>
      <c r="I1656" s="9"/>
      <c r="J1656" s="22">
        <f>SUM(R1654:R1655)</f>
        <v>570.49</v>
      </c>
      <c r="K1656" s="22"/>
    </row>
    <row r="1657" spans="1:22" ht="14.5" x14ac:dyDescent="0.35">
      <c r="A1657" s="19"/>
      <c r="B1657" s="19"/>
      <c r="C1657" s="19" t="s">
        <v>492</v>
      </c>
      <c r="D1657" s="20" t="s">
        <v>491</v>
      </c>
      <c r="E1657" s="9">
        <f>Source!AU2179</f>
        <v>10</v>
      </c>
      <c r="F1657" s="22"/>
      <c r="G1657" s="21"/>
      <c r="H1657" s="9"/>
      <c r="I1657" s="9"/>
      <c r="J1657" s="22">
        <f>SUM(T1654:T1656)</f>
        <v>81.5</v>
      </c>
      <c r="K1657" s="22"/>
    </row>
    <row r="1658" spans="1:22" ht="14.5" x14ac:dyDescent="0.35">
      <c r="A1658" s="19"/>
      <c r="B1658" s="19"/>
      <c r="C1658" s="19" t="s">
        <v>493</v>
      </c>
      <c r="D1658" s="20" t="s">
        <v>494</v>
      </c>
      <c r="E1658" s="9">
        <f>Source!AQ2179</f>
        <v>1.5</v>
      </c>
      <c r="F1658" s="22"/>
      <c r="G1658" s="21" t="str">
        <f>Source!DI2179</f>
        <v>)*1</v>
      </c>
      <c r="H1658" s="9">
        <f>Source!AV2179</f>
        <v>1</v>
      </c>
      <c r="I1658" s="9"/>
      <c r="J1658" s="22"/>
      <c r="K1658" s="22">
        <f>Source!U2179</f>
        <v>1.5</v>
      </c>
    </row>
    <row r="1659" spans="1:22" ht="14" x14ac:dyDescent="0.3">
      <c r="A1659" s="25"/>
      <c r="B1659" s="25"/>
      <c r="C1659" s="25"/>
      <c r="D1659" s="25"/>
      <c r="E1659" s="25"/>
      <c r="F1659" s="25"/>
      <c r="G1659" s="25"/>
      <c r="H1659" s="25"/>
      <c r="I1659" s="62">
        <f>J1655+J1656+J1657</f>
        <v>1466.97</v>
      </c>
      <c r="J1659" s="62"/>
      <c r="K1659" s="26">
        <f>IF(Source!I2179&lt;&gt;0, ROUND(I1659/Source!I2179, 2), 0)</f>
        <v>1466.97</v>
      </c>
      <c r="P1659" s="23">
        <f>I1659</f>
        <v>1466.97</v>
      </c>
    </row>
    <row r="1661" spans="1:22" ht="14" x14ac:dyDescent="0.3">
      <c r="A1661" s="60" t="str">
        <f>CONCATENATE("Итого по подразделу: ",IF(Source!G2181&lt;&gt;"Новый подраздел", Source!G2181, ""))</f>
        <v>Итого по подразделу: СТС - Инженерные сооружения и коммуникации</v>
      </c>
      <c r="B1661" s="60"/>
      <c r="C1661" s="60"/>
      <c r="D1661" s="60"/>
      <c r="E1661" s="60"/>
      <c r="F1661" s="60"/>
      <c r="G1661" s="60"/>
      <c r="H1661" s="60"/>
      <c r="I1661" s="58">
        <f>SUM(P1632:P1660)</f>
        <v>91949.02</v>
      </c>
      <c r="J1661" s="59"/>
      <c r="K1661" s="27"/>
    </row>
    <row r="1664" spans="1:22" ht="16.5" x14ac:dyDescent="0.35">
      <c r="A1664" s="61" t="str">
        <f>CONCATENATE("Подраздел: ",IF(Source!G2211&lt;&gt;"Новый подраздел", Source!G2211, ""))</f>
        <v>Подраздел: СКУД - Инженерные сооружения и коммуникации</v>
      </c>
      <c r="B1664" s="61"/>
      <c r="C1664" s="61"/>
      <c r="D1664" s="61"/>
      <c r="E1664" s="61"/>
      <c r="F1664" s="61"/>
      <c r="G1664" s="61"/>
      <c r="H1664" s="61"/>
      <c r="I1664" s="61"/>
      <c r="J1664" s="61"/>
      <c r="K1664" s="61"/>
    </row>
    <row r="1665" spans="1:22" ht="28" x14ac:dyDescent="0.35">
      <c r="A1665" s="19">
        <v>200</v>
      </c>
      <c r="B1665" s="19" t="str">
        <f>Source!F2215</f>
        <v>2.1-2401-4-1/1</v>
      </c>
      <c r="C1665" s="19" t="str">
        <f>Source!G2215</f>
        <v>Технический осмотр блока управления шлагбаумом</v>
      </c>
      <c r="D1665" s="20" t="str">
        <f>Source!H2215</f>
        <v>шт.</v>
      </c>
      <c r="E1665" s="9">
        <f>Source!I2215</f>
        <v>2</v>
      </c>
      <c r="F1665" s="22"/>
      <c r="G1665" s="21"/>
      <c r="H1665" s="9"/>
      <c r="I1665" s="9"/>
      <c r="J1665" s="22"/>
      <c r="K1665" s="22"/>
      <c r="Q1665">
        <f>ROUND((Source!BZ2215/100)*ROUND((Source!AF2215*Source!AV2215)*Source!I2215, 2), 2)</f>
        <v>1326.42</v>
      </c>
      <c r="R1665">
        <f>Source!X2215</f>
        <v>1326.42</v>
      </c>
      <c r="S1665">
        <f>ROUND((Source!CA2215/100)*ROUND((Source!AF2215*Source!AV2215)*Source!I2215, 2), 2)</f>
        <v>189.49</v>
      </c>
      <c r="T1665">
        <f>Source!Y2215</f>
        <v>189.49</v>
      </c>
      <c r="U1665">
        <f>ROUND((175/100)*ROUND((Source!AE2215*Source!AV2215)*Source!I2215, 2), 2)</f>
        <v>216.58</v>
      </c>
      <c r="V1665">
        <f>ROUND((108/100)*ROUND(Source!CS2215*Source!I2215, 2), 2)</f>
        <v>133.66</v>
      </c>
    </row>
    <row r="1666" spans="1:22" ht="14.5" x14ac:dyDescent="0.35">
      <c r="A1666" s="19"/>
      <c r="B1666" s="19"/>
      <c r="C1666" s="19" t="s">
        <v>488</v>
      </c>
      <c r="D1666" s="20"/>
      <c r="E1666" s="9"/>
      <c r="F1666" s="22">
        <f>Source!AO2215</f>
        <v>236.86</v>
      </c>
      <c r="G1666" s="21" t="str">
        <f>Source!DG2215</f>
        <v>)*4</v>
      </c>
      <c r="H1666" s="9">
        <f>Source!AV2215</f>
        <v>1</v>
      </c>
      <c r="I1666" s="9">
        <f>IF(Source!BA2215&lt;&gt; 0, Source!BA2215, 1)</f>
        <v>1</v>
      </c>
      <c r="J1666" s="22">
        <f>Source!S2215</f>
        <v>1894.88</v>
      </c>
      <c r="K1666" s="22"/>
    </row>
    <row r="1667" spans="1:22" ht="14.5" x14ac:dyDescent="0.35">
      <c r="A1667" s="19"/>
      <c r="B1667" s="19"/>
      <c r="C1667" s="19" t="s">
        <v>495</v>
      </c>
      <c r="D1667" s="20"/>
      <c r="E1667" s="9"/>
      <c r="F1667" s="22">
        <f>Source!AM2215</f>
        <v>23.7</v>
      </c>
      <c r="G1667" s="21" t="str">
        <f>Source!DE2215</f>
        <v>)*4</v>
      </c>
      <c r="H1667" s="9">
        <f>Source!AV2215</f>
        <v>1</v>
      </c>
      <c r="I1667" s="9">
        <f>IF(Source!BB2215&lt;&gt; 0, Source!BB2215, 1)</f>
        <v>1</v>
      </c>
      <c r="J1667" s="22">
        <f>Source!Q2215</f>
        <v>189.6</v>
      </c>
      <c r="K1667" s="22"/>
    </row>
    <row r="1668" spans="1:22" ht="14.5" x14ac:dyDescent="0.35">
      <c r="A1668" s="19"/>
      <c r="B1668" s="19"/>
      <c r="C1668" s="19" t="s">
        <v>496</v>
      </c>
      <c r="D1668" s="20"/>
      <c r="E1668" s="9"/>
      <c r="F1668" s="22">
        <f>Source!AN2215</f>
        <v>15.47</v>
      </c>
      <c r="G1668" s="21" t="str">
        <f>Source!DF2215</f>
        <v>)*4</v>
      </c>
      <c r="H1668" s="9">
        <f>Source!AV2215</f>
        <v>1</v>
      </c>
      <c r="I1668" s="9">
        <f>IF(Source!BS2215&lt;&gt; 0, Source!BS2215, 1)</f>
        <v>1</v>
      </c>
      <c r="J1668" s="29">
        <f>Source!R2215</f>
        <v>123.76</v>
      </c>
      <c r="K1668" s="22"/>
    </row>
    <row r="1669" spans="1:22" ht="14.5" x14ac:dyDescent="0.35">
      <c r="A1669" s="19"/>
      <c r="B1669" s="19"/>
      <c r="C1669" s="19" t="s">
        <v>490</v>
      </c>
      <c r="D1669" s="20" t="s">
        <v>491</v>
      </c>
      <c r="E1669" s="9">
        <f>Source!AT2215</f>
        <v>70</v>
      </c>
      <c r="F1669" s="22"/>
      <c r="G1669" s="21"/>
      <c r="H1669" s="9"/>
      <c r="I1669" s="9"/>
      <c r="J1669" s="22">
        <f>SUM(R1665:R1668)</f>
        <v>1326.42</v>
      </c>
      <c r="K1669" s="22"/>
    </row>
    <row r="1670" spans="1:22" ht="14.5" x14ac:dyDescent="0.35">
      <c r="A1670" s="19"/>
      <c r="B1670" s="19"/>
      <c r="C1670" s="19" t="s">
        <v>492</v>
      </c>
      <c r="D1670" s="20" t="s">
        <v>491</v>
      </c>
      <c r="E1670" s="9">
        <f>Source!AU2215</f>
        <v>10</v>
      </c>
      <c r="F1670" s="22"/>
      <c r="G1670" s="21"/>
      <c r="H1670" s="9"/>
      <c r="I1670" s="9"/>
      <c r="J1670" s="22">
        <f>SUM(T1665:T1669)</f>
        <v>189.49</v>
      </c>
      <c r="K1670" s="22"/>
    </row>
    <row r="1671" spans="1:22" ht="14.5" x14ac:dyDescent="0.35">
      <c r="A1671" s="19"/>
      <c r="B1671" s="19"/>
      <c r="C1671" s="19" t="s">
        <v>497</v>
      </c>
      <c r="D1671" s="20" t="s">
        <v>491</v>
      </c>
      <c r="E1671" s="9">
        <f>108</f>
        <v>108</v>
      </c>
      <c r="F1671" s="22"/>
      <c r="G1671" s="21"/>
      <c r="H1671" s="9"/>
      <c r="I1671" s="9"/>
      <c r="J1671" s="22">
        <f>SUM(V1665:V1670)</f>
        <v>133.66</v>
      </c>
      <c r="K1671" s="22"/>
    </row>
    <row r="1672" spans="1:22" ht="14.5" x14ac:dyDescent="0.35">
      <c r="A1672" s="19"/>
      <c r="B1672" s="19"/>
      <c r="C1672" s="19" t="s">
        <v>493</v>
      </c>
      <c r="D1672" s="20" t="s">
        <v>494</v>
      </c>
      <c r="E1672" s="9">
        <f>Source!AQ2215</f>
        <v>0.61</v>
      </c>
      <c r="F1672" s="22"/>
      <c r="G1672" s="21" t="str">
        <f>Source!DI2215</f>
        <v>)*4</v>
      </c>
      <c r="H1672" s="9">
        <f>Source!AV2215</f>
        <v>1</v>
      </c>
      <c r="I1672" s="9"/>
      <c r="J1672" s="22"/>
      <c r="K1672" s="22">
        <f>Source!U2215</f>
        <v>4.88</v>
      </c>
    </row>
    <row r="1673" spans="1:22" ht="14" x14ac:dyDescent="0.3">
      <c r="A1673" s="25"/>
      <c r="B1673" s="25"/>
      <c r="C1673" s="25"/>
      <c r="D1673" s="25"/>
      <c r="E1673" s="25"/>
      <c r="F1673" s="25"/>
      <c r="G1673" s="25"/>
      <c r="H1673" s="25"/>
      <c r="I1673" s="62">
        <f>J1666+J1667+J1669+J1670+J1671</f>
        <v>3734.05</v>
      </c>
      <c r="J1673" s="62"/>
      <c r="K1673" s="26">
        <f>IF(Source!I2215&lt;&gt;0, ROUND(I1673/Source!I2215, 2), 0)</f>
        <v>1867.03</v>
      </c>
      <c r="P1673" s="23">
        <f>I1673</f>
        <v>3734.05</v>
      </c>
    </row>
    <row r="1675" spans="1:22" ht="14" x14ac:dyDescent="0.3">
      <c r="A1675" s="60" t="str">
        <f>CONCATENATE("Итого по подразделу: ",IF(Source!G2217&lt;&gt;"Новый подраздел", Source!G2217, ""))</f>
        <v>Итого по подразделу: СКУД - Инженерные сооружения и коммуникации</v>
      </c>
      <c r="B1675" s="60"/>
      <c r="C1675" s="60"/>
      <c r="D1675" s="60"/>
      <c r="E1675" s="60"/>
      <c r="F1675" s="60"/>
      <c r="G1675" s="60"/>
      <c r="H1675" s="60"/>
      <c r="I1675" s="58">
        <f>SUM(P1664:P1674)</f>
        <v>3734.05</v>
      </c>
      <c r="J1675" s="59"/>
      <c r="K1675" s="27"/>
    </row>
    <row r="1678" spans="1:22" ht="16.5" x14ac:dyDescent="0.35">
      <c r="A1678" s="61" t="str">
        <f>CONCATENATE("Подраздел: ",IF(Source!G2247&lt;&gt;"Новый подраздел", Source!G2247, ""))</f>
        <v>Подраздел: СКУД - Здания</v>
      </c>
      <c r="B1678" s="61"/>
      <c r="C1678" s="61"/>
      <c r="D1678" s="61"/>
      <c r="E1678" s="61"/>
      <c r="F1678" s="61"/>
      <c r="G1678" s="61"/>
      <c r="H1678" s="61"/>
      <c r="I1678" s="61"/>
      <c r="J1678" s="61"/>
      <c r="K1678" s="61"/>
    </row>
    <row r="1679" spans="1:22" ht="112" x14ac:dyDescent="0.35">
      <c r="A1679" s="19">
        <v>201</v>
      </c>
      <c r="B1679" s="19" t="str">
        <f>Source!F2251</f>
        <v>1.23-2303-5-2/1</v>
      </c>
      <c r="C1679" s="19" t="str">
        <f>Source!G2251</f>
        <v>Комплекс работ по техническому обслуживанию оборудования, автоматизированных систем и исполнительных механизмов, контроллеры, устройства функциональные логические, арифметические, преобразователи аналого-цифровые, цифро-аналоговые</v>
      </c>
      <c r="D1679" s="20" t="str">
        <f>Source!H2251</f>
        <v>шт.</v>
      </c>
      <c r="E1679" s="9">
        <f>Source!I2251</f>
        <v>2</v>
      </c>
      <c r="F1679" s="22"/>
      <c r="G1679" s="21"/>
      <c r="H1679" s="9"/>
      <c r="I1679" s="9"/>
      <c r="J1679" s="22"/>
      <c r="K1679" s="22"/>
      <c r="Q1679">
        <f>ROUND((Source!BZ2251/100)*ROUND((Source!AF2251*Source!AV2251)*Source!I2251, 2), 2)</f>
        <v>1067.43</v>
      </c>
      <c r="R1679">
        <f>Source!X2251</f>
        <v>1067.43</v>
      </c>
      <c r="S1679">
        <f>ROUND((Source!CA2251/100)*ROUND((Source!AF2251*Source!AV2251)*Source!I2251, 2), 2)</f>
        <v>152.49</v>
      </c>
      <c r="T1679">
        <f>Source!Y2251</f>
        <v>152.49</v>
      </c>
      <c r="U1679">
        <f>ROUND((175/100)*ROUND((Source!AE2251*Source!AV2251)*Source!I2251, 2), 2)</f>
        <v>0</v>
      </c>
      <c r="V1679">
        <f>ROUND((108/100)*ROUND(Source!CS2251*Source!I2251, 2), 2)</f>
        <v>0</v>
      </c>
    </row>
    <row r="1680" spans="1:22" ht="14.5" x14ac:dyDescent="0.35">
      <c r="A1680" s="19"/>
      <c r="B1680" s="19"/>
      <c r="C1680" s="19" t="s">
        <v>488</v>
      </c>
      <c r="D1680" s="20"/>
      <c r="E1680" s="9"/>
      <c r="F1680" s="22">
        <f>Source!AO2251</f>
        <v>762.45</v>
      </c>
      <c r="G1680" s="21" t="str">
        <f>Source!DG2251</f>
        <v/>
      </c>
      <c r="H1680" s="9">
        <f>Source!AV2251</f>
        <v>1</v>
      </c>
      <c r="I1680" s="9">
        <f>IF(Source!BA2251&lt;&gt; 0, Source!BA2251, 1)</f>
        <v>1</v>
      </c>
      <c r="J1680" s="22">
        <f>Source!S2251</f>
        <v>1524.9</v>
      </c>
      <c r="K1680" s="22"/>
    </row>
    <row r="1681" spans="1:22" ht="14.5" x14ac:dyDescent="0.35">
      <c r="A1681" s="19"/>
      <c r="B1681" s="19"/>
      <c r="C1681" s="19" t="s">
        <v>490</v>
      </c>
      <c r="D1681" s="20" t="s">
        <v>491</v>
      </c>
      <c r="E1681" s="9">
        <f>Source!AT2251</f>
        <v>70</v>
      </c>
      <c r="F1681" s="22"/>
      <c r="G1681" s="21"/>
      <c r="H1681" s="9"/>
      <c r="I1681" s="9"/>
      <c r="J1681" s="22">
        <f>SUM(R1679:R1680)</f>
        <v>1067.43</v>
      </c>
      <c r="K1681" s="22"/>
    </row>
    <row r="1682" spans="1:22" ht="14.5" x14ac:dyDescent="0.35">
      <c r="A1682" s="19"/>
      <c r="B1682" s="19"/>
      <c r="C1682" s="19" t="s">
        <v>492</v>
      </c>
      <c r="D1682" s="20" t="s">
        <v>491</v>
      </c>
      <c r="E1682" s="9">
        <f>Source!AU2251</f>
        <v>10</v>
      </c>
      <c r="F1682" s="22"/>
      <c r="G1682" s="21"/>
      <c r="H1682" s="9"/>
      <c r="I1682" s="9"/>
      <c r="J1682" s="22">
        <f>SUM(T1679:T1681)</f>
        <v>152.49</v>
      </c>
      <c r="K1682" s="22"/>
    </row>
    <row r="1683" spans="1:22" ht="14.5" x14ac:dyDescent="0.35">
      <c r="A1683" s="19"/>
      <c r="B1683" s="19"/>
      <c r="C1683" s="19" t="s">
        <v>493</v>
      </c>
      <c r="D1683" s="20" t="s">
        <v>494</v>
      </c>
      <c r="E1683" s="9">
        <f>Source!AQ2251</f>
        <v>1.68</v>
      </c>
      <c r="F1683" s="22"/>
      <c r="G1683" s="21" t="str">
        <f>Source!DI2251</f>
        <v/>
      </c>
      <c r="H1683" s="9">
        <f>Source!AV2251</f>
        <v>1</v>
      </c>
      <c r="I1683" s="9"/>
      <c r="J1683" s="22"/>
      <c r="K1683" s="22">
        <f>Source!U2251</f>
        <v>3.36</v>
      </c>
    </row>
    <row r="1684" spans="1:22" ht="14" x14ac:dyDescent="0.3">
      <c r="A1684" s="25"/>
      <c r="B1684" s="25"/>
      <c r="C1684" s="25"/>
      <c r="D1684" s="25"/>
      <c r="E1684" s="25"/>
      <c r="F1684" s="25"/>
      <c r="G1684" s="25"/>
      <c r="H1684" s="25"/>
      <c r="I1684" s="62">
        <f>J1680+J1681+J1682</f>
        <v>2744.8199999999997</v>
      </c>
      <c r="J1684" s="62"/>
      <c r="K1684" s="26">
        <f>IF(Source!I2251&lt;&gt;0, ROUND(I1684/Source!I2251, 2), 0)</f>
        <v>1372.41</v>
      </c>
      <c r="P1684" s="23">
        <f>I1684</f>
        <v>2744.8199999999997</v>
      </c>
    </row>
    <row r="1686" spans="1:22" ht="14" x14ac:dyDescent="0.3">
      <c r="A1686" s="60" t="str">
        <f>CONCATENATE("Итого по подразделу: ",IF(Source!G2253&lt;&gt;"Новый подраздел", Source!G2253, ""))</f>
        <v>Итого по подразделу: СКУД - Здания</v>
      </c>
      <c r="B1686" s="60"/>
      <c r="C1686" s="60"/>
      <c r="D1686" s="60"/>
      <c r="E1686" s="60"/>
      <c r="F1686" s="60"/>
      <c r="G1686" s="60"/>
      <c r="H1686" s="60"/>
      <c r="I1686" s="58">
        <f>SUM(P1678:P1685)</f>
        <v>2744.8199999999997</v>
      </c>
      <c r="J1686" s="59"/>
      <c r="K1686" s="27"/>
    </row>
    <row r="1689" spans="1:22" ht="16.5" x14ac:dyDescent="0.35">
      <c r="A1689" s="61" t="str">
        <f>CONCATENATE("Подраздел: ",IF(Source!G2283&lt;&gt;"Новый подраздел", Source!G2283, ""))</f>
        <v>Подраздел: СВН - Инженерные сооружения и коммуникации</v>
      </c>
      <c r="B1689" s="61"/>
      <c r="C1689" s="61"/>
      <c r="D1689" s="61"/>
      <c r="E1689" s="61"/>
      <c r="F1689" s="61"/>
      <c r="G1689" s="61"/>
      <c r="H1689" s="61"/>
      <c r="I1689" s="61"/>
      <c r="J1689" s="61"/>
      <c r="K1689" s="61"/>
    </row>
    <row r="1690" spans="1:22" ht="28" x14ac:dyDescent="0.35">
      <c r="A1690" s="19">
        <v>202</v>
      </c>
      <c r="B1690" s="19" t="str">
        <f>Source!F2287</f>
        <v>2.14-3701-7-3/1</v>
      </c>
      <c r="C1690" s="19" t="str">
        <f>Source!G2287</f>
        <v>Внешний осмотр монтажа кроссировок и жил шкафа связи</v>
      </c>
      <c r="D1690" s="20" t="str">
        <f>Source!H2287</f>
        <v>шт.</v>
      </c>
      <c r="E1690" s="9">
        <f>Source!I2287</f>
        <v>8</v>
      </c>
      <c r="F1690" s="22"/>
      <c r="G1690" s="21"/>
      <c r="H1690" s="9"/>
      <c r="I1690" s="9"/>
      <c r="J1690" s="22"/>
      <c r="K1690" s="22"/>
      <c r="Q1690">
        <f>ROUND((Source!BZ2287/100)*ROUND((Source!AF2287*Source!AV2287)*Source!I2287, 2), 2)</f>
        <v>1247.46</v>
      </c>
      <c r="R1690">
        <f>Source!X2287</f>
        <v>1247.46</v>
      </c>
      <c r="S1690">
        <f>ROUND((Source!CA2287/100)*ROUND((Source!AF2287*Source!AV2287)*Source!I2287, 2), 2)</f>
        <v>178.21</v>
      </c>
      <c r="T1690">
        <f>Source!Y2287</f>
        <v>178.21</v>
      </c>
      <c r="U1690">
        <f>ROUND((175/100)*ROUND((Source!AE2287*Source!AV2287)*Source!I2287, 2), 2)</f>
        <v>0</v>
      </c>
      <c r="V1690">
        <f>ROUND((108/100)*ROUND(Source!CS2287*Source!I2287, 2), 2)</f>
        <v>0</v>
      </c>
    </row>
    <row r="1691" spans="1:22" ht="14.5" x14ac:dyDescent="0.35">
      <c r="A1691" s="19"/>
      <c r="B1691" s="19"/>
      <c r="C1691" s="19" t="s">
        <v>488</v>
      </c>
      <c r="D1691" s="20"/>
      <c r="E1691" s="9"/>
      <c r="F1691" s="22">
        <f>Source!AO2287</f>
        <v>222.76</v>
      </c>
      <c r="G1691" s="21" t="str">
        <f>Source!DG2287</f>
        <v>)*1</v>
      </c>
      <c r="H1691" s="9">
        <f>Source!AV2287</f>
        <v>1</v>
      </c>
      <c r="I1691" s="9">
        <f>IF(Source!BA2287&lt;&gt; 0, Source!BA2287, 1)</f>
        <v>1</v>
      </c>
      <c r="J1691" s="22">
        <f>Source!S2287</f>
        <v>1782.08</v>
      </c>
      <c r="K1691" s="22"/>
    </row>
    <row r="1692" spans="1:22" ht="14.5" x14ac:dyDescent="0.35">
      <c r="A1692" s="19"/>
      <c r="B1692" s="19"/>
      <c r="C1692" s="19" t="s">
        <v>490</v>
      </c>
      <c r="D1692" s="20" t="s">
        <v>491</v>
      </c>
      <c r="E1692" s="9">
        <f>Source!AT2287</f>
        <v>70</v>
      </c>
      <c r="F1692" s="22"/>
      <c r="G1692" s="21"/>
      <c r="H1692" s="9"/>
      <c r="I1692" s="9"/>
      <c r="J1692" s="22">
        <f>SUM(R1690:R1691)</f>
        <v>1247.46</v>
      </c>
      <c r="K1692" s="22"/>
    </row>
    <row r="1693" spans="1:22" ht="14.5" x14ac:dyDescent="0.35">
      <c r="A1693" s="19"/>
      <c r="B1693" s="19"/>
      <c r="C1693" s="19" t="s">
        <v>492</v>
      </c>
      <c r="D1693" s="20" t="s">
        <v>491</v>
      </c>
      <c r="E1693" s="9">
        <f>Source!AU2287</f>
        <v>10</v>
      </c>
      <c r="F1693" s="22"/>
      <c r="G1693" s="21"/>
      <c r="H1693" s="9"/>
      <c r="I1693" s="9"/>
      <c r="J1693" s="22">
        <f>SUM(T1690:T1692)</f>
        <v>178.21</v>
      </c>
      <c r="K1693" s="22"/>
    </row>
    <row r="1694" spans="1:22" ht="14.5" x14ac:dyDescent="0.35">
      <c r="A1694" s="19"/>
      <c r="B1694" s="19"/>
      <c r="C1694" s="19" t="s">
        <v>493</v>
      </c>
      <c r="D1694" s="20" t="s">
        <v>494</v>
      </c>
      <c r="E1694" s="9">
        <f>Source!AQ2287</f>
        <v>0.41</v>
      </c>
      <c r="F1694" s="22"/>
      <c r="G1694" s="21" t="str">
        <f>Source!DI2287</f>
        <v>)*1</v>
      </c>
      <c r="H1694" s="9">
        <f>Source!AV2287</f>
        <v>1</v>
      </c>
      <c r="I1694" s="9"/>
      <c r="J1694" s="22"/>
      <c r="K1694" s="22">
        <f>Source!U2287</f>
        <v>3.28</v>
      </c>
    </row>
    <row r="1695" spans="1:22" ht="14" x14ac:dyDescent="0.3">
      <c r="A1695" s="25"/>
      <c r="B1695" s="25"/>
      <c r="C1695" s="25"/>
      <c r="D1695" s="25"/>
      <c r="E1695" s="25"/>
      <c r="F1695" s="25"/>
      <c r="G1695" s="25"/>
      <c r="H1695" s="25"/>
      <c r="I1695" s="62">
        <f>J1691+J1692+J1693</f>
        <v>3207.75</v>
      </c>
      <c r="J1695" s="62"/>
      <c r="K1695" s="26">
        <f>IF(Source!I2287&lt;&gt;0, ROUND(I1695/Source!I2287, 2), 0)</f>
        <v>400.97</v>
      </c>
      <c r="P1695" s="23">
        <f>I1695</f>
        <v>3207.75</v>
      </c>
    </row>
    <row r="1696" spans="1:22" ht="43.5" x14ac:dyDescent="0.35">
      <c r="A1696" s="19">
        <v>203</v>
      </c>
      <c r="B1696" s="19" t="str">
        <f>Source!F2288</f>
        <v>2.1-3501-2-2/1</v>
      </c>
      <c r="C1696" s="19" t="str">
        <f>Source!G2288</f>
        <v>Сетевой коммутатор, контроль соединений, проверка работоспособности</v>
      </c>
      <c r="D1696" s="20" t="str">
        <f>Source!H2288</f>
        <v>1 коммутатор</v>
      </c>
      <c r="E1696" s="9">
        <f>Source!I2288</f>
        <v>2</v>
      </c>
      <c r="F1696" s="22"/>
      <c r="G1696" s="21"/>
      <c r="H1696" s="9"/>
      <c r="I1696" s="9"/>
      <c r="J1696" s="22"/>
      <c r="K1696" s="22"/>
      <c r="Q1696">
        <f>ROUND((Source!BZ2288/100)*ROUND((Source!AF2288*Source!AV2288)*Source!I2288, 2), 2)</f>
        <v>1217.05</v>
      </c>
      <c r="R1696">
        <f>Source!X2288</f>
        <v>1217.05</v>
      </c>
      <c r="S1696">
        <f>ROUND((Source!CA2288/100)*ROUND((Source!AF2288*Source!AV2288)*Source!I2288, 2), 2)</f>
        <v>173.86</v>
      </c>
      <c r="T1696">
        <f>Source!Y2288</f>
        <v>173.86</v>
      </c>
      <c r="U1696">
        <f>ROUND((175/100)*ROUND((Source!AE2288*Source!AV2288)*Source!I2288, 2), 2)</f>
        <v>144.34</v>
      </c>
      <c r="V1696">
        <f>ROUND((108/100)*ROUND(Source!CS2288*Source!I2288, 2), 2)</f>
        <v>89.08</v>
      </c>
    </row>
    <row r="1697" spans="1:22" ht="14.5" x14ac:dyDescent="0.35">
      <c r="A1697" s="19"/>
      <c r="B1697" s="19"/>
      <c r="C1697" s="19" t="s">
        <v>488</v>
      </c>
      <c r="D1697" s="20"/>
      <c r="E1697" s="9"/>
      <c r="F1697" s="22">
        <f>Source!AO2288</f>
        <v>217.33</v>
      </c>
      <c r="G1697" s="21" t="str">
        <f>Source!DG2288</f>
        <v>)*4</v>
      </c>
      <c r="H1697" s="9">
        <f>Source!AV2288</f>
        <v>1</v>
      </c>
      <c r="I1697" s="9">
        <f>IF(Source!BA2288&lt;&gt; 0, Source!BA2288, 1)</f>
        <v>1</v>
      </c>
      <c r="J1697" s="22">
        <f>Source!S2288</f>
        <v>1738.64</v>
      </c>
      <c r="K1697" s="22"/>
    </row>
    <row r="1698" spans="1:22" ht="14.5" x14ac:dyDescent="0.35">
      <c r="A1698" s="19"/>
      <c r="B1698" s="19"/>
      <c r="C1698" s="19" t="s">
        <v>495</v>
      </c>
      <c r="D1698" s="20"/>
      <c r="E1698" s="9"/>
      <c r="F1698" s="22">
        <f>Source!AM2288</f>
        <v>15.8</v>
      </c>
      <c r="G1698" s="21" t="str">
        <f>Source!DE2288</f>
        <v>)*4</v>
      </c>
      <c r="H1698" s="9">
        <f>Source!AV2288</f>
        <v>1</v>
      </c>
      <c r="I1698" s="9">
        <f>IF(Source!BB2288&lt;&gt; 0, Source!BB2288, 1)</f>
        <v>1</v>
      </c>
      <c r="J1698" s="22">
        <f>Source!Q2288</f>
        <v>126.4</v>
      </c>
      <c r="K1698" s="22"/>
    </row>
    <row r="1699" spans="1:22" ht="14.5" x14ac:dyDescent="0.35">
      <c r="A1699" s="19"/>
      <c r="B1699" s="19"/>
      <c r="C1699" s="19" t="s">
        <v>496</v>
      </c>
      <c r="D1699" s="20"/>
      <c r="E1699" s="9"/>
      <c r="F1699" s="22">
        <f>Source!AN2288</f>
        <v>10.31</v>
      </c>
      <c r="G1699" s="21" t="str">
        <f>Source!DF2288</f>
        <v>)*4</v>
      </c>
      <c r="H1699" s="9">
        <f>Source!AV2288</f>
        <v>1</v>
      </c>
      <c r="I1699" s="9">
        <f>IF(Source!BS2288&lt;&gt; 0, Source!BS2288, 1)</f>
        <v>1</v>
      </c>
      <c r="J1699" s="29">
        <f>Source!R2288</f>
        <v>82.48</v>
      </c>
      <c r="K1699" s="22"/>
    </row>
    <row r="1700" spans="1:22" ht="14.5" x14ac:dyDescent="0.35">
      <c r="A1700" s="19"/>
      <c r="B1700" s="19"/>
      <c r="C1700" s="19" t="s">
        <v>490</v>
      </c>
      <c r="D1700" s="20" t="s">
        <v>491</v>
      </c>
      <c r="E1700" s="9">
        <f>Source!AT2288</f>
        <v>70</v>
      </c>
      <c r="F1700" s="22"/>
      <c r="G1700" s="21"/>
      <c r="H1700" s="9"/>
      <c r="I1700" s="9"/>
      <c r="J1700" s="22">
        <f>SUM(R1696:R1699)</f>
        <v>1217.05</v>
      </c>
      <c r="K1700" s="22"/>
    </row>
    <row r="1701" spans="1:22" ht="14.5" x14ac:dyDescent="0.35">
      <c r="A1701" s="19"/>
      <c r="B1701" s="19"/>
      <c r="C1701" s="19" t="s">
        <v>492</v>
      </c>
      <c r="D1701" s="20" t="s">
        <v>491</v>
      </c>
      <c r="E1701" s="9">
        <f>Source!AU2288</f>
        <v>10</v>
      </c>
      <c r="F1701" s="22"/>
      <c r="G1701" s="21"/>
      <c r="H1701" s="9"/>
      <c r="I1701" s="9"/>
      <c r="J1701" s="22">
        <f>SUM(T1696:T1700)</f>
        <v>173.86</v>
      </c>
      <c r="K1701" s="22"/>
    </row>
    <row r="1702" spans="1:22" ht="14.5" x14ac:dyDescent="0.35">
      <c r="A1702" s="19"/>
      <c r="B1702" s="19"/>
      <c r="C1702" s="19" t="s">
        <v>497</v>
      </c>
      <c r="D1702" s="20" t="s">
        <v>491</v>
      </c>
      <c r="E1702" s="9">
        <f>108</f>
        <v>108</v>
      </c>
      <c r="F1702" s="22"/>
      <c r="G1702" s="21"/>
      <c r="H1702" s="9"/>
      <c r="I1702" s="9"/>
      <c r="J1702" s="22">
        <f>SUM(V1696:V1701)</f>
        <v>89.08</v>
      </c>
      <c r="K1702" s="22"/>
    </row>
    <row r="1703" spans="1:22" ht="14.5" x14ac:dyDescent="0.35">
      <c r="A1703" s="19"/>
      <c r="B1703" s="19"/>
      <c r="C1703" s="19" t="s">
        <v>493</v>
      </c>
      <c r="D1703" s="20" t="s">
        <v>494</v>
      </c>
      <c r="E1703" s="9">
        <f>Source!AQ2288</f>
        <v>0.4</v>
      </c>
      <c r="F1703" s="22"/>
      <c r="G1703" s="21" t="str">
        <f>Source!DI2288</f>
        <v>)*4</v>
      </c>
      <c r="H1703" s="9">
        <f>Source!AV2288</f>
        <v>1</v>
      </c>
      <c r="I1703" s="9"/>
      <c r="J1703" s="22"/>
      <c r="K1703" s="22">
        <f>Source!U2288</f>
        <v>3.2</v>
      </c>
    </row>
    <row r="1704" spans="1:22" ht="14" x14ac:dyDescent="0.3">
      <c r="A1704" s="25"/>
      <c r="B1704" s="25"/>
      <c r="C1704" s="25"/>
      <c r="D1704" s="25"/>
      <c r="E1704" s="25"/>
      <c r="F1704" s="25"/>
      <c r="G1704" s="25"/>
      <c r="H1704" s="25"/>
      <c r="I1704" s="62">
        <f>J1697+J1698+J1700+J1701+J1702</f>
        <v>3345.03</v>
      </c>
      <c r="J1704" s="62"/>
      <c r="K1704" s="26">
        <f>IF(Source!I2288&lt;&gt;0, ROUND(I1704/Source!I2288, 2), 0)</f>
        <v>1672.52</v>
      </c>
      <c r="P1704" s="23">
        <f>I1704</f>
        <v>3345.03</v>
      </c>
    </row>
    <row r="1705" spans="1:22" ht="98" x14ac:dyDescent="0.35">
      <c r="A1705" s="19">
        <v>204</v>
      </c>
      <c r="B1705" s="19" t="str">
        <f>Source!F2289</f>
        <v>2.14-2103-3-5/1</v>
      </c>
      <c r="C1705" s="19" t="str">
        <f>Source!G2289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D1705" s="20" t="str">
        <f>Source!H2289</f>
        <v>устройство</v>
      </c>
      <c r="E1705" s="9">
        <f>Source!I2289</f>
        <v>2</v>
      </c>
      <c r="F1705" s="22"/>
      <c r="G1705" s="21"/>
      <c r="H1705" s="9"/>
      <c r="I1705" s="9"/>
      <c r="J1705" s="22"/>
      <c r="K1705" s="22"/>
      <c r="Q1705">
        <f>ROUND((Source!BZ2289/100)*ROUND((Source!AF2289*Source!AV2289)*Source!I2289, 2), 2)</f>
        <v>9987.1</v>
      </c>
      <c r="R1705">
        <f>Source!X2289</f>
        <v>9987.1</v>
      </c>
      <c r="S1705">
        <f>ROUND((Source!CA2289/100)*ROUND((Source!AF2289*Source!AV2289)*Source!I2289, 2), 2)</f>
        <v>1426.73</v>
      </c>
      <c r="T1705">
        <f>Source!Y2289</f>
        <v>1426.73</v>
      </c>
      <c r="U1705">
        <f>ROUND((175/100)*ROUND((Source!AE2289*Source!AV2289)*Source!I2289, 2), 2)</f>
        <v>0</v>
      </c>
      <c r="V1705">
        <f>ROUND((108/100)*ROUND(Source!CS2289*Source!I2289, 2), 2)</f>
        <v>0</v>
      </c>
    </row>
    <row r="1706" spans="1:22" ht="14.5" x14ac:dyDescent="0.35">
      <c r="A1706" s="19"/>
      <c r="B1706" s="19"/>
      <c r="C1706" s="19" t="s">
        <v>488</v>
      </c>
      <c r="D1706" s="20"/>
      <c r="E1706" s="9"/>
      <c r="F1706" s="22">
        <f>Source!AO2289</f>
        <v>1783.41</v>
      </c>
      <c r="G1706" s="21" t="str">
        <f>Source!DG2289</f>
        <v>)*4</v>
      </c>
      <c r="H1706" s="9">
        <f>Source!AV2289</f>
        <v>1</v>
      </c>
      <c r="I1706" s="9">
        <f>IF(Source!BA2289&lt;&gt; 0, Source!BA2289, 1)</f>
        <v>1</v>
      </c>
      <c r="J1706" s="22">
        <f>Source!S2289</f>
        <v>14267.28</v>
      </c>
      <c r="K1706" s="22"/>
    </row>
    <row r="1707" spans="1:22" ht="14.5" x14ac:dyDescent="0.35">
      <c r="A1707" s="19"/>
      <c r="B1707" s="19"/>
      <c r="C1707" s="19" t="s">
        <v>490</v>
      </c>
      <c r="D1707" s="20" t="s">
        <v>491</v>
      </c>
      <c r="E1707" s="9">
        <f>Source!AT2289</f>
        <v>70</v>
      </c>
      <c r="F1707" s="22"/>
      <c r="G1707" s="21"/>
      <c r="H1707" s="9"/>
      <c r="I1707" s="9"/>
      <c r="J1707" s="22">
        <f>SUM(R1705:R1706)</f>
        <v>9987.1</v>
      </c>
      <c r="K1707" s="22"/>
    </row>
    <row r="1708" spans="1:22" ht="14.5" x14ac:dyDescent="0.35">
      <c r="A1708" s="19"/>
      <c r="B1708" s="19"/>
      <c r="C1708" s="19" t="s">
        <v>492</v>
      </c>
      <c r="D1708" s="20" t="s">
        <v>491</v>
      </c>
      <c r="E1708" s="9">
        <f>Source!AU2289</f>
        <v>10</v>
      </c>
      <c r="F1708" s="22"/>
      <c r="G1708" s="21"/>
      <c r="H1708" s="9"/>
      <c r="I1708" s="9"/>
      <c r="J1708" s="22">
        <f>SUM(T1705:T1707)</f>
        <v>1426.73</v>
      </c>
      <c r="K1708" s="22"/>
    </row>
    <row r="1709" spans="1:22" ht="14.5" x14ac:dyDescent="0.35">
      <c r="A1709" s="19"/>
      <c r="B1709" s="19"/>
      <c r="C1709" s="19" t="s">
        <v>493</v>
      </c>
      <c r="D1709" s="20" t="s">
        <v>494</v>
      </c>
      <c r="E1709" s="9">
        <f>Source!AQ2289</f>
        <v>3</v>
      </c>
      <c r="F1709" s="22"/>
      <c r="G1709" s="21" t="str">
        <f>Source!DI2289</f>
        <v>)*4</v>
      </c>
      <c r="H1709" s="9">
        <f>Source!AV2289</f>
        <v>1</v>
      </c>
      <c r="I1709" s="9"/>
      <c r="J1709" s="22"/>
      <c r="K1709" s="22">
        <f>Source!U2289</f>
        <v>24</v>
      </c>
    </row>
    <row r="1710" spans="1:22" ht="14" x14ac:dyDescent="0.3">
      <c r="A1710" s="25"/>
      <c r="B1710" s="25"/>
      <c r="C1710" s="25"/>
      <c r="D1710" s="25"/>
      <c r="E1710" s="25"/>
      <c r="F1710" s="25"/>
      <c r="G1710" s="25"/>
      <c r="H1710" s="25"/>
      <c r="I1710" s="62">
        <f>J1706+J1707+J1708</f>
        <v>25681.11</v>
      </c>
      <c r="J1710" s="62"/>
      <c r="K1710" s="26">
        <f>IF(Source!I2289&lt;&gt;0, ROUND(I1710/Source!I2289, 2), 0)</f>
        <v>12840.56</v>
      </c>
      <c r="P1710" s="23">
        <f>I1710</f>
        <v>25681.11</v>
      </c>
    </row>
    <row r="1711" spans="1:22" ht="42" x14ac:dyDescent="0.35">
      <c r="A1711" s="19">
        <v>205</v>
      </c>
      <c r="B1711" s="19" t="str">
        <f>Source!F2290</f>
        <v>2.14-2103-14-1/1</v>
      </c>
      <c r="C1711" s="19" t="str">
        <f>Source!G2290</f>
        <v>Техническое сопровождение ЛВС, настройка и техническая поддержка активного сетевого оборудования</v>
      </c>
      <c r="D1711" s="20" t="str">
        <f>Source!H2290</f>
        <v>устройство</v>
      </c>
      <c r="E1711" s="9">
        <f>Source!I2290</f>
        <v>2</v>
      </c>
      <c r="F1711" s="22"/>
      <c r="G1711" s="21"/>
      <c r="H1711" s="9"/>
      <c r="I1711" s="9"/>
      <c r="J1711" s="22"/>
      <c r="K1711" s="22"/>
      <c r="Q1711">
        <f>ROUND((Source!BZ2290/100)*ROUND((Source!AF2290*Source!AV2290)*Source!I2290, 2), 2)</f>
        <v>12170.37</v>
      </c>
      <c r="R1711">
        <f>Source!X2290</f>
        <v>12170.37</v>
      </c>
      <c r="S1711">
        <f>ROUND((Source!CA2290/100)*ROUND((Source!AF2290*Source!AV2290)*Source!I2290, 2), 2)</f>
        <v>1738.62</v>
      </c>
      <c r="T1711">
        <f>Source!Y2290</f>
        <v>1738.62</v>
      </c>
      <c r="U1711">
        <f>ROUND((175/100)*ROUND((Source!AE2290*Source!AV2290)*Source!I2290, 2), 2)</f>
        <v>0</v>
      </c>
      <c r="V1711">
        <f>ROUND((108/100)*ROUND(Source!CS2290*Source!I2290, 2), 2)</f>
        <v>0</v>
      </c>
    </row>
    <row r="1712" spans="1:22" ht="14.5" x14ac:dyDescent="0.35">
      <c r="A1712" s="19"/>
      <c r="B1712" s="19"/>
      <c r="C1712" s="19" t="s">
        <v>488</v>
      </c>
      <c r="D1712" s="20"/>
      <c r="E1712" s="9"/>
      <c r="F1712" s="22">
        <f>Source!AO2290</f>
        <v>2173.2800000000002</v>
      </c>
      <c r="G1712" s="21" t="str">
        <f>Source!DG2290</f>
        <v>)*4</v>
      </c>
      <c r="H1712" s="9">
        <f>Source!AV2290</f>
        <v>1</v>
      </c>
      <c r="I1712" s="9">
        <f>IF(Source!BA2290&lt;&gt; 0, Source!BA2290, 1)</f>
        <v>1</v>
      </c>
      <c r="J1712" s="22">
        <f>Source!S2290</f>
        <v>17386.240000000002</v>
      </c>
      <c r="K1712" s="22"/>
    </row>
    <row r="1713" spans="1:22" ht="14.5" x14ac:dyDescent="0.35">
      <c r="A1713" s="19"/>
      <c r="B1713" s="19"/>
      <c r="C1713" s="19" t="s">
        <v>490</v>
      </c>
      <c r="D1713" s="20" t="s">
        <v>491</v>
      </c>
      <c r="E1713" s="9">
        <f>Source!AT2290</f>
        <v>70</v>
      </c>
      <c r="F1713" s="22"/>
      <c r="G1713" s="21"/>
      <c r="H1713" s="9"/>
      <c r="I1713" s="9"/>
      <c r="J1713" s="22">
        <f>SUM(R1711:R1712)</f>
        <v>12170.37</v>
      </c>
      <c r="K1713" s="22"/>
    </row>
    <row r="1714" spans="1:22" ht="14.5" x14ac:dyDescent="0.35">
      <c r="A1714" s="19"/>
      <c r="B1714" s="19"/>
      <c r="C1714" s="19" t="s">
        <v>492</v>
      </c>
      <c r="D1714" s="20" t="s">
        <v>491</v>
      </c>
      <c r="E1714" s="9">
        <f>Source!AU2290</f>
        <v>10</v>
      </c>
      <c r="F1714" s="22"/>
      <c r="G1714" s="21"/>
      <c r="H1714" s="9"/>
      <c r="I1714" s="9"/>
      <c r="J1714" s="22">
        <f>SUM(T1711:T1713)</f>
        <v>1738.62</v>
      </c>
      <c r="K1714" s="22"/>
    </row>
    <row r="1715" spans="1:22" ht="14.5" x14ac:dyDescent="0.35">
      <c r="A1715" s="19"/>
      <c r="B1715" s="19"/>
      <c r="C1715" s="19" t="s">
        <v>493</v>
      </c>
      <c r="D1715" s="20" t="s">
        <v>494</v>
      </c>
      <c r="E1715" s="9">
        <f>Source!AQ2290</f>
        <v>4</v>
      </c>
      <c r="F1715" s="22"/>
      <c r="G1715" s="21" t="str">
        <f>Source!DI2290</f>
        <v>)*4</v>
      </c>
      <c r="H1715" s="9">
        <f>Source!AV2290</f>
        <v>1</v>
      </c>
      <c r="I1715" s="9"/>
      <c r="J1715" s="22"/>
      <c r="K1715" s="22">
        <f>Source!U2290</f>
        <v>32</v>
      </c>
    </row>
    <row r="1716" spans="1:22" ht="14" x14ac:dyDescent="0.3">
      <c r="A1716" s="25"/>
      <c r="B1716" s="25"/>
      <c r="C1716" s="25"/>
      <c r="D1716" s="25"/>
      <c r="E1716" s="25"/>
      <c r="F1716" s="25"/>
      <c r="G1716" s="25"/>
      <c r="H1716" s="25"/>
      <c r="I1716" s="62">
        <f>J1712+J1713+J1714</f>
        <v>31295.23</v>
      </c>
      <c r="J1716" s="62"/>
      <c r="K1716" s="26">
        <f>IF(Source!I2290&lt;&gt;0, ROUND(I1716/Source!I2290, 2), 0)</f>
        <v>15647.62</v>
      </c>
      <c r="P1716" s="23">
        <f>I1716</f>
        <v>31295.23</v>
      </c>
    </row>
    <row r="1717" spans="1:22" ht="42" x14ac:dyDescent="0.35">
      <c r="A1717" s="19">
        <v>206</v>
      </c>
      <c r="B1717" s="19" t="str">
        <f>Source!F2291</f>
        <v>2.14-2103-14-4/1</v>
      </c>
      <c r="C1717" s="19" t="str">
        <f>Source!G2291</f>
        <v>Техническое сопровождение ЛВС, техническое обслуживание устройств бесперебойного питания UPS</v>
      </c>
      <c r="D1717" s="20" t="str">
        <f>Source!H2291</f>
        <v>устройство</v>
      </c>
      <c r="E1717" s="9">
        <f>Source!I2291</f>
        <v>1</v>
      </c>
      <c r="F1717" s="22"/>
      <c r="G1717" s="21"/>
      <c r="H1717" s="9"/>
      <c r="I1717" s="9"/>
      <c r="J1717" s="22"/>
      <c r="K1717" s="22"/>
      <c r="Q1717">
        <f>ROUND((Source!BZ2291/100)*ROUND((Source!AF2291*Source!AV2291)*Source!I2291, 2), 2)</f>
        <v>570.49</v>
      </c>
      <c r="R1717">
        <f>Source!X2291</f>
        <v>570.49</v>
      </c>
      <c r="S1717">
        <f>ROUND((Source!CA2291/100)*ROUND((Source!AF2291*Source!AV2291)*Source!I2291, 2), 2)</f>
        <v>81.5</v>
      </c>
      <c r="T1717">
        <f>Source!Y2291</f>
        <v>81.5</v>
      </c>
      <c r="U1717">
        <f>ROUND((175/100)*ROUND((Source!AE2291*Source!AV2291)*Source!I2291, 2), 2)</f>
        <v>0</v>
      </c>
      <c r="V1717">
        <f>ROUND((108/100)*ROUND(Source!CS2291*Source!I2291, 2), 2)</f>
        <v>0</v>
      </c>
    </row>
    <row r="1718" spans="1:22" ht="14.5" x14ac:dyDescent="0.35">
      <c r="A1718" s="19"/>
      <c r="B1718" s="19"/>
      <c r="C1718" s="19" t="s">
        <v>488</v>
      </c>
      <c r="D1718" s="20"/>
      <c r="E1718" s="9"/>
      <c r="F1718" s="22">
        <f>Source!AO2291</f>
        <v>814.98</v>
      </c>
      <c r="G1718" s="21" t="str">
        <f>Source!DG2291</f>
        <v>)*1</v>
      </c>
      <c r="H1718" s="9">
        <f>Source!AV2291</f>
        <v>1</v>
      </c>
      <c r="I1718" s="9">
        <f>IF(Source!BA2291&lt;&gt; 0, Source!BA2291, 1)</f>
        <v>1</v>
      </c>
      <c r="J1718" s="22">
        <f>Source!S2291</f>
        <v>814.98</v>
      </c>
      <c r="K1718" s="22"/>
    </row>
    <row r="1719" spans="1:22" ht="14.5" x14ac:dyDescent="0.35">
      <c r="A1719" s="19"/>
      <c r="B1719" s="19"/>
      <c r="C1719" s="19" t="s">
        <v>490</v>
      </c>
      <c r="D1719" s="20" t="s">
        <v>491</v>
      </c>
      <c r="E1719" s="9">
        <f>Source!AT2291</f>
        <v>70</v>
      </c>
      <c r="F1719" s="22"/>
      <c r="G1719" s="21"/>
      <c r="H1719" s="9"/>
      <c r="I1719" s="9"/>
      <c r="J1719" s="22">
        <f>SUM(R1717:R1718)</f>
        <v>570.49</v>
      </c>
      <c r="K1719" s="22"/>
    </row>
    <row r="1720" spans="1:22" ht="14.5" x14ac:dyDescent="0.35">
      <c r="A1720" s="19"/>
      <c r="B1720" s="19"/>
      <c r="C1720" s="19" t="s">
        <v>492</v>
      </c>
      <c r="D1720" s="20" t="s">
        <v>491</v>
      </c>
      <c r="E1720" s="9">
        <f>Source!AU2291</f>
        <v>10</v>
      </c>
      <c r="F1720" s="22"/>
      <c r="G1720" s="21"/>
      <c r="H1720" s="9"/>
      <c r="I1720" s="9"/>
      <c r="J1720" s="22">
        <f>SUM(T1717:T1719)</f>
        <v>81.5</v>
      </c>
      <c r="K1720" s="22"/>
    </row>
    <row r="1721" spans="1:22" ht="14.5" x14ac:dyDescent="0.35">
      <c r="A1721" s="19"/>
      <c r="B1721" s="19"/>
      <c r="C1721" s="19" t="s">
        <v>493</v>
      </c>
      <c r="D1721" s="20" t="s">
        <v>494</v>
      </c>
      <c r="E1721" s="9">
        <f>Source!AQ2291</f>
        <v>1.5</v>
      </c>
      <c r="F1721" s="22"/>
      <c r="G1721" s="21" t="str">
        <f>Source!DI2291</f>
        <v>)*1</v>
      </c>
      <c r="H1721" s="9">
        <f>Source!AV2291</f>
        <v>1</v>
      </c>
      <c r="I1721" s="9"/>
      <c r="J1721" s="22"/>
      <c r="K1721" s="22">
        <f>Source!U2291</f>
        <v>1.5</v>
      </c>
    </row>
    <row r="1722" spans="1:22" ht="14" x14ac:dyDescent="0.3">
      <c r="A1722" s="25"/>
      <c r="B1722" s="25"/>
      <c r="C1722" s="25"/>
      <c r="D1722" s="25"/>
      <c r="E1722" s="25"/>
      <c r="F1722" s="25"/>
      <c r="G1722" s="25"/>
      <c r="H1722" s="25"/>
      <c r="I1722" s="62">
        <f>J1718+J1719+J1720</f>
        <v>1466.97</v>
      </c>
      <c r="J1722" s="62"/>
      <c r="K1722" s="26">
        <f>IF(Source!I2291&lt;&gt;0, ROUND(I1722/Source!I2291, 2), 0)</f>
        <v>1466.97</v>
      </c>
      <c r="P1722" s="23">
        <f>I1722</f>
        <v>1466.97</v>
      </c>
    </row>
    <row r="1723" spans="1:22" ht="70" x14ac:dyDescent="0.35">
      <c r="A1723" s="19">
        <v>207</v>
      </c>
      <c r="B1723" s="19" t="str">
        <f>Source!F2292</f>
        <v>2.14-2103-1-13/1</v>
      </c>
      <c r="C1723" s="19" t="str">
        <f>Source!G2292</f>
        <v>Системное сопровождение рабочих станций, ежемесячное комплексное системное сопровождение автоматизированного рабочего места (АРМ) в составе локальной сети</v>
      </c>
      <c r="D1723" s="20" t="str">
        <f>Source!H2292</f>
        <v>1 АРМ</v>
      </c>
      <c r="E1723" s="9">
        <f>Source!I2292</f>
        <v>5</v>
      </c>
      <c r="F1723" s="22"/>
      <c r="G1723" s="21"/>
      <c r="H1723" s="9"/>
      <c r="I1723" s="9"/>
      <c r="J1723" s="22"/>
      <c r="K1723" s="22"/>
      <c r="Q1723">
        <f>ROUND((Source!BZ2292/100)*ROUND((Source!AF2292*Source!AV2292)*Source!I2292, 2), 2)</f>
        <v>41835.64</v>
      </c>
      <c r="R1723">
        <f>Source!X2292</f>
        <v>41835.64</v>
      </c>
      <c r="S1723">
        <f>ROUND((Source!CA2292/100)*ROUND((Source!AF2292*Source!AV2292)*Source!I2292, 2), 2)</f>
        <v>5976.52</v>
      </c>
      <c r="T1723">
        <f>Source!Y2292</f>
        <v>5976.52</v>
      </c>
      <c r="U1723">
        <f>ROUND((175/100)*ROUND((Source!AE2292*Source!AV2292)*Source!I2292, 2), 2)</f>
        <v>0</v>
      </c>
      <c r="V1723">
        <f>ROUND((108/100)*ROUND(Source!CS2292*Source!I2292, 2), 2)</f>
        <v>0</v>
      </c>
    </row>
    <row r="1724" spans="1:22" ht="14.5" x14ac:dyDescent="0.35">
      <c r="A1724" s="19"/>
      <c r="B1724" s="19"/>
      <c r="C1724" s="19" t="s">
        <v>488</v>
      </c>
      <c r="D1724" s="20"/>
      <c r="E1724" s="9"/>
      <c r="F1724" s="22">
        <f>Source!AO2292</f>
        <v>2988.26</v>
      </c>
      <c r="G1724" s="21" t="str">
        <f>Source!DG2292</f>
        <v>)*4</v>
      </c>
      <c r="H1724" s="9">
        <f>Source!AV2292</f>
        <v>1</v>
      </c>
      <c r="I1724" s="9">
        <f>IF(Source!BA2292&lt;&gt; 0, Source!BA2292, 1)</f>
        <v>1</v>
      </c>
      <c r="J1724" s="22">
        <f>Source!S2292</f>
        <v>59765.2</v>
      </c>
      <c r="K1724" s="22"/>
    </row>
    <row r="1725" spans="1:22" ht="14.5" x14ac:dyDescent="0.35">
      <c r="A1725" s="19"/>
      <c r="B1725" s="19"/>
      <c r="C1725" s="19" t="s">
        <v>490</v>
      </c>
      <c r="D1725" s="20" t="s">
        <v>491</v>
      </c>
      <c r="E1725" s="9">
        <f>Source!AT2292</f>
        <v>70</v>
      </c>
      <c r="F1725" s="22"/>
      <c r="G1725" s="21"/>
      <c r="H1725" s="9"/>
      <c r="I1725" s="9"/>
      <c r="J1725" s="22">
        <f>SUM(R1723:R1724)</f>
        <v>41835.64</v>
      </c>
      <c r="K1725" s="22"/>
    </row>
    <row r="1726" spans="1:22" ht="14.5" x14ac:dyDescent="0.35">
      <c r="A1726" s="19"/>
      <c r="B1726" s="19"/>
      <c r="C1726" s="19" t="s">
        <v>492</v>
      </c>
      <c r="D1726" s="20" t="s">
        <v>491</v>
      </c>
      <c r="E1726" s="9">
        <f>Source!AU2292</f>
        <v>10</v>
      </c>
      <c r="F1726" s="22"/>
      <c r="G1726" s="21"/>
      <c r="H1726" s="9"/>
      <c r="I1726" s="9"/>
      <c r="J1726" s="22">
        <f>SUM(T1723:T1725)</f>
        <v>5976.52</v>
      </c>
      <c r="K1726" s="22"/>
    </row>
    <row r="1727" spans="1:22" ht="14.5" x14ac:dyDescent="0.35">
      <c r="A1727" s="19"/>
      <c r="B1727" s="19"/>
      <c r="C1727" s="19" t="s">
        <v>493</v>
      </c>
      <c r="D1727" s="20" t="s">
        <v>494</v>
      </c>
      <c r="E1727" s="9">
        <f>Source!AQ2292</f>
        <v>5.5</v>
      </c>
      <c r="F1727" s="22"/>
      <c r="G1727" s="21" t="str">
        <f>Source!DI2292</f>
        <v>)*4</v>
      </c>
      <c r="H1727" s="9">
        <f>Source!AV2292</f>
        <v>1</v>
      </c>
      <c r="I1727" s="9"/>
      <c r="J1727" s="22"/>
      <c r="K1727" s="22">
        <f>Source!U2292</f>
        <v>110</v>
      </c>
    </row>
    <row r="1728" spans="1:22" ht="14" x14ac:dyDescent="0.3">
      <c r="A1728" s="25"/>
      <c r="B1728" s="25"/>
      <c r="C1728" s="25"/>
      <c r="D1728" s="25"/>
      <c r="E1728" s="25"/>
      <c r="F1728" s="25"/>
      <c r="G1728" s="25"/>
      <c r="H1728" s="25"/>
      <c r="I1728" s="62">
        <f>J1724+J1725+J1726</f>
        <v>107577.36</v>
      </c>
      <c r="J1728" s="62"/>
      <c r="K1728" s="26">
        <f>IF(Source!I2292&lt;&gt;0, ROUND(I1728/Source!I2292, 2), 0)</f>
        <v>21515.47</v>
      </c>
      <c r="P1728" s="23">
        <f>I1728</f>
        <v>107577.36</v>
      </c>
    </row>
    <row r="1730" spans="1:22" ht="14" x14ac:dyDescent="0.3">
      <c r="A1730" s="60" t="str">
        <f>CONCATENATE("Итого по подразделу: ",IF(Source!G2294&lt;&gt;"Новый подраздел", Source!G2294, ""))</f>
        <v>Итого по подразделу: СВН - Инженерные сооружения и коммуникации</v>
      </c>
      <c r="B1730" s="60"/>
      <c r="C1730" s="60"/>
      <c r="D1730" s="60"/>
      <c r="E1730" s="60"/>
      <c r="F1730" s="60"/>
      <c r="G1730" s="60"/>
      <c r="H1730" s="60"/>
      <c r="I1730" s="58">
        <f>SUM(P1689:P1729)</f>
        <v>172573.45</v>
      </c>
      <c r="J1730" s="59"/>
      <c r="K1730" s="27"/>
    </row>
    <row r="1733" spans="1:22" ht="16.5" x14ac:dyDescent="0.35">
      <c r="A1733" s="61" t="str">
        <f>CONCATENATE("Подраздел: ",IF(Source!G2324&lt;&gt;"Новый подраздел", Source!G2324, ""))</f>
        <v>Подраздел: СВН - Здания</v>
      </c>
      <c r="B1733" s="61"/>
      <c r="C1733" s="61"/>
      <c r="D1733" s="61"/>
      <c r="E1733" s="61"/>
      <c r="F1733" s="61"/>
      <c r="G1733" s="61"/>
      <c r="H1733" s="61"/>
      <c r="I1733" s="61"/>
      <c r="J1733" s="61"/>
      <c r="K1733" s="61"/>
    </row>
    <row r="1734" spans="1:22" ht="28" x14ac:dyDescent="0.35">
      <c r="A1734" s="19">
        <v>208</v>
      </c>
      <c r="B1734" s="19" t="str">
        <f>Source!F2328</f>
        <v>1.22-2203-2-3/1</v>
      </c>
      <c r="C1734" s="19" t="str">
        <f>Source!G2328</f>
        <v>Техническое обслуживание видеомонитора</v>
      </c>
      <c r="D1734" s="20" t="str">
        <f>Source!H2328</f>
        <v>шт.</v>
      </c>
      <c r="E1734" s="9">
        <f>Source!I2328</f>
        <v>5</v>
      </c>
      <c r="F1734" s="22"/>
      <c r="G1734" s="21"/>
      <c r="H1734" s="9"/>
      <c r="I1734" s="9"/>
      <c r="J1734" s="22"/>
      <c r="K1734" s="22"/>
      <c r="Q1734">
        <f>ROUND((Source!BZ2328/100)*ROUND((Source!AF2328*Source!AV2328)*Source!I2328, 2), 2)</f>
        <v>1250.31</v>
      </c>
      <c r="R1734">
        <f>Source!X2328</f>
        <v>1250.31</v>
      </c>
      <c r="S1734">
        <f>ROUND((Source!CA2328/100)*ROUND((Source!AF2328*Source!AV2328)*Source!I2328, 2), 2)</f>
        <v>178.62</v>
      </c>
      <c r="T1734">
        <f>Source!Y2328</f>
        <v>178.62</v>
      </c>
      <c r="U1734">
        <f>ROUND((175/100)*ROUND((Source!AE2328*Source!AV2328)*Source!I2328, 2), 2)</f>
        <v>0</v>
      </c>
      <c r="V1734">
        <f>ROUND((108/100)*ROUND(Source!CS2328*Source!I2328, 2), 2)</f>
        <v>0</v>
      </c>
    </row>
    <row r="1735" spans="1:22" ht="14.5" x14ac:dyDescent="0.35">
      <c r="A1735" s="19"/>
      <c r="B1735" s="19"/>
      <c r="C1735" s="19" t="s">
        <v>488</v>
      </c>
      <c r="D1735" s="20"/>
      <c r="E1735" s="9"/>
      <c r="F1735" s="22">
        <f>Source!AO2328</f>
        <v>357.23</v>
      </c>
      <c r="G1735" s="21" t="str">
        <f>Source!DG2328</f>
        <v>)*1</v>
      </c>
      <c r="H1735" s="9">
        <f>Source!AV2328</f>
        <v>1</v>
      </c>
      <c r="I1735" s="9">
        <f>IF(Source!BA2328&lt;&gt; 0, Source!BA2328, 1)</f>
        <v>1</v>
      </c>
      <c r="J1735" s="22">
        <f>Source!S2328</f>
        <v>1786.15</v>
      </c>
      <c r="K1735" s="22"/>
    </row>
    <row r="1736" spans="1:22" ht="14.5" x14ac:dyDescent="0.35">
      <c r="A1736" s="19"/>
      <c r="B1736" s="19"/>
      <c r="C1736" s="19" t="s">
        <v>489</v>
      </c>
      <c r="D1736" s="20"/>
      <c r="E1736" s="9"/>
      <c r="F1736" s="22">
        <f>Source!AL2328</f>
        <v>4.7699999999999996</v>
      </c>
      <c r="G1736" s="21" t="str">
        <f>Source!DD2328</f>
        <v>)*1</v>
      </c>
      <c r="H1736" s="9">
        <f>Source!AW2328</f>
        <v>1</v>
      </c>
      <c r="I1736" s="9">
        <f>IF(Source!BC2328&lt;&gt; 0, Source!BC2328, 1)</f>
        <v>1</v>
      </c>
      <c r="J1736" s="22">
        <f>Source!P2328</f>
        <v>23.85</v>
      </c>
      <c r="K1736" s="22"/>
    </row>
    <row r="1737" spans="1:22" ht="14.5" x14ac:dyDescent="0.35">
      <c r="A1737" s="19"/>
      <c r="B1737" s="19"/>
      <c r="C1737" s="19" t="s">
        <v>490</v>
      </c>
      <c r="D1737" s="20" t="s">
        <v>491</v>
      </c>
      <c r="E1737" s="9">
        <f>Source!AT2328</f>
        <v>70</v>
      </c>
      <c r="F1737" s="22"/>
      <c r="G1737" s="21"/>
      <c r="H1737" s="9"/>
      <c r="I1737" s="9"/>
      <c r="J1737" s="22">
        <f>SUM(R1734:R1736)</f>
        <v>1250.31</v>
      </c>
      <c r="K1737" s="22"/>
    </row>
    <row r="1738" spans="1:22" ht="14.5" x14ac:dyDescent="0.35">
      <c r="A1738" s="19"/>
      <c r="B1738" s="19"/>
      <c r="C1738" s="19" t="s">
        <v>492</v>
      </c>
      <c r="D1738" s="20" t="s">
        <v>491</v>
      </c>
      <c r="E1738" s="9">
        <f>Source!AU2328</f>
        <v>10</v>
      </c>
      <c r="F1738" s="22"/>
      <c r="G1738" s="21"/>
      <c r="H1738" s="9"/>
      <c r="I1738" s="9"/>
      <c r="J1738" s="22">
        <f>SUM(T1734:T1737)</f>
        <v>178.62</v>
      </c>
      <c r="K1738" s="22"/>
    </row>
    <row r="1739" spans="1:22" ht="14.5" x14ac:dyDescent="0.35">
      <c r="A1739" s="19"/>
      <c r="B1739" s="19"/>
      <c r="C1739" s="19" t="s">
        <v>493</v>
      </c>
      <c r="D1739" s="20" t="s">
        <v>494</v>
      </c>
      <c r="E1739" s="9">
        <f>Source!AQ2328</f>
        <v>0.92</v>
      </c>
      <c r="F1739" s="22"/>
      <c r="G1739" s="21" t="str">
        <f>Source!DI2328</f>
        <v>)*1</v>
      </c>
      <c r="H1739" s="9">
        <f>Source!AV2328</f>
        <v>1</v>
      </c>
      <c r="I1739" s="9"/>
      <c r="J1739" s="22"/>
      <c r="K1739" s="22">
        <f>Source!U2328</f>
        <v>4.6000000000000005</v>
      </c>
    </row>
    <row r="1740" spans="1:22" ht="14" x14ac:dyDescent="0.3">
      <c r="A1740" s="25"/>
      <c r="B1740" s="25"/>
      <c r="C1740" s="25"/>
      <c r="D1740" s="25"/>
      <c r="E1740" s="25"/>
      <c r="F1740" s="25"/>
      <c r="G1740" s="25"/>
      <c r="H1740" s="25"/>
      <c r="I1740" s="62">
        <f>J1735+J1736+J1737+J1738</f>
        <v>3238.93</v>
      </c>
      <c r="J1740" s="62"/>
      <c r="K1740" s="26">
        <f>IF(Source!I2328&lt;&gt;0, ROUND(I1740/Source!I2328, 2), 0)</f>
        <v>647.79</v>
      </c>
      <c r="P1740" s="23">
        <f>I1740</f>
        <v>3238.93</v>
      </c>
    </row>
    <row r="1741" spans="1:22" ht="28" x14ac:dyDescent="0.35">
      <c r="A1741" s="19">
        <v>209</v>
      </c>
      <c r="B1741" s="19" t="str">
        <f>Source!F2329</f>
        <v>1.22-2203-2-2/1</v>
      </c>
      <c r="C1741" s="19" t="str">
        <f>Source!G2329</f>
        <v>Техническое обслуживание камеры видеонаблюдения</v>
      </c>
      <c r="D1741" s="20" t="str">
        <f>Source!H2329</f>
        <v>шт.</v>
      </c>
      <c r="E1741" s="9">
        <f>Source!I2329</f>
        <v>5</v>
      </c>
      <c r="F1741" s="22"/>
      <c r="G1741" s="21"/>
      <c r="H1741" s="9"/>
      <c r="I1741" s="9"/>
      <c r="J1741" s="22"/>
      <c r="K1741" s="22"/>
      <c r="Q1741">
        <f>ROUND((Source!BZ2329/100)*ROUND((Source!AF2329*Source!AV2329)*Source!I2329, 2), 2)</f>
        <v>9947.98</v>
      </c>
      <c r="R1741">
        <f>Source!X2329</f>
        <v>9947.98</v>
      </c>
      <c r="S1741">
        <f>ROUND((Source!CA2329/100)*ROUND((Source!AF2329*Source!AV2329)*Source!I2329, 2), 2)</f>
        <v>1421.14</v>
      </c>
      <c r="T1741">
        <f>Source!Y2329</f>
        <v>1421.14</v>
      </c>
      <c r="U1741">
        <f>ROUND((175/100)*ROUND((Source!AE2329*Source!AV2329)*Source!I2329, 2), 2)</f>
        <v>0</v>
      </c>
      <c r="V1741">
        <f>ROUND((108/100)*ROUND(Source!CS2329*Source!I2329, 2), 2)</f>
        <v>0</v>
      </c>
    </row>
    <row r="1742" spans="1:22" ht="14.5" x14ac:dyDescent="0.35">
      <c r="A1742" s="19"/>
      <c r="B1742" s="19"/>
      <c r="C1742" s="19" t="s">
        <v>488</v>
      </c>
      <c r="D1742" s="20"/>
      <c r="E1742" s="9"/>
      <c r="F1742" s="22">
        <f>Source!AO2329</f>
        <v>710.57</v>
      </c>
      <c r="G1742" s="21" t="str">
        <f>Source!DG2329</f>
        <v>)*4</v>
      </c>
      <c r="H1742" s="9">
        <f>Source!AV2329</f>
        <v>1</v>
      </c>
      <c r="I1742" s="9">
        <f>IF(Source!BA2329&lt;&gt; 0, Source!BA2329, 1)</f>
        <v>1</v>
      </c>
      <c r="J1742" s="22">
        <f>Source!S2329</f>
        <v>14211.4</v>
      </c>
      <c r="K1742" s="22"/>
    </row>
    <row r="1743" spans="1:22" ht="14.5" x14ac:dyDescent="0.35">
      <c r="A1743" s="19"/>
      <c r="B1743" s="19"/>
      <c r="C1743" s="19" t="s">
        <v>489</v>
      </c>
      <c r="D1743" s="20"/>
      <c r="E1743" s="9"/>
      <c r="F1743" s="22">
        <f>Source!AL2329</f>
        <v>8.07</v>
      </c>
      <c r="G1743" s="21" t="str">
        <f>Source!DD2329</f>
        <v>)*4</v>
      </c>
      <c r="H1743" s="9">
        <f>Source!AW2329</f>
        <v>1</v>
      </c>
      <c r="I1743" s="9">
        <f>IF(Source!BC2329&lt;&gt; 0, Source!BC2329, 1)</f>
        <v>1</v>
      </c>
      <c r="J1743" s="22">
        <f>Source!P2329</f>
        <v>161.4</v>
      </c>
      <c r="K1743" s="22"/>
    </row>
    <row r="1744" spans="1:22" ht="14.5" x14ac:dyDescent="0.35">
      <c r="A1744" s="19"/>
      <c r="B1744" s="19"/>
      <c r="C1744" s="19" t="s">
        <v>490</v>
      </c>
      <c r="D1744" s="20" t="s">
        <v>491</v>
      </c>
      <c r="E1744" s="9">
        <f>Source!AT2329</f>
        <v>70</v>
      </c>
      <c r="F1744" s="22"/>
      <c r="G1744" s="21"/>
      <c r="H1744" s="9"/>
      <c r="I1744" s="9"/>
      <c r="J1744" s="22">
        <f>SUM(R1741:R1743)</f>
        <v>9947.98</v>
      </c>
      <c r="K1744" s="22"/>
    </row>
    <row r="1745" spans="1:32" ht="14.5" x14ac:dyDescent="0.35">
      <c r="A1745" s="19"/>
      <c r="B1745" s="19"/>
      <c r="C1745" s="19" t="s">
        <v>492</v>
      </c>
      <c r="D1745" s="20" t="s">
        <v>491</v>
      </c>
      <c r="E1745" s="9">
        <f>Source!AU2329</f>
        <v>10</v>
      </c>
      <c r="F1745" s="22"/>
      <c r="G1745" s="21"/>
      <c r="H1745" s="9"/>
      <c r="I1745" s="9"/>
      <c r="J1745" s="22">
        <f>SUM(T1741:T1744)</f>
        <v>1421.14</v>
      </c>
      <c r="K1745" s="22"/>
    </row>
    <row r="1746" spans="1:32" ht="14.5" x14ac:dyDescent="0.35">
      <c r="A1746" s="19"/>
      <c r="B1746" s="19"/>
      <c r="C1746" s="19" t="s">
        <v>493</v>
      </c>
      <c r="D1746" s="20" t="s">
        <v>494</v>
      </c>
      <c r="E1746" s="9">
        <f>Source!AQ2329</f>
        <v>1.83</v>
      </c>
      <c r="F1746" s="22"/>
      <c r="G1746" s="21" t="str">
        <f>Source!DI2329</f>
        <v>)*4</v>
      </c>
      <c r="H1746" s="9">
        <f>Source!AV2329</f>
        <v>1</v>
      </c>
      <c r="I1746" s="9"/>
      <c r="J1746" s="22"/>
      <c r="K1746" s="22">
        <f>Source!U2329</f>
        <v>36.6</v>
      </c>
    </row>
    <row r="1747" spans="1:32" ht="14" x14ac:dyDescent="0.3">
      <c r="A1747" s="25"/>
      <c r="B1747" s="25"/>
      <c r="C1747" s="25"/>
      <c r="D1747" s="25"/>
      <c r="E1747" s="25"/>
      <c r="F1747" s="25"/>
      <c r="G1747" s="25"/>
      <c r="H1747" s="25"/>
      <c r="I1747" s="62">
        <f>J1742+J1743+J1744+J1745</f>
        <v>25741.919999999998</v>
      </c>
      <c r="J1747" s="62"/>
      <c r="K1747" s="26">
        <f>IF(Source!I2329&lt;&gt;0, ROUND(I1747/Source!I2329, 2), 0)</f>
        <v>5148.38</v>
      </c>
      <c r="P1747" s="23">
        <f>I1747</f>
        <v>25741.919999999998</v>
      </c>
    </row>
    <row r="1748" spans="1:32" ht="28" x14ac:dyDescent="0.35">
      <c r="A1748" s="19">
        <v>210</v>
      </c>
      <c r="B1748" s="19" t="str">
        <f>Source!F2330</f>
        <v>1.22-2203-2-2/1</v>
      </c>
      <c r="C1748" s="19" t="str">
        <f>Source!G2330</f>
        <v>Техническое обслуживание камеры видеонаблюдения - камера купольная</v>
      </c>
      <c r="D1748" s="20" t="str">
        <f>Source!H2330</f>
        <v>шт.</v>
      </c>
      <c r="E1748" s="9">
        <f>Source!I2330</f>
        <v>4</v>
      </c>
      <c r="F1748" s="22"/>
      <c r="G1748" s="21"/>
      <c r="H1748" s="9"/>
      <c r="I1748" s="9"/>
      <c r="J1748" s="22"/>
      <c r="K1748" s="22"/>
      <c r="Q1748">
        <f>ROUND((Source!BZ2330/100)*ROUND((Source!AF2330*Source!AV2330)*Source!I2330, 2), 2)</f>
        <v>7958.38</v>
      </c>
      <c r="R1748">
        <f>Source!X2330</f>
        <v>7958.38</v>
      </c>
      <c r="S1748">
        <f>ROUND((Source!CA2330/100)*ROUND((Source!AF2330*Source!AV2330)*Source!I2330, 2), 2)</f>
        <v>1136.9100000000001</v>
      </c>
      <c r="T1748">
        <f>Source!Y2330</f>
        <v>1136.9100000000001</v>
      </c>
      <c r="U1748">
        <f>ROUND((175/100)*ROUND((Source!AE2330*Source!AV2330)*Source!I2330, 2), 2)</f>
        <v>0</v>
      </c>
      <c r="V1748">
        <f>ROUND((108/100)*ROUND(Source!CS2330*Source!I2330, 2), 2)</f>
        <v>0</v>
      </c>
    </row>
    <row r="1749" spans="1:32" ht="14.5" x14ac:dyDescent="0.35">
      <c r="A1749" s="19"/>
      <c r="B1749" s="19"/>
      <c r="C1749" s="19" t="s">
        <v>488</v>
      </c>
      <c r="D1749" s="20"/>
      <c r="E1749" s="9"/>
      <c r="F1749" s="22">
        <f>Source!AO2330</f>
        <v>710.57</v>
      </c>
      <c r="G1749" s="21" t="str">
        <f>Source!DG2330</f>
        <v>)*4</v>
      </c>
      <c r="H1749" s="9">
        <f>Source!AV2330</f>
        <v>1</v>
      </c>
      <c r="I1749" s="9">
        <f>IF(Source!BA2330&lt;&gt; 0, Source!BA2330, 1)</f>
        <v>1</v>
      </c>
      <c r="J1749" s="22">
        <f>Source!S2330</f>
        <v>11369.12</v>
      </c>
      <c r="K1749" s="22"/>
    </row>
    <row r="1750" spans="1:32" ht="14.5" x14ac:dyDescent="0.35">
      <c r="A1750" s="19"/>
      <c r="B1750" s="19"/>
      <c r="C1750" s="19" t="s">
        <v>489</v>
      </c>
      <c r="D1750" s="20"/>
      <c r="E1750" s="9"/>
      <c r="F1750" s="22">
        <f>Source!AL2330</f>
        <v>8.07</v>
      </c>
      <c r="G1750" s="21" t="str">
        <f>Source!DD2330</f>
        <v>)*4</v>
      </c>
      <c r="H1750" s="9">
        <f>Source!AW2330</f>
        <v>1</v>
      </c>
      <c r="I1750" s="9">
        <f>IF(Source!BC2330&lt;&gt; 0, Source!BC2330, 1)</f>
        <v>1</v>
      </c>
      <c r="J1750" s="22">
        <f>Source!P2330</f>
        <v>129.12</v>
      </c>
      <c r="K1750" s="22"/>
    </row>
    <row r="1751" spans="1:32" ht="14.5" x14ac:dyDescent="0.35">
      <c r="A1751" s="19"/>
      <c r="B1751" s="19"/>
      <c r="C1751" s="19" t="s">
        <v>490</v>
      </c>
      <c r="D1751" s="20" t="s">
        <v>491</v>
      </c>
      <c r="E1751" s="9">
        <f>Source!AT2330</f>
        <v>70</v>
      </c>
      <c r="F1751" s="22"/>
      <c r="G1751" s="21"/>
      <c r="H1751" s="9"/>
      <c r="I1751" s="9"/>
      <c r="J1751" s="22">
        <f>SUM(R1748:R1750)</f>
        <v>7958.38</v>
      </c>
      <c r="K1751" s="22"/>
    </row>
    <row r="1752" spans="1:32" ht="14.5" x14ac:dyDescent="0.35">
      <c r="A1752" s="19"/>
      <c r="B1752" s="19"/>
      <c r="C1752" s="19" t="s">
        <v>492</v>
      </c>
      <c r="D1752" s="20" t="s">
        <v>491</v>
      </c>
      <c r="E1752" s="9">
        <f>Source!AU2330</f>
        <v>10</v>
      </c>
      <c r="F1752" s="22"/>
      <c r="G1752" s="21"/>
      <c r="H1752" s="9"/>
      <c r="I1752" s="9"/>
      <c r="J1752" s="22">
        <f>SUM(T1748:T1751)</f>
        <v>1136.9100000000001</v>
      </c>
      <c r="K1752" s="22"/>
    </row>
    <row r="1753" spans="1:32" ht="14.5" x14ac:dyDescent="0.35">
      <c r="A1753" s="19"/>
      <c r="B1753" s="19"/>
      <c r="C1753" s="19" t="s">
        <v>493</v>
      </c>
      <c r="D1753" s="20" t="s">
        <v>494</v>
      </c>
      <c r="E1753" s="9">
        <f>Source!AQ2330</f>
        <v>1.83</v>
      </c>
      <c r="F1753" s="22"/>
      <c r="G1753" s="21" t="str">
        <f>Source!DI2330</f>
        <v>)*4</v>
      </c>
      <c r="H1753" s="9">
        <f>Source!AV2330</f>
        <v>1</v>
      </c>
      <c r="I1753" s="9"/>
      <c r="J1753" s="22"/>
      <c r="K1753" s="22">
        <f>Source!U2330</f>
        <v>29.28</v>
      </c>
    </row>
    <row r="1754" spans="1:32" ht="14" x14ac:dyDescent="0.3">
      <c r="A1754" s="25"/>
      <c r="B1754" s="25"/>
      <c r="C1754" s="25"/>
      <c r="D1754" s="25"/>
      <c r="E1754" s="25"/>
      <c r="F1754" s="25"/>
      <c r="G1754" s="25"/>
      <c r="H1754" s="25"/>
      <c r="I1754" s="62">
        <f>J1749+J1750+J1751+J1752</f>
        <v>20593.530000000002</v>
      </c>
      <c r="J1754" s="62"/>
      <c r="K1754" s="26">
        <f>IF(Source!I2330&lt;&gt;0, ROUND(I1754/Source!I2330, 2), 0)</f>
        <v>5148.38</v>
      </c>
      <c r="P1754" s="23">
        <f>I1754</f>
        <v>20593.530000000002</v>
      </c>
    </row>
    <row r="1756" spans="1:32" ht="14" x14ac:dyDescent="0.3">
      <c r="A1756" s="60" t="str">
        <f>CONCATENATE("Итого по подразделу: ",IF(Source!G2332&lt;&gt;"Новый подраздел", Source!G2332, ""))</f>
        <v>Итого по подразделу: СВН - Здания</v>
      </c>
      <c r="B1756" s="60"/>
      <c r="C1756" s="60"/>
      <c r="D1756" s="60"/>
      <c r="E1756" s="60"/>
      <c r="F1756" s="60"/>
      <c r="G1756" s="60"/>
      <c r="H1756" s="60"/>
      <c r="I1756" s="58">
        <f>SUM(P1733:P1755)</f>
        <v>49574.380000000005</v>
      </c>
      <c r="J1756" s="59"/>
      <c r="K1756" s="27"/>
    </row>
    <row r="1759" spans="1:32" ht="14" x14ac:dyDescent="0.3">
      <c r="A1759" s="60" t="str">
        <f>CONCATENATE("Итого по разделу: ",IF(Source!G2362&lt;&gt;"Новый раздел", Source!G2362, ""))</f>
        <v>Итого по разделу: 12. Внутренние и внутриплощадочные слаботочные сети 7.3 "Входная группа"</v>
      </c>
      <c r="B1759" s="60"/>
      <c r="C1759" s="60"/>
      <c r="D1759" s="60"/>
      <c r="E1759" s="60"/>
      <c r="F1759" s="60"/>
      <c r="G1759" s="60"/>
      <c r="H1759" s="60"/>
      <c r="I1759" s="58">
        <f>SUM(P1589:P1758)</f>
        <v>414116.71</v>
      </c>
      <c r="J1759" s="59"/>
      <c r="K1759" s="27"/>
      <c r="AF1759" s="30" t="str">
        <f>CONCATENATE("Итого по разделу: ",IF(Source!G2362&lt;&gt;"Новый раздел", Source!G2362, ""))</f>
        <v>Итого по разделу: 12. Внутренние и внутриплощадочные слаботочные сети 7.3 "Входная группа"</v>
      </c>
    </row>
    <row r="1762" spans="1:31" ht="16.5" x14ac:dyDescent="0.35">
      <c r="A1762" s="61" t="str">
        <f>CONCATENATE("Раздел: ",IF(Source!G2392&lt;&gt;"Новый раздел", Source!G2392, ""))</f>
        <v>Раздел: 13. Внутренние и внутриплощадочные слаботочные сети - доп. раздел (Ул. шкафы, ПО1, ПО2, ПО3, ПО4, ПО5)</v>
      </c>
      <c r="B1762" s="61"/>
      <c r="C1762" s="61"/>
      <c r="D1762" s="61"/>
      <c r="E1762" s="61"/>
      <c r="F1762" s="61"/>
      <c r="G1762" s="61"/>
      <c r="H1762" s="61"/>
      <c r="I1762" s="61"/>
      <c r="J1762" s="61"/>
      <c r="K1762" s="61"/>
      <c r="AE1762" s="31" t="str">
        <f>CONCATENATE("Раздел: ",IF(Source!G2392&lt;&gt;"Новый раздел", Source!G2392, ""))</f>
        <v>Раздел: 13. Внутренние и внутриплощадочные слаботочные сети - доп. раздел (Ул. шкафы, ПО1, ПО2, ПО3, ПО4, ПО5)</v>
      </c>
    </row>
    <row r="1764" spans="1:31" ht="16.5" x14ac:dyDescent="0.35">
      <c r="A1764" s="61" t="str">
        <f>CONCATENATE("Подраздел: ",IF(Source!G2396&lt;&gt;"Новый подраздел", Source!G2396, ""))</f>
        <v>Подраздел: ЛВС - Инженерные сооружения и коммуникации</v>
      </c>
      <c r="B1764" s="61"/>
      <c r="C1764" s="61"/>
      <c r="D1764" s="61"/>
      <c r="E1764" s="61"/>
      <c r="F1764" s="61"/>
      <c r="G1764" s="61"/>
      <c r="H1764" s="61"/>
      <c r="I1764" s="61"/>
      <c r="J1764" s="61"/>
      <c r="K1764" s="61"/>
    </row>
    <row r="1765" spans="1:31" ht="28" x14ac:dyDescent="0.35">
      <c r="A1765" s="19">
        <v>211</v>
      </c>
      <c r="B1765" s="19" t="str">
        <f>Source!F2400</f>
        <v>2.14-3701-7-4/1</v>
      </c>
      <c r="C1765" s="19" t="str">
        <f>Source!G2400</f>
        <v>Проверка монтажа кабеля в шкафу связи</v>
      </c>
      <c r="D1765" s="20" t="str">
        <f>Source!H2400</f>
        <v>шт.</v>
      </c>
      <c r="E1765" s="9">
        <f>Source!I2400</f>
        <v>17</v>
      </c>
      <c r="F1765" s="22"/>
      <c r="G1765" s="21"/>
      <c r="H1765" s="9"/>
      <c r="I1765" s="9"/>
      <c r="J1765" s="22"/>
      <c r="K1765" s="22"/>
      <c r="Q1765">
        <f>ROUND((Source!BZ2400/100)*ROUND((Source!AF2400*Source!AV2400)*Source!I2400, 2), 2)</f>
        <v>1616.38</v>
      </c>
      <c r="R1765">
        <f>Source!X2400</f>
        <v>1616.38</v>
      </c>
      <c r="S1765">
        <f>ROUND((Source!CA2400/100)*ROUND((Source!AF2400*Source!AV2400)*Source!I2400, 2), 2)</f>
        <v>230.91</v>
      </c>
      <c r="T1765">
        <f>Source!Y2400</f>
        <v>230.91</v>
      </c>
      <c r="U1765">
        <f>ROUND((175/100)*ROUND((Source!AE2400*Source!AV2400)*Source!I2400, 2), 2)</f>
        <v>0</v>
      </c>
      <c r="V1765">
        <f>ROUND((108/100)*ROUND(Source!CS2400*Source!I2400, 2), 2)</f>
        <v>0</v>
      </c>
    </row>
    <row r="1766" spans="1:31" ht="14.5" x14ac:dyDescent="0.35">
      <c r="A1766" s="19"/>
      <c r="B1766" s="19"/>
      <c r="C1766" s="19" t="s">
        <v>488</v>
      </c>
      <c r="D1766" s="20"/>
      <c r="E1766" s="9"/>
      <c r="F1766" s="22">
        <f>Source!AO2400</f>
        <v>135.83000000000001</v>
      </c>
      <c r="G1766" s="21" t="str">
        <f>Source!DG2400</f>
        <v>)*1</v>
      </c>
      <c r="H1766" s="9">
        <f>Source!AV2400</f>
        <v>1</v>
      </c>
      <c r="I1766" s="9">
        <f>IF(Source!BA2400&lt;&gt; 0, Source!BA2400, 1)</f>
        <v>1</v>
      </c>
      <c r="J1766" s="22">
        <f>Source!S2400</f>
        <v>2309.11</v>
      </c>
      <c r="K1766" s="22"/>
    </row>
    <row r="1767" spans="1:31" ht="14.5" x14ac:dyDescent="0.35">
      <c r="A1767" s="19"/>
      <c r="B1767" s="19"/>
      <c r="C1767" s="19" t="s">
        <v>490</v>
      </c>
      <c r="D1767" s="20" t="s">
        <v>491</v>
      </c>
      <c r="E1767" s="9">
        <f>Source!AT2400</f>
        <v>70</v>
      </c>
      <c r="F1767" s="22"/>
      <c r="G1767" s="21"/>
      <c r="H1767" s="9"/>
      <c r="I1767" s="9"/>
      <c r="J1767" s="22">
        <f>SUM(R1765:R1766)</f>
        <v>1616.38</v>
      </c>
      <c r="K1767" s="22"/>
    </row>
    <row r="1768" spans="1:31" ht="14.5" x14ac:dyDescent="0.35">
      <c r="A1768" s="19"/>
      <c r="B1768" s="19"/>
      <c r="C1768" s="19" t="s">
        <v>492</v>
      </c>
      <c r="D1768" s="20" t="s">
        <v>491</v>
      </c>
      <c r="E1768" s="9">
        <f>Source!AU2400</f>
        <v>10</v>
      </c>
      <c r="F1768" s="22"/>
      <c r="G1768" s="21"/>
      <c r="H1768" s="9"/>
      <c r="I1768" s="9"/>
      <c r="J1768" s="22">
        <f>SUM(T1765:T1767)</f>
        <v>230.91</v>
      </c>
      <c r="K1768" s="22"/>
    </row>
    <row r="1769" spans="1:31" ht="14.5" x14ac:dyDescent="0.35">
      <c r="A1769" s="19"/>
      <c r="B1769" s="19"/>
      <c r="C1769" s="19" t="s">
        <v>493</v>
      </c>
      <c r="D1769" s="20" t="s">
        <v>494</v>
      </c>
      <c r="E1769" s="9">
        <f>Source!AQ2400</f>
        <v>0.25</v>
      </c>
      <c r="F1769" s="22"/>
      <c r="G1769" s="21" t="str">
        <f>Source!DI2400</f>
        <v>)*1</v>
      </c>
      <c r="H1769" s="9">
        <f>Source!AV2400</f>
        <v>1</v>
      </c>
      <c r="I1769" s="9"/>
      <c r="J1769" s="22"/>
      <c r="K1769" s="22">
        <f>Source!U2400</f>
        <v>4.25</v>
      </c>
    </row>
    <row r="1770" spans="1:31" ht="14" x14ac:dyDescent="0.3">
      <c r="A1770" s="25"/>
      <c r="B1770" s="25"/>
      <c r="C1770" s="25"/>
      <c r="D1770" s="25"/>
      <c r="E1770" s="25"/>
      <c r="F1770" s="25"/>
      <c r="G1770" s="25"/>
      <c r="H1770" s="25"/>
      <c r="I1770" s="62">
        <f>J1766+J1767+J1768</f>
        <v>4156.4000000000005</v>
      </c>
      <c r="J1770" s="62"/>
      <c r="K1770" s="26">
        <f>IF(Source!I2400&lt;&gt;0, ROUND(I1770/Source!I2400, 2), 0)</f>
        <v>244.49</v>
      </c>
      <c r="P1770" s="23">
        <f>I1770</f>
        <v>4156.4000000000005</v>
      </c>
    </row>
    <row r="1771" spans="1:31" ht="28" x14ac:dyDescent="0.35">
      <c r="A1771" s="19">
        <v>212</v>
      </c>
      <c r="B1771" s="19" t="str">
        <f>Source!F2401</f>
        <v>2.14-3701-7-3/1</v>
      </c>
      <c r="C1771" s="19" t="str">
        <f>Source!G2401</f>
        <v>Внешний осмотр монтажа кроссировок и жил шкафа связи</v>
      </c>
      <c r="D1771" s="20" t="str">
        <f>Source!H2401</f>
        <v>шт.</v>
      </c>
      <c r="E1771" s="9">
        <f>Source!I2401</f>
        <v>115</v>
      </c>
      <c r="F1771" s="22"/>
      <c r="G1771" s="21"/>
      <c r="H1771" s="9"/>
      <c r="I1771" s="9"/>
      <c r="J1771" s="22"/>
      <c r="K1771" s="22"/>
      <c r="Q1771">
        <f>ROUND((Source!BZ2401/100)*ROUND((Source!AF2401*Source!AV2401)*Source!I2401, 2), 2)</f>
        <v>17932.18</v>
      </c>
      <c r="R1771">
        <f>Source!X2401</f>
        <v>17932.18</v>
      </c>
      <c r="S1771">
        <f>ROUND((Source!CA2401/100)*ROUND((Source!AF2401*Source!AV2401)*Source!I2401, 2), 2)</f>
        <v>2561.7399999999998</v>
      </c>
      <c r="T1771">
        <f>Source!Y2401</f>
        <v>2561.7399999999998</v>
      </c>
      <c r="U1771">
        <f>ROUND((175/100)*ROUND((Source!AE2401*Source!AV2401)*Source!I2401, 2), 2)</f>
        <v>0</v>
      </c>
      <c r="V1771">
        <f>ROUND((108/100)*ROUND(Source!CS2401*Source!I2401, 2), 2)</f>
        <v>0</v>
      </c>
    </row>
    <row r="1772" spans="1:31" ht="14.5" x14ac:dyDescent="0.35">
      <c r="A1772" s="19"/>
      <c r="B1772" s="19"/>
      <c r="C1772" s="19" t="s">
        <v>488</v>
      </c>
      <c r="D1772" s="20"/>
      <c r="E1772" s="9"/>
      <c r="F1772" s="22">
        <f>Source!AO2401</f>
        <v>222.76</v>
      </c>
      <c r="G1772" s="21" t="str">
        <f>Source!DG2401</f>
        <v>)*1</v>
      </c>
      <c r="H1772" s="9">
        <f>Source!AV2401</f>
        <v>1</v>
      </c>
      <c r="I1772" s="9">
        <f>IF(Source!BA2401&lt;&gt; 0, Source!BA2401, 1)</f>
        <v>1</v>
      </c>
      <c r="J1772" s="22">
        <f>Source!S2401</f>
        <v>25617.4</v>
      </c>
      <c r="K1772" s="22"/>
    </row>
    <row r="1773" spans="1:31" ht="14.5" x14ac:dyDescent="0.35">
      <c r="A1773" s="19"/>
      <c r="B1773" s="19"/>
      <c r="C1773" s="19" t="s">
        <v>490</v>
      </c>
      <c r="D1773" s="20" t="s">
        <v>491</v>
      </c>
      <c r="E1773" s="9">
        <f>Source!AT2401</f>
        <v>70</v>
      </c>
      <c r="F1773" s="22"/>
      <c r="G1773" s="21"/>
      <c r="H1773" s="9"/>
      <c r="I1773" s="9"/>
      <c r="J1773" s="22">
        <f>SUM(R1771:R1772)</f>
        <v>17932.18</v>
      </c>
      <c r="K1773" s="22"/>
    </row>
    <row r="1774" spans="1:31" ht="14.5" x14ac:dyDescent="0.35">
      <c r="A1774" s="19"/>
      <c r="B1774" s="19"/>
      <c r="C1774" s="19" t="s">
        <v>492</v>
      </c>
      <c r="D1774" s="20" t="s">
        <v>491</v>
      </c>
      <c r="E1774" s="9">
        <f>Source!AU2401</f>
        <v>10</v>
      </c>
      <c r="F1774" s="22"/>
      <c r="G1774" s="21"/>
      <c r="H1774" s="9"/>
      <c r="I1774" s="9"/>
      <c r="J1774" s="22">
        <f>SUM(T1771:T1773)</f>
        <v>2561.7399999999998</v>
      </c>
      <c r="K1774" s="22"/>
    </row>
    <row r="1775" spans="1:31" ht="14.5" x14ac:dyDescent="0.35">
      <c r="A1775" s="19"/>
      <c r="B1775" s="19"/>
      <c r="C1775" s="19" t="s">
        <v>493</v>
      </c>
      <c r="D1775" s="20" t="s">
        <v>494</v>
      </c>
      <c r="E1775" s="9">
        <f>Source!AQ2401</f>
        <v>0.41</v>
      </c>
      <c r="F1775" s="22"/>
      <c r="G1775" s="21" t="str">
        <f>Source!DI2401</f>
        <v>)*1</v>
      </c>
      <c r="H1775" s="9">
        <f>Source!AV2401</f>
        <v>1</v>
      </c>
      <c r="I1775" s="9"/>
      <c r="J1775" s="22"/>
      <c r="K1775" s="22">
        <f>Source!U2401</f>
        <v>47.15</v>
      </c>
    </row>
    <row r="1776" spans="1:31" ht="14" x14ac:dyDescent="0.3">
      <c r="A1776" s="25"/>
      <c r="B1776" s="25"/>
      <c r="C1776" s="25"/>
      <c r="D1776" s="25"/>
      <c r="E1776" s="25"/>
      <c r="F1776" s="25"/>
      <c r="G1776" s="25"/>
      <c r="H1776" s="25"/>
      <c r="I1776" s="62">
        <f>J1772+J1773+J1774</f>
        <v>46111.32</v>
      </c>
      <c r="J1776" s="62"/>
      <c r="K1776" s="26">
        <f>IF(Source!I2401&lt;&gt;0, ROUND(I1776/Source!I2401, 2), 0)</f>
        <v>400.97</v>
      </c>
      <c r="P1776" s="23">
        <f>I1776</f>
        <v>46111.32</v>
      </c>
    </row>
    <row r="1777" spans="1:22" ht="42" x14ac:dyDescent="0.35">
      <c r="A1777" s="19">
        <v>213</v>
      </c>
      <c r="B1777" s="19" t="str">
        <f>Source!F2402</f>
        <v>2.14-2103-14-4/1</v>
      </c>
      <c r="C1777" s="19" t="str">
        <f>Source!G2402</f>
        <v>Техническое сопровождение ЛВС, техническое обслуживание устройств бесперебойного питания UPS</v>
      </c>
      <c r="D1777" s="20" t="str">
        <f>Source!H2402</f>
        <v>устройство</v>
      </c>
      <c r="E1777" s="9">
        <f>Source!I2402</f>
        <v>7</v>
      </c>
      <c r="F1777" s="22"/>
      <c r="G1777" s="21"/>
      <c r="H1777" s="9"/>
      <c r="I1777" s="9"/>
      <c r="J1777" s="22"/>
      <c r="K1777" s="22"/>
      <c r="Q1777">
        <f>ROUND((Source!BZ2402/100)*ROUND((Source!AF2402*Source!AV2402)*Source!I2402, 2), 2)</f>
        <v>3993.4</v>
      </c>
      <c r="R1777">
        <f>Source!X2402</f>
        <v>3993.4</v>
      </c>
      <c r="S1777">
        <f>ROUND((Source!CA2402/100)*ROUND((Source!AF2402*Source!AV2402)*Source!I2402, 2), 2)</f>
        <v>570.49</v>
      </c>
      <c r="T1777">
        <f>Source!Y2402</f>
        <v>570.49</v>
      </c>
      <c r="U1777">
        <f>ROUND((175/100)*ROUND((Source!AE2402*Source!AV2402)*Source!I2402, 2), 2)</f>
        <v>0</v>
      </c>
      <c r="V1777">
        <f>ROUND((108/100)*ROUND(Source!CS2402*Source!I2402, 2), 2)</f>
        <v>0</v>
      </c>
    </row>
    <row r="1778" spans="1:22" ht="14.5" x14ac:dyDescent="0.35">
      <c r="A1778" s="19"/>
      <c r="B1778" s="19"/>
      <c r="C1778" s="19" t="s">
        <v>488</v>
      </c>
      <c r="D1778" s="20"/>
      <c r="E1778" s="9"/>
      <c r="F1778" s="22">
        <f>Source!AO2402</f>
        <v>814.98</v>
      </c>
      <c r="G1778" s="21" t="str">
        <f>Source!DG2402</f>
        <v>)*1</v>
      </c>
      <c r="H1778" s="9">
        <f>Source!AV2402</f>
        <v>1</v>
      </c>
      <c r="I1778" s="9">
        <f>IF(Source!BA2402&lt;&gt; 0, Source!BA2402, 1)</f>
        <v>1</v>
      </c>
      <c r="J1778" s="22">
        <f>Source!S2402</f>
        <v>5704.86</v>
      </c>
      <c r="K1778" s="22"/>
    </row>
    <row r="1779" spans="1:22" ht="14.5" x14ac:dyDescent="0.35">
      <c r="A1779" s="19"/>
      <c r="B1779" s="19"/>
      <c r="C1779" s="19" t="s">
        <v>490</v>
      </c>
      <c r="D1779" s="20" t="s">
        <v>491</v>
      </c>
      <c r="E1779" s="9">
        <f>Source!AT2402</f>
        <v>70</v>
      </c>
      <c r="F1779" s="22"/>
      <c r="G1779" s="21"/>
      <c r="H1779" s="9"/>
      <c r="I1779" s="9"/>
      <c r="J1779" s="22">
        <f>SUM(R1777:R1778)</f>
        <v>3993.4</v>
      </c>
      <c r="K1779" s="22"/>
    </row>
    <row r="1780" spans="1:22" ht="14.5" x14ac:dyDescent="0.35">
      <c r="A1780" s="19"/>
      <c r="B1780" s="19"/>
      <c r="C1780" s="19" t="s">
        <v>492</v>
      </c>
      <c r="D1780" s="20" t="s">
        <v>491</v>
      </c>
      <c r="E1780" s="9">
        <f>Source!AU2402</f>
        <v>10</v>
      </c>
      <c r="F1780" s="22"/>
      <c r="G1780" s="21"/>
      <c r="H1780" s="9"/>
      <c r="I1780" s="9"/>
      <c r="J1780" s="22">
        <f>SUM(T1777:T1779)</f>
        <v>570.49</v>
      </c>
      <c r="K1780" s="22"/>
    </row>
    <row r="1781" spans="1:22" ht="14.5" x14ac:dyDescent="0.35">
      <c r="A1781" s="19"/>
      <c r="B1781" s="19"/>
      <c r="C1781" s="19" t="s">
        <v>493</v>
      </c>
      <c r="D1781" s="20" t="s">
        <v>494</v>
      </c>
      <c r="E1781" s="9">
        <f>Source!AQ2402</f>
        <v>1.5</v>
      </c>
      <c r="F1781" s="22"/>
      <c r="G1781" s="21" t="str">
        <f>Source!DI2402</f>
        <v>)*1</v>
      </c>
      <c r="H1781" s="9">
        <f>Source!AV2402</f>
        <v>1</v>
      </c>
      <c r="I1781" s="9"/>
      <c r="J1781" s="22"/>
      <c r="K1781" s="22">
        <f>Source!U2402</f>
        <v>10.5</v>
      </c>
    </row>
    <row r="1782" spans="1:22" ht="14" x14ac:dyDescent="0.3">
      <c r="A1782" s="25"/>
      <c r="B1782" s="25"/>
      <c r="C1782" s="25"/>
      <c r="D1782" s="25"/>
      <c r="E1782" s="25"/>
      <c r="F1782" s="25"/>
      <c r="G1782" s="25"/>
      <c r="H1782" s="25"/>
      <c r="I1782" s="62">
        <f>J1778+J1779+J1780</f>
        <v>10268.75</v>
      </c>
      <c r="J1782" s="62"/>
      <c r="K1782" s="26">
        <f>IF(Source!I2402&lt;&gt;0, ROUND(I1782/Source!I2402, 2), 0)</f>
        <v>1466.96</v>
      </c>
      <c r="P1782" s="23">
        <f>I1782</f>
        <v>10268.75</v>
      </c>
    </row>
    <row r="1783" spans="1:22" ht="43.5" x14ac:dyDescent="0.35">
      <c r="A1783" s="19">
        <v>214</v>
      </c>
      <c r="B1783" s="19" t="str">
        <f>Source!F2403</f>
        <v>2.1-3501-2-2/1</v>
      </c>
      <c r="C1783" s="19" t="str">
        <f>Source!G2403</f>
        <v>Сетевой коммутатор, контроль соединений, проверка работоспособности</v>
      </c>
      <c r="D1783" s="20" t="str">
        <f>Source!H2403</f>
        <v>1 коммутатор</v>
      </c>
      <c r="E1783" s="9">
        <f>Source!I2403</f>
        <v>7</v>
      </c>
      <c r="F1783" s="22"/>
      <c r="G1783" s="21"/>
      <c r="H1783" s="9"/>
      <c r="I1783" s="9"/>
      <c r="J1783" s="22"/>
      <c r="K1783" s="22"/>
      <c r="Q1783">
        <f>ROUND((Source!BZ2403/100)*ROUND((Source!AF2403*Source!AV2403)*Source!I2403, 2), 2)</f>
        <v>4259.67</v>
      </c>
      <c r="R1783">
        <f>Source!X2403</f>
        <v>4259.67</v>
      </c>
      <c r="S1783">
        <f>ROUND((Source!CA2403/100)*ROUND((Source!AF2403*Source!AV2403)*Source!I2403, 2), 2)</f>
        <v>608.52</v>
      </c>
      <c r="T1783">
        <f>Source!Y2403</f>
        <v>608.52</v>
      </c>
      <c r="U1783">
        <f>ROUND((175/100)*ROUND((Source!AE2403*Source!AV2403)*Source!I2403, 2), 2)</f>
        <v>505.19</v>
      </c>
      <c r="V1783">
        <f>ROUND((108/100)*ROUND(Source!CS2403*Source!I2403, 2), 2)</f>
        <v>311.77</v>
      </c>
    </row>
    <row r="1784" spans="1:22" ht="14.5" x14ac:dyDescent="0.35">
      <c r="A1784" s="19"/>
      <c r="B1784" s="19"/>
      <c r="C1784" s="19" t="s">
        <v>488</v>
      </c>
      <c r="D1784" s="20"/>
      <c r="E1784" s="9"/>
      <c r="F1784" s="22">
        <f>Source!AO2403</f>
        <v>217.33</v>
      </c>
      <c r="G1784" s="21" t="str">
        <f>Source!DG2403</f>
        <v>)*4</v>
      </c>
      <c r="H1784" s="9">
        <f>Source!AV2403</f>
        <v>1</v>
      </c>
      <c r="I1784" s="9">
        <f>IF(Source!BA2403&lt;&gt; 0, Source!BA2403, 1)</f>
        <v>1</v>
      </c>
      <c r="J1784" s="22">
        <f>Source!S2403</f>
        <v>6085.24</v>
      </c>
      <c r="K1784" s="22"/>
    </row>
    <row r="1785" spans="1:22" ht="14.5" x14ac:dyDescent="0.35">
      <c r="A1785" s="19"/>
      <c r="B1785" s="19"/>
      <c r="C1785" s="19" t="s">
        <v>495</v>
      </c>
      <c r="D1785" s="20"/>
      <c r="E1785" s="9"/>
      <c r="F1785" s="22">
        <f>Source!AM2403</f>
        <v>15.8</v>
      </c>
      <c r="G1785" s="21" t="str">
        <f>Source!DE2403</f>
        <v>)*4</v>
      </c>
      <c r="H1785" s="9">
        <f>Source!AV2403</f>
        <v>1</v>
      </c>
      <c r="I1785" s="9">
        <f>IF(Source!BB2403&lt;&gt; 0, Source!BB2403, 1)</f>
        <v>1</v>
      </c>
      <c r="J1785" s="22">
        <f>Source!Q2403</f>
        <v>442.4</v>
      </c>
      <c r="K1785" s="22"/>
    </row>
    <row r="1786" spans="1:22" ht="14.5" x14ac:dyDescent="0.35">
      <c r="A1786" s="19"/>
      <c r="B1786" s="19"/>
      <c r="C1786" s="19" t="s">
        <v>496</v>
      </c>
      <c r="D1786" s="20"/>
      <c r="E1786" s="9"/>
      <c r="F1786" s="22">
        <f>Source!AN2403</f>
        <v>10.31</v>
      </c>
      <c r="G1786" s="21" t="str">
        <f>Source!DF2403</f>
        <v>)*4</v>
      </c>
      <c r="H1786" s="9">
        <f>Source!AV2403</f>
        <v>1</v>
      </c>
      <c r="I1786" s="9">
        <f>IF(Source!BS2403&lt;&gt; 0, Source!BS2403, 1)</f>
        <v>1</v>
      </c>
      <c r="J1786" s="29">
        <f>Source!R2403</f>
        <v>288.68</v>
      </c>
      <c r="K1786" s="22"/>
    </row>
    <row r="1787" spans="1:22" ht="14.5" x14ac:dyDescent="0.35">
      <c r="A1787" s="19"/>
      <c r="B1787" s="19"/>
      <c r="C1787" s="19" t="s">
        <v>490</v>
      </c>
      <c r="D1787" s="20" t="s">
        <v>491</v>
      </c>
      <c r="E1787" s="9">
        <f>Source!AT2403</f>
        <v>70</v>
      </c>
      <c r="F1787" s="22"/>
      <c r="G1787" s="21"/>
      <c r="H1787" s="9"/>
      <c r="I1787" s="9"/>
      <c r="J1787" s="22">
        <f>SUM(R1783:R1786)</f>
        <v>4259.67</v>
      </c>
      <c r="K1787" s="22"/>
    </row>
    <row r="1788" spans="1:22" ht="14.5" x14ac:dyDescent="0.35">
      <c r="A1788" s="19"/>
      <c r="B1788" s="19"/>
      <c r="C1788" s="19" t="s">
        <v>492</v>
      </c>
      <c r="D1788" s="20" t="s">
        <v>491</v>
      </c>
      <c r="E1788" s="9">
        <f>Source!AU2403</f>
        <v>10</v>
      </c>
      <c r="F1788" s="22"/>
      <c r="G1788" s="21"/>
      <c r="H1788" s="9"/>
      <c r="I1788" s="9"/>
      <c r="J1788" s="22">
        <f>SUM(T1783:T1787)</f>
        <v>608.52</v>
      </c>
      <c r="K1788" s="22"/>
    </row>
    <row r="1789" spans="1:22" ht="14.5" x14ac:dyDescent="0.35">
      <c r="A1789" s="19"/>
      <c r="B1789" s="19"/>
      <c r="C1789" s="19" t="s">
        <v>497</v>
      </c>
      <c r="D1789" s="20" t="s">
        <v>491</v>
      </c>
      <c r="E1789" s="9">
        <f>108</f>
        <v>108</v>
      </c>
      <c r="F1789" s="22"/>
      <c r="G1789" s="21"/>
      <c r="H1789" s="9"/>
      <c r="I1789" s="9"/>
      <c r="J1789" s="22">
        <f>SUM(V1783:V1788)</f>
        <v>311.77</v>
      </c>
      <c r="K1789" s="22"/>
    </row>
    <row r="1790" spans="1:22" ht="14.5" x14ac:dyDescent="0.35">
      <c r="A1790" s="19"/>
      <c r="B1790" s="19"/>
      <c r="C1790" s="19" t="s">
        <v>493</v>
      </c>
      <c r="D1790" s="20" t="s">
        <v>494</v>
      </c>
      <c r="E1790" s="9">
        <f>Source!AQ2403</f>
        <v>0.4</v>
      </c>
      <c r="F1790" s="22"/>
      <c r="G1790" s="21" t="str">
        <f>Source!DI2403</f>
        <v>)*4</v>
      </c>
      <c r="H1790" s="9">
        <f>Source!AV2403</f>
        <v>1</v>
      </c>
      <c r="I1790" s="9"/>
      <c r="J1790" s="22"/>
      <c r="K1790" s="22">
        <f>Source!U2403</f>
        <v>11.200000000000001</v>
      </c>
    </row>
    <row r="1791" spans="1:22" ht="14" x14ac:dyDescent="0.3">
      <c r="A1791" s="25"/>
      <c r="B1791" s="25"/>
      <c r="C1791" s="25"/>
      <c r="D1791" s="25"/>
      <c r="E1791" s="25"/>
      <c r="F1791" s="25"/>
      <c r="G1791" s="25"/>
      <c r="H1791" s="25"/>
      <c r="I1791" s="62">
        <f>J1784+J1785+J1787+J1788+J1789</f>
        <v>11707.6</v>
      </c>
      <c r="J1791" s="62"/>
      <c r="K1791" s="26">
        <f>IF(Source!I2403&lt;&gt;0, ROUND(I1791/Source!I2403, 2), 0)</f>
        <v>1672.51</v>
      </c>
      <c r="P1791" s="23">
        <f>I1791</f>
        <v>11707.6</v>
      </c>
    </row>
    <row r="1792" spans="1:22" ht="98" x14ac:dyDescent="0.35">
      <c r="A1792" s="19">
        <v>215</v>
      </c>
      <c r="B1792" s="19" t="str">
        <f>Source!F2404</f>
        <v>2.14-2103-3-5/1</v>
      </c>
      <c r="C1792" s="19" t="str">
        <f>Source!G2404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D1792" s="20" t="str">
        <f>Source!H2404</f>
        <v>устройство</v>
      </c>
      <c r="E1792" s="9">
        <f>Source!I2404</f>
        <v>7</v>
      </c>
      <c r="F1792" s="22"/>
      <c r="G1792" s="21"/>
      <c r="H1792" s="9"/>
      <c r="I1792" s="9"/>
      <c r="J1792" s="22"/>
      <c r="K1792" s="22"/>
      <c r="Q1792">
        <f>ROUND((Source!BZ2404/100)*ROUND((Source!AF2404*Source!AV2404)*Source!I2404, 2), 2)</f>
        <v>34954.839999999997</v>
      </c>
      <c r="R1792">
        <f>Source!X2404</f>
        <v>34954.839999999997</v>
      </c>
      <c r="S1792">
        <f>ROUND((Source!CA2404/100)*ROUND((Source!AF2404*Source!AV2404)*Source!I2404, 2), 2)</f>
        <v>4993.55</v>
      </c>
      <c r="T1792">
        <f>Source!Y2404</f>
        <v>4993.55</v>
      </c>
      <c r="U1792">
        <f>ROUND((175/100)*ROUND((Source!AE2404*Source!AV2404)*Source!I2404, 2), 2)</f>
        <v>0</v>
      </c>
      <c r="V1792">
        <f>ROUND((108/100)*ROUND(Source!CS2404*Source!I2404, 2), 2)</f>
        <v>0</v>
      </c>
    </row>
    <row r="1793" spans="1:22" ht="14.5" x14ac:dyDescent="0.35">
      <c r="A1793" s="19"/>
      <c r="B1793" s="19"/>
      <c r="C1793" s="19" t="s">
        <v>488</v>
      </c>
      <c r="D1793" s="20"/>
      <c r="E1793" s="9"/>
      <c r="F1793" s="22">
        <f>Source!AO2404</f>
        <v>1783.41</v>
      </c>
      <c r="G1793" s="21" t="str">
        <f>Source!DG2404</f>
        <v>)*4</v>
      </c>
      <c r="H1793" s="9">
        <f>Source!AV2404</f>
        <v>1</v>
      </c>
      <c r="I1793" s="9">
        <f>IF(Source!BA2404&lt;&gt; 0, Source!BA2404, 1)</f>
        <v>1</v>
      </c>
      <c r="J1793" s="22">
        <f>Source!S2404</f>
        <v>49935.48</v>
      </c>
      <c r="K1793" s="22"/>
    </row>
    <row r="1794" spans="1:22" ht="14.5" x14ac:dyDescent="0.35">
      <c r="A1794" s="19"/>
      <c r="B1794" s="19"/>
      <c r="C1794" s="19" t="s">
        <v>490</v>
      </c>
      <c r="D1794" s="20" t="s">
        <v>491</v>
      </c>
      <c r="E1794" s="9">
        <f>Source!AT2404</f>
        <v>70</v>
      </c>
      <c r="F1794" s="22"/>
      <c r="G1794" s="21"/>
      <c r="H1794" s="9"/>
      <c r="I1794" s="9"/>
      <c r="J1794" s="22">
        <f>SUM(R1792:R1793)</f>
        <v>34954.839999999997</v>
      </c>
      <c r="K1794" s="22"/>
    </row>
    <row r="1795" spans="1:22" ht="14.5" x14ac:dyDescent="0.35">
      <c r="A1795" s="19"/>
      <c r="B1795" s="19"/>
      <c r="C1795" s="19" t="s">
        <v>492</v>
      </c>
      <c r="D1795" s="20" t="s">
        <v>491</v>
      </c>
      <c r="E1795" s="9">
        <f>Source!AU2404</f>
        <v>10</v>
      </c>
      <c r="F1795" s="22"/>
      <c r="G1795" s="21"/>
      <c r="H1795" s="9"/>
      <c r="I1795" s="9"/>
      <c r="J1795" s="22">
        <f>SUM(T1792:T1794)</f>
        <v>4993.55</v>
      </c>
      <c r="K1795" s="22"/>
    </row>
    <row r="1796" spans="1:22" ht="14.5" x14ac:dyDescent="0.35">
      <c r="A1796" s="19"/>
      <c r="B1796" s="19"/>
      <c r="C1796" s="19" t="s">
        <v>493</v>
      </c>
      <c r="D1796" s="20" t="s">
        <v>494</v>
      </c>
      <c r="E1796" s="9">
        <f>Source!AQ2404</f>
        <v>3</v>
      </c>
      <c r="F1796" s="22"/>
      <c r="G1796" s="21" t="str">
        <f>Source!DI2404</f>
        <v>)*4</v>
      </c>
      <c r="H1796" s="9">
        <f>Source!AV2404</f>
        <v>1</v>
      </c>
      <c r="I1796" s="9"/>
      <c r="J1796" s="22"/>
      <c r="K1796" s="22">
        <f>Source!U2404</f>
        <v>84</v>
      </c>
    </row>
    <row r="1797" spans="1:22" ht="14" x14ac:dyDescent="0.3">
      <c r="A1797" s="25"/>
      <c r="B1797" s="25"/>
      <c r="C1797" s="25"/>
      <c r="D1797" s="25"/>
      <c r="E1797" s="25"/>
      <c r="F1797" s="25"/>
      <c r="G1797" s="25"/>
      <c r="H1797" s="25"/>
      <c r="I1797" s="62">
        <f>J1793+J1794+J1795</f>
        <v>89883.87000000001</v>
      </c>
      <c r="J1797" s="62"/>
      <c r="K1797" s="26">
        <f>IF(Source!I2404&lt;&gt;0, ROUND(I1797/Source!I2404, 2), 0)</f>
        <v>12840.55</v>
      </c>
      <c r="P1797" s="23">
        <f>I1797</f>
        <v>89883.87000000001</v>
      </c>
    </row>
    <row r="1798" spans="1:22" ht="42" x14ac:dyDescent="0.35">
      <c r="A1798" s="19">
        <v>216</v>
      </c>
      <c r="B1798" s="19" t="str">
        <f>Source!F2405</f>
        <v>2.14-2103-14-1/1</v>
      </c>
      <c r="C1798" s="19" t="str">
        <f>Source!G2405</f>
        <v>Техническое сопровождение ЛВС, настройка и техническая поддержка активного сетевого оборудования</v>
      </c>
      <c r="D1798" s="20" t="str">
        <f>Source!H2405</f>
        <v>устройство</v>
      </c>
      <c r="E1798" s="9">
        <f>Source!I2405</f>
        <v>7</v>
      </c>
      <c r="F1798" s="22"/>
      <c r="G1798" s="21"/>
      <c r="H1798" s="9"/>
      <c r="I1798" s="9"/>
      <c r="J1798" s="22"/>
      <c r="K1798" s="22"/>
      <c r="Q1798">
        <f>ROUND((Source!BZ2405/100)*ROUND((Source!AF2405*Source!AV2405)*Source!I2405, 2), 2)</f>
        <v>42596.29</v>
      </c>
      <c r="R1798">
        <f>Source!X2405</f>
        <v>42596.29</v>
      </c>
      <c r="S1798">
        <f>ROUND((Source!CA2405/100)*ROUND((Source!AF2405*Source!AV2405)*Source!I2405, 2), 2)</f>
        <v>6085.18</v>
      </c>
      <c r="T1798">
        <f>Source!Y2405</f>
        <v>6085.18</v>
      </c>
      <c r="U1798">
        <f>ROUND((175/100)*ROUND((Source!AE2405*Source!AV2405)*Source!I2405, 2), 2)</f>
        <v>0</v>
      </c>
      <c r="V1798">
        <f>ROUND((108/100)*ROUND(Source!CS2405*Source!I2405, 2), 2)</f>
        <v>0</v>
      </c>
    </row>
    <row r="1799" spans="1:22" ht="14.5" x14ac:dyDescent="0.35">
      <c r="A1799" s="19"/>
      <c r="B1799" s="19"/>
      <c r="C1799" s="19" t="s">
        <v>488</v>
      </c>
      <c r="D1799" s="20"/>
      <c r="E1799" s="9"/>
      <c r="F1799" s="22">
        <f>Source!AO2405</f>
        <v>2173.2800000000002</v>
      </c>
      <c r="G1799" s="21" t="str">
        <f>Source!DG2405</f>
        <v>)*4</v>
      </c>
      <c r="H1799" s="9">
        <f>Source!AV2405</f>
        <v>1</v>
      </c>
      <c r="I1799" s="9">
        <f>IF(Source!BA2405&lt;&gt; 0, Source!BA2405, 1)</f>
        <v>1</v>
      </c>
      <c r="J1799" s="22">
        <f>Source!S2405</f>
        <v>60851.839999999997</v>
      </c>
      <c r="K1799" s="22"/>
    </row>
    <row r="1800" spans="1:22" ht="14.5" x14ac:dyDescent="0.35">
      <c r="A1800" s="19"/>
      <c r="B1800" s="19"/>
      <c r="C1800" s="19" t="s">
        <v>490</v>
      </c>
      <c r="D1800" s="20" t="s">
        <v>491</v>
      </c>
      <c r="E1800" s="9">
        <f>Source!AT2405</f>
        <v>70</v>
      </c>
      <c r="F1800" s="22"/>
      <c r="G1800" s="21"/>
      <c r="H1800" s="9"/>
      <c r="I1800" s="9"/>
      <c r="J1800" s="22">
        <f>SUM(R1798:R1799)</f>
        <v>42596.29</v>
      </c>
      <c r="K1800" s="22"/>
    </row>
    <row r="1801" spans="1:22" ht="14.5" x14ac:dyDescent="0.35">
      <c r="A1801" s="19"/>
      <c r="B1801" s="19"/>
      <c r="C1801" s="19" t="s">
        <v>492</v>
      </c>
      <c r="D1801" s="20" t="s">
        <v>491</v>
      </c>
      <c r="E1801" s="9">
        <f>Source!AU2405</f>
        <v>10</v>
      </c>
      <c r="F1801" s="22"/>
      <c r="G1801" s="21"/>
      <c r="H1801" s="9"/>
      <c r="I1801" s="9"/>
      <c r="J1801" s="22">
        <f>SUM(T1798:T1800)</f>
        <v>6085.18</v>
      </c>
      <c r="K1801" s="22"/>
    </row>
    <row r="1802" spans="1:22" ht="14.5" x14ac:dyDescent="0.35">
      <c r="A1802" s="19"/>
      <c r="B1802" s="19"/>
      <c r="C1802" s="19" t="s">
        <v>493</v>
      </c>
      <c r="D1802" s="20" t="s">
        <v>494</v>
      </c>
      <c r="E1802" s="9">
        <f>Source!AQ2405</f>
        <v>4</v>
      </c>
      <c r="F1802" s="22"/>
      <c r="G1802" s="21" t="str">
        <f>Source!DI2405</f>
        <v>)*4</v>
      </c>
      <c r="H1802" s="9">
        <f>Source!AV2405</f>
        <v>1</v>
      </c>
      <c r="I1802" s="9"/>
      <c r="J1802" s="22"/>
      <c r="K1802" s="22">
        <f>Source!U2405</f>
        <v>112</v>
      </c>
    </row>
    <row r="1803" spans="1:22" ht="14" x14ac:dyDescent="0.3">
      <c r="A1803" s="25"/>
      <c r="B1803" s="25"/>
      <c r="C1803" s="25"/>
      <c r="D1803" s="25"/>
      <c r="E1803" s="25"/>
      <c r="F1803" s="25"/>
      <c r="G1803" s="25"/>
      <c r="H1803" s="25"/>
      <c r="I1803" s="62">
        <f>J1799+J1800+J1801</f>
        <v>109533.31</v>
      </c>
      <c r="J1803" s="62"/>
      <c r="K1803" s="26">
        <f>IF(Source!I2405&lt;&gt;0, ROUND(I1803/Source!I2405, 2), 0)</f>
        <v>15647.62</v>
      </c>
      <c r="P1803" s="23">
        <f>I1803</f>
        <v>109533.31</v>
      </c>
    </row>
    <row r="1805" spans="1:22" ht="14" x14ac:dyDescent="0.3">
      <c r="A1805" s="60" t="str">
        <f>CONCATENATE("Итого по подразделу: ",IF(Source!G2407&lt;&gt;"Новый подраздел", Source!G2407, ""))</f>
        <v>Итого по подразделу: ЛВС - Инженерные сооружения и коммуникации</v>
      </c>
      <c r="B1805" s="60"/>
      <c r="C1805" s="60"/>
      <c r="D1805" s="60"/>
      <c r="E1805" s="60"/>
      <c r="F1805" s="60"/>
      <c r="G1805" s="60"/>
      <c r="H1805" s="60"/>
      <c r="I1805" s="58">
        <f>SUM(P1764:P1804)</f>
        <v>271661.25</v>
      </c>
      <c r="J1805" s="59"/>
      <c r="K1805" s="27"/>
    </row>
    <row r="1808" spans="1:22" ht="16.5" x14ac:dyDescent="0.35">
      <c r="A1808" s="61" t="str">
        <f>CONCATENATE("Подраздел: ",IF(Source!G2437&lt;&gt;"Новый подраздел", Source!G2437, ""))</f>
        <v>Подраздел: СТС - Инженерные сооружения и коммуникации</v>
      </c>
      <c r="B1808" s="61"/>
      <c r="C1808" s="61"/>
      <c r="D1808" s="61"/>
      <c r="E1808" s="61"/>
      <c r="F1808" s="61"/>
      <c r="G1808" s="61"/>
      <c r="H1808" s="61"/>
      <c r="I1808" s="61"/>
      <c r="J1808" s="61"/>
      <c r="K1808" s="61"/>
    </row>
    <row r="1809" spans="1:22" ht="43.5" x14ac:dyDescent="0.35">
      <c r="A1809" s="19">
        <v>217</v>
      </c>
      <c r="B1809" s="19" t="str">
        <f>Source!F2441</f>
        <v>2.1-3501-2-2/1</v>
      </c>
      <c r="C1809" s="19" t="str">
        <f>Source!G2441</f>
        <v>Сетевой коммутатор, контроль соединений, проверка работоспособности</v>
      </c>
      <c r="D1809" s="20" t="str">
        <f>Source!H2441</f>
        <v>1 коммутатор</v>
      </c>
      <c r="E1809" s="9">
        <f>Source!I2441</f>
        <v>33</v>
      </c>
      <c r="F1809" s="22"/>
      <c r="G1809" s="21"/>
      <c r="H1809" s="9"/>
      <c r="I1809" s="9"/>
      <c r="J1809" s="22"/>
      <c r="K1809" s="22"/>
      <c r="Q1809">
        <f>ROUND((Source!BZ2441/100)*ROUND((Source!AF2441*Source!AV2441)*Source!I2441, 2), 2)</f>
        <v>20081.29</v>
      </c>
      <c r="R1809">
        <f>Source!X2441</f>
        <v>20081.29</v>
      </c>
      <c r="S1809">
        <f>ROUND((Source!CA2441/100)*ROUND((Source!AF2441*Source!AV2441)*Source!I2441, 2), 2)</f>
        <v>2868.76</v>
      </c>
      <c r="T1809">
        <f>Source!Y2441</f>
        <v>2868.76</v>
      </c>
      <c r="U1809">
        <f>ROUND((175/100)*ROUND((Source!AE2441*Source!AV2441)*Source!I2441, 2), 2)</f>
        <v>2381.61</v>
      </c>
      <c r="V1809">
        <f>ROUND((108/100)*ROUND(Source!CS2441*Source!I2441, 2), 2)</f>
        <v>1469.79</v>
      </c>
    </row>
    <row r="1810" spans="1:22" ht="14.5" x14ac:dyDescent="0.35">
      <c r="A1810" s="19"/>
      <c r="B1810" s="19"/>
      <c r="C1810" s="19" t="s">
        <v>488</v>
      </c>
      <c r="D1810" s="20"/>
      <c r="E1810" s="9"/>
      <c r="F1810" s="22">
        <f>Source!AO2441</f>
        <v>217.33</v>
      </c>
      <c r="G1810" s="21" t="str">
        <f>Source!DG2441</f>
        <v>)*4</v>
      </c>
      <c r="H1810" s="9">
        <f>Source!AV2441</f>
        <v>1</v>
      </c>
      <c r="I1810" s="9">
        <f>IF(Source!BA2441&lt;&gt; 0, Source!BA2441, 1)</f>
        <v>1</v>
      </c>
      <c r="J1810" s="22">
        <f>Source!S2441</f>
        <v>28687.56</v>
      </c>
      <c r="K1810" s="22"/>
    </row>
    <row r="1811" spans="1:22" ht="14.5" x14ac:dyDescent="0.35">
      <c r="A1811" s="19"/>
      <c r="B1811" s="19"/>
      <c r="C1811" s="19" t="s">
        <v>495</v>
      </c>
      <c r="D1811" s="20"/>
      <c r="E1811" s="9"/>
      <c r="F1811" s="22">
        <f>Source!AM2441</f>
        <v>15.8</v>
      </c>
      <c r="G1811" s="21" t="str">
        <f>Source!DE2441</f>
        <v>)*4</v>
      </c>
      <c r="H1811" s="9">
        <f>Source!AV2441</f>
        <v>1</v>
      </c>
      <c r="I1811" s="9">
        <f>IF(Source!BB2441&lt;&gt; 0, Source!BB2441, 1)</f>
        <v>1</v>
      </c>
      <c r="J1811" s="22">
        <f>Source!Q2441</f>
        <v>2085.6</v>
      </c>
      <c r="K1811" s="22"/>
    </row>
    <row r="1812" spans="1:22" ht="14.5" x14ac:dyDescent="0.35">
      <c r="A1812" s="19"/>
      <c r="B1812" s="19"/>
      <c r="C1812" s="19" t="s">
        <v>496</v>
      </c>
      <c r="D1812" s="20"/>
      <c r="E1812" s="9"/>
      <c r="F1812" s="22">
        <f>Source!AN2441</f>
        <v>10.31</v>
      </c>
      <c r="G1812" s="21" t="str">
        <f>Source!DF2441</f>
        <v>)*4</v>
      </c>
      <c r="H1812" s="9">
        <f>Source!AV2441</f>
        <v>1</v>
      </c>
      <c r="I1812" s="9">
        <f>IF(Source!BS2441&lt;&gt; 0, Source!BS2441, 1)</f>
        <v>1</v>
      </c>
      <c r="J1812" s="29">
        <f>Source!R2441</f>
        <v>1360.92</v>
      </c>
      <c r="K1812" s="22"/>
    </row>
    <row r="1813" spans="1:22" ht="14.5" x14ac:dyDescent="0.35">
      <c r="A1813" s="19"/>
      <c r="B1813" s="19"/>
      <c r="C1813" s="19" t="s">
        <v>490</v>
      </c>
      <c r="D1813" s="20" t="s">
        <v>491</v>
      </c>
      <c r="E1813" s="9">
        <f>Source!AT2441</f>
        <v>70</v>
      </c>
      <c r="F1813" s="22"/>
      <c r="G1813" s="21"/>
      <c r="H1813" s="9"/>
      <c r="I1813" s="9"/>
      <c r="J1813" s="22">
        <f>SUM(R1809:R1812)</f>
        <v>20081.29</v>
      </c>
      <c r="K1813" s="22"/>
    </row>
    <row r="1814" spans="1:22" ht="14.5" x14ac:dyDescent="0.35">
      <c r="A1814" s="19"/>
      <c r="B1814" s="19"/>
      <c r="C1814" s="19" t="s">
        <v>492</v>
      </c>
      <c r="D1814" s="20" t="s">
        <v>491</v>
      </c>
      <c r="E1814" s="9">
        <f>Source!AU2441</f>
        <v>10</v>
      </c>
      <c r="F1814" s="22"/>
      <c r="G1814" s="21"/>
      <c r="H1814" s="9"/>
      <c r="I1814" s="9"/>
      <c r="J1814" s="22">
        <f>SUM(T1809:T1813)</f>
        <v>2868.76</v>
      </c>
      <c r="K1814" s="22"/>
    </row>
    <row r="1815" spans="1:22" ht="14.5" x14ac:dyDescent="0.35">
      <c r="A1815" s="19"/>
      <c r="B1815" s="19"/>
      <c r="C1815" s="19" t="s">
        <v>497</v>
      </c>
      <c r="D1815" s="20" t="s">
        <v>491</v>
      </c>
      <c r="E1815" s="9">
        <f>108</f>
        <v>108</v>
      </c>
      <c r="F1815" s="22"/>
      <c r="G1815" s="21"/>
      <c r="H1815" s="9"/>
      <c r="I1815" s="9"/>
      <c r="J1815" s="22">
        <f>SUM(V1809:V1814)</f>
        <v>1469.79</v>
      </c>
      <c r="K1815" s="22"/>
    </row>
    <row r="1816" spans="1:22" ht="14.5" x14ac:dyDescent="0.35">
      <c r="A1816" s="19"/>
      <c r="B1816" s="19"/>
      <c r="C1816" s="19" t="s">
        <v>493</v>
      </c>
      <c r="D1816" s="20" t="s">
        <v>494</v>
      </c>
      <c r="E1816" s="9">
        <f>Source!AQ2441</f>
        <v>0.4</v>
      </c>
      <c r="F1816" s="22"/>
      <c r="G1816" s="21" t="str">
        <f>Source!DI2441</f>
        <v>)*4</v>
      </c>
      <c r="H1816" s="9">
        <f>Source!AV2441</f>
        <v>1</v>
      </c>
      <c r="I1816" s="9"/>
      <c r="J1816" s="22"/>
      <c r="K1816" s="22">
        <f>Source!U2441</f>
        <v>52.800000000000004</v>
      </c>
    </row>
    <row r="1817" spans="1:22" ht="14" x14ac:dyDescent="0.3">
      <c r="A1817" s="25"/>
      <c r="B1817" s="25"/>
      <c r="C1817" s="25"/>
      <c r="D1817" s="25"/>
      <c r="E1817" s="25"/>
      <c r="F1817" s="25"/>
      <c r="G1817" s="25"/>
      <c r="H1817" s="25"/>
      <c r="I1817" s="62">
        <f>J1810+J1811+J1813+J1814+J1815</f>
        <v>55193</v>
      </c>
      <c r="J1817" s="62"/>
      <c r="K1817" s="26">
        <f>IF(Source!I2441&lt;&gt;0, ROUND(I1817/Source!I2441, 2), 0)</f>
        <v>1672.52</v>
      </c>
      <c r="P1817" s="23">
        <f>I1817</f>
        <v>55193</v>
      </c>
    </row>
    <row r="1818" spans="1:22" ht="98" x14ac:dyDescent="0.35">
      <c r="A1818" s="19">
        <v>218</v>
      </c>
      <c r="B1818" s="19" t="str">
        <f>Source!F2442</f>
        <v>2.14-2103-3-5/1</v>
      </c>
      <c r="C1818" s="19" t="str">
        <f>Source!G2442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D1818" s="20" t="str">
        <f>Source!H2442</f>
        <v>устройство</v>
      </c>
      <c r="E1818" s="9">
        <f>Source!I2442</f>
        <v>33</v>
      </c>
      <c r="F1818" s="22"/>
      <c r="G1818" s="21"/>
      <c r="H1818" s="9"/>
      <c r="I1818" s="9"/>
      <c r="J1818" s="22"/>
      <c r="K1818" s="22"/>
      <c r="Q1818">
        <f>ROUND((Source!BZ2442/100)*ROUND((Source!AF2442*Source!AV2442)*Source!I2442, 2), 2)</f>
        <v>164787.07999999999</v>
      </c>
      <c r="R1818">
        <f>Source!X2442</f>
        <v>164787.07999999999</v>
      </c>
      <c r="S1818">
        <f>ROUND((Source!CA2442/100)*ROUND((Source!AF2442*Source!AV2442)*Source!I2442, 2), 2)</f>
        <v>23541.01</v>
      </c>
      <c r="T1818">
        <f>Source!Y2442</f>
        <v>23541.01</v>
      </c>
      <c r="U1818">
        <f>ROUND((175/100)*ROUND((Source!AE2442*Source!AV2442)*Source!I2442, 2), 2)</f>
        <v>0</v>
      </c>
      <c r="V1818">
        <f>ROUND((108/100)*ROUND(Source!CS2442*Source!I2442, 2), 2)</f>
        <v>0</v>
      </c>
    </row>
    <row r="1819" spans="1:22" ht="14.5" x14ac:dyDescent="0.35">
      <c r="A1819" s="19"/>
      <c r="B1819" s="19"/>
      <c r="C1819" s="19" t="s">
        <v>488</v>
      </c>
      <c r="D1819" s="20"/>
      <c r="E1819" s="9"/>
      <c r="F1819" s="22">
        <f>Source!AO2442</f>
        <v>1783.41</v>
      </c>
      <c r="G1819" s="21" t="str">
        <f>Source!DG2442</f>
        <v>)*4</v>
      </c>
      <c r="H1819" s="9">
        <f>Source!AV2442</f>
        <v>1</v>
      </c>
      <c r="I1819" s="9">
        <f>IF(Source!BA2442&lt;&gt; 0, Source!BA2442, 1)</f>
        <v>1</v>
      </c>
      <c r="J1819" s="22">
        <f>Source!S2442</f>
        <v>235410.12</v>
      </c>
      <c r="K1819" s="22"/>
    </row>
    <row r="1820" spans="1:22" ht="14.5" x14ac:dyDescent="0.35">
      <c r="A1820" s="19"/>
      <c r="B1820" s="19"/>
      <c r="C1820" s="19" t="s">
        <v>490</v>
      </c>
      <c r="D1820" s="20" t="s">
        <v>491</v>
      </c>
      <c r="E1820" s="9">
        <f>Source!AT2442</f>
        <v>70</v>
      </c>
      <c r="F1820" s="22"/>
      <c r="G1820" s="21"/>
      <c r="H1820" s="9"/>
      <c r="I1820" s="9"/>
      <c r="J1820" s="22">
        <f>SUM(R1818:R1819)</f>
        <v>164787.07999999999</v>
      </c>
      <c r="K1820" s="22"/>
    </row>
    <row r="1821" spans="1:22" ht="14.5" x14ac:dyDescent="0.35">
      <c r="A1821" s="19"/>
      <c r="B1821" s="19"/>
      <c r="C1821" s="19" t="s">
        <v>492</v>
      </c>
      <c r="D1821" s="20" t="s">
        <v>491</v>
      </c>
      <c r="E1821" s="9">
        <f>Source!AU2442</f>
        <v>10</v>
      </c>
      <c r="F1821" s="22"/>
      <c r="G1821" s="21"/>
      <c r="H1821" s="9"/>
      <c r="I1821" s="9"/>
      <c r="J1821" s="22">
        <f>SUM(T1818:T1820)</f>
        <v>23541.01</v>
      </c>
      <c r="K1821" s="22"/>
    </row>
    <row r="1822" spans="1:22" ht="14.5" x14ac:dyDescent="0.35">
      <c r="A1822" s="19"/>
      <c r="B1822" s="19"/>
      <c r="C1822" s="19" t="s">
        <v>493</v>
      </c>
      <c r="D1822" s="20" t="s">
        <v>494</v>
      </c>
      <c r="E1822" s="9">
        <f>Source!AQ2442</f>
        <v>3</v>
      </c>
      <c r="F1822" s="22"/>
      <c r="G1822" s="21" t="str">
        <f>Source!DI2442</f>
        <v>)*4</v>
      </c>
      <c r="H1822" s="9">
        <f>Source!AV2442</f>
        <v>1</v>
      </c>
      <c r="I1822" s="9"/>
      <c r="J1822" s="22"/>
      <c r="K1822" s="22">
        <f>Source!U2442</f>
        <v>396</v>
      </c>
    </row>
    <row r="1823" spans="1:22" ht="14" x14ac:dyDescent="0.3">
      <c r="A1823" s="25"/>
      <c r="B1823" s="25"/>
      <c r="C1823" s="25"/>
      <c r="D1823" s="25"/>
      <c r="E1823" s="25"/>
      <c r="F1823" s="25"/>
      <c r="G1823" s="25"/>
      <c r="H1823" s="25"/>
      <c r="I1823" s="62">
        <f>J1819+J1820+J1821</f>
        <v>423738.20999999996</v>
      </c>
      <c r="J1823" s="62"/>
      <c r="K1823" s="26">
        <f>IF(Source!I2442&lt;&gt;0, ROUND(I1823/Source!I2442, 2), 0)</f>
        <v>12840.55</v>
      </c>
      <c r="P1823" s="23">
        <f>I1823</f>
        <v>423738.20999999996</v>
      </c>
    </row>
    <row r="1824" spans="1:22" ht="42" x14ac:dyDescent="0.35">
      <c r="A1824" s="19">
        <v>219</v>
      </c>
      <c r="B1824" s="19" t="str">
        <f>Source!F2443</f>
        <v>2.14-2103-14-1/1</v>
      </c>
      <c r="C1824" s="19" t="str">
        <f>Source!G2443</f>
        <v>Техническое сопровождение ЛВС, настройка и техническая поддержка активного сетевого оборудования</v>
      </c>
      <c r="D1824" s="20" t="str">
        <f>Source!H2443</f>
        <v>устройство</v>
      </c>
      <c r="E1824" s="9">
        <f>Source!I2443</f>
        <v>33</v>
      </c>
      <c r="F1824" s="22"/>
      <c r="G1824" s="21"/>
      <c r="H1824" s="9"/>
      <c r="I1824" s="9"/>
      <c r="J1824" s="22"/>
      <c r="K1824" s="22"/>
      <c r="Q1824">
        <f>ROUND((Source!BZ2443/100)*ROUND((Source!AF2443*Source!AV2443)*Source!I2443, 2), 2)</f>
        <v>200811.07</v>
      </c>
      <c r="R1824">
        <f>Source!X2443</f>
        <v>200811.07</v>
      </c>
      <c r="S1824">
        <f>ROUND((Source!CA2443/100)*ROUND((Source!AF2443*Source!AV2443)*Source!I2443, 2), 2)</f>
        <v>28687.3</v>
      </c>
      <c r="T1824">
        <f>Source!Y2443</f>
        <v>28687.3</v>
      </c>
      <c r="U1824">
        <f>ROUND((175/100)*ROUND((Source!AE2443*Source!AV2443)*Source!I2443, 2), 2)</f>
        <v>0</v>
      </c>
      <c r="V1824">
        <f>ROUND((108/100)*ROUND(Source!CS2443*Source!I2443, 2), 2)</f>
        <v>0</v>
      </c>
    </row>
    <row r="1825" spans="1:32" ht="14.5" x14ac:dyDescent="0.35">
      <c r="A1825" s="19"/>
      <c r="B1825" s="19"/>
      <c r="C1825" s="19" t="s">
        <v>488</v>
      </c>
      <c r="D1825" s="20"/>
      <c r="E1825" s="9"/>
      <c r="F1825" s="22">
        <f>Source!AO2443</f>
        <v>2173.2800000000002</v>
      </c>
      <c r="G1825" s="21" t="str">
        <f>Source!DG2443</f>
        <v>)*4</v>
      </c>
      <c r="H1825" s="9">
        <f>Source!AV2443</f>
        <v>1</v>
      </c>
      <c r="I1825" s="9">
        <f>IF(Source!BA2443&lt;&gt; 0, Source!BA2443, 1)</f>
        <v>1</v>
      </c>
      <c r="J1825" s="22">
        <f>Source!S2443</f>
        <v>286872.96000000002</v>
      </c>
      <c r="K1825" s="22"/>
    </row>
    <row r="1826" spans="1:32" ht="14.5" x14ac:dyDescent="0.35">
      <c r="A1826" s="19"/>
      <c r="B1826" s="19"/>
      <c r="C1826" s="19" t="s">
        <v>490</v>
      </c>
      <c r="D1826" s="20" t="s">
        <v>491</v>
      </c>
      <c r="E1826" s="9">
        <f>Source!AT2443</f>
        <v>70</v>
      </c>
      <c r="F1826" s="22"/>
      <c r="G1826" s="21"/>
      <c r="H1826" s="9"/>
      <c r="I1826" s="9"/>
      <c r="J1826" s="22">
        <f>SUM(R1824:R1825)</f>
        <v>200811.07</v>
      </c>
      <c r="K1826" s="22"/>
    </row>
    <row r="1827" spans="1:32" ht="14.5" x14ac:dyDescent="0.35">
      <c r="A1827" s="19"/>
      <c r="B1827" s="19"/>
      <c r="C1827" s="19" t="s">
        <v>492</v>
      </c>
      <c r="D1827" s="20" t="s">
        <v>491</v>
      </c>
      <c r="E1827" s="9">
        <f>Source!AU2443</f>
        <v>10</v>
      </c>
      <c r="F1827" s="22"/>
      <c r="G1827" s="21"/>
      <c r="H1827" s="9"/>
      <c r="I1827" s="9"/>
      <c r="J1827" s="22">
        <f>SUM(T1824:T1826)</f>
        <v>28687.3</v>
      </c>
      <c r="K1827" s="22"/>
    </row>
    <row r="1828" spans="1:32" ht="14.5" x14ac:dyDescent="0.35">
      <c r="A1828" s="19"/>
      <c r="B1828" s="19"/>
      <c r="C1828" s="19" t="s">
        <v>493</v>
      </c>
      <c r="D1828" s="20" t="s">
        <v>494</v>
      </c>
      <c r="E1828" s="9">
        <f>Source!AQ2443</f>
        <v>4</v>
      </c>
      <c r="F1828" s="22"/>
      <c r="G1828" s="21" t="str">
        <f>Source!DI2443</f>
        <v>)*4</v>
      </c>
      <c r="H1828" s="9">
        <f>Source!AV2443</f>
        <v>1</v>
      </c>
      <c r="I1828" s="9"/>
      <c r="J1828" s="22"/>
      <c r="K1828" s="22">
        <f>Source!U2443</f>
        <v>528</v>
      </c>
    </row>
    <row r="1829" spans="1:32" ht="14" x14ac:dyDescent="0.3">
      <c r="A1829" s="25"/>
      <c r="B1829" s="25"/>
      <c r="C1829" s="25"/>
      <c r="D1829" s="25"/>
      <c r="E1829" s="25"/>
      <c r="F1829" s="25"/>
      <c r="G1829" s="25"/>
      <c r="H1829" s="25"/>
      <c r="I1829" s="62">
        <f>J1825+J1826+J1827</f>
        <v>516371.33</v>
      </c>
      <c r="J1829" s="62"/>
      <c r="K1829" s="26">
        <f>IF(Source!I2443&lt;&gt;0, ROUND(I1829/Source!I2443, 2), 0)</f>
        <v>15647.62</v>
      </c>
      <c r="P1829" s="23">
        <f>I1829</f>
        <v>516371.33</v>
      </c>
    </row>
    <row r="1831" spans="1:32" ht="14" x14ac:dyDescent="0.3">
      <c r="A1831" s="60" t="str">
        <f>CONCATENATE("Итого по подразделу: ",IF(Source!G2445&lt;&gt;"Новый подраздел", Source!G2445, ""))</f>
        <v>Итого по подразделу: СТС - Инженерные сооружения и коммуникации</v>
      </c>
      <c r="B1831" s="60"/>
      <c r="C1831" s="60"/>
      <c r="D1831" s="60"/>
      <c r="E1831" s="60"/>
      <c r="F1831" s="60"/>
      <c r="G1831" s="60"/>
      <c r="H1831" s="60"/>
      <c r="I1831" s="58">
        <f>SUM(P1808:P1830)</f>
        <v>995302.54</v>
      </c>
      <c r="J1831" s="59"/>
      <c r="K1831" s="27"/>
    </row>
    <row r="1834" spans="1:32" ht="28" x14ac:dyDescent="0.3">
      <c r="A1834" s="60" t="str">
        <f>CONCATENATE("Итого по разделу: ",IF(Source!G2475&lt;&gt;"Новый раздел", Source!G2475, ""))</f>
        <v>Итого по разделу: 13. Внутренние и внутриплощадочные слаботочные сети - доп. раздел (Ул. шкафы, ПО1, ПО2, ПО3, ПО4, ПО5)</v>
      </c>
      <c r="B1834" s="60"/>
      <c r="C1834" s="60"/>
      <c r="D1834" s="60"/>
      <c r="E1834" s="60"/>
      <c r="F1834" s="60"/>
      <c r="G1834" s="60"/>
      <c r="H1834" s="60"/>
      <c r="I1834" s="58">
        <f>SUM(P1762:P1833)</f>
        <v>1266963.79</v>
      </c>
      <c r="J1834" s="59"/>
      <c r="K1834" s="27"/>
      <c r="AF1834" s="30" t="str">
        <f>CONCATENATE("Итого по разделу: ",IF(Source!G2475&lt;&gt;"Новый раздел", Source!G2475, ""))</f>
        <v>Итого по разделу: 13. Внутренние и внутриплощадочные слаботочные сети - доп. раздел (Ул. шкафы, ПО1, ПО2, ПО3, ПО4, ПО5)</v>
      </c>
    </row>
    <row r="1837" spans="1:32" ht="16.5" x14ac:dyDescent="0.35">
      <c r="A1837" s="61" t="str">
        <f>CONCATENATE("Раздел: ",IF(Source!G2505&lt;&gt;"Новый раздел", Source!G2505, ""))</f>
        <v>Раздел: 14. Внутренние и внутриплощадочные слаботочные сети - доп. раздел (ЦС)</v>
      </c>
      <c r="B1837" s="61"/>
      <c r="C1837" s="61"/>
      <c r="D1837" s="61"/>
      <c r="E1837" s="61"/>
      <c r="F1837" s="61"/>
      <c r="G1837" s="61"/>
      <c r="H1837" s="61"/>
      <c r="I1837" s="61"/>
      <c r="J1837" s="61"/>
      <c r="K1837" s="61"/>
    </row>
    <row r="1839" spans="1:32" ht="16.5" x14ac:dyDescent="0.35">
      <c r="A1839" s="61" t="str">
        <f>CONCATENATE("Подраздел: ",IF(Source!G2509&lt;&gt;"Новый подраздел", Source!G2509, ""))</f>
        <v>Подраздел: ЛВС - Инженерные сооружения и коммуникации</v>
      </c>
      <c r="B1839" s="61"/>
      <c r="C1839" s="61"/>
      <c r="D1839" s="61"/>
      <c r="E1839" s="61"/>
      <c r="F1839" s="61"/>
      <c r="G1839" s="61"/>
      <c r="H1839" s="61"/>
      <c r="I1839" s="61"/>
      <c r="J1839" s="61"/>
      <c r="K1839" s="61"/>
    </row>
    <row r="1840" spans="1:32" ht="28" x14ac:dyDescent="0.35">
      <c r="A1840" s="19">
        <v>220</v>
      </c>
      <c r="B1840" s="19" t="str">
        <f>Source!F2513</f>
        <v>2.14-3701-7-4/1</v>
      </c>
      <c r="C1840" s="19" t="str">
        <f>Source!G2513</f>
        <v>Проверка монтажа кабеля в шкафу связи</v>
      </c>
      <c r="D1840" s="20" t="str">
        <f>Source!H2513</f>
        <v>шт.</v>
      </c>
      <c r="E1840" s="9">
        <f>Source!I2513</f>
        <v>7</v>
      </c>
      <c r="F1840" s="22"/>
      <c r="G1840" s="21"/>
      <c r="H1840" s="9"/>
      <c r="I1840" s="9"/>
      <c r="J1840" s="22"/>
      <c r="K1840" s="22"/>
      <c r="Q1840">
        <f>ROUND((Source!BZ2513/100)*ROUND((Source!AF2513*Source!AV2513)*Source!I2513, 2), 2)</f>
        <v>665.57</v>
      </c>
      <c r="R1840">
        <f>Source!X2513</f>
        <v>665.57</v>
      </c>
      <c r="S1840">
        <f>ROUND((Source!CA2513/100)*ROUND((Source!AF2513*Source!AV2513)*Source!I2513, 2), 2)</f>
        <v>95.08</v>
      </c>
      <c r="T1840">
        <f>Source!Y2513</f>
        <v>95.08</v>
      </c>
      <c r="U1840">
        <f>ROUND((175/100)*ROUND((Source!AE2513*Source!AV2513)*Source!I2513, 2), 2)</f>
        <v>0</v>
      </c>
      <c r="V1840">
        <f>ROUND((108/100)*ROUND(Source!CS2513*Source!I2513, 2), 2)</f>
        <v>0</v>
      </c>
    </row>
    <row r="1841" spans="1:22" ht="14.5" x14ac:dyDescent="0.35">
      <c r="A1841" s="19"/>
      <c r="B1841" s="19"/>
      <c r="C1841" s="19" t="s">
        <v>488</v>
      </c>
      <c r="D1841" s="20"/>
      <c r="E1841" s="9"/>
      <c r="F1841" s="22">
        <f>Source!AO2513</f>
        <v>135.83000000000001</v>
      </c>
      <c r="G1841" s="21" t="str">
        <f>Source!DG2513</f>
        <v>)*1</v>
      </c>
      <c r="H1841" s="9">
        <f>Source!AV2513</f>
        <v>1</v>
      </c>
      <c r="I1841" s="9">
        <f>IF(Source!BA2513&lt;&gt; 0, Source!BA2513, 1)</f>
        <v>1</v>
      </c>
      <c r="J1841" s="22">
        <f>Source!S2513</f>
        <v>950.81</v>
      </c>
      <c r="K1841" s="22"/>
    </row>
    <row r="1842" spans="1:22" ht="14.5" x14ac:dyDescent="0.35">
      <c r="A1842" s="19"/>
      <c r="B1842" s="19"/>
      <c r="C1842" s="19" t="s">
        <v>490</v>
      </c>
      <c r="D1842" s="20" t="s">
        <v>491</v>
      </c>
      <c r="E1842" s="9">
        <f>Source!AT2513</f>
        <v>70</v>
      </c>
      <c r="F1842" s="22"/>
      <c r="G1842" s="21"/>
      <c r="H1842" s="9"/>
      <c r="I1842" s="9"/>
      <c r="J1842" s="22">
        <f>SUM(R1840:R1841)</f>
        <v>665.57</v>
      </c>
      <c r="K1842" s="22"/>
    </row>
    <row r="1843" spans="1:22" ht="14.5" x14ac:dyDescent="0.35">
      <c r="A1843" s="19"/>
      <c r="B1843" s="19"/>
      <c r="C1843" s="19" t="s">
        <v>492</v>
      </c>
      <c r="D1843" s="20" t="s">
        <v>491</v>
      </c>
      <c r="E1843" s="9">
        <f>Source!AU2513</f>
        <v>10</v>
      </c>
      <c r="F1843" s="22"/>
      <c r="G1843" s="21"/>
      <c r="H1843" s="9"/>
      <c r="I1843" s="9"/>
      <c r="J1843" s="22">
        <f>SUM(T1840:T1842)</f>
        <v>95.08</v>
      </c>
      <c r="K1843" s="22"/>
    </row>
    <row r="1844" spans="1:22" ht="14.5" x14ac:dyDescent="0.35">
      <c r="A1844" s="19"/>
      <c r="B1844" s="19"/>
      <c r="C1844" s="19" t="s">
        <v>493</v>
      </c>
      <c r="D1844" s="20" t="s">
        <v>494</v>
      </c>
      <c r="E1844" s="9">
        <f>Source!AQ2513</f>
        <v>0.25</v>
      </c>
      <c r="F1844" s="22"/>
      <c r="G1844" s="21" t="str">
        <f>Source!DI2513</f>
        <v>)*1</v>
      </c>
      <c r="H1844" s="9">
        <f>Source!AV2513</f>
        <v>1</v>
      </c>
      <c r="I1844" s="9"/>
      <c r="J1844" s="22"/>
      <c r="K1844" s="22">
        <f>Source!U2513</f>
        <v>1.75</v>
      </c>
    </row>
    <row r="1845" spans="1:22" ht="14" x14ac:dyDescent="0.3">
      <c r="A1845" s="25"/>
      <c r="B1845" s="25"/>
      <c r="C1845" s="25"/>
      <c r="D1845" s="25"/>
      <c r="E1845" s="25"/>
      <c r="F1845" s="25"/>
      <c r="G1845" s="25"/>
      <c r="H1845" s="25"/>
      <c r="I1845" s="62">
        <f>J1841+J1842+J1843</f>
        <v>1711.46</v>
      </c>
      <c r="J1845" s="62"/>
      <c r="K1845" s="26">
        <f>IF(Source!I2513&lt;&gt;0, ROUND(I1845/Source!I2513, 2), 0)</f>
        <v>244.49</v>
      </c>
      <c r="P1845" s="23">
        <f>I1845</f>
        <v>1711.46</v>
      </c>
    </row>
    <row r="1846" spans="1:22" ht="28" x14ac:dyDescent="0.35">
      <c r="A1846" s="19">
        <v>221</v>
      </c>
      <c r="B1846" s="19" t="str">
        <f>Source!F2514</f>
        <v>2.14-3701-7-3/1</v>
      </c>
      <c r="C1846" s="19" t="str">
        <f>Source!G2514</f>
        <v>Внешний осмотр монтажа кроссировок и жил шкафа связи</v>
      </c>
      <c r="D1846" s="20" t="str">
        <f>Source!H2514</f>
        <v>шт.</v>
      </c>
      <c r="E1846" s="9">
        <f>Source!I2514</f>
        <v>59</v>
      </c>
      <c r="F1846" s="22"/>
      <c r="G1846" s="21"/>
      <c r="H1846" s="9"/>
      <c r="I1846" s="9"/>
      <c r="J1846" s="22"/>
      <c r="K1846" s="22"/>
      <c r="Q1846">
        <f>ROUND((Source!BZ2514/100)*ROUND((Source!AF2514*Source!AV2514)*Source!I2514, 2), 2)</f>
        <v>9199.99</v>
      </c>
      <c r="R1846">
        <f>Source!X2514</f>
        <v>9199.99</v>
      </c>
      <c r="S1846">
        <f>ROUND((Source!CA2514/100)*ROUND((Source!AF2514*Source!AV2514)*Source!I2514, 2), 2)</f>
        <v>1314.28</v>
      </c>
      <c r="T1846">
        <f>Source!Y2514</f>
        <v>1314.28</v>
      </c>
      <c r="U1846">
        <f>ROUND((175/100)*ROUND((Source!AE2514*Source!AV2514)*Source!I2514, 2), 2)</f>
        <v>0</v>
      </c>
      <c r="V1846">
        <f>ROUND((108/100)*ROUND(Source!CS2514*Source!I2514, 2), 2)</f>
        <v>0</v>
      </c>
    </row>
    <row r="1847" spans="1:22" ht="14.5" x14ac:dyDescent="0.35">
      <c r="A1847" s="19"/>
      <c r="B1847" s="19"/>
      <c r="C1847" s="19" t="s">
        <v>488</v>
      </c>
      <c r="D1847" s="20"/>
      <c r="E1847" s="9"/>
      <c r="F1847" s="22">
        <f>Source!AO2514</f>
        <v>222.76</v>
      </c>
      <c r="G1847" s="21" t="str">
        <f>Source!DG2514</f>
        <v>)*1</v>
      </c>
      <c r="H1847" s="9">
        <f>Source!AV2514</f>
        <v>1</v>
      </c>
      <c r="I1847" s="9">
        <f>IF(Source!BA2514&lt;&gt; 0, Source!BA2514, 1)</f>
        <v>1</v>
      </c>
      <c r="J1847" s="22">
        <f>Source!S2514</f>
        <v>13142.84</v>
      </c>
      <c r="K1847" s="22"/>
    </row>
    <row r="1848" spans="1:22" ht="14.5" x14ac:dyDescent="0.35">
      <c r="A1848" s="19"/>
      <c r="B1848" s="19"/>
      <c r="C1848" s="19" t="s">
        <v>490</v>
      </c>
      <c r="D1848" s="20" t="s">
        <v>491</v>
      </c>
      <c r="E1848" s="9">
        <f>Source!AT2514</f>
        <v>70</v>
      </c>
      <c r="F1848" s="22"/>
      <c r="G1848" s="21"/>
      <c r="H1848" s="9"/>
      <c r="I1848" s="9"/>
      <c r="J1848" s="22">
        <f>SUM(R1846:R1847)</f>
        <v>9199.99</v>
      </c>
      <c r="K1848" s="22"/>
    </row>
    <row r="1849" spans="1:22" ht="14.5" x14ac:dyDescent="0.35">
      <c r="A1849" s="19"/>
      <c r="B1849" s="19"/>
      <c r="C1849" s="19" t="s">
        <v>492</v>
      </c>
      <c r="D1849" s="20" t="s">
        <v>491</v>
      </c>
      <c r="E1849" s="9">
        <f>Source!AU2514</f>
        <v>10</v>
      </c>
      <c r="F1849" s="22"/>
      <c r="G1849" s="21"/>
      <c r="H1849" s="9"/>
      <c r="I1849" s="9"/>
      <c r="J1849" s="22">
        <f>SUM(T1846:T1848)</f>
        <v>1314.28</v>
      </c>
      <c r="K1849" s="22"/>
    </row>
    <row r="1850" spans="1:22" ht="14.5" x14ac:dyDescent="0.35">
      <c r="A1850" s="19"/>
      <c r="B1850" s="19"/>
      <c r="C1850" s="19" t="s">
        <v>493</v>
      </c>
      <c r="D1850" s="20" t="s">
        <v>494</v>
      </c>
      <c r="E1850" s="9">
        <f>Source!AQ2514</f>
        <v>0.41</v>
      </c>
      <c r="F1850" s="22"/>
      <c r="G1850" s="21" t="str">
        <f>Source!DI2514</f>
        <v>)*1</v>
      </c>
      <c r="H1850" s="9">
        <f>Source!AV2514</f>
        <v>1</v>
      </c>
      <c r="I1850" s="9"/>
      <c r="J1850" s="22"/>
      <c r="K1850" s="22">
        <f>Source!U2514</f>
        <v>24.189999999999998</v>
      </c>
    </row>
    <row r="1851" spans="1:22" ht="14" x14ac:dyDescent="0.3">
      <c r="A1851" s="25"/>
      <c r="B1851" s="25"/>
      <c r="C1851" s="25"/>
      <c r="D1851" s="25"/>
      <c r="E1851" s="25"/>
      <c r="F1851" s="25"/>
      <c r="G1851" s="25"/>
      <c r="H1851" s="25"/>
      <c r="I1851" s="62">
        <f>J1847+J1848+J1849</f>
        <v>23657.11</v>
      </c>
      <c r="J1851" s="62"/>
      <c r="K1851" s="26">
        <f>IF(Source!I2514&lt;&gt;0, ROUND(I1851/Source!I2514, 2), 0)</f>
        <v>400.97</v>
      </c>
      <c r="P1851" s="23">
        <f>I1851</f>
        <v>23657.11</v>
      </c>
    </row>
    <row r="1852" spans="1:22" ht="42" x14ac:dyDescent="0.35">
      <c r="A1852" s="19">
        <v>222</v>
      </c>
      <c r="B1852" s="19" t="str">
        <f>Source!F2515</f>
        <v>2.14-2103-14-4/1</v>
      </c>
      <c r="C1852" s="19" t="str">
        <f>Source!G2515</f>
        <v>Техническое сопровождение ЛВС, техническое обслуживание устройств бесперебойного питания UPS</v>
      </c>
      <c r="D1852" s="20" t="str">
        <f>Source!H2515</f>
        <v>устройство</v>
      </c>
      <c r="E1852" s="9">
        <f>Source!I2515</f>
        <v>9</v>
      </c>
      <c r="F1852" s="22"/>
      <c r="G1852" s="21"/>
      <c r="H1852" s="9"/>
      <c r="I1852" s="9"/>
      <c r="J1852" s="22"/>
      <c r="K1852" s="22"/>
      <c r="Q1852">
        <f>ROUND((Source!BZ2515/100)*ROUND((Source!AF2515*Source!AV2515)*Source!I2515, 2), 2)</f>
        <v>5134.37</v>
      </c>
      <c r="R1852">
        <f>Source!X2515</f>
        <v>5134.37</v>
      </c>
      <c r="S1852">
        <f>ROUND((Source!CA2515/100)*ROUND((Source!AF2515*Source!AV2515)*Source!I2515, 2), 2)</f>
        <v>733.48</v>
      </c>
      <c r="T1852">
        <f>Source!Y2515</f>
        <v>733.48</v>
      </c>
      <c r="U1852">
        <f>ROUND((175/100)*ROUND((Source!AE2515*Source!AV2515)*Source!I2515, 2), 2)</f>
        <v>0</v>
      </c>
      <c r="V1852">
        <f>ROUND((108/100)*ROUND(Source!CS2515*Source!I2515, 2), 2)</f>
        <v>0</v>
      </c>
    </row>
    <row r="1853" spans="1:22" ht="14.5" x14ac:dyDescent="0.35">
      <c r="A1853" s="19"/>
      <c r="B1853" s="19"/>
      <c r="C1853" s="19" t="s">
        <v>488</v>
      </c>
      <c r="D1853" s="20"/>
      <c r="E1853" s="9"/>
      <c r="F1853" s="22">
        <f>Source!AO2515</f>
        <v>814.98</v>
      </c>
      <c r="G1853" s="21" t="str">
        <f>Source!DG2515</f>
        <v>)*1</v>
      </c>
      <c r="H1853" s="9">
        <f>Source!AV2515</f>
        <v>1</v>
      </c>
      <c r="I1853" s="9">
        <f>IF(Source!BA2515&lt;&gt; 0, Source!BA2515, 1)</f>
        <v>1</v>
      </c>
      <c r="J1853" s="22">
        <f>Source!S2515</f>
        <v>7334.82</v>
      </c>
      <c r="K1853" s="22"/>
    </row>
    <row r="1854" spans="1:22" ht="14.5" x14ac:dyDescent="0.35">
      <c r="A1854" s="19"/>
      <c r="B1854" s="19"/>
      <c r="C1854" s="19" t="s">
        <v>490</v>
      </c>
      <c r="D1854" s="20" t="s">
        <v>491</v>
      </c>
      <c r="E1854" s="9">
        <f>Source!AT2515</f>
        <v>70</v>
      </c>
      <c r="F1854" s="22"/>
      <c r="G1854" s="21"/>
      <c r="H1854" s="9"/>
      <c r="I1854" s="9"/>
      <c r="J1854" s="22">
        <f>SUM(R1852:R1853)</f>
        <v>5134.37</v>
      </c>
      <c r="K1854" s="22"/>
    </row>
    <row r="1855" spans="1:22" ht="14.5" x14ac:dyDescent="0.35">
      <c r="A1855" s="19"/>
      <c r="B1855" s="19"/>
      <c r="C1855" s="19" t="s">
        <v>492</v>
      </c>
      <c r="D1855" s="20" t="s">
        <v>491</v>
      </c>
      <c r="E1855" s="9">
        <f>Source!AU2515</f>
        <v>10</v>
      </c>
      <c r="F1855" s="22"/>
      <c r="G1855" s="21"/>
      <c r="H1855" s="9"/>
      <c r="I1855" s="9"/>
      <c r="J1855" s="22">
        <f>SUM(T1852:T1854)</f>
        <v>733.48</v>
      </c>
      <c r="K1855" s="22"/>
    </row>
    <row r="1856" spans="1:22" ht="14.5" x14ac:dyDescent="0.35">
      <c r="A1856" s="19"/>
      <c r="B1856" s="19"/>
      <c r="C1856" s="19" t="s">
        <v>493</v>
      </c>
      <c r="D1856" s="20" t="s">
        <v>494</v>
      </c>
      <c r="E1856" s="9">
        <f>Source!AQ2515</f>
        <v>1.5</v>
      </c>
      <c r="F1856" s="22"/>
      <c r="G1856" s="21" t="str">
        <f>Source!DI2515</f>
        <v>)*1</v>
      </c>
      <c r="H1856" s="9">
        <f>Source!AV2515</f>
        <v>1</v>
      </c>
      <c r="I1856" s="9"/>
      <c r="J1856" s="22"/>
      <c r="K1856" s="22">
        <f>Source!U2515</f>
        <v>13.5</v>
      </c>
    </row>
    <row r="1857" spans="1:22" ht="14" x14ac:dyDescent="0.3">
      <c r="A1857" s="25"/>
      <c r="B1857" s="25"/>
      <c r="C1857" s="25"/>
      <c r="D1857" s="25"/>
      <c r="E1857" s="25"/>
      <c r="F1857" s="25"/>
      <c r="G1857" s="25"/>
      <c r="H1857" s="25"/>
      <c r="I1857" s="62">
        <f>J1853+J1854+J1855</f>
        <v>13202.669999999998</v>
      </c>
      <c r="J1857" s="62"/>
      <c r="K1857" s="26">
        <f>IF(Source!I2515&lt;&gt;0, ROUND(I1857/Source!I2515, 2), 0)</f>
        <v>1466.96</v>
      </c>
      <c r="P1857" s="23">
        <f>I1857</f>
        <v>13202.669999999998</v>
      </c>
    </row>
    <row r="1858" spans="1:22" ht="43.5" x14ac:dyDescent="0.35">
      <c r="A1858" s="19">
        <v>223</v>
      </c>
      <c r="B1858" s="19" t="str">
        <f>Source!F2516</f>
        <v>2.1-3501-2-2/1</v>
      </c>
      <c r="C1858" s="19" t="str">
        <f>Source!G2516</f>
        <v>Сетевой коммутатор, контроль соединений, проверка работоспособности</v>
      </c>
      <c r="D1858" s="20" t="str">
        <f>Source!H2516</f>
        <v>1 коммутатор</v>
      </c>
      <c r="E1858" s="9">
        <f>Source!I2516</f>
        <v>7</v>
      </c>
      <c r="F1858" s="22"/>
      <c r="G1858" s="21"/>
      <c r="H1858" s="9"/>
      <c r="I1858" s="9"/>
      <c r="J1858" s="22"/>
      <c r="K1858" s="22"/>
      <c r="Q1858">
        <f>ROUND((Source!BZ2516/100)*ROUND((Source!AF2516*Source!AV2516)*Source!I2516, 2), 2)</f>
        <v>4259.67</v>
      </c>
      <c r="R1858">
        <f>Source!X2516</f>
        <v>4259.67</v>
      </c>
      <c r="S1858">
        <f>ROUND((Source!CA2516/100)*ROUND((Source!AF2516*Source!AV2516)*Source!I2516, 2), 2)</f>
        <v>608.52</v>
      </c>
      <c r="T1858">
        <f>Source!Y2516</f>
        <v>608.52</v>
      </c>
      <c r="U1858">
        <f>ROUND((175/100)*ROUND((Source!AE2516*Source!AV2516)*Source!I2516, 2), 2)</f>
        <v>505.19</v>
      </c>
      <c r="V1858">
        <f>ROUND((108/100)*ROUND(Source!CS2516*Source!I2516, 2), 2)</f>
        <v>311.77</v>
      </c>
    </row>
    <row r="1859" spans="1:22" ht="14.5" x14ac:dyDescent="0.35">
      <c r="A1859" s="19"/>
      <c r="B1859" s="19"/>
      <c r="C1859" s="19" t="s">
        <v>488</v>
      </c>
      <c r="D1859" s="20"/>
      <c r="E1859" s="9"/>
      <c r="F1859" s="22">
        <f>Source!AO2516</f>
        <v>217.33</v>
      </c>
      <c r="G1859" s="21" t="str">
        <f>Source!DG2516</f>
        <v>)*4</v>
      </c>
      <c r="H1859" s="9">
        <f>Source!AV2516</f>
        <v>1</v>
      </c>
      <c r="I1859" s="9">
        <f>IF(Source!BA2516&lt;&gt; 0, Source!BA2516, 1)</f>
        <v>1</v>
      </c>
      <c r="J1859" s="22">
        <f>Source!S2516</f>
        <v>6085.24</v>
      </c>
      <c r="K1859" s="22"/>
    </row>
    <row r="1860" spans="1:22" ht="14.5" x14ac:dyDescent="0.35">
      <c r="A1860" s="19"/>
      <c r="B1860" s="19"/>
      <c r="C1860" s="19" t="s">
        <v>495</v>
      </c>
      <c r="D1860" s="20"/>
      <c r="E1860" s="9"/>
      <c r="F1860" s="22">
        <f>Source!AM2516</f>
        <v>15.8</v>
      </c>
      <c r="G1860" s="21" t="str">
        <f>Source!DE2516</f>
        <v>)*4</v>
      </c>
      <c r="H1860" s="9">
        <f>Source!AV2516</f>
        <v>1</v>
      </c>
      <c r="I1860" s="9">
        <f>IF(Source!BB2516&lt;&gt; 0, Source!BB2516, 1)</f>
        <v>1</v>
      </c>
      <c r="J1860" s="22">
        <f>Source!Q2516</f>
        <v>442.4</v>
      </c>
      <c r="K1860" s="22"/>
    </row>
    <row r="1861" spans="1:22" ht="14.5" x14ac:dyDescent="0.35">
      <c r="A1861" s="19"/>
      <c r="B1861" s="19"/>
      <c r="C1861" s="19" t="s">
        <v>496</v>
      </c>
      <c r="D1861" s="20"/>
      <c r="E1861" s="9"/>
      <c r="F1861" s="22">
        <f>Source!AN2516</f>
        <v>10.31</v>
      </c>
      <c r="G1861" s="21" t="str">
        <f>Source!DF2516</f>
        <v>)*4</v>
      </c>
      <c r="H1861" s="9">
        <f>Source!AV2516</f>
        <v>1</v>
      </c>
      <c r="I1861" s="9">
        <f>IF(Source!BS2516&lt;&gt; 0, Source!BS2516, 1)</f>
        <v>1</v>
      </c>
      <c r="J1861" s="29">
        <f>Source!R2516</f>
        <v>288.68</v>
      </c>
      <c r="K1861" s="22"/>
    </row>
    <row r="1862" spans="1:22" ht="14.5" x14ac:dyDescent="0.35">
      <c r="A1862" s="19"/>
      <c r="B1862" s="19"/>
      <c r="C1862" s="19" t="s">
        <v>490</v>
      </c>
      <c r="D1862" s="20" t="s">
        <v>491</v>
      </c>
      <c r="E1862" s="9">
        <f>Source!AT2516</f>
        <v>70</v>
      </c>
      <c r="F1862" s="22"/>
      <c r="G1862" s="21"/>
      <c r="H1862" s="9"/>
      <c r="I1862" s="9"/>
      <c r="J1862" s="22">
        <f>SUM(R1858:R1861)</f>
        <v>4259.67</v>
      </c>
      <c r="K1862" s="22"/>
    </row>
    <row r="1863" spans="1:22" ht="14.5" x14ac:dyDescent="0.35">
      <c r="A1863" s="19"/>
      <c r="B1863" s="19"/>
      <c r="C1863" s="19" t="s">
        <v>492</v>
      </c>
      <c r="D1863" s="20" t="s">
        <v>491</v>
      </c>
      <c r="E1863" s="9">
        <f>Source!AU2516</f>
        <v>10</v>
      </c>
      <c r="F1863" s="22"/>
      <c r="G1863" s="21"/>
      <c r="H1863" s="9"/>
      <c r="I1863" s="9"/>
      <c r="J1863" s="22">
        <f>SUM(T1858:T1862)</f>
        <v>608.52</v>
      </c>
      <c r="K1863" s="22"/>
    </row>
    <row r="1864" spans="1:22" ht="14.5" x14ac:dyDescent="0.35">
      <c r="A1864" s="19"/>
      <c r="B1864" s="19"/>
      <c r="C1864" s="19" t="s">
        <v>497</v>
      </c>
      <c r="D1864" s="20" t="s">
        <v>491</v>
      </c>
      <c r="E1864" s="9">
        <f>108</f>
        <v>108</v>
      </c>
      <c r="F1864" s="22"/>
      <c r="G1864" s="21"/>
      <c r="H1864" s="9"/>
      <c r="I1864" s="9"/>
      <c r="J1864" s="22">
        <f>SUM(V1858:V1863)</f>
        <v>311.77</v>
      </c>
      <c r="K1864" s="22"/>
    </row>
    <row r="1865" spans="1:22" ht="14.5" x14ac:dyDescent="0.35">
      <c r="A1865" s="19"/>
      <c r="B1865" s="19"/>
      <c r="C1865" s="19" t="s">
        <v>493</v>
      </c>
      <c r="D1865" s="20" t="s">
        <v>494</v>
      </c>
      <c r="E1865" s="9">
        <f>Source!AQ2516</f>
        <v>0.4</v>
      </c>
      <c r="F1865" s="22"/>
      <c r="G1865" s="21" t="str">
        <f>Source!DI2516</f>
        <v>)*4</v>
      </c>
      <c r="H1865" s="9">
        <f>Source!AV2516</f>
        <v>1</v>
      </c>
      <c r="I1865" s="9"/>
      <c r="J1865" s="22"/>
      <c r="K1865" s="22">
        <f>Source!U2516</f>
        <v>11.200000000000001</v>
      </c>
    </row>
    <row r="1866" spans="1:22" ht="14" x14ac:dyDescent="0.3">
      <c r="A1866" s="25"/>
      <c r="B1866" s="25"/>
      <c r="C1866" s="25"/>
      <c r="D1866" s="25"/>
      <c r="E1866" s="25"/>
      <c r="F1866" s="25"/>
      <c r="G1866" s="25"/>
      <c r="H1866" s="25"/>
      <c r="I1866" s="62">
        <f>J1859+J1860+J1862+J1863+J1864</f>
        <v>11707.6</v>
      </c>
      <c r="J1866" s="62"/>
      <c r="K1866" s="26">
        <f>IF(Source!I2516&lt;&gt;0, ROUND(I1866/Source!I2516, 2), 0)</f>
        <v>1672.51</v>
      </c>
      <c r="P1866" s="23">
        <f>I1866</f>
        <v>11707.6</v>
      </c>
    </row>
    <row r="1867" spans="1:22" ht="98" x14ac:dyDescent="0.35">
      <c r="A1867" s="19">
        <v>224</v>
      </c>
      <c r="B1867" s="19" t="str">
        <f>Source!F2517</f>
        <v>2.14-2103-3-5/1</v>
      </c>
      <c r="C1867" s="19" t="str">
        <f>Source!G2517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D1867" s="20" t="str">
        <f>Source!H2517</f>
        <v>устройство</v>
      </c>
      <c r="E1867" s="9">
        <f>Source!I2517</f>
        <v>7</v>
      </c>
      <c r="F1867" s="22"/>
      <c r="G1867" s="21"/>
      <c r="H1867" s="9"/>
      <c r="I1867" s="9"/>
      <c r="J1867" s="22"/>
      <c r="K1867" s="22"/>
      <c r="Q1867">
        <f>ROUND((Source!BZ2517/100)*ROUND((Source!AF2517*Source!AV2517)*Source!I2517, 2), 2)</f>
        <v>34954.839999999997</v>
      </c>
      <c r="R1867">
        <f>Source!X2517</f>
        <v>34954.839999999997</v>
      </c>
      <c r="S1867">
        <f>ROUND((Source!CA2517/100)*ROUND((Source!AF2517*Source!AV2517)*Source!I2517, 2), 2)</f>
        <v>4993.55</v>
      </c>
      <c r="T1867">
        <f>Source!Y2517</f>
        <v>4993.55</v>
      </c>
      <c r="U1867">
        <f>ROUND((175/100)*ROUND((Source!AE2517*Source!AV2517)*Source!I2517, 2), 2)</f>
        <v>0</v>
      </c>
      <c r="V1867">
        <f>ROUND((108/100)*ROUND(Source!CS2517*Source!I2517, 2), 2)</f>
        <v>0</v>
      </c>
    </row>
    <row r="1868" spans="1:22" ht="14.5" x14ac:dyDescent="0.35">
      <c r="A1868" s="19"/>
      <c r="B1868" s="19"/>
      <c r="C1868" s="19" t="s">
        <v>488</v>
      </c>
      <c r="D1868" s="20"/>
      <c r="E1868" s="9"/>
      <c r="F1868" s="22">
        <f>Source!AO2517</f>
        <v>1783.41</v>
      </c>
      <c r="G1868" s="21" t="str">
        <f>Source!DG2517</f>
        <v>)*4</v>
      </c>
      <c r="H1868" s="9">
        <f>Source!AV2517</f>
        <v>1</v>
      </c>
      <c r="I1868" s="9">
        <f>IF(Source!BA2517&lt;&gt; 0, Source!BA2517, 1)</f>
        <v>1</v>
      </c>
      <c r="J1868" s="22">
        <f>Source!S2517</f>
        <v>49935.48</v>
      </c>
      <c r="K1868" s="22"/>
    </row>
    <row r="1869" spans="1:22" ht="14.5" x14ac:dyDescent="0.35">
      <c r="A1869" s="19"/>
      <c r="B1869" s="19"/>
      <c r="C1869" s="19" t="s">
        <v>490</v>
      </c>
      <c r="D1869" s="20" t="s">
        <v>491</v>
      </c>
      <c r="E1869" s="9">
        <f>Source!AT2517</f>
        <v>70</v>
      </c>
      <c r="F1869" s="22"/>
      <c r="G1869" s="21"/>
      <c r="H1869" s="9"/>
      <c r="I1869" s="9"/>
      <c r="J1869" s="22">
        <f>SUM(R1867:R1868)</f>
        <v>34954.839999999997</v>
      </c>
      <c r="K1869" s="22"/>
    </row>
    <row r="1870" spans="1:22" ht="14.5" x14ac:dyDescent="0.35">
      <c r="A1870" s="19"/>
      <c r="B1870" s="19"/>
      <c r="C1870" s="19" t="s">
        <v>492</v>
      </c>
      <c r="D1870" s="20" t="s">
        <v>491</v>
      </c>
      <c r="E1870" s="9">
        <f>Source!AU2517</f>
        <v>10</v>
      </c>
      <c r="F1870" s="22"/>
      <c r="G1870" s="21"/>
      <c r="H1870" s="9"/>
      <c r="I1870" s="9"/>
      <c r="J1870" s="22">
        <f>SUM(T1867:T1869)</f>
        <v>4993.55</v>
      </c>
      <c r="K1870" s="22"/>
    </row>
    <row r="1871" spans="1:22" ht="14.5" x14ac:dyDescent="0.35">
      <c r="A1871" s="19"/>
      <c r="B1871" s="19"/>
      <c r="C1871" s="19" t="s">
        <v>493</v>
      </c>
      <c r="D1871" s="20" t="s">
        <v>494</v>
      </c>
      <c r="E1871" s="9">
        <f>Source!AQ2517</f>
        <v>3</v>
      </c>
      <c r="F1871" s="22"/>
      <c r="G1871" s="21" t="str">
        <f>Source!DI2517</f>
        <v>)*4</v>
      </c>
      <c r="H1871" s="9">
        <f>Source!AV2517</f>
        <v>1</v>
      </c>
      <c r="I1871" s="9"/>
      <c r="J1871" s="22"/>
      <c r="K1871" s="22">
        <f>Source!U2517</f>
        <v>84</v>
      </c>
    </row>
    <row r="1872" spans="1:22" ht="14" x14ac:dyDescent="0.3">
      <c r="A1872" s="25"/>
      <c r="B1872" s="25"/>
      <c r="C1872" s="25"/>
      <c r="D1872" s="25"/>
      <c r="E1872" s="25"/>
      <c r="F1872" s="25"/>
      <c r="G1872" s="25"/>
      <c r="H1872" s="25"/>
      <c r="I1872" s="62">
        <f>J1868+J1869+J1870</f>
        <v>89883.87000000001</v>
      </c>
      <c r="J1872" s="62"/>
      <c r="K1872" s="26">
        <f>IF(Source!I2517&lt;&gt;0, ROUND(I1872/Source!I2517, 2), 0)</f>
        <v>12840.55</v>
      </c>
      <c r="P1872" s="23">
        <f>I1872</f>
        <v>89883.87000000001</v>
      </c>
    </row>
    <row r="1873" spans="1:22" ht="42" x14ac:dyDescent="0.35">
      <c r="A1873" s="19">
        <v>225</v>
      </c>
      <c r="B1873" s="19" t="str">
        <f>Source!F2518</f>
        <v>2.14-2103-14-1/1</v>
      </c>
      <c r="C1873" s="19" t="str">
        <f>Source!G2518</f>
        <v>Техническое сопровождение ЛВС, настройка и техническая поддержка активного сетевого оборудования</v>
      </c>
      <c r="D1873" s="20" t="str">
        <f>Source!H2518</f>
        <v>устройство</v>
      </c>
      <c r="E1873" s="9">
        <f>Source!I2518</f>
        <v>7</v>
      </c>
      <c r="F1873" s="22"/>
      <c r="G1873" s="21"/>
      <c r="H1873" s="9"/>
      <c r="I1873" s="9"/>
      <c r="J1873" s="22"/>
      <c r="K1873" s="22"/>
      <c r="Q1873">
        <f>ROUND((Source!BZ2518/100)*ROUND((Source!AF2518*Source!AV2518)*Source!I2518, 2), 2)</f>
        <v>42596.29</v>
      </c>
      <c r="R1873">
        <f>Source!X2518</f>
        <v>42596.29</v>
      </c>
      <c r="S1873">
        <f>ROUND((Source!CA2518/100)*ROUND((Source!AF2518*Source!AV2518)*Source!I2518, 2), 2)</f>
        <v>6085.18</v>
      </c>
      <c r="T1873">
        <f>Source!Y2518</f>
        <v>6085.18</v>
      </c>
      <c r="U1873">
        <f>ROUND((175/100)*ROUND((Source!AE2518*Source!AV2518)*Source!I2518, 2), 2)</f>
        <v>0</v>
      </c>
      <c r="V1873">
        <f>ROUND((108/100)*ROUND(Source!CS2518*Source!I2518, 2), 2)</f>
        <v>0</v>
      </c>
    </row>
    <row r="1874" spans="1:22" ht="14.5" x14ac:dyDescent="0.35">
      <c r="A1874" s="19"/>
      <c r="B1874" s="19"/>
      <c r="C1874" s="19" t="s">
        <v>488</v>
      </c>
      <c r="D1874" s="20"/>
      <c r="E1874" s="9"/>
      <c r="F1874" s="22">
        <f>Source!AO2518</f>
        <v>2173.2800000000002</v>
      </c>
      <c r="G1874" s="21" t="str">
        <f>Source!DG2518</f>
        <v>)*4</v>
      </c>
      <c r="H1874" s="9">
        <f>Source!AV2518</f>
        <v>1</v>
      </c>
      <c r="I1874" s="9">
        <f>IF(Source!BA2518&lt;&gt; 0, Source!BA2518, 1)</f>
        <v>1</v>
      </c>
      <c r="J1874" s="22">
        <f>Source!S2518</f>
        <v>60851.839999999997</v>
      </c>
      <c r="K1874" s="22"/>
    </row>
    <row r="1875" spans="1:22" ht="14.5" x14ac:dyDescent="0.35">
      <c r="A1875" s="19"/>
      <c r="B1875" s="19"/>
      <c r="C1875" s="19" t="s">
        <v>490</v>
      </c>
      <c r="D1875" s="20" t="s">
        <v>491</v>
      </c>
      <c r="E1875" s="9">
        <f>Source!AT2518</f>
        <v>70</v>
      </c>
      <c r="F1875" s="22"/>
      <c r="G1875" s="21"/>
      <c r="H1875" s="9"/>
      <c r="I1875" s="9"/>
      <c r="J1875" s="22">
        <f>SUM(R1873:R1874)</f>
        <v>42596.29</v>
      </c>
      <c r="K1875" s="22"/>
    </row>
    <row r="1876" spans="1:22" ht="14.5" x14ac:dyDescent="0.35">
      <c r="A1876" s="19"/>
      <c r="B1876" s="19"/>
      <c r="C1876" s="19" t="s">
        <v>492</v>
      </c>
      <c r="D1876" s="20" t="s">
        <v>491</v>
      </c>
      <c r="E1876" s="9">
        <f>Source!AU2518</f>
        <v>10</v>
      </c>
      <c r="F1876" s="22"/>
      <c r="G1876" s="21"/>
      <c r="H1876" s="9"/>
      <c r="I1876" s="9"/>
      <c r="J1876" s="22">
        <f>SUM(T1873:T1875)</f>
        <v>6085.18</v>
      </c>
      <c r="K1876" s="22"/>
    </row>
    <row r="1877" spans="1:22" ht="14.5" x14ac:dyDescent="0.35">
      <c r="A1877" s="19"/>
      <c r="B1877" s="19"/>
      <c r="C1877" s="19" t="s">
        <v>493</v>
      </c>
      <c r="D1877" s="20" t="s">
        <v>494</v>
      </c>
      <c r="E1877" s="9">
        <f>Source!AQ2518</f>
        <v>4</v>
      </c>
      <c r="F1877" s="22"/>
      <c r="G1877" s="21" t="str">
        <f>Source!DI2518</f>
        <v>)*4</v>
      </c>
      <c r="H1877" s="9">
        <f>Source!AV2518</f>
        <v>1</v>
      </c>
      <c r="I1877" s="9"/>
      <c r="J1877" s="22"/>
      <c r="K1877" s="22">
        <f>Source!U2518</f>
        <v>112</v>
      </c>
    </row>
    <row r="1878" spans="1:22" ht="14" x14ac:dyDescent="0.3">
      <c r="A1878" s="25"/>
      <c r="B1878" s="25"/>
      <c r="C1878" s="25"/>
      <c r="D1878" s="25"/>
      <c r="E1878" s="25"/>
      <c r="F1878" s="25"/>
      <c r="G1878" s="25"/>
      <c r="H1878" s="25"/>
      <c r="I1878" s="62">
        <f>J1874+J1875+J1876</f>
        <v>109533.31</v>
      </c>
      <c r="J1878" s="62"/>
      <c r="K1878" s="26">
        <f>IF(Source!I2518&lt;&gt;0, ROUND(I1878/Source!I2518, 2), 0)</f>
        <v>15647.62</v>
      </c>
      <c r="P1878" s="23">
        <f>I1878</f>
        <v>109533.31</v>
      </c>
    </row>
    <row r="1879" spans="1:22" ht="56" x14ac:dyDescent="0.35">
      <c r="A1879" s="19">
        <v>226</v>
      </c>
      <c r="B1879" s="19" t="str">
        <f>Source!F2519</f>
        <v>2.14-2103-2-4/1</v>
      </c>
      <c r="C1879" s="19" t="str">
        <f>Source!G2519</f>
        <v>Системное сопровождение серверного оборудования, сопровождение и обслуживание серверов и кластерных систем, сервер с 2 и более процессорами</v>
      </c>
      <c r="D1879" s="20" t="str">
        <f>Source!H2519</f>
        <v>1 сервер</v>
      </c>
      <c r="E1879" s="9">
        <f>Source!I2519</f>
        <v>1</v>
      </c>
      <c r="F1879" s="22"/>
      <c r="G1879" s="21"/>
      <c r="H1879" s="9"/>
      <c r="I1879" s="9"/>
      <c r="J1879" s="22"/>
      <c r="K1879" s="22"/>
      <c r="Q1879">
        <f>ROUND((Source!BZ2519/100)*ROUND((Source!AF2519*Source!AV2519)*Source!I2519, 2), 2)</f>
        <v>7989.69</v>
      </c>
      <c r="R1879">
        <f>Source!X2519</f>
        <v>7989.69</v>
      </c>
      <c r="S1879">
        <f>ROUND((Source!CA2519/100)*ROUND((Source!AF2519*Source!AV2519)*Source!I2519, 2), 2)</f>
        <v>1141.3800000000001</v>
      </c>
      <c r="T1879">
        <f>Source!Y2519</f>
        <v>1141.3800000000001</v>
      </c>
      <c r="U1879">
        <f>ROUND((175/100)*ROUND((Source!AE2519*Source!AV2519)*Source!I2519, 2), 2)</f>
        <v>0</v>
      </c>
      <c r="V1879">
        <f>ROUND((108/100)*ROUND(Source!CS2519*Source!I2519, 2), 2)</f>
        <v>0</v>
      </c>
    </row>
    <row r="1880" spans="1:22" ht="14.5" x14ac:dyDescent="0.35">
      <c r="A1880" s="19"/>
      <c r="B1880" s="19"/>
      <c r="C1880" s="19" t="s">
        <v>488</v>
      </c>
      <c r="D1880" s="20"/>
      <c r="E1880" s="9"/>
      <c r="F1880" s="22">
        <f>Source!AO2519</f>
        <v>2853.46</v>
      </c>
      <c r="G1880" s="21" t="str">
        <f>Source!DG2519</f>
        <v>)*4</v>
      </c>
      <c r="H1880" s="9">
        <f>Source!AV2519</f>
        <v>1</v>
      </c>
      <c r="I1880" s="9">
        <f>IF(Source!BA2519&lt;&gt; 0, Source!BA2519, 1)</f>
        <v>1</v>
      </c>
      <c r="J1880" s="22">
        <f>Source!S2519</f>
        <v>11413.84</v>
      </c>
      <c r="K1880" s="22"/>
    </row>
    <row r="1881" spans="1:22" ht="14.5" x14ac:dyDescent="0.35">
      <c r="A1881" s="19"/>
      <c r="B1881" s="19"/>
      <c r="C1881" s="19" t="s">
        <v>490</v>
      </c>
      <c r="D1881" s="20" t="s">
        <v>491</v>
      </c>
      <c r="E1881" s="9">
        <f>Source!AT2519</f>
        <v>70</v>
      </c>
      <c r="F1881" s="22"/>
      <c r="G1881" s="21"/>
      <c r="H1881" s="9"/>
      <c r="I1881" s="9"/>
      <c r="J1881" s="22">
        <f>SUM(R1879:R1880)</f>
        <v>7989.69</v>
      </c>
      <c r="K1881" s="22"/>
    </row>
    <row r="1882" spans="1:22" ht="14.5" x14ac:dyDescent="0.35">
      <c r="A1882" s="19"/>
      <c r="B1882" s="19"/>
      <c r="C1882" s="19" t="s">
        <v>492</v>
      </c>
      <c r="D1882" s="20" t="s">
        <v>491</v>
      </c>
      <c r="E1882" s="9">
        <f>Source!AU2519</f>
        <v>10</v>
      </c>
      <c r="F1882" s="22"/>
      <c r="G1882" s="21"/>
      <c r="H1882" s="9"/>
      <c r="I1882" s="9"/>
      <c r="J1882" s="22">
        <f>SUM(T1879:T1881)</f>
        <v>1141.3800000000001</v>
      </c>
      <c r="K1882" s="22"/>
    </row>
    <row r="1883" spans="1:22" ht="14.5" x14ac:dyDescent="0.35">
      <c r="A1883" s="19"/>
      <c r="B1883" s="19"/>
      <c r="C1883" s="19" t="s">
        <v>493</v>
      </c>
      <c r="D1883" s="20" t="s">
        <v>494</v>
      </c>
      <c r="E1883" s="9">
        <f>Source!AQ2519</f>
        <v>4.8</v>
      </c>
      <c r="F1883" s="22"/>
      <c r="G1883" s="21" t="str">
        <f>Source!DI2519</f>
        <v>)*4</v>
      </c>
      <c r="H1883" s="9">
        <f>Source!AV2519</f>
        <v>1</v>
      </c>
      <c r="I1883" s="9"/>
      <c r="J1883" s="22"/>
      <c r="K1883" s="22">
        <f>Source!U2519</f>
        <v>19.2</v>
      </c>
    </row>
    <row r="1884" spans="1:22" ht="14" x14ac:dyDescent="0.3">
      <c r="A1884" s="25"/>
      <c r="B1884" s="25"/>
      <c r="C1884" s="25"/>
      <c r="D1884" s="25"/>
      <c r="E1884" s="25"/>
      <c r="F1884" s="25"/>
      <c r="G1884" s="25"/>
      <c r="H1884" s="25"/>
      <c r="I1884" s="62">
        <f>J1880+J1881+J1882</f>
        <v>20544.91</v>
      </c>
      <c r="J1884" s="62"/>
      <c r="K1884" s="26">
        <f>IF(Source!I2519&lt;&gt;0, ROUND(I1884/Source!I2519, 2), 0)</f>
        <v>20544.91</v>
      </c>
      <c r="P1884" s="23">
        <f>I1884</f>
        <v>20544.91</v>
      </c>
    </row>
    <row r="1885" spans="1:22" ht="28" x14ac:dyDescent="0.35">
      <c r="A1885" s="19">
        <v>227</v>
      </c>
      <c r="B1885" s="19" t="str">
        <f>Source!F2520</f>
        <v>2.14-2103-14-2/1</v>
      </c>
      <c r="C1885" s="19" t="str">
        <f>Source!G2520</f>
        <v>Техническое сопровождение ЛВС, техническое обслуживание серверов</v>
      </c>
      <c r="D1885" s="20" t="str">
        <f>Source!H2520</f>
        <v>1 сервер</v>
      </c>
      <c r="E1885" s="9">
        <f>Source!I2520</f>
        <v>1</v>
      </c>
      <c r="F1885" s="22"/>
      <c r="G1885" s="21"/>
      <c r="H1885" s="9"/>
      <c r="I1885" s="9"/>
      <c r="J1885" s="22"/>
      <c r="K1885" s="22"/>
      <c r="Q1885">
        <f>ROUND((Source!BZ2520/100)*ROUND((Source!AF2520*Source!AV2520)*Source!I2520, 2), 2)</f>
        <v>6085.18</v>
      </c>
      <c r="R1885">
        <f>Source!X2520</f>
        <v>6085.18</v>
      </c>
      <c r="S1885">
        <f>ROUND((Source!CA2520/100)*ROUND((Source!AF2520*Source!AV2520)*Source!I2520, 2), 2)</f>
        <v>869.31</v>
      </c>
      <c r="T1885">
        <f>Source!Y2520</f>
        <v>869.31</v>
      </c>
      <c r="U1885">
        <f>ROUND((175/100)*ROUND((Source!AE2520*Source!AV2520)*Source!I2520, 2), 2)</f>
        <v>0</v>
      </c>
      <c r="V1885">
        <f>ROUND((108/100)*ROUND(Source!CS2520*Source!I2520, 2), 2)</f>
        <v>0</v>
      </c>
    </row>
    <row r="1886" spans="1:22" ht="14.5" x14ac:dyDescent="0.35">
      <c r="A1886" s="19"/>
      <c r="B1886" s="19"/>
      <c r="C1886" s="19" t="s">
        <v>488</v>
      </c>
      <c r="D1886" s="20"/>
      <c r="E1886" s="9"/>
      <c r="F1886" s="22">
        <f>Source!AO2520</f>
        <v>2173.2800000000002</v>
      </c>
      <c r="G1886" s="21" t="str">
        <f>Source!DG2520</f>
        <v>)*4</v>
      </c>
      <c r="H1886" s="9">
        <f>Source!AV2520</f>
        <v>1</v>
      </c>
      <c r="I1886" s="9">
        <f>IF(Source!BA2520&lt;&gt; 0, Source!BA2520, 1)</f>
        <v>1</v>
      </c>
      <c r="J1886" s="22">
        <f>Source!S2520</f>
        <v>8693.1200000000008</v>
      </c>
      <c r="K1886" s="22"/>
    </row>
    <row r="1887" spans="1:22" ht="14.5" x14ac:dyDescent="0.35">
      <c r="A1887" s="19"/>
      <c r="B1887" s="19"/>
      <c r="C1887" s="19" t="s">
        <v>490</v>
      </c>
      <c r="D1887" s="20" t="s">
        <v>491</v>
      </c>
      <c r="E1887" s="9">
        <f>Source!AT2520</f>
        <v>70</v>
      </c>
      <c r="F1887" s="22"/>
      <c r="G1887" s="21"/>
      <c r="H1887" s="9"/>
      <c r="I1887" s="9"/>
      <c r="J1887" s="22">
        <f>SUM(R1885:R1886)</f>
        <v>6085.18</v>
      </c>
      <c r="K1887" s="22"/>
    </row>
    <row r="1888" spans="1:22" ht="14.5" x14ac:dyDescent="0.35">
      <c r="A1888" s="19"/>
      <c r="B1888" s="19"/>
      <c r="C1888" s="19" t="s">
        <v>492</v>
      </c>
      <c r="D1888" s="20" t="s">
        <v>491</v>
      </c>
      <c r="E1888" s="9">
        <f>Source!AU2520</f>
        <v>10</v>
      </c>
      <c r="F1888" s="22"/>
      <c r="G1888" s="21"/>
      <c r="H1888" s="9"/>
      <c r="I1888" s="9"/>
      <c r="J1888" s="22">
        <f>SUM(T1885:T1887)</f>
        <v>869.31</v>
      </c>
      <c r="K1888" s="22"/>
    </row>
    <row r="1889" spans="1:22" ht="14.5" x14ac:dyDescent="0.35">
      <c r="A1889" s="19"/>
      <c r="B1889" s="19"/>
      <c r="C1889" s="19" t="s">
        <v>493</v>
      </c>
      <c r="D1889" s="20" t="s">
        <v>494</v>
      </c>
      <c r="E1889" s="9">
        <f>Source!AQ2520</f>
        <v>4</v>
      </c>
      <c r="F1889" s="22"/>
      <c r="G1889" s="21" t="str">
        <f>Source!DI2520</f>
        <v>)*4</v>
      </c>
      <c r="H1889" s="9">
        <f>Source!AV2520</f>
        <v>1</v>
      </c>
      <c r="I1889" s="9"/>
      <c r="J1889" s="22"/>
      <c r="K1889" s="22">
        <f>Source!U2520</f>
        <v>16</v>
      </c>
    </row>
    <row r="1890" spans="1:22" ht="14" x14ac:dyDescent="0.3">
      <c r="A1890" s="25"/>
      <c r="B1890" s="25"/>
      <c r="C1890" s="25"/>
      <c r="D1890" s="25"/>
      <c r="E1890" s="25"/>
      <c r="F1890" s="25"/>
      <c r="G1890" s="25"/>
      <c r="H1890" s="25"/>
      <c r="I1890" s="62">
        <f>J1886+J1887+J1888</f>
        <v>15647.61</v>
      </c>
      <c r="J1890" s="62"/>
      <c r="K1890" s="26">
        <f>IF(Source!I2520&lt;&gt;0, ROUND(I1890/Source!I2520, 2), 0)</f>
        <v>15647.61</v>
      </c>
      <c r="P1890" s="23">
        <f>I1890</f>
        <v>15647.61</v>
      </c>
    </row>
    <row r="1892" spans="1:22" ht="14" x14ac:dyDescent="0.3">
      <c r="A1892" s="60" t="str">
        <f>CONCATENATE("Итого по подразделу: ",IF(Source!G2522&lt;&gt;"Новый подраздел", Source!G2522, ""))</f>
        <v>Итого по подразделу: ЛВС - Инженерные сооружения и коммуникации</v>
      </c>
      <c r="B1892" s="60"/>
      <c r="C1892" s="60"/>
      <c r="D1892" s="60"/>
      <c r="E1892" s="60"/>
      <c r="F1892" s="60"/>
      <c r="G1892" s="60"/>
      <c r="H1892" s="60"/>
      <c r="I1892" s="58">
        <f>SUM(P1839:P1891)</f>
        <v>285888.53999999998</v>
      </c>
      <c r="J1892" s="59"/>
      <c r="K1892" s="27"/>
    </row>
    <row r="1895" spans="1:22" ht="16.5" x14ac:dyDescent="0.35">
      <c r="A1895" s="61" t="str">
        <f>CONCATENATE("Подраздел: ",IF(Source!G2552&lt;&gt;"Новый подраздел", Source!G2552, ""))</f>
        <v>Подраздел: СТС - Инженерные сооружения и коммуникации</v>
      </c>
      <c r="B1895" s="61"/>
      <c r="C1895" s="61"/>
      <c r="D1895" s="61"/>
      <c r="E1895" s="61"/>
      <c r="F1895" s="61"/>
      <c r="G1895" s="61"/>
      <c r="H1895" s="61"/>
      <c r="I1895" s="61"/>
      <c r="J1895" s="61"/>
      <c r="K1895" s="61"/>
    </row>
    <row r="1896" spans="1:22" ht="56" x14ac:dyDescent="0.35">
      <c r="A1896" s="19">
        <v>228</v>
      </c>
      <c r="B1896" s="19" t="str">
        <f>Source!F2556</f>
        <v>2.14-2103-2-4/1</v>
      </c>
      <c r="C1896" s="19" t="str">
        <f>Source!G2556</f>
        <v>Системное сопровождение серверного оборудования, сопровождение и обслуживание серверов и кластерных систем, сервер с 2 и более процессорами</v>
      </c>
      <c r="D1896" s="20" t="str">
        <f>Source!H2556</f>
        <v>1 сервер</v>
      </c>
      <c r="E1896" s="9">
        <f>Source!I2556</f>
        <v>1</v>
      </c>
      <c r="F1896" s="22"/>
      <c r="G1896" s="21"/>
      <c r="H1896" s="9"/>
      <c r="I1896" s="9"/>
      <c r="J1896" s="22"/>
      <c r="K1896" s="22"/>
      <c r="Q1896">
        <f>ROUND((Source!BZ2556/100)*ROUND((Source!AF2556*Source!AV2556)*Source!I2556, 2), 2)</f>
        <v>7989.69</v>
      </c>
      <c r="R1896">
        <f>Source!X2556</f>
        <v>7989.69</v>
      </c>
      <c r="S1896">
        <f>ROUND((Source!CA2556/100)*ROUND((Source!AF2556*Source!AV2556)*Source!I2556, 2), 2)</f>
        <v>1141.3800000000001</v>
      </c>
      <c r="T1896">
        <f>Source!Y2556</f>
        <v>1141.3800000000001</v>
      </c>
      <c r="U1896">
        <f>ROUND((175/100)*ROUND((Source!AE2556*Source!AV2556)*Source!I2556, 2), 2)</f>
        <v>0</v>
      </c>
      <c r="V1896">
        <f>ROUND((108/100)*ROUND(Source!CS2556*Source!I2556, 2), 2)</f>
        <v>0</v>
      </c>
    </row>
    <row r="1897" spans="1:22" ht="14.5" x14ac:dyDescent="0.35">
      <c r="A1897" s="19"/>
      <c r="B1897" s="19"/>
      <c r="C1897" s="19" t="s">
        <v>488</v>
      </c>
      <c r="D1897" s="20"/>
      <c r="E1897" s="9"/>
      <c r="F1897" s="22">
        <f>Source!AO2556</f>
        <v>2853.46</v>
      </c>
      <c r="G1897" s="21" t="str">
        <f>Source!DG2556</f>
        <v>)*4</v>
      </c>
      <c r="H1897" s="9">
        <f>Source!AV2556</f>
        <v>1</v>
      </c>
      <c r="I1897" s="9">
        <f>IF(Source!BA2556&lt;&gt; 0, Source!BA2556, 1)</f>
        <v>1</v>
      </c>
      <c r="J1897" s="22">
        <f>Source!S2556</f>
        <v>11413.84</v>
      </c>
      <c r="K1897" s="22"/>
    </row>
    <row r="1898" spans="1:22" ht="14.5" x14ac:dyDescent="0.35">
      <c r="A1898" s="19"/>
      <c r="B1898" s="19"/>
      <c r="C1898" s="19" t="s">
        <v>490</v>
      </c>
      <c r="D1898" s="20" t="s">
        <v>491</v>
      </c>
      <c r="E1898" s="9">
        <f>Source!AT2556</f>
        <v>70</v>
      </c>
      <c r="F1898" s="22"/>
      <c r="G1898" s="21"/>
      <c r="H1898" s="9"/>
      <c r="I1898" s="9"/>
      <c r="J1898" s="22">
        <f>SUM(R1896:R1897)</f>
        <v>7989.69</v>
      </c>
      <c r="K1898" s="22"/>
    </row>
    <row r="1899" spans="1:22" ht="14.5" x14ac:dyDescent="0.35">
      <c r="A1899" s="19"/>
      <c r="B1899" s="19"/>
      <c r="C1899" s="19" t="s">
        <v>492</v>
      </c>
      <c r="D1899" s="20" t="s">
        <v>491</v>
      </c>
      <c r="E1899" s="9">
        <f>Source!AU2556</f>
        <v>10</v>
      </c>
      <c r="F1899" s="22"/>
      <c r="G1899" s="21"/>
      <c r="H1899" s="9"/>
      <c r="I1899" s="9"/>
      <c r="J1899" s="22">
        <f>SUM(T1896:T1898)</f>
        <v>1141.3800000000001</v>
      </c>
      <c r="K1899" s="22"/>
    </row>
    <row r="1900" spans="1:22" ht="14.5" x14ac:dyDescent="0.35">
      <c r="A1900" s="19"/>
      <c r="B1900" s="19"/>
      <c r="C1900" s="19" t="s">
        <v>493</v>
      </c>
      <c r="D1900" s="20" t="s">
        <v>494</v>
      </c>
      <c r="E1900" s="9">
        <f>Source!AQ2556</f>
        <v>4.8</v>
      </c>
      <c r="F1900" s="22"/>
      <c r="G1900" s="21" t="str">
        <f>Source!DI2556</f>
        <v>)*4</v>
      </c>
      <c r="H1900" s="9">
        <f>Source!AV2556</f>
        <v>1</v>
      </c>
      <c r="I1900" s="9"/>
      <c r="J1900" s="22"/>
      <c r="K1900" s="22">
        <f>Source!U2556</f>
        <v>19.2</v>
      </c>
    </row>
    <row r="1901" spans="1:22" ht="14" x14ac:dyDescent="0.3">
      <c r="A1901" s="25"/>
      <c r="B1901" s="25"/>
      <c r="C1901" s="25"/>
      <c r="D1901" s="25"/>
      <c r="E1901" s="25"/>
      <c r="F1901" s="25"/>
      <c r="G1901" s="25"/>
      <c r="H1901" s="25"/>
      <c r="I1901" s="62">
        <f>J1897+J1898+J1899</f>
        <v>20544.91</v>
      </c>
      <c r="J1901" s="62"/>
      <c r="K1901" s="26">
        <f>IF(Source!I2556&lt;&gt;0, ROUND(I1901/Source!I2556, 2), 0)</f>
        <v>20544.91</v>
      </c>
      <c r="P1901" s="23">
        <f>I1901</f>
        <v>20544.91</v>
      </c>
    </row>
    <row r="1902" spans="1:22" ht="28" x14ac:dyDescent="0.35">
      <c r="A1902" s="19">
        <v>229</v>
      </c>
      <c r="B1902" s="19" t="str">
        <f>Source!F2557</f>
        <v>2.14-2103-14-2/1</v>
      </c>
      <c r="C1902" s="19" t="str">
        <f>Source!G2557</f>
        <v>Техническое сопровождение ЛВС, техническое обслуживание серверов</v>
      </c>
      <c r="D1902" s="20" t="str">
        <f>Source!H2557</f>
        <v>1 сервер</v>
      </c>
      <c r="E1902" s="9">
        <f>Source!I2557</f>
        <v>1</v>
      </c>
      <c r="F1902" s="22"/>
      <c r="G1902" s="21"/>
      <c r="H1902" s="9"/>
      <c r="I1902" s="9"/>
      <c r="J1902" s="22"/>
      <c r="K1902" s="22"/>
      <c r="Q1902">
        <f>ROUND((Source!BZ2557/100)*ROUND((Source!AF2557*Source!AV2557)*Source!I2557, 2), 2)</f>
        <v>6085.18</v>
      </c>
      <c r="R1902">
        <f>Source!X2557</f>
        <v>6085.18</v>
      </c>
      <c r="S1902">
        <f>ROUND((Source!CA2557/100)*ROUND((Source!AF2557*Source!AV2557)*Source!I2557, 2), 2)</f>
        <v>869.31</v>
      </c>
      <c r="T1902">
        <f>Source!Y2557</f>
        <v>869.31</v>
      </c>
      <c r="U1902">
        <f>ROUND((175/100)*ROUND((Source!AE2557*Source!AV2557)*Source!I2557, 2), 2)</f>
        <v>0</v>
      </c>
      <c r="V1902">
        <f>ROUND((108/100)*ROUND(Source!CS2557*Source!I2557, 2), 2)</f>
        <v>0</v>
      </c>
    </row>
    <row r="1903" spans="1:22" ht="14.5" x14ac:dyDescent="0.35">
      <c r="A1903" s="19"/>
      <c r="B1903" s="19"/>
      <c r="C1903" s="19" t="s">
        <v>488</v>
      </c>
      <c r="D1903" s="20"/>
      <c r="E1903" s="9"/>
      <c r="F1903" s="22">
        <f>Source!AO2557</f>
        <v>2173.2800000000002</v>
      </c>
      <c r="G1903" s="21" t="str">
        <f>Source!DG2557</f>
        <v>)*4</v>
      </c>
      <c r="H1903" s="9">
        <f>Source!AV2557</f>
        <v>1</v>
      </c>
      <c r="I1903" s="9">
        <f>IF(Source!BA2557&lt;&gt; 0, Source!BA2557, 1)</f>
        <v>1</v>
      </c>
      <c r="J1903" s="22">
        <f>Source!S2557</f>
        <v>8693.1200000000008</v>
      </c>
      <c r="K1903" s="22"/>
    </row>
    <row r="1904" spans="1:22" ht="14.5" x14ac:dyDescent="0.35">
      <c r="A1904" s="19"/>
      <c r="B1904" s="19"/>
      <c r="C1904" s="19" t="s">
        <v>490</v>
      </c>
      <c r="D1904" s="20" t="s">
        <v>491</v>
      </c>
      <c r="E1904" s="9">
        <f>Source!AT2557</f>
        <v>70</v>
      </c>
      <c r="F1904" s="22"/>
      <c r="G1904" s="21"/>
      <c r="H1904" s="9"/>
      <c r="I1904" s="9"/>
      <c r="J1904" s="22">
        <f>SUM(R1902:R1903)</f>
        <v>6085.18</v>
      </c>
      <c r="K1904" s="22"/>
    </row>
    <row r="1905" spans="1:32" ht="14.5" x14ac:dyDescent="0.35">
      <c r="A1905" s="19"/>
      <c r="B1905" s="19"/>
      <c r="C1905" s="19" t="s">
        <v>492</v>
      </c>
      <c r="D1905" s="20" t="s">
        <v>491</v>
      </c>
      <c r="E1905" s="9">
        <f>Source!AU2557</f>
        <v>10</v>
      </c>
      <c r="F1905" s="22"/>
      <c r="G1905" s="21"/>
      <c r="H1905" s="9"/>
      <c r="I1905" s="9"/>
      <c r="J1905" s="22">
        <f>SUM(T1902:T1904)</f>
        <v>869.31</v>
      </c>
      <c r="K1905" s="22"/>
    </row>
    <row r="1906" spans="1:32" ht="14.5" x14ac:dyDescent="0.35">
      <c r="A1906" s="19"/>
      <c r="B1906" s="19"/>
      <c r="C1906" s="19" t="s">
        <v>493</v>
      </c>
      <c r="D1906" s="20" t="s">
        <v>494</v>
      </c>
      <c r="E1906" s="9">
        <f>Source!AQ2557</f>
        <v>4</v>
      </c>
      <c r="F1906" s="22"/>
      <c r="G1906" s="21" t="str">
        <f>Source!DI2557</f>
        <v>)*4</v>
      </c>
      <c r="H1906" s="9">
        <f>Source!AV2557</f>
        <v>1</v>
      </c>
      <c r="I1906" s="9"/>
      <c r="J1906" s="22"/>
      <c r="K1906" s="22">
        <f>Source!U2557</f>
        <v>16</v>
      </c>
    </row>
    <row r="1907" spans="1:32" ht="14" x14ac:dyDescent="0.3">
      <c r="A1907" s="25"/>
      <c r="B1907" s="25"/>
      <c r="C1907" s="25"/>
      <c r="D1907" s="25"/>
      <c r="E1907" s="25"/>
      <c r="F1907" s="25"/>
      <c r="G1907" s="25"/>
      <c r="H1907" s="25"/>
      <c r="I1907" s="62">
        <f>J1903+J1904+J1905</f>
        <v>15647.61</v>
      </c>
      <c r="J1907" s="62"/>
      <c r="K1907" s="26">
        <f>IF(Source!I2557&lt;&gt;0, ROUND(I1907/Source!I2557, 2), 0)</f>
        <v>15647.61</v>
      </c>
      <c r="P1907" s="23">
        <f>I1907</f>
        <v>15647.61</v>
      </c>
    </row>
    <row r="1909" spans="1:32" ht="14" x14ac:dyDescent="0.3">
      <c r="A1909" s="60" t="str">
        <f>CONCATENATE("Итого по подразделу: ",IF(Source!G2559&lt;&gt;"Новый подраздел", Source!G2559, ""))</f>
        <v>Итого по подразделу: СТС - Инженерные сооружения и коммуникации</v>
      </c>
      <c r="B1909" s="60"/>
      <c r="C1909" s="60"/>
      <c r="D1909" s="60"/>
      <c r="E1909" s="60"/>
      <c r="F1909" s="60"/>
      <c r="G1909" s="60"/>
      <c r="H1909" s="60"/>
      <c r="I1909" s="58">
        <f>SUM(P1895:P1908)</f>
        <v>36192.520000000004</v>
      </c>
      <c r="J1909" s="59"/>
      <c r="K1909" s="27"/>
    </row>
    <row r="1912" spans="1:32" ht="14" x14ac:dyDescent="0.3">
      <c r="A1912" s="60" t="str">
        <f>CONCATENATE("Итого по разделу: ",IF(Source!G2589&lt;&gt;"Новый раздел", Source!G2589, ""))</f>
        <v>Итого по разделу: 14. Внутренние и внутриплощадочные слаботочные сети - доп. раздел (ЦС)</v>
      </c>
      <c r="B1912" s="60"/>
      <c r="C1912" s="60"/>
      <c r="D1912" s="60"/>
      <c r="E1912" s="60"/>
      <c r="F1912" s="60"/>
      <c r="G1912" s="60"/>
      <c r="H1912" s="60"/>
      <c r="I1912" s="58">
        <f>SUM(P1837:P1911)</f>
        <v>322081.05999999994</v>
      </c>
      <c r="J1912" s="59"/>
      <c r="K1912" s="27"/>
      <c r="AF1912" s="30" t="str">
        <f>CONCATENATE("Итого по разделу: ",IF(Source!G2589&lt;&gt;"Новый раздел", Source!G2589, ""))</f>
        <v>Итого по разделу: 14. Внутренние и внутриплощадочные слаботочные сети - доп. раздел (ЦС)</v>
      </c>
    </row>
    <row r="1915" spans="1:32" ht="16.5" x14ac:dyDescent="0.35">
      <c r="A1915" s="61" t="str">
        <f>CONCATENATE("Раздел: ",IF(Source!G2619&lt;&gt;"Новый раздел", Source!G2619, ""))</f>
        <v>Раздел: 15. Дежурно-аварийное осблуживание</v>
      </c>
      <c r="B1915" s="61"/>
      <c r="C1915" s="61"/>
      <c r="D1915" s="61"/>
      <c r="E1915" s="61"/>
      <c r="F1915" s="61"/>
      <c r="G1915" s="61"/>
      <c r="H1915" s="61"/>
      <c r="I1915" s="61"/>
      <c r="J1915" s="61"/>
      <c r="K1915" s="61"/>
    </row>
    <row r="1916" spans="1:32" ht="56" x14ac:dyDescent="0.35">
      <c r="A1916" s="19">
        <v>230</v>
      </c>
      <c r="B1916" s="19" t="str">
        <f>Source!F2623</f>
        <v>Расчет затрат/ Калькуляция затрат</v>
      </c>
      <c r="C1916" s="19" t="str">
        <f>Source!G2623</f>
        <v>Дежурно-аварийное осблуживание (Дежурная бригада, в соответствии с расчетом затрат - Приложением №1)</v>
      </c>
      <c r="D1916" s="20" t="str">
        <f>Source!H2623</f>
        <v>сутки</v>
      </c>
      <c r="E1916" s="9">
        <f>Source!I2623</f>
        <v>122</v>
      </c>
      <c r="F1916" s="22">
        <f>Source!AL2623</f>
        <v>131828.6699180328</v>
      </c>
      <c r="G1916" s="21" t="str">
        <f>Source!DD2623</f>
        <v/>
      </c>
      <c r="H1916" s="9">
        <f>Source!AW2623</f>
        <v>1</v>
      </c>
      <c r="I1916" s="9">
        <f>IF(Source!BC2623&lt;&gt; 0, Source!BC2623, 1)</f>
        <v>1</v>
      </c>
      <c r="J1916" s="22">
        <f>Source!P2623</f>
        <v>16083097.73</v>
      </c>
      <c r="K1916" s="22"/>
      <c r="Q1916">
        <f>ROUND((Source!BZ2623/100)*ROUND((Source!AF2623*Source!AV2623)*Source!I2623, 2), 2)</f>
        <v>0</v>
      </c>
      <c r="R1916">
        <f>Source!X2623</f>
        <v>0</v>
      </c>
      <c r="S1916">
        <f>ROUND((Source!CA2623/100)*ROUND((Source!AF2623*Source!AV2623)*Source!I2623, 2), 2)</f>
        <v>0</v>
      </c>
      <c r="T1916">
        <f>Source!Y2623</f>
        <v>0</v>
      </c>
      <c r="U1916">
        <f>ROUND((175/100)*ROUND((Source!AE2623*Source!AV2623)*Source!I2623, 2), 2)</f>
        <v>0</v>
      </c>
      <c r="V1916">
        <f>ROUND((108/100)*ROUND(Source!CS2623*Source!I2623, 2), 2)</f>
        <v>0</v>
      </c>
    </row>
    <row r="1917" spans="1:32" ht="14" x14ac:dyDescent="0.3">
      <c r="A1917" s="25"/>
      <c r="B1917" s="25"/>
      <c r="C1917" s="25"/>
      <c r="D1917" s="25"/>
      <c r="E1917" s="25"/>
      <c r="F1917" s="25"/>
      <c r="G1917" s="25"/>
      <c r="H1917" s="25"/>
      <c r="I1917" s="62">
        <f>J1916</f>
        <v>16083097.73</v>
      </c>
      <c r="J1917" s="62"/>
      <c r="K1917" s="26">
        <f>IF(Source!I2623&lt;&gt;0, ROUND(I1917/Source!I2623, 2), 0)</f>
        <v>131828.67000000001</v>
      </c>
      <c r="P1917" s="23">
        <f>I1917</f>
        <v>16083097.73</v>
      </c>
    </row>
    <row r="1919" spans="1:32" ht="14" x14ac:dyDescent="0.3">
      <c r="A1919" s="60" t="str">
        <f>CONCATENATE("Итого по разделу: ",IF(Source!G2625&lt;&gt;"Новый раздел", Source!G2625, ""))</f>
        <v>Итого по разделу: 15. Дежурно-аварийное осблуживание</v>
      </c>
      <c r="B1919" s="60"/>
      <c r="C1919" s="60"/>
      <c r="D1919" s="60"/>
      <c r="E1919" s="60"/>
      <c r="F1919" s="60"/>
      <c r="G1919" s="60"/>
      <c r="H1919" s="60"/>
      <c r="I1919" s="58">
        <f>SUM(P1915:P1918)</f>
        <v>16083097.73</v>
      </c>
      <c r="J1919" s="59"/>
      <c r="K1919" s="27"/>
    </row>
    <row r="1922" spans="1:32" ht="28.75" customHeight="1" x14ac:dyDescent="0.25">
      <c r="A1922" s="53" t="s">
        <v>524</v>
      </c>
      <c r="B1922" s="53"/>
      <c r="C1922" s="53"/>
      <c r="D1922" s="53"/>
      <c r="E1922" s="53"/>
      <c r="F1922" s="53"/>
      <c r="G1922" s="53"/>
      <c r="H1922" s="53"/>
      <c r="I1922" s="53"/>
      <c r="J1922" s="53"/>
      <c r="K1922" s="53"/>
    </row>
    <row r="1925" spans="1:32" ht="13.75" customHeight="1" x14ac:dyDescent="0.3">
      <c r="A1925" s="54" t="s">
        <v>525</v>
      </c>
      <c r="B1925" s="54"/>
      <c r="C1925" s="54"/>
      <c r="D1925" s="54"/>
      <c r="E1925" s="54"/>
      <c r="F1925" s="54"/>
      <c r="G1925" s="54"/>
      <c r="H1925" s="54"/>
      <c r="I1925" s="58">
        <f>SUM(P1:P1924)</f>
        <v>32914160.559999999</v>
      </c>
      <c r="J1925" s="59"/>
      <c r="K1925" s="27"/>
      <c r="AF1925" s="30" t="str">
        <f>CONCATENATE("Итого по смете: ",IF(Source!G2685&lt;&gt;"Новый объект", Source!G2685, ""))</f>
        <v>Итого по смете: СН-2012 new CC Кинопарк (11.08.2025) (СН-2012 - 2024 г (в ценах на 01.01.2024 г) №11</v>
      </c>
    </row>
    <row r="1926" spans="1:32" ht="14" x14ac:dyDescent="0.3">
      <c r="A1926" s="52"/>
      <c r="B1926" s="52"/>
      <c r="C1926" s="54" t="s">
        <v>526</v>
      </c>
      <c r="D1926" s="54"/>
      <c r="E1926" s="54"/>
      <c r="F1926" s="54"/>
      <c r="G1926" s="54"/>
      <c r="H1926" s="54"/>
      <c r="I1926" s="55">
        <f>IF(Source!F2714=0, "", Source!F2714)</f>
        <v>6582832.1100000003</v>
      </c>
      <c r="J1926" s="55"/>
    </row>
    <row r="1927" spans="1:32" ht="14" x14ac:dyDescent="0.3">
      <c r="A1927" s="52"/>
      <c r="B1927" s="52"/>
      <c r="C1927" s="54" t="s">
        <v>527</v>
      </c>
      <c r="D1927" s="54"/>
      <c r="E1927" s="54"/>
      <c r="F1927" s="54"/>
      <c r="G1927" s="54"/>
      <c r="H1927" s="54"/>
      <c r="I1927" s="55">
        <f>IF(Source!F2715=0, "", Source!F2715)</f>
        <v>39496992.670000002</v>
      </c>
      <c r="J1927" s="55"/>
    </row>
    <row r="1930" spans="1:32" ht="14" x14ac:dyDescent="0.3">
      <c r="A1930" s="56" t="s">
        <v>498</v>
      </c>
      <c r="B1930" s="56"/>
      <c r="C1930" s="32" t="str">
        <f>IF(Source!AC12&lt;&gt;"", Source!AC12," ")</f>
        <v xml:space="preserve"> </v>
      </c>
      <c r="D1930" s="32"/>
      <c r="E1930" s="32"/>
      <c r="F1930" s="32"/>
      <c r="G1930" s="32"/>
      <c r="H1930" s="10" t="str">
        <f>IF(Source!AB12&lt;&gt;"", Source!AB12," ")</f>
        <v xml:space="preserve"> </v>
      </c>
      <c r="I1930" s="10"/>
      <c r="J1930" s="10"/>
      <c r="K1930" s="10"/>
    </row>
    <row r="1931" spans="1:32" ht="14" x14ac:dyDescent="0.3">
      <c r="A1931" s="10"/>
      <c r="B1931" s="10"/>
      <c r="C1931" s="57" t="s">
        <v>499</v>
      </c>
      <c r="D1931" s="57"/>
      <c r="E1931" s="57"/>
      <c r="F1931" s="57"/>
      <c r="G1931" s="57"/>
      <c r="H1931" s="10"/>
      <c r="I1931" s="10"/>
      <c r="J1931" s="10"/>
      <c r="K1931" s="10"/>
    </row>
    <row r="1932" spans="1:32" ht="14" x14ac:dyDescent="0.3">
      <c r="A1932" s="10"/>
      <c r="B1932" s="10"/>
      <c r="C1932" s="10"/>
      <c r="D1932" s="10"/>
      <c r="E1932" s="10"/>
      <c r="F1932" s="10"/>
      <c r="G1932" s="10"/>
      <c r="H1932" s="10"/>
      <c r="I1932" s="10"/>
      <c r="J1932" s="10"/>
      <c r="K1932" s="10"/>
    </row>
    <row r="1933" spans="1:32" ht="14" x14ac:dyDescent="0.3">
      <c r="A1933" s="56" t="s">
        <v>500</v>
      </c>
      <c r="B1933" s="56"/>
      <c r="C1933" s="32" t="str">
        <f>IF(Source!AE12&lt;&gt;"", Source!AE12," ")</f>
        <v xml:space="preserve"> </v>
      </c>
      <c r="D1933" s="32"/>
      <c r="E1933" s="32"/>
      <c r="F1933" s="32"/>
      <c r="G1933" s="32"/>
      <c r="H1933" s="10" t="str">
        <f>IF(Source!AD12&lt;&gt;"", Source!AD12," ")</f>
        <v xml:space="preserve"> </v>
      </c>
      <c r="I1933" s="10"/>
      <c r="J1933" s="10"/>
      <c r="K1933" s="10"/>
    </row>
    <row r="1934" spans="1:32" ht="14" x14ac:dyDescent="0.3">
      <c r="A1934" s="10"/>
      <c r="B1934" s="10"/>
      <c r="C1934" s="57" t="s">
        <v>499</v>
      </c>
      <c r="D1934" s="57"/>
      <c r="E1934" s="57"/>
      <c r="F1934" s="57"/>
      <c r="G1934" s="57"/>
      <c r="H1934" s="10"/>
      <c r="I1934" s="10"/>
      <c r="J1934" s="10"/>
      <c r="K1934" s="10"/>
    </row>
  </sheetData>
  <mergeCells count="486">
    <mergeCell ref="B7:E7"/>
    <mergeCell ref="G7:K7"/>
    <mergeCell ref="J2:K2"/>
    <mergeCell ref="A10:K10"/>
    <mergeCell ref="A11:K11"/>
    <mergeCell ref="A13:K13"/>
    <mergeCell ref="B3:E3"/>
    <mergeCell ref="G3:K3"/>
    <mergeCell ref="B4:E4"/>
    <mergeCell ref="G4:K4"/>
    <mergeCell ref="B6:E6"/>
    <mergeCell ref="G6:K6"/>
    <mergeCell ref="F22:H22"/>
    <mergeCell ref="I22:J22"/>
    <mergeCell ref="F23:H23"/>
    <mergeCell ref="I23:J23"/>
    <mergeCell ref="F24:H24"/>
    <mergeCell ref="I24:J24"/>
    <mergeCell ref="A15:K15"/>
    <mergeCell ref="A16:K16"/>
    <mergeCell ref="A18:K18"/>
    <mergeCell ref="F20:H20"/>
    <mergeCell ref="I20:J20"/>
    <mergeCell ref="F21:H21"/>
    <mergeCell ref="I21:J21"/>
    <mergeCell ref="I27:I29"/>
    <mergeCell ref="J27:J29"/>
    <mergeCell ref="A32:K32"/>
    <mergeCell ref="A34:K34"/>
    <mergeCell ref="A36:K36"/>
    <mergeCell ref="I43:J43"/>
    <mergeCell ref="F25:H25"/>
    <mergeCell ref="I25:J25"/>
    <mergeCell ref="A27:A29"/>
    <mergeCell ref="B27:B29"/>
    <mergeCell ref="C27:C29"/>
    <mergeCell ref="D27:D29"/>
    <mergeCell ref="E27:E29"/>
    <mergeCell ref="F27:F29"/>
    <mergeCell ref="G27:G29"/>
    <mergeCell ref="H27:H29"/>
    <mergeCell ref="I77:J77"/>
    <mergeCell ref="I83:J83"/>
    <mergeCell ref="I89:J89"/>
    <mergeCell ref="I95:J95"/>
    <mergeCell ref="I97:J97"/>
    <mergeCell ref="A97:H97"/>
    <mergeCell ref="I45:J45"/>
    <mergeCell ref="A45:H45"/>
    <mergeCell ref="A48:K48"/>
    <mergeCell ref="I54:J54"/>
    <mergeCell ref="I60:J60"/>
    <mergeCell ref="I71:J71"/>
    <mergeCell ref="I139:J139"/>
    <mergeCell ref="I145:J145"/>
    <mergeCell ref="I151:J151"/>
    <mergeCell ref="I153:J153"/>
    <mergeCell ref="A153:H153"/>
    <mergeCell ref="A156:K156"/>
    <mergeCell ref="A100:K100"/>
    <mergeCell ref="I106:J106"/>
    <mergeCell ref="I112:J112"/>
    <mergeCell ref="I121:J121"/>
    <mergeCell ref="I127:J127"/>
    <mergeCell ref="I133:J133"/>
    <mergeCell ref="I204:J204"/>
    <mergeCell ref="I214:J214"/>
    <mergeCell ref="I221:J221"/>
    <mergeCell ref="I223:J223"/>
    <mergeCell ref="A223:H223"/>
    <mergeCell ref="A226:K226"/>
    <mergeCell ref="I163:J163"/>
    <mergeCell ref="I169:J169"/>
    <mergeCell ref="I176:J176"/>
    <mergeCell ref="I183:J183"/>
    <mergeCell ref="I190:J190"/>
    <mergeCell ref="I197:J197"/>
    <mergeCell ref="A270:H270"/>
    <mergeCell ref="A273:K273"/>
    <mergeCell ref="I279:J279"/>
    <mergeCell ref="I285:J285"/>
    <mergeCell ref="I296:J296"/>
    <mergeCell ref="I307:J307"/>
    <mergeCell ref="I235:J235"/>
    <mergeCell ref="I244:J244"/>
    <mergeCell ref="I253:J253"/>
    <mergeCell ref="I262:J262"/>
    <mergeCell ref="I268:J268"/>
    <mergeCell ref="I270:J270"/>
    <mergeCell ref="I352:J352"/>
    <mergeCell ref="I358:J358"/>
    <mergeCell ref="I364:J364"/>
    <mergeCell ref="I370:J370"/>
    <mergeCell ref="I372:J372"/>
    <mergeCell ref="A372:H372"/>
    <mergeCell ref="I316:J316"/>
    <mergeCell ref="I322:J322"/>
    <mergeCell ref="I328:J328"/>
    <mergeCell ref="I334:J334"/>
    <mergeCell ref="I340:J340"/>
    <mergeCell ref="I346:J346"/>
    <mergeCell ref="I417:J417"/>
    <mergeCell ref="I424:J424"/>
    <mergeCell ref="I431:J431"/>
    <mergeCell ref="I438:J438"/>
    <mergeCell ref="I440:J440"/>
    <mergeCell ref="A440:H440"/>
    <mergeCell ref="A375:K375"/>
    <mergeCell ref="I382:J382"/>
    <mergeCell ref="I389:J389"/>
    <mergeCell ref="I396:J396"/>
    <mergeCell ref="I403:J403"/>
    <mergeCell ref="I410:J410"/>
    <mergeCell ref="I471:J471"/>
    <mergeCell ref="I477:J477"/>
    <mergeCell ref="I483:J483"/>
    <mergeCell ref="I489:J489"/>
    <mergeCell ref="I495:J495"/>
    <mergeCell ref="I504:J504"/>
    <mergeCell ref="I443:J443"/>
    <mergeCell ref="A443:H443"/>
    <mergeCell ref="A446:K446"/>
    <mergeCell ref="A448:K448"/>
    <mergeCell ref="I454:J454"/>
    <mergeCell ref="I460:J460"/>
    <mergeCell ref="I533:J533"/>
    <mergeCell ref="I542:J542"/>
    <mergeCell ref="I548:J548"/>
    <mergeCell ref="I554:J554"/>
    <mergeCell ref="I556:J556"/>
    <mergeCell ref="A556:H556"/>
    <mergeCell ref="I510:J510"/>
    <mergeCell ref="I516:J516"/>
    <mergeCell ref="I518:J518"/>
    <mergeCell ref="A518:H518"/>
    <mergeCell ref="A521:K521"/>
    <mergeCell ref="I527:J527"/>
    <mergeCell ref="A584:K584"/>
    <mergeCell ref="I591:J591"/>
    <mergeCell ref="I598:J598"/>
    <mergeCell ref="I600:J600"/>
    <mergeCell ref="A600:H600"/>
    <mergeCell ref="A603:K603"/>
    <mergeCell ref="A559:K559"/>
    <mergeCell ref="I565:J565"/>
    <mergeCell ref="I572:J572"/>
    <mergeCell ref="I579:J579"/>
    <mergeCell ref="I581:J581"/>
    <mergeCell ref="A581:H581"/>
    <mergeCell ref="I653:J653"/>
    <mergeCell ref="I659:J659"/>
    <mergeCell ref="I661:J661"/>
    <mergeCell ref="A661:H661"/>
    <mergeCell ref="I664:J664"/>
    <mergeCell ref="A664:H664"/>
    <mergeCell ref="I614:J614"/>
    <mergeCell ref="I623:J623"/>
    <mergeCell ref="I629:J629"/>
    <mergeCell ref="I635:J635"/>
    <mergeCell ref="I641:J641"/>
    <mergeCell ref="I647:J647"/>
    <mergeCell ref="I699:J699"/>
    <mergeCell ref="I705:J705"/>
    <mergeCell ref="I707:J707"/>
    <mergeCell ref="A707:H707"/>
    <mergeCell ref="A710:K710"/>
    <mergeCell ref="I719:J719"/>
    <mergeCell ref="A667:K667"/>
    <mergeCell ref="A669:K669"/>
    <mergeCell ref="I675:J675"/>
    <mergeCell ref="I681:J681"/>
    <mergeCell ref="I687:J687"/>
    <mergeCell ref="I693:J693"/>
    <mergeCell ref="I749:J749"/>
    <mergeCell ref="I751:J751"/>
    <mergeCell ref="A751:H751"/>
    <mergeCell ref="A754:K754"/>
    <mergeCell ref="I761:J761"/>
    <mergeCell ref="I763:J763"/>
    <mergeCell ref="A763:H763"/>
    <mergeCell ref="I725:J725"/>
    <mergeCell ref="I731:J731"/>
    <mergeCell ref="I733:J733"/>
    <mergeCell ref="A733:H733"/>
    <mergeCell ref="A736:K736"/>
    <mergeCell ref="I742:J742"/>
    <mergeCell ref="I794:J794"/>
    <mergeCell ref="I800:J800"/>
    <mergeCell ref="I806:J806"/>
    <mergeCell ref="I812:J812"/>
    <mergeCell ref="I818:J818"/>
    <mergeCell ref="I820:J820"/>
    <mergeCell ref="I766:J766"/>
    <mergeCell ref="A766:H766"/>
    <mergeCell ref="A769:K769"/>
    <mergeCell ref="A771:K771"/>
    <mergeCell ref="I777:J777"/>
    <mergeCell ref="I783:J783"/>
    <mergeCell ref="A849:K849"/>
    <mergeCell ref="I856:J856"/>
    <mergeCell ref="I863:J863"/>
    <mergeCell ref="I865:J865"/>
    <mergeCell ref="A865:H865"/>
    <mergeCell ref="A868:K868"/>
    <mergeCell ref="A820:H820"/>
    <mergeCell ref="A823:K823"/>
    <mergeCell ref="I832:J832"/>
    <mergeCell ref="I838:J838"/>
    <mergeCell ref="I844:J844"/>
    <mergeCell ref="I846:J846"/>
    <mergeCell ref="A846:H846"/>
    <mergeCell ref="I907:J907"/>
    <mergeCell ref="I913:J913"/>
    <mergeCell ref="I919:J919"/>
    <mergeCell ref="I925:J925"/>
    <mergeCell ref="I927:J927"/>
    <mergeCell ref="A927:H927"/>
    <mergeCell ref="I875:J875"/>
    <mergeCell ref="I882:J882"/>
    <mergeCell ref="I884:J884"/>
    <mergeCell ref="A884:H884"/>
    <mergeCell ref="A887:K887"/>
    <mergeCell ref="I898:J898"/>
    <mergeCell ref="I953:J953"/>
    <mergeCell ref="I959:J959"/>
    <mergeCell ref="I965:J965"/>
    <mergeCell ref="I967:J967"/>
    <mergeCell ref="A967:H967"/>
    <mergeCell ref="A970:K970"/>
    <mergeCell ref="I930:J930"/>
    <mergeCell ref="A930:H930"/>
    <mergeCell ref="A933:K933"/>
    <mergeCell ref="A935:K935"/>
    <mergeCell ref="I941:J941"/>
    <mergeCell ref="I947:J947"/>
    <mergeCell ref="A1012:H1012"/>
    <mergeCell ref="A1015:K1015"/>
    <mergeCell ref="I1021:J1021"/>
    <mergeCell ref="I979:J979"/>
    <mergeCell ref="I985:J985"/>
    <mergeCell ref="I991:J991"/>
    <mergeCell ref="I993:J993"/>
    <mergeCell ref="A993:H993"/>
    <mergeCell ref="A996:K996"/>
    <mergeCell ref="I1027:J1027"/>
    <mergeCell ref="I1036:J1036"/>
    <mergeCell ref="I1042:J1042"/>
    <mergeCell ref="I1048:J1048"/>
    <mergeCell ref="I1054:J1054"/>
    <mergeCell ref="I1056:J1056"/>
    <mergeCell ref="I1003:J1003"/>
    <mergeCell ref="I1010:J1010"/>
    <mergeCell ref="I1012:J1012"/>
    <mergeCell ref="I1076:J1076"/>
    <mergeCell ref="I1082:J1082"/>
    <mergeCell ref="I1088:J1088"/>
    <mergeCell ref="I1094:J1094"/>
    <mergeCell ref="I1096:J1096"/>
    <mergeCell ref="A1096:H1096"/>
    <mergeCell ref="A1056:H1056"/>
    <mergeCell ref="I1059:J1059"/>
    <mergeCell ref="A1059:H1059"/>
    <mergeCell ref="A1062:K1062"/>
    <mergeCell ref="A1064:K1064"/>
    <mergeCell ref="I1070:J1070"/>
    <mergeCell ref="A1125:K1125"/>
    <mergeCell ref="I1132:J1132"/>
    <mergeCell ref="I1134:J1134"/>
    <mergeCell ref="A1134:H1134"/>
    <mergeCell ref="A1137:K1137"/>
    <mergeCell ref="I1146:J1146"/>
    <mergeCell ref="A1099:K1099"/>
    <mergeCell ref="I1108:J1108"/>
    <mergeCell ref="I1114:J1114"/>
    <mergeCell ref="I1120:J1120"/>
    <mergeCell ref="I1122:J1122"/>
    <mergeCell ref="A1122:H1122"/>
    <mergeCell ref="A1166:K1166"/>
    <mergeCell ref="I1168:J1168"/>
    <mergeCell ref="A1168:H1168"/>
    <mergeCell ref="A1171:K1171"/>
    <mergeCell ref="A1173:K1173"/>
    <mergeCell ref="I1179:J1179"/>
    <mergeCell ref="I1152:J1152"/>
    <mergeCell ref="I1158:J1158"/>
    <mergeCell ref="I1160:J1160"/>
    <mergeCell ref="A1160:H1160"/>
    <mergeCell ref="I1163:J1163"/>
    <mergeCell ref="A1163:H1163"/>
    <mergeCell ref="A1208:K1208"/>
    <mergeCell ref="I1217:J1217"/>
    <mergeCell ref="I1223:J1223"/>
    <mergeCell ref="I1229:J1229"/>
    <mergeCell ref="I1231:J1231"/>
    <mergeCell ref="A1231:H1231"/>
    <mergeCell ref="I1185:J1185"/>
    <mergeCell ref="I1191:J1191"/>
    <mergeCell ref="I1197:J1197"/>
    <mergeCell ref="I1203:J1203"/>
    <mergeCell ref="I1205:J1205"/>
    <mergeCell ref="A1205:H1205"/>
    <mergeCell ref="I1261:J1261"/>
    <mergeCell ref="I1267:J1267"/>
    <mergeCell ref="I1273:J1273"/>
    <mergeCell ref="I1275:J1275"/>
    <mergeCell ref="A1275:H1275"/>
    <mergeCell ref="I1278:J1278"/>
    <mergeCell ref="A1278:H1278"/>
    <mergeCell ref="A1234:K1234"/>
    <mergeCell ref="I1241:J1241"/>
    <mergeCell ref="I1243:J1243"/>
    <mergeCell ref="A1243:H1243"/>
    <mergeCell ref="A1246:K1246"/>
    <mergeCell ref="I1252:J1252"/>
    <mergeCell ref="I1318:J1318"/>
    <mergeCell ref="I1324:J1324"/>
    <mergeCell ref="I1330:J1330"/>
    <mergeCell ref="I1332:J1332"/>
    <mergeCell ref="A1332:H1332"/>
    <mergeCell ref="A1335:K1335"/>
    <mergeCell ref="A1281:K1281"/>
    <mergeCell ref="A1283:K1283"/>
    <mergeCell ref="I1289:J1289"/>
    <mergeCell ref="I1295:J1295"/>
    <mergeCell ref="I1306:J1306"/>
    <mergeCell ref="I1312:J1312"/>
    <mergeCell ref="I1367:J1367"/>
    <mergeCell ref="I1374:J1374"/>
    <mergeCell ref="I1376:J1376"/>
    <mergeCell ref="A1376:H1376"/>
    <mergeCell ref="A1379:K1379"/>
    <mergeCell ref="I1386:J1386"/>
    <mergeCell ref="I1344:J1344"/>
    <mergeCell ref="I1350:J1350"/>
    <mergeCell ref="I1356:J1356"/>
    <mergeCell ref="I1358:J1358"/>
    <mergeCell ref="A1358:H1358"/>
    <mergeCell ref="A1361:K1361"/>
    <mergeCell ref="A1445:H1445"/>
    <mergeCell ref="A1448:K1448"/>
    <mergeCell ref="I1408:J1408"/>
    <mergeCell ref="A1408:H1408"/>
    <mergeCell ref="A1411:K1411"/>
    <mergeCell ref="A1413:K1413"/>
    <mergeCell ref="I1419:J1419"/>
    <mergeCell ref="I1425:J1425"/>
    <mergeCell ref="I1388:J1388"/>
    <mergeCell ref="A1388:H1388"/>
    <mergeCell ref="A1391:K1391"/>
    <mergeCell ref="I1397:J1397"/>
    <mergeCell ref="I1403:J1403"/>
    <mergeCell ref="I1405:J1405"/>
    <mergeCell ref="A1405:H1405"/>
    <mergeCell ref="I1454:J1454"/>
    <mergeCell ref="I1460:J1460"/>
    <mergeCell ref="I1469:J1469"/>
    <mergeCell ref="I1475:J1475"/>
    <mergeCell ref="I1481:J1481"/>
    <mergeCell ref="I1487:J1487"/>
    <mergeCell ref="I1431:J1431"/>
    <mergeCell ref="I1437:J1437"/>
    <mergeCell ref="I1443:J1443"/>
    <mergeCell ref="I1445:J1445"/>
    <mergeCell ref="A1511:K1511"/>
    <mergeCell ref="I1517:J1517"/>
    <mergeCell ref="I1526:J1526"/>
    <mergeCell ref="I1532:J1532"/>
    <mergeCell ref="I1538:J1538"/>
    <mergeCell ref="I1544:J1544"/>
    <mergeCell ref="I1489:J1489"/>
    <mergeCell ref="A1489:H1489"/>
    <mergeCell ref="A1492:K1492"/>
    <mergeCell ref="I1499:J1499"/>
    <mergeCell ref="I1506:J1506"/>
    <mergeCell ref="I1508:J1508"/>
    <mergeCell ref="A1508:H1508"/>
    <mergeCell ref="I1563:J1563"/>
    <mergeCell ref="I1565:J1565"/>
    <mergeCell ref="A1565:H1565"/>
    <mergeCell ref="A1568:K1568"/>
    <mergeCell ref="I1574:J1574"/>
    <mergeCell ref="I1581:J1581"/>
    <mergeCell ref="I1546:J1546"/>
    <mergeCell ref="A1546:H1546"/>
    <mergeCell ref="I1549:J1549"/>
    <mergeCell ref="A1549:H1549"/>
    <mergeCell ref="A1552:K1552"/>
    <mergeCell ref="A1554:K1554"/>
    <mergeCell ref="I1597:J1597"/>
    <mergeCell ref="I1603:J1603"/>
    <mergeCell ref="I1609:J1609"/>
    <mergeCell ref="I1615:J1615"/>
    <mergeCell ref="I1621:J1621"/>
    <mergeCell ref="I1627:J1627"/>
    <mergeCell ref="I1583:J1583"/>
    <mergeCell ref="A1583:H1583"/>
    <mergeCell ref="I1586:J1586"/>
    <mergeCell ref="A1586:H1586"/>
    <mergeCell ref="A1589:K1589"/>
    <mergeCell ref="A1591:K1591"/>
    <mergeCell ref="I1659:J1659"/>
    <mergeCell ref="I1661:J1661"/>
    <mergeCell ref="A1661:H1661"/>
    <mergeCell ref="A1664:K1664"/>
    <mergeCell ref="I1673:J1673"/>
    <mergeCell ref="I1675:J1675"/>
    <mergeCell ref="A1675:H1675"/>
    <mergeCell ref="I1629:J1629"/>
    <mergeCell ref="A1629:H1629"/>
    <mergeCell ref="A1632:K1632"/>
    <mergeCell ref="I1641:J1641"/>
    <mergeCell ref="I1647:J1647"/>
    <mergeCell ref="I1653:J1653"/>
    <mergeCell ref="I1704:J1704"/>
    <mergeCell ref="I1710:J1710"/>
    <mergeCell ref="I1716:J1716"/>
    <mergeCell ref="I1722:J1722"/>
    <mergeCell ref="I1728:J1728"/>
    <mergeCell ref="I1730:J1730"/>
    <mergeCell ref="A1678:K1678"/>
    <mergeCell ref="I1684:J1684"/>
    <mergeCell ref="I1686:J1686"/>
    <mergeCell ref="A1686:H1686"/>
    <mergeCell ref="A1689:K1689"/>
    <mergeCell ref="I1695:J1695"/>
    <mergeCell ref="I1759:J1759"/>
    <mergeCell ref="A1759:H1759"/>
    <mergeCell ref="A1762:K1762"/>
    <mergeCell ref="A1764:K1764"/>
    <mergeCell ref="I1770:J1770"/>
    <mergeCell ref="I1776:J1776"/>
    <mergeCell ref="A1730:H1730"/>
    <mergeCell ref="A1733:K1733"/>
    <mergeCell ref="I1740:J1740"/>
    <mergeCell ref="I1747:J1747"/>
    <mergeCell ref="I1754:J1754"/>
    <mergeCell ref="I1756:J1756"/>
    <mergeCell ref="A1756:H1756"/>
    <mergeCell ref="A1808:K1808"/>
    <mergeCell ref="I1817:J1817"/>
    <mergeCell ref="I1823:J1823"/>
    <mergeCell ref="I1829:J1829"/>
    <mergeCell ref="I1831:J1831"/>
    <mergeCell ref="A1831:H1831"/>
    <mergeCell ref="I1782:J1782"/>
    <mergeCell ref="I1791:J1791"/>
    <mergeCell ref="I1797:J1797"/>
    <mergeCell ref="I1803:J1803"/>
    <mergeCell ref="I1805:J1805"/>
    <mergeCell ref="A1805:H1805"/>
    <mergeCell ref="I1857:J1857"/>
    <mergeCell ref="I1866:J1866"/>
    <mergeCell ref="I1872:J1872"/>
    <mergeCell ref="I1878:J1878"/>
    <mergeCell ref="I1884:J1884"/>
    <mergeCell ref="I1890:J1890"/>
    <mergeCell ref="I1834:J1834"/>
    <mergeCell ref="A1834:H1834"/>
    <mergeCell ref="A1837:K1837"/>
    <mergeCell ref="A1839:K1839"/>
    <mergeCell ref="I1845:J1845"/>
    <mergeCell ref="I1851:J1851"/>
    <mergeCell ref="I1912:J1912"/>
    <mergeCell ref="A1912:H1912"/>
    <mergeCell ref="A1915:K1915"/>
    <mergeCell ref="I1917:J1917"/>
    <mergeCell ref="I1919:J1919"/>
    <mergeCell ref="A1919:H1919"/>
    <mergeCell ref="I1892:J1892"/>
    <mergeCell ref="A1892:H1892"/>
    <mergeCell ref="A1895:K1895"/>
    <mergeCell ref="I1901:J1901"/>
    <mergeCell ref="I1907:J1907"/>
    <mergeCell ref="I1909:J1909"/>
    <mergeCell ref="A1909:H1909"/>
    <mergeCell ref="A1922:K1922"/>
    <mergeCell ref="C1927:H1927"/>
    <mergeCell ref="I1927:J1927"/>
    <mergeCell ref="A1930:B1930"/>
    <mergeCell ref="C1931:G1931"/>
    <mergeCell ref="A1933:B1933"/>
    <mergeCell ref="C1934:G1934"/>
    <mergeCell ref="I1925:J1925"/>
    <mergeCell ref="A1925:H1925"/>
    <mergeCell ref="C1926:H1926"/>
    <mergeCell ref="I1926:J1926"/>
  </mergeCells>
  <pageMargins left="0.4" right="0.2" top="0.2" bottom="0.4" header="0.2" footer="0.2"/>
  <pageSetup paperSize="9" scale="64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F322"/>
  <sheetViews>
    <sheetView zoomScaleNormal="100" workbookViewId="0"/>
  </sheetViews>
  <sheetFormatPr defaultRowHeight="12.5" x14ac:dyDescent="0.25"/>
  <cols>
    <col min="1" max="2" width="6.81640625" customWidth="1"/>
    <col min="3" max="3" width="75.81640625" customWidth="1"/>
    <col min="4" max="8" width="15.81640625" customWidth="1"/>
    <col min="30" max="30" width="0" hidden="1" customWidth="1"/>
    <col min="31" max="31" width="114.81640625" hidden="1" customWidth="1"/>
    <col min="32" max="32" width="165.81640625" hidden="1" customWidth="1"/>
  </cols>
  <sheetData>
    <row r="1" spans="1:31" x14ac:dyDescent="0.25">
      <c r="A1" s="8" t="str">
        <f>Source!B1</f>
        <v>Smeta.RU Flash  (495) 974-1589</v>
      </c>
    </row>
    <row r="2" spans="1:31" ht="14" x14ac:dyDescent="0.3">
      <c r="D2" s="10"/>
      <c r="E2" s="10"/>
    </row>
    <row r="3" spans="1:31" ht="14" x14ac:dyDescent="0.3">
      <c r="D3" s="10"/>
      <c r="E3" s="24" t="s">
        <v>462</v>
      </c>
    </row>
    <row r="4" spans="1:31" ht="14" x14ac:dyDescent="0.3">
      <c r="D4" s="24"/>
      <c r="E4" s="24"/>
    </row>
    <row r="5" spans="1:31" ht="14" x14ac:dyDescent="0.3">
      <c r="D5" s="59" t="s">
        <v>501</v>
      </c>
      <c r="E5" s="59"/>
    </row>
    <row r="6" spans="1:31" ht="14" x14ac:dyDescent="0.3">
      <c r="D6" s="24"/>
      <c r="E6" s="24"/>
    </row>
    <row r="7" spans="1:31" ht="14" x14ac:dyDescent="0.3">
      <c r="D7" s="59" t="s">
        <v>501</v>
      </c>
      <c r="E7" s="59"/>
    </row>
    <row r="8" spans="1:31" ht="14" x14ac:dyDescent="0.3">
      <c r="D8" s="24"/>
      <c r="E8" s="24"/>
    </row>
    <row r="9" spans="1:31" ht="14" x14ac:dyDescent="0.3">
      <c r="D9" s="24" t="s">
        <v>502</v>
      </c>
      <c r="E9" s="10"/>
    </row>
    <row r="10" spans="1:31" ht="14" x14ac:dyDescent="0.3">
      <c r="D10" s="10"/>
      <c r="E10" s="10"/>
    </row>
    <row r="12" spans="1:31" ht="15.5" x14ac:dyDescent="0.25">
      <c r="B12" s="76" t="str">
        <f>CONCATENATE("Ведомость объемов работ ", IF(Source!AN15&lt;&gt;"", Source!AN15," "))</f>
        <v xml:space="preserve">Ведомость объемов работ  </v>
      </c>
      <c r="C12" s="76"/>
      <c r="D12" s="76"/>
      <c r="E12" s="76"/>
    </row>
    <row r="13" spans="1:31" ht="28" x14ac:dyDescent="0.25">
      <c r="B13" s="77" t="str">
        <f>CONCATENATE(Source!F12, " ", Source!G12)</f>
        <v>СН-2012 new CC Кинопарк (11.08.2025) (СН-2012 - 2024 г (в ценах на 01.01.2024 г) №11 СН-2012 new CC Кинопарк (11.08.2025) (СН-2012 - 2024 г (в ценах на 01.01.2024 г) №11</v>
      </c>
      <c r="C13" s="77"/>
      <c r="D13" s="77"/>
      <c r="E13" s="77"/>
      <c r="AE13" s="33" t="str">
        <f>CONCATENATE(Source!F12, " ", Source!G12)</f>
        <v>СН-2012 new CC Кинопарк (11.08.2025) (СН-2012 - 2024 г (в ценах на 01.01.2024 г) №11 СН-2012 new CC Кинопарк (11.08.2025) (СН-2012 - 2024 г (в ценах на 01.01.2024 г) №11</v>
      </c>
    </row>
    <row r="14" spans="1:31" hidden="1" x14ac:dyDescent="0.25"/>
    <row r="16" spans="1:31" ht="70" x14ac:dyDescent="0.25">
      <c r="A16" s="34" t="s">
        <v>503</v>
      </c>
      <c r="B16" s="34" t="s">
        <v>504</v>
      </c>
      <c r="C16" s="34" t="s">
        <v>476</v>
      </c>
      <c r="D16" s="34" t="s">
        <v>477</v>
      </c>
      <c r="E16" s="34" t="s">
        <v>505</v>
      </c>
      <c r="F16" s="34" t="s">
        <v>506</v>
      </c>
      <c r="G16" s="34" t="s">
        <v>507</v>
      </c>
      <c r="H16" s="34" t="s">
        <v>508</v>
      </c>
    </row>
    <row r="17" spans="1:8" ht="14" x14ac:dyDescent="0.25">
      <c r="A17" s="34">
        <v>1</v>
      </c>
      <c r="B17" s="34">
        <v>2</v>
      </c>
      <c r="C17" s="34">
        <v>3</v>
      </c>
      <c r="D17" s="34">
        <v>4</v>
      </c>
      <c r="E17" s="34">
        <v>5</v>
      </c>
      <c r="F17" s="34">
        <v>6</v>
      </c>
      <c r="G17" s="34">
        <v>7</v>
      </c>
      <c r="H17" s="34">
        <v>8</v>
      </c>
    </row>
    <row r="18" spans="1:8" ht="16.5" x14ac:dyDescent="0.35">
      <c r="A18" s="75" t="str">
        <f>CONCATENATE("Локальная смета: ", Source!G20)</f>
        <v xml:space="preserve">Локальная смета: </v>
      </c>
      <c r="B18" s="75"/>
      <c r="C18" s="75"/>
      <c r="D18" s="75"/>
      <c r="E18" s="75"/>
      <c r="F18" s="75"/>
      <c r="G18" s="75"/>
      <c r="H18" s="75"/>
    </row>
    <row r="19" spans="1:8" ht="16.5" x14ac:dyDescent="0.35">
      <c r="A19" s="75" t="str">
        <f>CONCATENATE("Раздел: ", Source!G24)</f>
        <v>Раздел: 1. Внутренние и внутриплощадочные слаботочные сети "Киносклады" (1.4)</v>
      </c>
      <c r="B19" s="75"/>
      <c r="C19" s="75"/>
      <c r="D19" s="75"/>
      <c r="E19" s="75"/>
      <c r="F19" s="75"/>
      <c r="G19" s="75"/>
      <c r="H19" s="75"/>
    </row>
    <row r="20" spans="1:8" ht="16.5" x14ac:dyDescent="0.35">
      <c r="A20" s="75" t="str">
        <f>CONCATENATE("Подраздел: ", Source!G28)</f>
        <v>Подраздел: ЛВС - Здания</v>
      </c>
      <c r="B20" s="75"/>
      <c r="C20" s="75"/>
      <c r="D20" s="75"/>
      <c r="E20" s="75"/>
      <c r="F20" s="75"/>
      <c r="G20" s="75"/>
      <c r="H20" s="75"/>
    </row>
    <row r="21" spans="1:8" ht="14" x14ac:dyDescent="0.25">
      <c r="A21" s="34">
        <v>1</v>
      </c>
      <c r="B21" s="34" t="str">
        <f>Source!E32</f>
        <v>1</v>
      </c>
      <c r="C21" s="37" t="str">
        <f>Source!G32</f>
        <v>Техническое обслуживание распаячной коробки оптоволоконной линии связи</v>
      </c>
      <c r="D21" s="34" t="s">
        <v>18</v>
      </c>
      <c r="E21" s="38">
        <f>Source!I32</f>
        <v>20</v>
      </c>
      <c r="F21" s="34" t="str">
        <f>Source!U28</f>
        <v/>
      </c>
      <c r="G21" s="34">
        <f>Source!I32</f>
        <v>20</v>
      </c>
      <c r="H21" s="37"/>
    </row>
    <row r="22" spans="1:8" ht="16.5" x14ac:dyDescent="0.35">
      <c r="A22" s="75" t="str">
        <f>CONCATENATE("Подраздел: ", Source!G64)</f>
        <v>Подраздел: ЛВС - Инженерные сооружения и коммуникации</v>
      </c>
      <c r="B22" s="75"/>
      <c r="C22" s="75"/>
      <c r="D22" s="75"/>
      <c r="E22" s="75"/>
      <c r="F22" s="75"/>
      <c r="G22" s="75"/>
      <c r="H22" s="75"/>
    </row>
    <row r="23" spans="1:8" ht="14" x14ac:dyDescent="0.25">
      <c r="A23" s="34">
        <v>2</v>
      </c>
      <c r="B23" s="34" t="str">
        <f>Source!E68</f>
        <v>2</v>
      </c>
      <c r="C23" s="37" t="str">
        <f>Source!G68</f>
        <v>Внешний осмотр монтажа кроссировок и жил шкафа связи</v>
      </c>
      <c r="D23" s="34" t="s">
        <v>18</v>
      </c>
      <c r="E23" s="38">
        <f>Source!I68</f>
        <v>420</v>
      </c>
      <c r="F23" s="34" t="str">
        <f>Source!U64</f>
        <v/>
      </c>
      <c r="G23" s="34">
        <f>Source!I68</f>
        <v>420</v>
      </c>
      <c r="H23" s="37"/>
    </row>
    <row r="24" spans="1:8" ht="14" x14ac:dyDescent="0.25">
      <c r="A24" s="34">
        <v>3</v>
      </c>
      <c r="B24" s="34" t="str">
        <f>Source!E69</f>
        <v>3</v>
      </c>
      <c r="C24" s="37" t="str">
        <f>Source!G69</f>
        <v>Проверка монтажа кабеля в шкафу связи</v>
      </c>
      <c r="D24" s="34" t="s">
        <v>18</v>
      </c>
      <c r="E24" s="38">
        <f>Source!I69</f>
        <v>87</v>
      </c>
      <c r="F24" s="34" t="str">
        <f>Source!U64</f>
        <v/>
      </c>
      <c r="G24" s="34">
        <f>Source!I69</f>
        <v>87</v>
      </c>
      <c r="H24" s="37"/>
    </row>
    <row r="25" spans="1:8" ht="42" x14ac:dyDescent="0.25">
      <c r="A25" s="34">
        <v>4</v>
      </c>
      <c r="B25" s="34" t="str">
        <f>Source!E70</f>
        <v>4</v>
      </c>
      <c r="C25" s="37" t="str">
        <f>Source!G70</f>
        <v>Техническое обслуживание кабеля экранированного с медными жилами, полиэтиленовой изоляцией и экраном, при внутренней проводке в непроходных каналах и трубах</v>
      </c>
      <c r="D25" s="34" t="s">
        <v>90</v>
      </c>
      <c r="E25" s="38">
        <f>Source!I70</f>
        <v>81</v>
      </c>
      <c r="F25" s="34" t="str">
        <f>Source!U64</f>
        <v/>
      </c>
      <c r="G25" s="34" t="str">
        <f>"=8100/"&amp;"100"</f>
        <v>=8100/100</v>
      </c>
      <c r="H25" s="37"/>
    </row>
    <row r="26" spans="1:8" ht="28" x14ac:dyDescent="0.25">
      <c r="A26" s="34">
        <v>5</v>
      </c>
      <c r="B26" s="34" t="str">
        <f>Source!E71</f>
        <v>5</v>
      </c>
      <c r="C26" s="37" t="str">
        <f>Source!G71</f>
        <v>Техническое сопровождение ЛВС, техническое обслуживание устройств бесперебойного питания UPS</v>
      </c>
      <c r="D26" s="34" t="s">
        <v>95</v>
      </c>
      <c r="E26" s="38">
        <f>Source!I71</f>
        <v>8</v>
      </c>
      <c r="F26" s="34" t="str">
        <f>Source!U64</f>
        <v/>
      </c>
      <c r="G26" s="34">
        <f>Source!I71</f>
        <v>8</v>
      </c>
      <c r="H26" s="37"/>
    </row>
    <row r="27" spans="1:8" ht="42" x14ac:dyDescent="0.25">
      <c r="A27" s="34">
        <v>6</v>
      </c>
      <c r="B27" s="34" t="str">
        <f>Source!E72</f>
        <v>6</v>
      </c>
      <c r="C27" s="37" t="str">
        <f>Source!G72</f>
        <v>Системное сопровождение рабочих станций, ежемесячное комплексное системное сопровождение автоматизированного рабочего места (АРМ) в составе локальной сети</v>
      </c>
      <c r="D27" s="34" t="s">
        <v>100</v>
      </c>
      <c r="E27" s="38">
        <f>Source!I72</f>
        <v>2</v>
      </c>
      <c r="F27" s="34" t="str">
        <f>Source!U64</f>
        <v/>
      </c>
      <c r="G27" s="34">
        <f>Source!I72</f>
        <v>2</v>
      </c>
      <c r="H27" s="37"/>
    </row>
    <row r="28" spans="1:8" ht="42" x14ac:dyDescent="0.25">
      <c r="A28" s="34">
        <v>7</v>
      </c>
      <c r="B28" s="34" t="str">
        <f>Source!E73</f>
        <v>7</v>
      </c>
      <c r="C28" s="37" t="str">
        <f>Source!G73</f>
        <v>Системное сопровождение серверного оборудования, сопровождение и обслуживание серверов и кластерных систем, сервер с 2 и более процессорами</v>
      </c>
      <c r="D28" s="34" t="s">
        <v>106</v>
      </c>
      <c r="E28" s="38">
        <f>Source!I73</f>
        <v>1</v>
      </c>
      <c r="F28" s="34" t="str">
        <f>Source!U64</f>
        <v/>
      </c>
      <c r="G28" s="34">
        <f>Source!I73</f>
        <v>1</v>
      </c>
      <c r="H28" s="37"/>
    </row>
    <row r="29" spans="1:8" ht="14" x14ac:dyDescent="0.25">
      <c r="A29" s="34">
        <v>8</v>
      </c>
      <c r="B29" s="34" t="str">
        <f>Source!E74</f>
        <v>8</v>
      </c>
      <c r="C29" s="37" t="str">
        <f>Source!G74</f>
        <v>Техническое сопровождение ЛВС, техническое обслуживание серверов</v>
      </c>
      <c r="D29" s="34" t="s">
        <v>106</v>
      </c>
      <c r="E29" s="38">
        <f>Source!I74</f>
        <v>1</v>
      </c>
      <c r="F29" s="34" t="str">
        <f>Source!U64</f>
        <v/>
      </c>
      <c r="G29" s="34">
        <f>Source!I74</f>
        <v>1</v>
      </c>
      <c r="H29" s="37"/>
    </row>
    <row r="30" spans="1:8" ht="16.5" x14ac:dyDescent="0.35">
      <c r="A30" s="75" t="str">
        <f>CONCATENATE("Подраздел: ", Source!G106)</f>
        <v>Подраздел: СТС - Инженерные сооружения и коммуникации</v>
      </c>
      <c r="B30" s="75"/>
      <c r="C30" s="75"/>
      <c r="D30" s="75"/>
      <c r="E30" s="75"/>
      <c r="F30" s="75"/>
      <c r="G30" s="75"/>
      <c r="H30" s="75"/>
    </row>
    <row r="31" spans="1:8" ht="42" x14ac:dyDescent="0.25">
      <c r="A31" s="34">
        <v>9</v>
      </c>
      <c r="B31" s="34" t="str">
        <f>Source!E110</f>
        <v>9</v>
      </c>
      <c r="C31" s="37" t="str">
        <f>Source!G110</f>
        <v>Системное сопровождение серверного оборудования, сопровождение и обслуживание серверов и кластерных систем, сервер с 2 и более процессорами</v>
      </c>
      <c r="D31" s="34" t="s">
        <v>106</v>
      </c>
      <c r="E31" s="38">
        <f>Source!I110</f>
        <v>1</v>
      </c>
      <c r="F31" s="34" t="str">
        <f>Source!U106</f>
        <v/>
      </c>
      <c r="G31" s="34">
        <f>Source!I110</f>
        <v>1</v>
      </c>
      <c r="H31" s="37"/>
    </row>
    <row r="32" spans="1:8" ht="14" x14ac:dyDescent="0.25">
      <c r="A32" s="34">
        <v>10</v>
      </c>
      <c r="B32" s="34" t="str">
        <f>Source!E111</f>
        <v>10</v>
      </c>
      <c r="C32" s="37" t="str">
        <f>Source!G111</f>
        <v>Техническое сопровождение ЛВС, техническое обслуживание серверов</v>
      </c>
      <c r="D32" s="34" t="s">
        <v>106</v>
      </c>
      <c r="E32" s="38">
        <f>Source!I111</f>
        <v>1</v>
      </c>
      <c r="F32" s="34" t="str">
        <f>Source!U106</f>
        <v/>
      </c>
      <c r="G32" s="34">
        <f>Source!I111</f>
        <v>1</v>
      </c>
      <c r="H32" s="37"/>
    </row>
    <row r="33" spans="1:8" ht="14" x14ac:dyDescent="0.25">
      <c r="A33" s="34">
        <v>11</v>
      </c>
      <c r="B33" s="34" t="str">
        <f>Source!E112</f>
        <v>11</v>
      </c>
      <c r="C33" s="37" t="str">
        <f>Source!G112</f>
        <v>Сетевой коммутатор, контроль соединений, проверка работоспособности</v>
      </c>
      <c r="D33" s="34" t="s">
        <v>118</v>
      </c>
      <c r="E33" s="38">
        <f>Source!I112</f>
        <v>4</v>
      </c>
      <c r="F33" s="34" t="str">
        <f>Source!U106</f>
        <v/>
      </c>
      <c r="G33" s="34">
        <f>Source!I112</f>
        <v>4</v>
      </c>
      <c r="H33" s="37"/>
    </row>
    <row r="34" spans="1:8" ht="56" x14ac:dyDescent="0.25">
      <c r="A34" s="34">
        <v>12</v>
      </c>
      <c r="B34" s="34" t="str">
        <f>Source!E113</f>
        <v>12</v>
      </c>
      <c r="C34" s="37" t="str">
        <f>Source!G113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D34" s="34" t="s">
        <v>95</v>
      </c>
      <c r="E34" s="38">
        <f>Source!I113</f>
        <v>4</v>
      </c>
      <c r="F34" s="34" t="str">
        <f>Source!U106</f>
        <v/>
      </c>
      <c r="G34" s="34">
        <f>Source!I113</f>
        <v>4</v>
      </c>
      <c r="H34" s="37"/>
    </row>
    <row r="35" spans="1:8" ht="28" x14ac:dyDescent="0.25">
      <c r="A35" s="34">
        <v>13</v>
      </c>
      <c r="B35" s="34" t="str">
        <f>Source!E114</f>
        <v>13</v>
      </c>
      <c r="C35" s="37" t="str">
        <f>Source!G114</f>
        <v>Техническое сопровождение ЛВС, настройка и техническая поддержка активного сетевого оборудования</v>
      </c>
      <c r="D35" s="34" t="s">
        <v>95</v>
      </c>
      <c r="E35" s="38">
        <f>Source!I114</f>
        <v>4</v>
      </c>
      <c r="F35" s="34" t="str">
        <f>Source!U106</f>
        <v/>
      </c>
      <c r="G35" s="34">
        <f>Source!I114</f>
        <v>4</v>
      </c>
      <c r="H35" s="37"/>
    </row>
    <row r="36" spans="1:8" ht="28" x14ac:dyDescent="0.25">
      <c r="A36" s="34">
        <v>14</v>
      </c>
      <c r="B36" s="34" t="str">
        <f>Source!E115</f>
        <v>14</v>
      </c>
      <c r="C36" s="37" t="str">
        <f>Source!G115</f>
        <v>Техническое сопровождение ЛВС, техническое обслуживание устройств бесперебойного питания UPS</v>
      </c>
      <c r="D36" s="34" t="s">
        <v>95</v>
      </c>
      <c r="E36" s="38">
        <f>Source!I115</f>
        <v>4</v>
      </c>
      <c r="F36" s="34" t="str">
        <f>Source!U106</f>
        <v/>
      </c>
      <c r="G36" s="34">
        <f>Source!I115</f>
        <v>4</v>
      </c>
      <c r="H36" s="37"/>
    </row>
    <row r="37" spans="1:8" ht="14" x14ac:dyDescent="0.25">
      <c r="A37" s="34">
        <v>15</v>
      </c>
      <c r="B37" s="34" t="str">
        <f>Source!E116</f>
        <v>15</v>
      </c>
      <c r="C37" s="37" t="str">
        <f>Source!G116</f>
        <v>Проверка монтажа кабеля в шкафу связи</v>
      </c>
      <c r="D37" s="34" t="s">
        <v>18</v>
      </c>
      <c r="E37" s="38">
        <f>Source!I116</f>
        <v>5</v>
      </c>
      <c r="F37" s="34" t="str">
        <f>Source!U106</f>
        <v/>
      </c>
      <c r="G37" s="34">
        <f>Source!I116</f>
        <v>5</v>
      </c>
      <c r="H37" s="37"/>
    </row>
    <row r="38" spans="1:8" ht="14" x14ac:dyDescent="0.25">
      <c r="A38" s="34">
        <v>16</v>
      </c>
      <c r="B38" s="34" t="str">
        <f>Source!E117</f>
        <v>16</v>
      </c>
      <c r="C38" s="37" t="str">
        <f>Source!G117</f>
        <v>Внешний осмотр монтажа кроссировок и жил шкафа связи</v>
      </c>
      <c r="D38" s="34" t="s">
        <v>18</v>
      </c>
      <c r="E38" s="38">
        <f>Source!I117</f>
        <v>5</v>
      </c>
      <c r="F38" s="34" t="str">
        <f>Source!U106</f>
        <v/>
      </c>
      <c r="G38" s="34">
        <f>Source!I117</f>
        <v>5</v>
      </c>
      <c r="H38" s="37"/>
    </row>
    <row r="39" spans="1:8" ht="16.5" x14ac:dyDescent="0.35">
      <c r="A39" s="75" t="str">
        <f>CONCATENATE("Подраздел: ", Source!G149)</f>
        <v>Подраздел: СКУД - Здания</v>
      </c>
      <c r="B39" s="75"/>
      <c r="C39" s="75"/>
      <c r="D39" s="75"/>
      <c r="E39" s="75"/>
      <c r="F39" s="75"/>
      <c r="G39" s="75"/>
      <c r="H39" s="75"/>
    </row>
    <row r="40" spans="1:8" ht="56" x14ac:dyDescent="0.25">
      <c r="A40" s="34">
        <v>17</v>
      </c>
      <c r="B40" s="34" t="str">
        <f>Source!E153</f>
        <v>17</v>
      </c>
      <c r="C40" s="37" t="str">
        <f>Source!G153</f>
        <v>Комплекс работ по техническому обслуживанию оборудования, автоматизированных систем и исполнительных механизмов, контроллеры, устройства функциональные логические, арифметические, преобразователи аналого-цифровые, цифро-аналоговые</v>
      </c>
      <c r="D40" s="34" t="s">
        <v>18</v>
      </c>
      <c r="E40" s="38">
        <f>Source!I153</f>
        <v>4</v>
      </c>
      <c r="F40" s="34" t="str">
        <f>Source!U149</f>
        <v/>
      </c>
      <c r="G40" s="34" t="str">
        <f>"=(4/"&amp;"10)*"&amp;"10"</f>
        <v>=(4/10)*10</v>
      </c>
      <c r="H40" s="37"/>
    </row>
    <row r="41" spans="1:8" ht="56" x14ac:dyDescent="0.25">
      <c r="A41" s="34">
        <v>18</v>
      </c>
      <c r="B41" s="34" t="str">
        <f>Source!E154</f>
        <v>18</v>
      </c>
      <c r="C41" s="37" t="str">
        <f>Source!G154</f>
        <v>Комплекс работ по техническому обслуживанию оборудования, автоматизированных систем и исполнительных механизмов, контроллеры, устройства функциональные логические, арифметические, преобразователи аналого-цифровые, цифро-аналоговые</v>
      </c>
      <c r="D41" s="34" t="s">
        <v>18</v>
      </c>
      <c r="E41" s="38">
        <f>Source!I154</f>
        <v>1</v>
      </c>
      <c r="F41" s="34" t="str">
        <f>Source!U149</f>
        <v/>
      </c>
      <c r="G41" s="34">
        <f>Source!I154</f>
        <v>1</v>
      </c>
      <c r="H41" s="37"/>
    </row>
    <row r="42" spans="1:8" ht="14" x14ac:dyDescent="0.25">
      <c r="A42" s="34">
        <v>19</v>
      </c>
      <c r="B42" s="34" t="str">
        <f>Source!E155</f>
        <v>19</v>
      </c>
      <c r="C42" s="37" t="str">
        <f>Source!G155</f>
        <v>Техническое обслуживание распашных ворот с электроприводом</v>
      </c>
      <c r="D42" s="34" t="s">
        <v>18</v>
      </c>
      <c r="E42" s="38">
        <f>Source!I155</f>
        <v>2</v>
      </c>
      <c r="F42" s="34" t="str">
        <f>Source!U149</f>
        <v/>
      </c>
      <c r="G42" s="34">
        <f>Source!I155</f>
        <v>2</v>
      </c>
      <c r="H42" s="37"/>
    </row>
    <row r="43" spans="1:8" ht="56" x14ac:dyDescent="0.25">
      <c r="A43" s="34">
        <v>20</v>
      </c>
      <c r="B43" s="34" t="str">
        <f>Source!E156</f>
        <v>20</v>
      </c>
      <c r="C43" s="37" t="str">
        <f>Source!G156</f>
        <v>Комплекс работ по техническому обслуживанию оборудования, автоматизированных систем и исполнительных механизмов, контроллеры, устройства функциональные логические, арифметические, преобразователи аналого-цифровые, цифро-аналоговые</v>
      </c>
      <c r="D43" s="34" t="s">
        <v>18</v>
      </c>
      <c r="E43" s="38">
        <f>Source!I156</f>
        <v>121</v>
      </c>
      <c r="F43" s="34" t="str">
        <f>Source!U149</f>
        <v/>
      </c>
      <c r="G43" s="34" t="str">
        <f>"=(121/"&amp;"10)*"&amp;"10"</f>
        <v>=(121/10)*10</v>
      </c>
      <c r="H43" s="37"/>
    </row>
    <row r="44" spans="1:8" ht="28" x14ac:dyDescent="0.25">
      <c r="A44" s="34">
        <v>21</v>
      </c>
      <c r="B44" s="34" t="str">
        <f>Source!E157</f>
        <v>21</v>
      </c>
      <c r="C44" s="37" t="str">
        <f>Source!G157</f>
        <v>Техническое обслуживание считывателя карт настенного системы контроля доступа - ежемесячное</v>
      </c>
      <c r="D44" s="34" t="s">
        <v>18</v>
      </c>
      <c r="E44" s="38">
        <f>Source!I157</f>
        <v>146</v>
      </c>
      <c r="F44" s="34" t="str">
        <f>Source!U149</f>
        <v/>
      </c>
      <c r="G44" s="34">
        <f>Source!I157</f>
        <v>146</v>
      </c>
      <c r="H44" s="37"/>
    </row>
    <row r="45" spans="1:8" ht="28" x14ac:dyDescent="0.25">
      <c r="A45" s="34">
        <v>22</v>
      </c>
      <c r="B45" s="34" t="str">
        <f>Source!E158</f>
        <v>22</v>
      </c>
      <c r="C45" s="37" t="str">
        <f>Source!G158</f>
        <v>Техническое обслуживание кнопки управления, число кнопок до 4(Кнопка выхода накладная, металлическая DR-02)</v>
      </c>
      <c r="D45" s="34" t="s">
        <v>150</v>
      </c>
      <c r="E45" s="38">
        <f>Source!I158</f>
        <v>7.7</v>
      </c>
      <c r="F45" s="34" t="str">
        <f>Source!U149</f>
        <v/>
      </c>
      <c r="G45" s="34" t="str">
        <f>"=77/"&amp;"10"</f>
        <v>=77/10</v>
      </c>
      <c r="H45" s="37"/>
    </row>
    <row r="46" spans="1:8" ht="28" x14ac:dyDescent="0.25">
      <c r="A46" s="34">
        <v>23</v>
      </c>
      <c r="B46" s="34" t="str">
        <f>Source!E159</f>
        <v>23</v>
      </c>
      <c r="C46" s="37" t="str">
        <f>Source!G159</f>
        <v>Техническое обслуживание кнопки управления, число кнопок до 4 (Устройство разблокировки двери с восстанавливаемой вставкой ST-ER115)</v>
      </c>
      <c r="D46" s="34" t="s">
        <v>150</v>
      </c>
      <c r="E46" s="38">
        <f>Source!I159</f>
        <v>10.1</v>
      </c>
      <c r="F46" s="34" t="str">
        <f>Source!U149</f>
        <v/>
      </c>
      <c r="G46" s="34" t="str">
        <f>"=101/"&amp;"10"</f>
        <v>=101/10</v>
      </c>
      <c r="H46" s="37"/>
    </row>
    <row r="47" spans="1:8" ht="14" x14ac:dyDescent="0.25">
      <c r="A47" s="34">
        <v>24</v>
      </c>
      <c r="B47" s="34" t="str">
        <f>Source!E160</f>
        <v>24</v>
      </c>
      <c r="C47" s="37" t="str">
        <f>Source!G160</f>
        <v>Техническое обслуживание извещателя магнитоконтактного типа СМК</v>
      </c>
      <c r="D47" s="34" t="s">
        <v>18</v>
      </c>
      <c r="E47" s="38">
        <f>Source!I160</f>
        <v>39</v>
      </c>
      <c r="F47" s="34" t="str">
        <f>Source!U149</f>
        <v/>
      </c>
      <c r="G47" s="34">
        <f>Source!I160</f>
        <v>39</v>
      </c>
      <c r="H47" s="37"/>
    </row>
    <row r="48" spans="1:8" ht="14" x14ac:dyDescent="0.25">
      <c r="A48" s="34">
        <v>25</v>
      </c>
      <c r="B48" s="34" t="str">
        <f>Source!E161</f>
        <v>25</v>
      </c>
      <c r="C48" s="37" t="str">
        <f>Source!G161</f>
        <v>Техническое обслуживание видеомонитора</v>
      </c>
      <c r="D48" s="34" t="s">
        <v>18</v>
      </c>
      <c r="E48" s="38">
        <f>Source!I161</f>
        <v>2</v>
      </c>
      <c r="F48" s="34" t="str">
        <f>Source!U149</f>
        <v/>
      </c>
      <c r="G48" s="34">
        <f>Source!I161</f>
        <v>2</v>
      </c>
      <c r="H48" s="37"/>
    </row>
    <row r="49" spans="1:8" ht="16.5" x14ac:dyDescent="0.35">
      <c r="A49" s="75" t="str">
        <f>CONCATENATE("Подраздел: ", Source!G193)</f>
        <v>Подраздел: СКУД - Инженерные сооружения и коммуникации</v>
      </c>
      <c r="B49" s="75"/>
      <c r="C49" s="75"/>
      <c r="D49" s="75"/>
      <c r="E49" s="75"/>
      <c r="F49" s="75"/>
      <c r="G49" s="75"/>
      <c r="H49" s="75"/>
    </row>
    <row r="50" spans="1:8" ht="14" x14ac:dyDescent="0.25">
      <c r="A50" s="34">
        <v>26</v>
      </c>
      <c r="B50" s="34" t="str">
        <f>Source!E197</f>
        <v>26</v>
      </c>
      <c r="C50" s="37" t="str">
        <f>Source!G197</f>
        <v>Технический осмотр блока управления шлагбаумом</v>
      </c>
      <c r="D50" s="34" t="s">
        <v>18</v>
      </c>
      <c r="E50" s="38">
        <f>Source!I197</f>
        <v>2</v>
      </c>
      <c r="F50" s="34" t="str">
        <f>Source!U193</f>
        <v/>
      </c>
      <c r="G50" s="34">
        <f>Source!I197</f>
        <v>2</v>
      </c>
      <c r="H50" s="37"/>
    </row>
    <row r="51" spans="1:8" ht="14" x14ac:dyDescent="0.25">
      <c r="A51" s="34">
        <v>27</v>
      </c>
      <c r="B51" s="34" t="str">
        <f>Source!E198</f>
        <v>27</v>
      </c>
      <c r="C51" s="37" t="str">
        <f>Source!G198</f>
        <v>Технический осмотр блока управления шлагбаумом</v>
      </c>
      <c r="D51" s="34" t="s">
        <v>18</v>
      </c>
      <c r="E51" s="38">
        <f>Source!I198</f>
        <v>2</v>
      </c>
      <c r="F51" s="34" t="str">
        <f>Source!U193</f>
        <v/>
      </c>
      <c r="G51" s="34">
        <f>Source!I198</f>
        <v>2</v>
      </c>
      <c r="H51" s="37"/>
    </row>
    <row r="52" spans="1:8" ht="14" x14ac:dyDescent="0.25">
      <c r="A52" s="34">
        <v>28</v>
      </c>
      <c r="B52" s="34" t="str">
        <f>Source!E199</f>
        <v>28</v>
      </c>
      <c r="C52" s="37" t="str">
        <f>Source!G199</f>
        <v>Технический осмотр блока управления шлагбаумом</v>
      </c>
      <c r="D52" s="34" t="s">
        <v>18</v>
      </c>
      <c r="E52" s="38">
        <f>Source!I199</f>
        <v>1</v>
      </c>
      <c r="F52" s="34" t="str">
        <f>Source!U193</f>
        <v/>
      </c>
      <c r="G52" s="34">
        <f>Source!I199</f>
        <v>1</v>
      </c>
      <c r="H52" s="37"/>
    </row>
    <row r="53" spans="1:8" ht="28" x14ac:dyDescent="0.25">
      <c r="A53" s="34">
        <v>29</v>
      </c>
      <c r="B53" s="34" t="str">
        <f>Source!E200</f>
        <v>29</v>
      </c>
      <c r="C53" s="37" t="str">
        <f>Source!G200</f>
        <v>Профилактическое обслуживание квартальное, дорожные светофоры, транспортные светофоры</v>
      </c>
      <c r="D53" s="34" t="s">
        <v>172</v>
      </c>
      <c r="E53" s="38">
        <f>Source!I200</f>
        <v>2</v>
      </c>
      <c r="F53" s="34" t="str">
        <f>Source!U193</f>
        <v/>
      </c>
      <c r="G53" s="34">
        <f>Source!I200</f>
        <v>2</v>
      </c>
      <c r="H53" s="37"/>
    </row>
    <row r="54" spans="1:8" ht="42" x14ac:dyDescent="0.25">
      <c r="A54" s="34">
        <v>30</v>
      </c>
      <c r="B54" s="34" t="str">
        <f>Source!E201</f>
        <v>30</v>
      </c>
      <c r="C54" s="37" t="str">
        <f>Source!G201</f>
        <v>Системное сопровождение серверного оборудования, сопровождение и обслуживание серверов и кластерных систем, сервер с 2 и более процессорами</v>
      </c>
      <c r="D54" s="34" t="s">
        <v>106</v>
      </c>
      <c r="E54" s="38">
        <f>Source!I201</f>
        <v>1</v>
      </c>
      <c r="F54" s="34" t="str">
        <f>Source!U193</f>
        <v/>
      </c>
      <c r="G54" s="34">
        <f>Source!I201</f>
        <v>1</v>
      </c>
      <c r="H54" s="37"/>
    </row>
    <row r="55" spans="1:8" ht="16.5" x14ac:dyDescent="0.35">
      <c r="A55" s="75" t="str">
        <f>CONCATENATE("Подраздел: ", Source!G233)</f>
        <v>Подраздел: СВН - Инженерные сооружения и коммуникации</v>
      </c>
      <c r="B55" s="75"/>
      <c r="C55" s="75"/>
      <c r="D55" s="75"/>
      <c r="E55" s="75"/>
      <c r="F55" s="75"/>
      <c r="G55" s="75"/>
      <c r="H55" s="75"/>
    </row>
    <row r="56" spans="1:8" ht="14" x14ac:dyDescent="0.25">
      <c r="A56" s="34">
        <v>31</v>
      </c>
      <c r="B56" s="34" t="str">
        <f>Source!E237</f>
        <v>31</v>
      </c>
      <c r="C56" s="37" t="str">
        <f>Source!G237</f>
        <v>Проверка монтажа кабеля в шкафу связи</v>
      </c>
      <c r="D56" s="34" t="s">
        <v>18</v>
      </c>
      <c r="E56" s="38">
        <f>Source!I237</f>
        <v>63</v>
      </c>
      <c r="F56" s="34" t="str">
        <f>Source!U233</f>
        <v/>
      </c>
      <c r="G56" s="34">
        <f>Source!I237</f>
        <v>63</v>
      </c>
      <c r="H56" s="37"/>
    </row>
    <row r="57" spans="1:8" ht="14" x14ac:dyDescent="0.25">
      <c r="A57" s="34">
        <v>32</v>
      </c>
      <c r="B57" s="34" t="str">
        <f>Source!E238</f>
        <v>32</v>
      </c>
      <c r="C57" s="37" t="str">
        <f>Source!G238</f>
        <v>Внешний осмотр монтажа кроссировок и жил шкафа связи</v>
      </c>
      <c r="D57" s="34" t="s">
        <v>18</v>
      </c>
      <c r="E57" s="38">
        <f>Source!I238</f>
        <v>63</v>
      </c>
      <c r="F57" s="34" t="str">
        <f>Source!U233</f>
        <v/>
      </c>
      <c r="G57" s="34">
        <f>Source!I238</f>
        <v>63</v>
      </c>
      <c r="H57" s="37"/>
    </row>
    <row r="58" spans="1:8" ht="42" x14ac:dyDescent="0.25">
      <c r="A58" s="34">
        <v>33</v>
      </c>
      <c r="B58" s="34" t="str">
        <f>Source!E239</f>
        <v>33</v>
      </c>
      <c r="C58" s="37" t="str">
        <f>Source!G239</f>
        <v>Техническое обслуживание кабеля экранированного с медными жилами, полиэтиленовой изоляцией и экраном, при внутренней проводке в непроходных каналах и трубах</v>
      </c>
      <c r="D58" s="34" t="s">
        <v>90</v>
      </c>
      <c r="E58" s="38">
        <f>Source!I239</f>
        <v>37.58</v>
      </c>
      <c r="F58" s="34" t="str">
        <f>Source!U233</f>
        <v/>
      </c>
      <c r="G58" s="34" t="str">
        <f>"=3758/"&amp;"100"</f>
        <v>=3758/100</v>
      </c>
      <c r="H58" s="37"/>
    </row>
    <row r="59" spans="1:8" ht="42" x14ac:dyDescent="0.25">
      <c r="A59" s="34">
        <v>34</v>
      </c>
      <c r="B59" s="34" t="str">
        <f>Source!E240</f>
        <v>34</v>
      </c>
      <c r="C59" s="37" t="str">
        <f>Source!G240</f>
        <v>Техническое обслуживание кабеля экранированного с медными жилами, полиэтиленовой изоляцией и экраном, при внутренней проводке в непроходных каналах и трубах</v>
      </c>
      <c r="D59" s="34" t="s">
        <v>90</v>
      </c>
      <c r="E59" s="38">
        <f>Source!I240</f>
        <v>12.26</v>
      </c>
      <c r="F59" s="34" t="str">
        <f>Source!U233</f>
        <v/>
      </c>
      <c r="G59" s="34" t="str">
        <f>"=1226/"&amp;"100"</f>
        <v>=1226/100</v>
      </c>
      <c r="H59" s="37"/>
    </row>
    <row r="60" spans="1:8" ht="14" x14ac:dyDescent="0.25">
      <c r="A60" s="34">
        <v>35</v>
      </c>
      <c r="B60" s="34" t="str">
        <f>Source!E241</f>
        <v>35</v>
      </c>
      <c r="C60" s="37" t="str">
        <f>Source!G241</f>
        <v>Сетевой коммутатор, контроль соединений, проверка работоспособности</v>
      </c>
      <c r="D60" s="34" t="s">
        <v>118</v>
      </c>
      <c r="E60" s="38">
        <f>Source!I241</f>
        <v>41</v>
      </c>
      <c r="F60" s="34" t="str">
        <f>Source!U233</f>
        <v/>
      </c>
      <c r="G60" s="34">
        <f>Source!I241</f>
        <v>41</v>
      </c>
      <c r="H60" s="37"/>
    </row>
    <row r="61" spans="1:8" ht="56" x14ac:dyDescent="0.25">
      <c r="A61" s="34">
        <v>36</v>
      </c>
      <c r="B61" s="34" t="str">
        <f>Source!E242</f>
        <v>36</v>
      </c>
      <c r="C61" s="37" t="str">
        <f>Source!G242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D61" s="34" t="s">
        <v>95</v>
      </c>
      <c r="E61" s="38">
        <f>Source!I242</f>
        <v>9</v>
      </c>
      <c r="F61" s="34" t="str">
        <f>Source!U233</f>
        <v/>
      </c>
      <c r="G61" s="34">
        <f>Source!I242</f>
        <v>9</v>
      </c>
      <c r="H61" s="37"/>
    </row>
    <row r="62" spans="1:8" ht="56" x14ac:dyDescent="0.25">
      <c r="A62" s="34">
        <v>37</v>
      </c>
      <c r="B62" s="34" t="str">
        <f>Source!E243</f>
        <v>37</v>
      </c>
      <c r="C62" s="37" t="str">
        <f>Source!G243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D62" s="34" t="s">
        <v>95</v>
      </c>
      <c r="E62" s="38">
        <f>Source!I243</f>
        <v>32</v>
      </c>
      <c r="F62" s="34" t="str">
        <f>Source!U233</f>
        <v/>
      </c>
      <c r="G62" s="34">
        <f>Source!I243</f>
        <v>32</v>
      </c>
      <c r="H62" s="37"/>
    </row>
    <row r="63" spans="1:8" ht="28" x14ac:dyDescent="0.25">
      <c r="A63" s="34">
        <v>38</v>
      </c>
      <c r="B63" s="34" t="str">
        <f>Source!E244</f>
        <v>38</v>
      </c>
      <c r="C63" s="37" t="str">
        <f>Source!G244</f>
        <v>Техническое сопровождение ЛВС, настройка и техническая поддержка активного сетевого оборудования</v>
      </c>
      <c r="D63" s="34" t="s">
        <v>95</v>
      </c>
      <c r="E63" s="38">
        <f>Source!I244</f>
        <v>32</v>
      </c>
      <c r="F63" s="34" t="str">
        <f>Source!U233</f>
        <v/>
      </c>
      <c r="G63" s="34">
        <f>Source!I244</f>
        <v>32</v>
      </c>
      <c r="H63" s="37"/>
    </row>
    <row r="64" spans="1:8" ht="28" x14ac:dyDescent="0.25">
      <c r="A64" s="34">
        <v>39</v>
      </c>
      <c r="B64" s="34" t="str">
        <f>Source!E245</f>
        <v>39</v>
      </c>
      <c r="C64" s="37" t="str">
        <f>Source!G245</f>
        <v>Техническое сопровождение ЛВС, настройка и техническая поддержка активного сетевого оборудования</v>
      </c>
      <c r="D64" s="34" t="s">
        <v>95</v>
      </c>
      <c r="E64" s="38">
        <f>Source!I245</f>
        <v>9</v>
      </c>
      <c r="F64" s="34" t="str">
        <f>Source!U233</f>
        <v/>
      </c>
      <c r="G64" s="34">
        <f>Source!I245</f>
        <v>9</v>
      </c>
      <c r="H64" s="37"/>
    </row>
    <row r="65" spans="1:8" ht="42" x14ac:dyDescent="0.25">
      <c r="A65" s="34">
        <v>40</v>
      </c>
      <c r="B65" s="34" t="str">
        <f>Source!E246</f>
        <v>40</v>
      </c>
      <c r="C65" s="37" t="str">
        <f>Source!G246</f>
        <v>Системное сопровождение серверного оборудования, сопровождение и обслуживание серверов и кластерных систем, сервер с 2 и более процессорами</v>
      </c>
      <c r="D65" s="34" t="s">
        <v>106</v>
      </c>
      <c r="E65" s="38">
        <f>Source!I246</f>
        <v>2</v>
      </c>
      <c r="F65" s="34" t="str">
        <f>Source!U233</f>
        <v/>
      </c>
      <c r="G65" s="34">
        <f>Source!I246</f>
        <v>2</v>
      </c>
      <c r="H65" s="37"/>
    </row>
    <row r="66" spans="1:8" ht="14" x14ac:dyDescent="0.25">
      <c r="A66" s="34">
        <v>41</v>
      </c>
      <c r="B66" s="34" t="str">
        <f>Source!E247</f>
        <v>41</v>
      </c>
      <c r="C66" s="37" t="str">
        <f>Source!G247</f>
        <v>Техническое сопровождение ЛВС, техническое обслуживание серверов</v>
      </c>
      <c r="D66" s="34" t="s">
        <v>106</v>
      </c>
      <c r="E66" s="38">
        <f>Source!I247</f>
        <v>2</v>
      </c>
      <c r="F66" s="34" t="str">
        <f>Source!U233</f>
        <v/>
      </c>
      <c r="G66" s="34">
        <f>Source!I247</f>
        <v>2</v>
      </c>
      <c r="H66" s="37"/>
    </row>
    <row r="67" spans="1:8" ht="28" x14ac:dyDescent="0.25">
      <c r="A67" s="34">
        <v>42</v>
      </c>
      <c r="B67" s="34" t="str">
        <f>Source!E248</f>
        <v>42</v>
      </c>
      <c r="C67" s="37" t="str">
        <f>Source!G248</f>
        <v>Техническое сопровождение ЛВС, техническое обслуживание устройств бесперебойного питания UPS</v>
      </c>
      <c r="D67" s="34" t="s">
        <v>95</v>
      </c>
      <c r="E67" s="38">
        <f>Source!I248</f>
        <v>13</v>
      </c>
      <c r="F67" s="34" t="str">
        <f>Source!U233</f>
        <v/>
      </c>
      <c r="G67" s="34">
        <f>Source!I248</f>
        <v>13</v>
      </c>
      <c r="H67" s="37"/>
    </row>
    <row r="68" spans="1:8" ht="42" x14ac:dyDescent="0.25">
      <c r="A68" s="34">
        <v>43</v>
      </c>
      <c r="B68" s="34" t="str">
        <f>Source!E249</f>
        <v>43</v>
      </c>
      <c r="C68" s="37" t="str">
        <f>Source!G249</f>
        <v>Системное сопровождение рабочих станций, ежемесячное комплексное системное сопровождение автоматизированного рабочего места (АРМ) в составе локальной сети</v>
      </c>
      <c r="D68" s="34" t="s">
        <v>100</v>
      </c>
      <c r="E68" s="38">
        <f>Source!I249</f>
        <v>2</v>
      </c>
      <c r="F68" s="34" t="str">
        <f>Source!U233</f>
        <v/>
      </c>
      <c r="G68" s="34">
        <f>Source!I249</f>
        <v>2</v>
      </c>
      <c r="H68" s="37"/>
    </row>
    <row r="69" spans="1:8" ht="42" x14ac:dyDescent="0.25">
      <c r="A69" s="34">
        <v>44</v>
      </c>
      <c r="B69" s="34" t="str">
        <f>Source!E250</f>
        <v>44</v>
      </c>
      <c r="C69" s="37" t="str">
        <f>Source!G250</f>
        <v>Системное сопровождение рабочих станций, ежемесячное комплексное системное сопровождение автоматизированного рабочего места (АРМ) в составе локальной сети (АРМ расп. номеров)</v>
      </c>
      <c r="D69" s="34" t="s">
        <v>100</v>
      </c>
      <c r="E69" s="38">
        <f>Source!I250</f>
        <v>1</v>
      </c>
      <c r="F69" s="34" t="str">
        <f>Source!U233</f>
        <v/>
      </c>
      <c r="G69" s="34">
        <f>Source!I250</f>
        <v>1</v>
      </c>
      <c r="H69" s="37"/>
    </row>
    <row r="70" spans="1:8" ht="16.5" x14ac:dyDescent="0.35">
      <c r="A70" s="75" t="str">
        <f>CONCATENATE("Подраздел: ", Source!G282)</f>
        <v>Подраздел: СВН - Здания</v>
      </c>
      <c r="B70" s="75"/>
      <c r="C70" s="75"/>
      <c r="D70" s="75"/>
      <c r="E70" s="75"/>
      <c r="F70" s="75"/>
      <c r="G70" s="75"/>
      <c r="H70" s="75"/>
    </row>
    <row r="71" spans="1:8" ht="14" x14ac:dyDescent="0.25">
      <c r="A71" s="34">
        <v>45</v>
      </c>
      <c r="B71" s="34" t="str">
        <f>Source!E286</f>
        <v>45</v>
      </c>
      <c r="C71" s="37" t="str">
        <f>Source!G286</f>
        <v>Техническое обслуживание камеры видеонаблюдения - телекамера</v>
      </c>
      <c r="D71" s="34" t="s">
        <v>18</v>
      </c>
      <c r="E71" s="38">
        <f>Source!I286</f>
        <v>23</v>
      </c>
      <c r="F71" s="34" t="str">
        <f>Source!U282</f>
        <v/>
      </c>
      <c r="G71" s="34">
        <f>Source!I286</f>
        <v>23</v>
      </c>
      <c r="H71" s="37"/>
    </row>
    <row r="72" spans="1:8" ht="14" x14ac:dyDescent="0.25">
      <c r="A72" s="34">
        <v>46</v>
      </c>
      <c r="B72" s="34" t="str">
        <f>Source!E287</f>
        <v>46</v>
      </c>
      <c r="C72" s="37" t="str">
        <f>Source!G287</f>
        <v>Техническое обслуживание камеры видеонаблюдения - камера купольная</v>
      </c>
      <c r="D72" s="34" t="s">
        <v>18</v>
      </c>
      <c r="E72" s="38">
        <f>Source!I287</f>
        <v>111</v>
      </c>
      <c r="F72" s="34" t="str">
        <f>Source!U282</f>
        <v/>
      </c>
      <c r="G72" s="34">
        <f>Source!I287</f>
        <v>111</v>
      </c>
      <c r="H72" s="37"/>
    </row>
    <row r="73" spans="1:8" ht="28" x14ac:dyDescent="0.25">
      <c r="A73" s="34">
        <v>47</v>
      </c>
      <c r="B73" s="34" t="str">
        <f>Source!E288</f>
        <v>47</v>
      </c>
      <c r="C73" s="37" t="str">
        <f>Source!G288</f>
        <v>Техническое обслуживание коробки клеммной соединительной, с количеством клемм до 20 (грозозащитное устройство CMJ8-POE)</v>
      </c>
      <c r="D73" s="34" t="s">
        <v>18</v>
      </c>
      <c r="E73" s="38">
        <f>Source!I288</f>
        <v>23</v>
      </c>
      <c r="F73" s="34" t="str">
        <f>Source!U282</f>
        <v/>
      </c>
      <c r="G73" s="34">
        <f>Source!I288</f>
        <v>23</v>
      </c>
      <c r="H73" s="37"/>
    </row>
    <row r="74" spans="1:8" ht="14" x14ac:dyDescent="0.25">
      <c r="A74" s="34">
        <v>48</v>
      </c>
      <c r="B74" s="34" t="str">
        <f>Source!E289</f>
        <v>48</v>
      </c>
      <c r="C74" s="37" t="str">
        <f>Source!G289</f>
        <v>Техническое обслуживание распаячной коробки оптоволоконной линии связи</v>
      </c>
      <c r="D74" s="34" t="s">
        <v>18</v>
      </c>
      <c r="E74" s="38">
        <f>Source!I289</f>
        <v>41</v>
      </c>
      <c r="F74" s="34" t="str">
        <f>Source!U282</f>
        <v/>
      </c>
      <c r="G74" s="34">
        <f>Source!I289</f>
        <v>41</v>
      </c>
      <c r="H74" s="37"/>
    </row>
    <row r="75" spans="1:8" ht="14" x14ac:dyDescent="0.25">
      <c r="A75" s="34">
        <v>49</v>
      </c>
      <c r="B75" s="34" t="str">
        <f>Source!E290</f>
        <v>49</v>
      </c>
      <c r="C75" s="37" t="str">
        <f>Source!G290</f>
        <v>Техническое обслуживание камеры видеонаблюдения</v>
      </c>
      <c r="D75" s="34" t="s">
        <v>18</v>
      </c>
      <c r="E75" s="38">
        <f>Source!I290</f>
        <v>97</v>
      </c>
      <c r="F75" s="34" t="str">
        <f>Source!U282</f>
        <v/>
      </c>
      <c r="G75" s="34">
        <f>Source!I290</f>
        <v>97</v>
      </c>
      <c r="H75" s="37"/>
    </row>
    <row r="76" spans="1:8" ht="14" x14ac:dyDescent="0.25">
      <c r="A76" s="34">
        <v>50</v>
      </c>
      <c r="B76" s="34" t="str">
        <f>Source!E291</f>
        <v>50</v>
      </c>
      <c r="C76" s="37" t="str">
        <f>Source!G291</f>
        <v>Техническое обслуживание видеомонитора</v>
      </c>
      <c r="D76" s="34" t="s">
        <v>18</v>
      </c>
      <c r="E76" s="38">
        <f>Source!I291</f>
        <v>4</v>
      </c>
      <c r="F76" s="34" t="str">
        <f>Source!U282</f>
        <v/>
      </c>
      <c r="G76" s="34">
        <f>Source!I291</f>
        <v>4</v>
      </c>
      <c r="H76" s="37"/>
    </row>
    <row r="77" spans="1:8" ht="14" x14ac:dyDescent="0.25">
      <c r="A77" s="34">
        <v>51</v>
      </c>
      <c r="B77" s="34" t="str">
        <f>Source!E292</f>
        <v>51</v>
      </c>
      <c r="C77" s="37" t="str">
        <f>Source!G292</f>
        <v>Техническое обслуживание камеры видеонаблюдения (доп. КПП3)</v>
      </c>
      <c r="D77" s="34" t="s">
        <v>18</v>
      </c>
      <c r="E77" s="38">
        <f>Source!I292</f>
        <v>1</v>
      </c>
      <c r="F77" s="34" t="str">
        <f>Source!U282</f>
        <v/>
      </c>
      <c r="G77" s="34">
        <f>Source!I292</f>
        <v>1</v>
      </c>
      <c r="H77" s="37"/>
    </row>
    <row r="78" spans="1:8" ht="28" x14ac:dyDescent="0.25">
      <c r="A78" s="34">
        <v>52</v>
      </c>
      <c r="B78" s="34" t="str">
        <f>Source!E293</f>
        <v>52</v>
      </c>
      <c r="C78" s="37" t="str">
        <f>Source!G293</f>
        <v>Техническое обслуживание камеры видеонаблюдения  (расп. номеров КПП2 + доп. ворота)</v>
      </c>
      <c r="D78" s="34" t="s">
        <v>18</v>
      </c>
      <c r="E78" s="38">
        <f>Source!I293</f>
        <v>2</v>
      </c>
      <c r="F78" s="34" t="str">
        <f>Source!U282</f>
        <v/>
      </c>
      <c r="G78" s="34">
        <f>Source!I293</f>
        <v>2</v>
      </c>
      <c r="H78" s="37"/>
    </row>
    <row r="79" spans="1:8" ht="14" x14ac:dyDescent="0.25">
      <c r="A79" s="34">
        <v>53</v>
      </c>
      <c r="B79" s="34" t="str">
        <f>Source!E294</f>
        <v>53</v>
      </c>
      <c r="C79" s="37" t="str">
        <f>Source!G294</f>
        <v>Техническое обслуживание видеомонитора</v>
      </c>
      <c r="D79" s="34" t="s">
        <v>18</v>
      </c>
      <c r="E79" s="38">
        <f>Source!I294</f>
        <v>1</v>
      </c>
      <c r="F79" s="34" t="str">
        <f>Source!U282</f>
        <v/>
      </c>
      <c r="G79" s="34">
        <f>Source!I294</f>
        <v>1</v>
      </c>
      <c r="H79" s="37"/>
    </row>
    <row r="80" spans="1:8" ht="16.5" x14ac:dyDescent="0.35">
      <c r="A80" s="75" t="str">
        <f>CONCATENATE("Раздел: ", Source!G356)</f>
        <v>Раздел: 2. Внутренние и внутриплощадочные слаботочные сети 1.5 "Фондохранилище для музейных ценностей"</v>
      </c>
      <c r="B80" s="75"/>
      <c r="C80" s="75"/>
      <c r="D80" s="75"/>
      <c r="E80" s="75"/>
      <c r="F80" s="75"/>
      <c r="G80" s="75"/>
      <c r="H80" s="75"/>
    </row>
    <row r="81" spans="1:8" ht="16.5" x14ac:dyDescent="0.35">
      <c r="A81" s="75" t="str">
        <f>CONCATENATE("Подраздел: ", Source!G360)</f>
        <v>Подраздел: ЛВС - Инженерные сооружения и коммуникации</v>
      </c>
      <c r="B81" s="75"/>
      <c r="C81" s="75"/>
      <c r="D81" s="75"/>
      <c r="E81" s="75"/>
      <c r="F81" s="75"/>
      <c r="G81" s="75"/>
      <c r="H81" s="75"/>
    </row>
    <row r="82" spans="1:8" ht="14" x14ac:dyDescent="0.25">
      <c r="A82" s="34">
        <v>54</v>
      </c>
      <c r="B82" s="34" t="str">
        <f>Source!E364</f>
        <v>54</v>
      </c>
      <c r="C82" s="37" t="str">
        <f>Source!G364</f>
        <v>Проверка монтажа кабеля в шкафу связи</v>
      </c>
      <c r="D82" s="34" t="s">
        <v>18</v>
      </c>
      <c r="E82" s="38">
        <f>Source!I364</f>
        <v>11</v>
      </c>
      <c r="F82" s="34" t="str">
        <f>Source!U360</f>
        <v/>
      </c>
      <c r="G82" s="34">
        <f>Source!I364</f>
        <v>11</v>
      </c>
      <c r="H82" s="37"/>
    </row>
    <row r="83" spans="1:8" ht="14" x14ac:dyDescent="0.25">
      <c r="A83" s="34">
        <v>55</v>
      </c>
      <c r="B83" s="34" t="str">
        <f>Source!E365</f>
        <v>55</v>
      </c>
      <c r="C83" s="37" t="str">
        <f>Source!G365</f>
        <v>Внешний осмотр монтажа кроссировок и жил шкафа связи</v>
      </c>
      <c r="D83" s="34" t="s">
        <v>18</v>
      </c>
      <c r="E83" s="38">
        <f>Source!I365</f>
        <v>721</v>
      </c>
      <c r="F83" s="34" t="str">
        <f>Source!U360</f>
        <v/>
      </c>
      <c r="G83" s="34">
        <f>Source!I365</f>
        <v>721</v>
      </c>
      <c r="H83" s="37"/>
    </row>
    <row r="84" spans="1:8" ht="42" x14ac:dyDescent="0.25">
      <c r="A84" s="34">
        <v>56</v>
      </c>
      <c r="B84" s="34" t="str">
        <f>Source!E366</f>
        <v>56</v>
      </c>
      <c r="C84" s="37" t="str">
        <f>Source!G366</f>
        <v>Техническое обслуживание кабеля экранированного с медными жилами, полиэтиленовой изоляцией и экраном, при внутренней проводке в непроходных каналах и трубах</v>
      </c>
      <c r="D84" s="34" t="s">
        <v>90</v>
      </c>
      <c r="E84" s="38">
        <f>Source!I366</f>
        <v>15.5</v>
      </c>
      <c r="F84" s="34" t="str">
        <f>Source!U360</f>
        <v/>
      </c>
      <c r="G84" s="34" t="str">
        <f>"=1550/"&amp;"100"</f>
        <v>=1550/100</v>
      </c>
      <c r="H84" s="37"/>
    </row>
    <row r="85" spans="1:8" ht="28" x14ac:dyDescent="0.25">
      <c r="A85" s="34">
        <v>57</v>
      </c>
      <c r="B85" s="34" t="str">
        <f>Source!E367</f>
        <v>57</v>
      </c>
      <c r="C85" s="37" t="str">
        <f>Source!G367</f>
        <v>Техническое сопровождение ЛВС, техническое обслуживание устройств бесперебойного питания UPS</v>
      </c>
      <c r="D85" s="34" t="s">
        <v>95</v>
      </c>
      <c r="E85" s="38">
        <f>Source!I367</f>
        <v>6</v>
      </c>
      <c r="F85" s="34" t="str">
        <f>Source!U360</f>
        <v/>
      </c>
      <c r="G85" s="34">
        <f>Source!I367</f>
        <v>6</v>
      </c>
      <c r="H85" s="37"/>
    </row>
    <row r="86" spans="1:8" ht="42" x14ac:dyDescent="0.25">
      <c r="A86" s="34">
        <v>58</v>
      </c>
      <c r="B86" s="34" t="str">
        <f>Source!E368</f>
        <v>58</v>
      </c>
      <c r="C86" s="37" t="str">
        <f>Source!G368</f>
        <v>Системное сопровождение рабочих станций, ежемесячное комплексное системное сопровождение автоматизированного рабочего места (АРМ) в составе локальной сети</v>
      </c>
      <c r="D86" s="34" t="s">
        <v>100</v>
      </c>
      <c r="E86" s="38">
        <f>Source!I368</f>
        <v>4</v>
      </c>
      <c r="F86" s="34" t="str">
        <f>Source!U360</f>
        <v/>
      </c>
      <c r="G86" s="34">
        <f>Source!I368</f>
        <v>4</v>
      </c>
      <c r="H86" s="37"/>
    </row>
    <row r="87" spans="1:8" ht="42" x14ac:dyDescent="0.25">
      <c r="A87" s="34">
        <v>59</v>
      </c>
      <c r="B87" s="34" t="str">
        <f>Source!E369</f>
        <v>59</v>
      </c>
      <c r="C87" s="37" t="str">
        <f>Source!G369</f>
        <v>Системное сопровождение серверного оборудования, сопровождение и обслуживание серверов и кластерных систем, сервер с 2 и более процессорами</v>
      </c>
      <c r="D87" s="34" t="s">
        <v>106</v>
      </c>
      <c r="E87" s="38">
        <f>Source!I369</f>
        <v>3</v>
      </c>
      <c r="F87" s="34" t="str">
        <f>Source!U360</f>
        <v/>
      </c>
      <c r="G87" s="34">
        <f>Source!I369</f>
        <v>3</v>
      </c>
      <c r="H87" s="37"/>
    </row>
    <row r="88" spans="1:8" ht="14" x14ac:dyDescent="0.25">
      <c r="A88" s="34">
        <v>60</v>
      </c>
      <c r="B88" s="34" t="str">
        <f>Source!E370</f>
        <v>60</v>
      </c>
      <c r="C88" s="37" t="str">
        <f>Source!G370</f>
        <v>Техническое сопровождение ЛВС, техническое обслуживание серверов</v>
      </c>
      <c r="D88" s="34" t="s">
        <v>106</v>
      </c>
      <c r="E88" s="38">
        <f>Source!I370</f>
        <v>3</v>
      </c>
      <c r="F88" s="34" t="str">
        <f>Source!U360</f>
        <v/>
      </c>
      <c r="G88" s="34">
        <f>Source!I370</f>
        <v>3</v>
      </c>
      <c r="H88" s="37"/>
    </row>
    <row r="89" spans="1:8" ht="14" x14ac:dyDescent="0.25">
      <c r="A89" s="34">
        <v>61</v>
      </c>
      <c r="B89" s="34" t="str">
        <f>Source!E371</f>
        <v>61</v>
      </c>
      <c r="C89" s="37" t="str">
        <f>Source!G371</f>
        <v>Сетевой коммутатор, контроль соединений, проверка работоспособности</v>
      </c>
      <c r="D89" s="34" t="s">
        <v>118</v>
      </c>
      <c r="E89" s="38">
        <f>Source!I371</f>
        <v>32</v>
      </c>
      <c r="F89" s="34" t="str">
        <f>Source!U360</f>
        <v/>
      </c>
      <c r="G89" s="34">
        <f>Source!I371</f>
        <v>32</v>
      </c>
      <c r="H89" s="37"/>
    </row>
    <row r="90" spans="1:8" ht="56" x14ac:dyDescent="0.25">
      <c r="A90" s="34">
        <v>62</v>
      </c>
      <c r="B90" s="34" t="str">
        <f>Source!E372</f>
        <v>62</v>
      </c>
      <c r="C90" s="37" t="str">
        <f>Source!G372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D90" s="34" t="s">
        <v>95</v>
      </c>
      <c r="E90" s="38">
        <f>Source!I372</f>
        <v>32</v>
      </c>
      <c r="F90" s="34" t="str">
        <f>Source!U360</f>
        <v/>
      </c>
      <c r="G90" s="34">
        <f>Source!I372</f>
        <v>32</v>
      </c>
      <c r="H90" s="37"/>
    </row>
    <row r="91" spans="1:8" ht="28" x14ac:dyDescent="0.25">
      <c r="A91" s="34">
        <v>63</v>
      </c>
      <c r="B91" s="34" t="str">
        <f>Source!E373</f>
        <v>63</v>
      </c>
      <c r="C91" s="37" t="str">
        <f>Source!G373</f>
        <v>Техническое сопровождение ЛВС, настройка и техническая поддержка активного сетевого оборудования</v>
      </c>
      <c r="D91" s="34" t="s">
        <v>95</v>
      </c>
      <c r="E91" s="38">
        <f>Source!I373</f>
        <v>32</v>
      </c>
      <c r="F91" s="34" t="str">
        <f>Source!U360</f>
        <v/>
      </c>
      <c r="G91" s="34">
        <f>Source!I373</f>
        <v>32</v>
      </c>
      <c r="H91" s="37"/>
    </row>
    <row r="92" spans="1:8" ht="16.5" x14ac:dyDescent="0.35">
      <c r="A92" s="75" t="str">
        <f>CONCATENATE("Подраздел: ", Source!G405)</f>
        <v>Подраздел: СТС - Инженерные сооружения и коммуникации</v>
      </c>
      <c r="B92" s="75"/>
      <c r="C92" s="75"/>
      <c r="D92" s="75"/>
      <c r="E92" s="75"/>
      <c r="F92" s="75"/>
      <c r="G92" s="75"/>
      <c r="H92" s="75"/>
    </row>
    <row r="93" spans="1:8" ht="42" x14ac:dyDescent="0.25">
      <c r="A93" s="34">
        <v>64</v>
      </c>
      <c r="B93" s="34" t="str">
        <f>Source!E409</f>
        <v>64</v>
      </c>
      <c r="C93" s="37" t="str">
        <f>Source!G409</f>
        <v>Системное сопровождение серверного оборудования, сопровождение и обслуживание серверов и кластерных систем, сервер с 2 и более процессорами</v>
      </c>
      <c r="D93" s="34" t="s">
        <v>106</v>
      </c>
      <c r="E93" s="38">
        <f>Source!I409</f>
        <v>1</v>
      </c>
      <c r="F93" s="34" t="str">
        <f>Source!U405</f>
        <v/>
      </c>
      <c r="G93" s="34">
        <f>Source!I409</f>
        <v>1</v>
      </c>
      <c r="H93" s="37"/>
    </row>
    <row r="94" spans="1:8" ht="14" x14ac:dyDescent="0.25">
      <c r="A94" s="34">
        <v>65</v>
      </c>
      <c r="B94" s="34" t="str">
        <f>Source!E410</f>
        <v>65</v>
      </c>
      <c r="C94" s="37" t="str">
        <f>Source!G410</f>
        <v>Техническое сопровождение ЛВС, техническое обслуживание серверов</v>
      </c>
      <c r="D94" s="34" t="s">
        <v>106</v>
      </c>
      <c r="E94" s="38">
        <f>Source!I410</f>
        <v>1</v>
      </c>
      <c r="F94" s="34" t="str">
        <f>Source!U405</f>
        <v/>
      </c>
      <c r="G94" s="34">
        <f>Source!I410</f>
        <v>1</v>
      </c>
      <c r="H94" s="37"/>
    </row>
    <row r="95" spans="1:8" ht="14" x14ac:dyDescent="0.25">
      <c r="A95" s="34">
        <v>66</v>
      </c>
      <c r="B95" s="34" t="str">
        <f>Source!E411</f>
        <v>66</v>
      </c>
      <c r="C95" s="37" t="str">
        <f>Source!G411</f>
        <v>Сетевой коммутатор, контроль соединений, проверка работоспособности</v>
      </c>
      <c r="D95" s="34" t="s">
        <v>118</v>
      </c>
      <c r="E95" s="38">
        <f>Source!I411</f>
        <v>20</v>
      </c>
      <c r="F95" s="34" t="str">
        <f>Source!U405</f>
        <v/>
      </c>
      <c r="G95" s="34">
        <f>Source!I411</f>
        <v>20</v>
      </c>
      <c r="H95" s="37"/>
    </row>
    <row r="96" spans="1:8" ht="56" x14ac:dyDescent="0.25">
      <c r="A96" s="34">
        <v>67</v>
      </c>
      <c r="B96" s="34" t="str">
        <f>Source!E412</f>
        <v>67</v>
      </c>
      <c r="C96" s="37" t="str">
        <f>Source!G412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D96" s="34" t="s">
        <v>95</v>
      </c>
      <c r="E96" s="38">
        <f>Source!I412</f>
        <v>20</v>
      </c>
      <c r="F96" s="34" t="str">
        <f>Source!U405</f>
        <v/>
      </c>
      <c r="G96" s="34">
        <f>Source!I412</f>
        <v>20</v>
      </c>
      <c r="H96" s="37"/>
    </row>
    <row r="97" spans="1:8" ht="28" x14ac:dyDescent="0.25">
      <c r="A97" s="34">
        <v>68</v>
      </c>
      <c r="B97" s="34" t="str">
        <f>Source!E413</f>
        <v>68</v>
      </c>
      <c r="C97" s="37" t="str">
        <f>Source!G413</f>
        <v>Техническое сопровождение ЛВС, настройка и техническая поддержка активного сетевого оборудования</v>
      </c>
      <c r="D97" s="34" t="s">
        <v>95</v>
      </c>
      <c r="E97" s="38">
        <f>Source!I413</f>
        <v>20</v>
      </c>
      <c r="F97" s="34" t="str">
        <f>Source!U405</f>
        <v/>
      </c>
      <c r="G97" s="34">
        <f>Source!I413</f>
        <v>20</v>
      </c>
      <c r="H97" s="37"/>
    </row>
    <row r="98" spans="1:8" ht="16.5" x14ac:dyDescent="0.35">
      <c r="A98" s="75" t="str">
        <f>CONCATENATE("Подраздел: ", Source!G445)</f>
        <v>Подраздел: СКУД - Здания</v>
      </c>
      <c r="B98" s="75"/>
      <c r="C98" s="75"/>
      <c r="D98" s="75"/>
      <c r="E98" s="75"/>
      <c r="F98" s="75"/>
      <c r="G98" s="75"/>
      <c r="H98" s="75"/>
    </row>
    <row r="99" spans="1:8" ht="56" x14ac:dyDescent="0.25">
      <c r="A99" s="34">
        <v>69</v>
      </c>
      <c r="B99" s="34" t="str">
        <f>Source!E449</f>
        <v>69</v>
      </c>
      <c r="C99" s="37" t="str">
        <f>Source!G449</f>
        <v>Комплекс работ по техническому обслуживанию оборудования, автоматизированных систем и исполнительных механизмов, контроллеры, устройства функциональные логические, арифметические, преобразователи аналого-цифровые, цифро-аналоговые</v>
      </c>
      <c r="D99" s="34" t="s">
        <v>18</v>
      </c>
      <c r="E99" s="38">
        <f>Source!I449</f>
        <v>65</v>
      </c>
      <c r="F99" s="34" t="str">
        <f>Source!U445</f>
        <v/>
      </c>
      <c r="G99" s="34">
        <f>Source!I449</f>
        <v>65</v>
      </c>
      <c r="H99" s="37"/>
    </row>
    <row r="100" spans="1:8" ht="28" x14ac:dyDescent="0.25">
      <c r="A100" s="34">
        <v>70</v>
      </c>
      <c r="B100" s="34" t="str">
        <f>Source!E450</f>
        <v>70</v>
      </c>
      <c r="C100" s="37" t="str">
        <f>Source!G450</f>
        <v>Техническое обслуживание считывателя карт настенного системы контроля доступа - ежемесячное</v>
      </c>
      <c r="D100" s="34" t="s">
        <v>18</v>
      </c>
      <c r="E100" s="38">
        <f>Source!I450</f>
        <v>65</v>
      </c>
      <c r="F100" s="34" t="str">
        <f>Source!U445</f>
        <v/>
      </c>
      <c r="G100" s="34">
        <f>Source!I450</f>
        <v>65</v>
      </c>
      <c r="H100" s="37"/>
    </row>
    <row r="101" spans="1:8" ht="28" x14ac:dyDescent="0.25">
      <c r="A101" s="34">
        <v>71</v>
      </c>
      <c r="B101" s="34" t="str">
        <f>Source!E451</f>
        <v>71</v>
      </c>
      <c r="C101" s="37" t="str">
        <f>Source!G451</f>
        <v>Техническое обслуживание кнопки управления, число кнопок до 4(Кнопка выхода накладная, металлическая DR-02)</v>
      </c>
      <c r="D101" s="34" t="s">
        <v>150</v>
      </c>
      <c r="E101" s="38">
        <f>Source!I451</f>
        <v>6.5</v>
      </c>
      <c r="F101" s="34" t="str">
        <f>Source!U445</f>
        <v/>
      </c>
      <c r="G101" s="34" t="str">
        <f>"=65/"&amp;"10"</f>
        <v>=65/10</v>
      </c>
      <c r="H101" s="37"/>
    </row>
    <row r="102" spans="1:8" ht="16.5" x14ac:dyDescent="0.35">
      <c r="A102" s="75" t="str">
        <f>CONCATENATE("Подраздел: ", Source!G483)</f>
        <v>Подраздел: СВН - Здания</v>
      </c>
      <c r="B102" s="75"/>
      <c r="C102" s="75"/>
      <c r="D102" s="75"/>
      <c r="E102" s="75"/>
      <c r="F102" s="75"/>
      <c r="G102" s="75"/>
      <c r="H102" s="75"/>
    </row>
    <row r="103" spans="1:8" ht="14" x14ac:dyDescent="0.25">
      <c r="A103" s="34">
        <v>72</v>
      </c>
      <c r="B103" s="34" t="str">
        <f>Source!E487</f>
        <v>72</v>
      </c>
      <c r="C103" s="37" t="str">
        <f>Source!G487</f>
        <v>Техническое обслуживание камеры видеонаблюдения</v>
      </c>
      <c r="D103" s="34" t="s">
        <v>18</v>
      </c>
      <c r="E103" s="38">
        <f>Source!I487</f>
        <v>197</v>
      </c>
      <c r="F103" s="34" t="str">
        <f>Source!U483</f>
        <v/>
      </c>
      <c r="G103" s="34">
        <f>Source!I487</f>
        <v>197</v>
      </c>
      <c r="H103" s="37"/>
    </row>
    <row r="104" spans="1:8" ht="14" x14ac:dyDescent="0.25">
      <c r="A104" s="34">
        <v>73</v>
      </c>
      <c r="B104" s="34" t="str">
        <f>Source!E488</f>
        <v>73</v>
      </c>
      <c r="C104" s="37" t="str">
        <f>Source!G488</f>
        <v>Техническое обслуживание видеомонитора</v>
      </c>
      <c r="D104" s="34" t="s">
        <v>18</v>
      </c>
      <c r="E104" s="38">
        <f>Source!I488</f>
        <v>4</v>
      </c>
      <c r="F104" s="34" t="str">
        <f>Source!U483</f>
        <v/>
      </c>
      <c r="G104" s="34">
        <f>Source!I488</f>
        <v>4</v>
      </c>
      <c r="H104" s="37"/>
    </row>
    <row r="105" spans="1:8" ht="16.5" x14ac:dyDescent="0.35">
      <c r="A105" s="75" t="str">
        <f>CONCATENATE("Подраздел: ", Source!G520)</f>
        <v>Подраздел: СВН - Инженерные сооружения и коммуникации</v>
      </c>
      <c r="B105" s="75"/>
      <c r="C105" s="75"/>
      <c r="D105" s="75"/>
      <c r="E105" s="75"/>
      <c r="F105" s="75"/>
      <c r="G105" s="75"/>
      <c r="H105" s="75"/>
    </row>
    <row r="106" spans="1:8" ht="42" x14ac:dyDescent="0.25">
      <c r="A106" s="34">
        <v>74</v>
      </c>
      <c r="B106" s="34" t="str">
        <f>Source!E524</f>
        <v>74</v>
      </c>
      <c r="C106" s="37" t="str">
        <f>Source!G524</f>
        <v>Техническое обслуживание кабеля экранированного с медными жилами, полиэтиленовой изоляцией и экраном, при внутренней проводке в непроходных каналах и трубах</v>
      </c>
      <c r="D106" s="34" t="s">
        <v>90</v>
      </c>
      <c r="E106" s="38">
        <f>Source!I524</f>
        <v>14.1</v>
      </c>
      <c r="F106" s="34" t="str">
        <f>Source!U520</f>
        <v/>
      </c>
      <c r="G106" s="34" t="str">
        <f>"=1410/"&amp;"100"</f>
        <v>=1410/100</v>
      </c>
      <c r="H106" s="37"/>
    </row>
    <row r="107" spans="1:8" ht="14" x14ac:dyDescent="0.25">
      <c r="A107" s="34">
        <v>75</v>
      </c>
      <c r="B107" s="34" t="str">
        <f>Source!E525</f>
        <v>75</v>
      </c>
      <c r="C107" s="37" t="str">
        <f>Source!G525</f>
        <v>Сетевой коммутатор, контроль соединений, проверка работоспособности</v>
      </c>
      <c r="D107" s="34" t="s">
        <v>118</v>
      </c>
      <c r="E107" s="38">
        <f>Source!I525</f>
        <v>15</v>
      </c>
      <c r="F107" s="34" t="str">
        <f>Source!U520</f>
        <v/>
      </c>
      <c r="G107" s="34">
        <f>Source!I525</f>
        <v>15</v>
      </c>
      <c r="H107" s="37"/>
    </row>
    <row r="108" spans="1:8" ht="56" x14ac:dyDescent="0.25">
      <c r="A108" s="34">
        <v>76</v>
      </c>
      <c r="B108" s="34" t="str">
        <f>Source!E526</f>
        <v>76</v>
      </c>
      <c r="C108" s="37" t="str">
        <f>Source!G526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D108" s="34" t="s">
        <v>95</v>
      </c>
      <c r="E108" s="38">
        <f>Source!I526</f>
        <v>15</v>
      </c>
      <c r="F108" s="34" t="str">
        <f>Source!U520</f>
        <v/>
      </c>
      <c r="G108" s="34">
        <f>Source!I526</f>
        <v>15</v>
      </c>
      <c r="H108" s="37"/>
    </row>
    <row r="109" spans="1:8" ht="28" x14ac:dyDescent="0.25">
      <c r="A109" s="34">
        <v>77</v>
      </c>
      <c r="B109" s="34" t="str">
        <f>Source!E527</f>
        <v>77</v>
      </c>
      <c r="C109" s="37" t="str">
        <f>Source!G527</f>
        <v>Техническое сопровождение ЛВС, настройка и техническая поддержка активного сетевого оборудования</v>
      </c>
      <c r="D109" s="34" t="s">
        <v>95</v>
      </c>
      <c r="E109" s="38">
        <f>Source!I527</f>
        <v>15</v>
      </c>
      <c r="F109" s="34" t="str">
        <f>Source!U520</f>
        <v/>
      </c>
      <c r="G109" s="34">
        <f>Source!I527</f>
        <v>15</v>
      </c>
      <c r="H109" s="37"/>
    </row>
    <row r="110" spans="1:8" ht="42" x14ac:dyDescent="0.25">
      <c r="A110" s="34">
        <v>78</v>
      </c>
      <c r="B110" s="34" t="str">
        <f>Source!E528</f>
        <v>78</v>
      </c>
      <c r="C110" s="37" t="str">
        <f>Source!G528</f>
        <v>Системное сопровождение серверного оборудования, сопровождение и обслуживание серверов и кластерных систем, сервер с 2 и более процессорами</v>
      </c>
      <c r="D110" s="34" t="s">
        <v>106</v>
      </c>
      <c r="E110" s="38">
        <f>Source!I528</f>
        <v>2</v>
      </c>
      <c r="F110" s="34" t="str">
        <f>Source!U520</f>
        <v/>
      </c>
      <c r="G110" s="34">
        <f>Source!I528</f>
        <v>2</v>
      </c>
      <c r="H110" s="37"/>
    </row>
    <row r="111" spans="1:8" ht="14" x14ac:dyDescent="0.25">
      <c r="A111" s="34">
        <v>79</v>
      </c>
      <c r="B111" s="34" t="str">
        <f>Source!E529</f>
        <v>79</v>
      </c>
      <c r="C111" s="37" t="str">
        <f>Source!G529</f>
        <v>Техническое сопровождение ЛВС, техническое обслуживание серверов</v>
      </c>
      <c r="D111" s="34" t="s">
        <v>106</v>
      </c>
      <c r="E111" s="38">
        <f>Source!I529</f>
        <v>2</v>
      </c>
      <c r="F111" s="34" t="str">
        <f>Source!U520</f>
        <v/>
      </c>
      <c r="G111" s="34">
        <f>Source!I529</f>
        <v>2</v>
      </c>
      <c r="H111" s="37"/>
    </row>
    <row r="112" spans="1:8" ht="28" x14ac:dyDescent="0.25">
      <c r="A112" s="34">
        <v>80</v>
      </c>
      <c r="B112" s="34" t="str">
        <f>Source!E530</f>
        <v>80</v>
      </c>
      <c r="C112" s="37" t="str">
        <f>Source!G530</f>
        <v>Техническое сопровождение ЛВС, техническое обслуживание устройств бесперебойного питания UPS</v>
      </c>
      <c r="D112" s="34" t="s">
        <v>95</v>
      </c>
      <c r="E112" s="38">
        <f>Source!I530</f>
        <v>2</v>
      </c>
      <c r="F112" s="34" t="str">
        <f>Source!U520</f>
        <v/>
      </c>
      <c r="G112" s="34">
        <f>Source!I530</f>
        <v>2</v>
      </c>
      <c r="H112" s="37"/>
    </row>
    <row r="113" spans="1:32" ht="42" x14ac:dyDescent="0.25">
      <c r="A113" s="34">
        <v>81</v>
      </c>
      <c r="B113" s="34" t="str">
        <f>Source!E531</f>
        <v>81</v>
      </c>
      <c r="C113" s="37" t="str">
        <f>Source!G531</f>
        <v>Системное сопровождение рабочих станций, ежемесячное комплексное системное сопровождение автоматизированного рабочего места (АРМ) в составе локальной сети</v>
      </c>
      <c r="D113" s="34" t="s">
        <v>100</v>
      </c>
      <c r="E113" s="38">
        <f>Source!I531</f>
        <v>4</v>
      </c>
      <c r="F113" s="34" t="str">
        <f>Source!U520</f>
        <v/>
      </c>
      <c r="G113" s="34">
        <f>Source!I531</f>
        <v>4</v>
      </c>
      <c r="H113" s="37"/>
    </row>
    <row r="114" spans="1:32" ht="16.5" x14ac:dyDescent="0.35">
      <c r="A114" s="75" t="str">
        <f>CONCATENATE("Раздел: ", Source!G593)</f>
        <v>Раздел: 3. Внутренние и внутриплощадочные слаботочные сети Здание 5.2 "Выставочный павильон техники Вадима Задорожного"</v>
      </c>
      <c r="B114" s="75"/>
      <c r="C114" s="75"/>
      <c r="D114" s="75"/>
      <c r="E114" s="75"/>
      <c r="F114" s="75"/>
      <c r="G114" s="75"/>
      <c r="H114" s="75"/>
      <c r="AF114" s="39" t="str">
        <f>CONCATENATE("Раздел: ", Source!G593)</f>
        <v>Раздел: 3. Внутренние и внутриплощадочные слаботочные сети Здание 5.2 "Выставочный павильон техники Вадима Задорожного"</v>
      </c>
    </row>
    <row r="115" spans="1:32" ht="16.5" x14ac:dyDescent="0.35">
      <c r="A115" s="75" t="str">
        <f>CONCATENATE("Подраздел: ", Source!G597)</f>
        <v>Подраздел: ЛВС - Инженерные сооружения и коммуникации</v>
      </c>
      <c r="B115" s="75"/>
      <c r="C115" s="75"/>
      <c r="D115" s="75"/>
      <c r="E115" s="75"/>
      <c r="F115" s="75"/>
      <c r="G115" s="75"/>
      <c r="H115" s="75"/>
    </row>
    <row r="116" spans="1:32" ht="14" x14ac:dyDescent="0.25">
      <c r="A116" s="34">
        <v>82</v>
      </c>
      <c r="B116" s="34" t="str">
        <f>Source!E601</f>
        <v>82</v>
      </c>
      <c r="C116" s="37" t="str">
        <f>Source!G601</f>
        <v>Проверка монтажа кабеля в шкафу связи</v>
      </c>
      <c r="D116" s="34" t="s">
        <v>18</v>
      </c>
      <c r="E116" s="38">
        <f>Source!I601</f>
        <v>2</v>
      </c>
      <c r="F116" s="34" t="str">
        <f>Source!U597</f>
        <v/>
      </c>
      <c r="G116" s="34">
        <f>Source!I601</f>
        <v>2</v>
      </c>
      <c r="H116" s="37"/>
    </row>
    <row r="117" spans="1:32" ht="14" x14ac:dyDescent="0.25">
      <c r="A117" s="34">
        <v>83</v>
      </c>
      <c r="B117" s="34" t="str">
        <f>Source!E602</f>
        <v>83</v>
      </c>
      <c r="C117" s="37" t="str">
        <f>Source!G602</f>
        <v>Внешний осмотр монтажа кроссировок и жил шкафа связи</v>
      </c>
      <c r="D117" s="34" t="s">
        <v>18</v>
      </c>
      <c r="E117" s="38">
        <f>Source!I602</f>
        <v>149</v>
      </c>
      <c r="F117" s="34" t="str">
        <f>Source!U597</f>
        <v/>
      </c>
      <c r="G117" s="34">
        <f>Source!I602</f>
        <v>149</v>
      </c>
      <c r="H117" s="37"/>
    </row>
    <row r="118" spans="1:32" ht="28" x14ac:dyDescent="0.25">
      <c r="A118" s="34">
        <v>84</v>
      </c>
      <c r="B118" s="34" t="str">
        <f>Source!E603</f>
        <v>84</v>
      </c>
      <c r="C118" s="37" t="str">
        <f>Source!G603</f>
        <v>Техническое сопровождение ЛВС, техническое обслуживание устройств бесперебойного питания UPS</v>
      </c>
      <c r="D118" s="34" t="s">
        <v>95</v>
      </c>
      <c r="E118" s="38">
        <f>Source!I603</f>
        <v>2</v>
      </c>
      <c r="F118" s="34" t="str">
        <f>Source!U597</f>
        <v/>
      </c>
      <c r="G118" s="34">
        <f>Source!I603</f>
        <v>2</v>
      </c>
      <c r="H118" s="37"/>
    </row>
    <row r="119" spans="1:32" ht="42" x14ac:dyDescent="0.25">
      <c r="A119" s="34">
        <v>85</v>
      </c>
      <c r="B119" s="34" t="str">
        <f>Source!E604</f>
        <v>85</v>
      </c>
      <c r="C119" s="37" t="str">
        <f>Source!G604</f>
        <v>Системное сопровождение рабочих станций, ежемесячное комплексное системное сопровождение автоматизированного рабочего места (АРМ) в составе локальной сети</v>
      </c>
      <c r="D119" s="34" t="s">
        <v>100</v>
      </c>
      <c r="E119" s="38">
        <f>Source!I604</f>
        <v>1</v>
      </c>
      <c r="F119" s="34" t="str">
        <f>Source!U597</f>
        <v/>
      </c>
      <c r="G119" s="34">
        <f>Source!I604</f>
        <v>1</v>
      </c>
      <c r="H119" s="37"/>
    </row>
    <row r="120" spans="1:32" ht="42" x14ac:dyDescent="0.25">
      <c r="A120" s="34">
        <v>86</v>
      </c>
      <c r="B120" s="34" t="str">
        <f>Source!E605</f>
        <v>86</v>
      </c>
      <c r="C120" s="37" t="str">
        <f>Source!G605</f>
        <v>Системное сопровождение серверного оборудования, сопровождение и обслуживание серверов и кластерных систем, сервер с 2 и более процессорами</v>
      </c>
      <c r="D120" s="34" t="s">
        <v>106</v>
      </c>
      <c r="E120" s="38">
        <f>Source!I605</f>
        <v>1</v>
      </c>
      <c r="F120" s="34" t="str">
        <f>Source!U597</f>
        <v/>
      </c>
      <c r="G120" s="34">
        <f>Source!I605</f>
        <v>1</v>
      </c>
      <c r="H120" s="37"/>
    </row>
    <row r="121" spans="1:32" ht="14" x14ac:dyDescent="0.25">
      <c r="A121" s="34">
        <v>87</v>
      </c>
      <c r="B121" s="34" t="str">
        <f>Source!E606</f>
        <v>87</v>
      </c>
      <c r="C121" s="37" t="str">
        <f>Source!G606</f>
        <v>Техническое сопровождение ЛВС, техническое обслуживание серверов</v>
      </c>
      <c r="D121" s="34" t="s">
        <v>106</v>
      </c>
      <c r="E121" s="38">
        <f>Source!I606</f>
        <v>1</v>
      </c>
      <c r="F121" s="34" t="str">
        <f>Source!U597</f>
        <v/>
      </c>
      <c r="G121" s="34">
        <f>Source!I606</f>
        <v>1</v>
      </c>
      <c r="H121" s="37"/>
    </row>
    <row r="122" spans="1:32" ht="16.5" x14ac:dyDescent="0.35">
      <c r="A122" s="75" t="str">
        <f>CONCATENATE("Подраздел: ", Source!G638)</f>
        <v>Подраздел: СТС - Инженерные сооружения и коммуникации</v>
      </c>
      <c r="B122" s="75"/>
      <c r="C122" s="75"/>
      <c r="D122" s="75"/>
      <c r="E122" s="75"/>
      <c r="F122" s="75"/>
      <c r="G122" s="75"/>
      <c r="H122" s="75"/>
    </row>
    <row r="123" spans="1:32" ht="14" x14ac:dyDescent="0.25">
      <c r="A123" s="34">
        <v>88</v>
      </c>
      <c r="B123" s="34" t="str">
        <f>Source!E642</f>
        <v>88</v>
      </c>
      <c r="C123" s="37" t="str">
        <f>Source!G642</f>
        <v>Сетевой коммутатор, контроль соединений, проверка работоспособности</v>
      </c>
      <c r="D123" s="34" t="s">
        <v>118</v>
      </c>
      <c r="E123" s="38">
        <f>Source!I642</f>
        <v>7</v>
      </c>
      <c r="F123" s="34" t="str">
        <f>Source!U638</f>
        <v/>
      </c>
      <c r="G123" s="34">
        <f>Source!I642</f>
        <v>7</v>
      </c>
      <c r="H123" s="37"/>
    </row>
    <row r="124" spans="1:32" ht="56" x14ac:dyDescent="0.25">
      <c r="A124" s="34">
        <v>89</v>
      </c>
      <c r="B124" s="34" t="str">
        <f>Source!E643</f>
        <v>89</v>
      </c>
      <c r="C124" s="37" t="str">
        <f>Source!G643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D124" s="34" t="s">
        <v>95</v>
      </c>
      <c r="E124" s="38">
        <f>Source!I643</f>
        <v>7</v>
      </c>
      <c r="F124" s="34" t="str">
        <f>Source!U638</f>
        <v/>
      </c>
      <c r="G124" s="34">
        <f>Source!I643</f>
        <v>7</v>
      </c>
      <c r="H124" s="37"/>
    </row>
    <row r="125" spans="1:32" ht="28" x14ac:dyDescent="0.25">
      <c r="A125" s="34">
        <v>90</v>
      </c>
      <c r="B125" s="34" t="str">
        <f>Source!E644</f>
        <v>90</v>
      </c>
      <c r="C125" s="37" t="str">
        <f>Source!G644</f>
        <v>Техническое сопровождение ЛВС, настройка и техническая поддержка активного сетевого оборудования</v>
      </c>
      <c r="D125" s="34" t="s">
        <v>95</v>
      </c>
      <c r="E125" s="38">
        <f>Source!I644</f>
        <v>7</v>
      </c>
      <c r="F125" s="34" t="str">
        <f>Source!U638</f>
        <v/>
      </c>
      <c r="G125" s="34">
        <f>Source!I644</f>
        <v>7</v>
      </c>
      <c r="H125" s="37"/>
    </row>
    <row r="126" spans="1:32" ht="16.5" x14ac:dyDescent="0.35">
      <c r="A126" s="75" t="str">
        <f>CONCATENATE("Подраздел: ", Source!G676)</f>
        <v>Подраздел: СКУД - Здания</v>
      </c>
      <c r="B126" s="75"/>
      <c r="C126" s="75"/>
      <c r="D126" s="75"/>
      <c r="E126" s="75"/>
      <c r="F126" s="75"/>
      <c r="G126" s="75"/>
      <c r="H126" s="75"/>
    </row>
    <row r="127" spans="1:32" ht="56" x14ac:dyDescent="0.25">
      <c r="A127" s="34">
        <v>91</v>
      </c>
      <c r="B127" s="34" t="str">
        <f>Source!E680</f>
        <v>91</v>
      </c>
      <c r="C127" s="37" t="str">
        <f>Source!G680</f>
        <v>Комплекс работ по техническому обслуживанию оборудования, автоматизированных систем и исполнительных механизмов, контроллеры, устройства функциональные логические, арифметические, преобразователи аналого-цифровые, цифро-аналоговые</v>
      </c>
      <c r="D127" s="34" t="s">
        <v>18</v>
      </c>
      <c r="E127" s="38">
        <f>Source!I680</f>
        <v>22</v>
      </c>
      <c r="F127" s="34" t="str">
        <f>Source!U676</f>
        <v/>
      </c>
      <c r="G127" s="34">
        <f>Source!I680</f>
        <v>22</v>
      </c>
      <c r="H127" s="37"/>
    </row>
    <row r="128" spans="1:32" ht="28" x14ac:dyDescent="0.25">
      <c r="A128" s="34">
        <v>92</v>
      </c>
      <c r="B128" s="34" t="str">
        <f>Source!E681</f>
        <v>92</v>
      </c>
      <c r="C128" s="37" t="str">
        <f>Source!G681</f>
        <v>Техническое обслуживание считывателя карт настенного системы контроля доступа - ежемесячное</v>
      </c>
      <c r="D128" s="34" t="s">
        <v>18</v>
      </c>
      <c r="E128" s="38">
        <f>Source!I681</f>
        <v>26</v>
      </c>
      <c r="F128" s="34" t="str">
        <f>Source!U676</f>
        <v/>
      </c>
      <c r="G128" s="34">
        <f>Source!I681</f>
        <v>26</v>
      </c>
      <c r="H128" s="37"/>
    </row>
    <row r="129" spans="1:32" ht="16.5" x14ac:dyDescent="0.35">
      <c r="A129" s="75" t="str">
        <f>CONCATENATE("Подраздел: ", Source!G713)</f>
        <v>Подраздел: СВН - Здания</v>
      </c>
      <c r="B129" s="75"/>
      <c r="C129" s="75"/>
      <c r="D129" s="75"/>
      <c r="E129" s="75"/>
      <c r="F129" s="75"/>
      <c r="G129" s="75"/>
      <c r="H129" s="75"/>
    </row>
    <row r="130" spans="1:32" ht="14" x14ac:dyDescent="0.25">
      <c r="A130" s="34">
        <v>93</v>
      </c>
      <c r="B130" s="34" t="str">
        <f>Source!E717</f>
        <v>93</v>
      </c>
      <c r="C130" s="37" t="str">
        <f>Source!G717</f>
        <v>Техническое обслуживание камеры видеонаблюдения</v>
      </c>
      <c r="D130" s="34" t="s">
        <v>18</v>
      </c>
      <c r="E130" s="38">
        <f>Source!I717</f>
        <v>64</v>
      </c>
      <c r="F130" s="34" t="str">
        <f>Source!U713</f>
        <v/>
      </c>
      <c r="G130" s="34">
        <f>Source!I717</f>
        <v>64</v>
      </c>
      <c r="H130" s="37"/>
    </row>
    <row r="131" spans="1:32" ht="16.5" x14ac:dyDescent="0.35">
      <c r="A131" s="75" t="str">
        <f>CONCATENATE("Раздел: ", Source!G779)</f>
        <v>Раздел: 4. Внутренние и внутриплощадочные слаботочные сети Здание 6.2 "Многофункциональный киносъемочный павильон"</v>
      </c>
      <c r="B131" s="75"/>
      <c r="C131" s="75"/>
      <c r="D131" s="75"/>
      <c r="E131" s="75"/>
      <c r="F131" s="75"/>
      <c r="G131" s="75"/>
      <c r="H131" s="75"/>
      <c r="AF131" s="39" t="str">
        <f>CONCATENATE("Раздел: ", Source!G779)</f>
        <v>Раздел: 4. Внутренние и внутриплощадочные слаботочные сети Здание 6.2 "Многофункциональный киносъемочный павильон"</v>
      </c>
    </row>
    <row r="132" spans="1:32" ht="16.5" x14ac:dyDescent="0.35">
      <c r="A132" s="75" t="str">
        <f>CONCATENATE("Подраздел: ", Source!G783)</f>
        <v>Подраздел: ЛВС - Инженерные сооружения и коммуникации</v>
      </c>
      <c r="B132" s="75"/>
      <c r="C132" s="75"/>
      <c r="D132" s="75"/>
      <c r="E132" s="75"/>
      <c r="F132" s="75"/>
      <c r="G132" s="75"/>
      <c r="H132" s="75"/>
    </row>
    <row r="133" spans="1:32" ht="14" x14ac:dyDescent="0.25">
      <c r="A133" s="34">
        <v>94</v>
      </c>
      <c r="B133" s="34" t="str">
        <f>Source!E787</f>
        <v>94</v>
      </c>
      <c r="C133" s="37" t="str">
        <f>Source!G787</f>
        <v>Проверка монтажа кабеля в шкафу связи</v>
      </c>
      <c r="D133" s="34" t="s">
        <v>18</v>
      </c>
      <c r="E133" s="38">
        <f>Source!I787</f>
        <v>3</v>
      </c>
      <c r="F133" s="34" t="str">
        <f>Source!U783</f>
        <v/>
      </c>
      <c r="G133" s="34">
        <f>Source!I787</f>
        <v>3</v>
      </c>
      <c r="H133" s="37"/>
    </row>
    <row r="134" spans="1:32" ht="14" x14ac:dyDescent="0.25">
      <c r="A134" s="34">
        <v>95</v>
      </c>
      <c r="B134" s="34" t="str">
        <f>Source!E788</f>
        <v>95</v>
      </c>
      <c r="C134" s="37" t="str">
        <f>Source!G788</f>
        <v>Внешний осмотр монтажа кроссировок и жил шкафа связи</v>
      </c>
      <c r="D134" s="34" t="s">
        <v>18</v>
      </c>
      <c r="E134" s="38">
        <f>Source!I788</f>
        <v>52</v>
      </c>
      <c r="F134" s="34" t="str">
        <f>Source!U783</f>
        <v/>
      </c>
      <c r="G134" s="34">
        <f>Source!I788</f>
        <v>52</v>
      </c>
      <c r="H134" s="37"/>
    </row>
    <row r="135" spans="1:32" ht="42" x14ac:dyDescent="0.25">
      <c r="A135" s="34">
        <v>96</v>
      </c>
      <c r="B135" s="34" t="str">
        <f>Source!E789</f>
        <v>96</v>
      </c>
      <c r="C135" s="37" t="str">
        <f>Source!G789</f>
        <v>Техническое обслуживание кабеля экранированного с медными жилами, полиэтиленовой изоляцией и экраном, при внутренней проводке в непроходных каналах и трубах</v>
      </c>
      <c r="D135" s="34" t="s">
        <v>90</v>
      </c>
      <c r="E135" s="38">
        <f>Source!I789</f>
        <v>11.5</v>
      </c>
      <c r="F135" s="34" t="str">
        <f>Source!U783</f>
        <v/>
      </c>
      <c r="G135" s="34" t="str">
        <f>"=1150/"&amp;"100"</f>
        <v>=1150/100</v>
      </c>
      <c r="H135" s="37"/>
    </row>
    <row r="136" spans="1:32" ht="28" x14ac:dyDescent="0.25">
      <c r="A136" s="34">
        <v>97</v>
      </c>
      <c r="B136" s="34" t="str">
        <f>Source!E790</f>
        <v>97</v>
      </c>
      <c r="C136" s="37" t="str">
        <f>Source!G790</f>
        <v>Техническое сопровождение ЛВС, техническое обслуживание устройств бесперебойного питания UPS</v>
      </c>
      <c r="D136" s="34" t="s">
        <v>95</v>
      </c>
      <c r="E136" s="38">
        <f>Source!I790</f>
        <v>1</v>
      </c>
      <c r="F136" s="34" t="str">
        <f>Source!U783</f>
        <v/>
      </c>
      <c r="G136" s="34">
        <f>Source!I790</f>
        <v>1</v>
      </c>
      <c r="H136" s="37"/>
    </row>
    <row r="137" spans="1:32" ht="42" x14ac:dyDescent="0.25">
      <c r="A137" s="34">
        <v>98</v>
      </c>
      <c r="B137" s="34" t="str">
        <f>Source!E791</f>
        <v>98</v>
      </c>
      <c r="C137" s="37" t="str">
        <f>Source!G791</f>
        <v>Системное сопровождение рабочих станций, ежемесячное комплексное системное сопровождение автоматизированного рабочего места (АРМ) в составе локальной сети</v>
      </c>
      <c r="D137" s="34" t="s">
        <v>100</v>
      </c>
      <c r="E137" s="38">
        <f>Source!I791</f>
        <v>1</v>
      </c>
      <c r="F137" s="34" t="str">
        <f>Source!U783</f>
        <v/>
      </c>
      <c r="G137" s="34">
        <f>Source!I791</f>
        <v>1</v>
      </c>
      <c r="H137" s="37"/>
    </row>
    <row r="138" spans="1:32" ht="42" x14ac:dyDescent="0.25">
      <c r="A138" s="34">
        <v>99</v>
      </c>
      <c r="B138" s="34" t="str">
        <f>Source!E792</f>
        <v>99</v>
      </c>
      <c r="C138" s="37" t="str">
        <f>Source!G792</f>
        <v>Системное сопровождение серверного оборудования, сопровождение и обслуживание серверов и кластерных систем, сервер с 2 и более процессорами</v>
      </c>
      <c r="D138" s="34" t="s">
        <v>106</v>
      </c>
      <c r="E138" s="38">
        <f>Source!I792</f>
        <v>1</v>
      </c>
      <c r="F138" s="34" t="str">
        <f>Source!U783</f>
        <v/>
      </c>
      <c r="G138" s="34">
        <f>Source!I792</f>
        <v>1</v>
      </c>
      <c r="H138" s="37"/>
    </row>
    <row r="139" spans="1:32" ht="14" x14ac:dyDescent="0.25">
      <c r="A139" s="34">
        <v>100</v>
      </c>
      <c r="B139" s="34" t="str">
        <f>Source!E793</f>
        <v>100</v>
      </c>
      <c r="C139" s="37" t="str">
        <f>Source!G793</f>
        <v>Техническое сопровождение ЛВС, техническое обслуживание серверов</v>
      </c>
      <c r="D139" s="34" t="s">
        <v>106</v>
      </c>
      <c r="E139" s="38">
        <f>Source!I793</f>
        <v>1</v>
      </c>
      <c r="F139" s="34" t="str">
        <f>Source!U783</f>
        <v/>
      </c>
      <c r="G139" s="34">
        <f>Source!I793</f>
        <v>1</v>
      </c>
      <c r="H139" s="37"/>
    </row>
    <row r="140" spans="1:32" ht="16.5" x14ac:dyDescent="0.35">
      <c r="A140" s="75" t="str">
        <f>CONCATENATE("Подраздел: ", Source!G825)</f>
        <v>Подраздел: СТС - Инженерные сооружения и коммуникации</v>
      </c>
      <c r="B140" s="75"/>
      <c r="C140" s="75"/>
      <c r="D140" s="75"/>
      <c r="E140" s="75"/>
      <c r="F140" s="75"/>
      <c r="G140" s="75"/>
      <c r="H140" s="75"/>
    </row>
    <row r="141" spans="1:32" ht="14" x14ac:dyDescent="0.25">
      <c r="A141" s="34">
        <v>101</v>
      </c>
      <c r="B141" s="34" t="str">
        <f>Source!E829</f>
        <v>101</v>
      </c>
      <c r="C141" s="37" t="str">
        <f>Source!G829</f>
        <v>Сетевой коммутатор, контроль соединений, проверка работоспособности</v>
      </c>
      <c r="D141" s="34" t="s">
        <v>118</v>
      </c>
      <c r="E141" s="38">
        <f>Source!I829</f>
        <v>2</v>
      </c>
      <c r="F141" s="34" t="str">
        <f>Source!U825</f>
        <v/>
      </c>
      <c r="G141" s="34">
        <f>Source!I829</f>
        <v>2</v>
      </c>
      <c r="H141" s="37"/>
    </row>
    <row r="142" spans="1:32" ht="56" x14ac:dyDescent="0.25">
      <c r="A142" s="34">
        <v>102</v>
      </c>
      <c r="B142" s="34" t="str">
        <f>Source!E830</f>
        <v>102</v>
      </c>
      <c r="C142" s="37" t="str">
        <f>Source!G830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D142" s="34" t="s">
        <v>95</v>
      </c>
      <c r="E142" s="38">
        <f>Source!I830</f>
        <v>2</v>
      </c>
      <c r="F142" s="34" t="str">
        <f>Source!U825</f>
        <v/>
      </c>
      <c r="G142" s="34">
        <f>Source!I830</f>
        <v>2</v>
      </c>
      <c r="H142" s="37"/>
    </row>
    <row r="143" spans="1:32" ht="28" x14ac:dyDescent="0.25">
      <c r="A143" s="34">
        <v>103</v>
      </c>
      <c r="B143" s="34" t="str">
        <f>Source!E831</f>
        <v>103</v>
      </c>
      <c r="C143" s="37" t="str">
        <f>Source!G831</f>
        <v>Техническое сопровождение ЛВС, настройка и техническая поддержка активного сетевого оборудования</v>
      </c>
      <c r="D143" s="34" t="s">
        <v>95</v>
      </c>
      <c r="E143" s="38">
        <f>Source!I831</f>
        <v>2</v>
      </c>
      <c r="F143" s="34" t="str">
        <f>Source!U825</f>
        <v/>
      </c>
      <c r="G143" s="34">
        <f>Source!I831</f>
        <v>2</v>
      </c>
      <c r="H143" s="37"/>
    </row>
    <row r="144" spans="1:32" ht="16.5" x14ac:dyDescent="0.35">
      <c r="A144" s="75" t="str">
        <f>CONCATENATE("Подраздел: ", Source!G863)</f>
        <v>Подраздел: СКУД - Здания</v>
      </c>
      <c r="B144" s="75"/>
      <c r="C144" s="75"/>
      <c r="D144" s="75"/>
      <c r="E144" s="75"/>
      <c r="F144" s="75"/>
      <c r="G144" s="75"/>
      <c r="H144" s="75"/>
    </row>
    <row r="145" spans="1:8" ht="56" x14ac:dyDescent="0.25">
      <c r="A145" s="34">
        <v>104</v>
      </c>
      <c r="B145" s="34" t="str">
        <f>Source!E867</f>
        <v>104</v>
      </c>
      <c r="C145" s="37" t="str">
        <f>Source!G867</f>
        <v>Комплекс работ по техническому обслуживанию оборудования, автоматизированных систем и исполнительных механизмов, контроллеры, устройства функциональные логические, арифметические, преобразователи аналого-цифровые, цифро-аналоговые</v>
      </c>
      <c r="D145" s="34" t="s">
        <v>18</v>
      </c>
      <c r="E145" s="38">
        <f>Source!I867</f>
        <v>28</v>
      </c>
      <c r="F145" s="34" t="str">
        <f>Source!U863</f>
        <v/>
      </c>
      <c r="G145" s="34" t="str">
        <f>"=(28/"&amp;"10)*"&amp;"10"</f>
        <v>=(28/10)*10</v>
      </c>
      <c r="H145" s="37"/>
    </row>
    <row r="146" spans="1:8" ht="28" x14ac:dyDescent="0.25">
      <c r="A146" s="34">
        <v>105</v>
      </c>
      <c r="B146" s="34" t="str">
        <f>Source!E868</f>
        <v>105</v>
      </c>
      <c r="C146" s="37" t="str">
        <f>Source!G868</f>
        <v>Техническое обслуживание считывателя карт настенного системы контроля доступа - ежемесячное</v>
      </c>
      <c r="D146" s="34" t="s">
        <v>18</v>
      </c>
      <c r="E146" s="38">
        <f>Source!I868</f>
        <v>28</v>
      </c>
      <c r="F146" s="34" t="str">
        <f>Source!U863</f>
        <v/>
      </c>
      <c r="G146" s="34">
        <f>Source!I868</f>
        <v>28</v>
      </c>
      <c r="H146" s="37"/>
    </row>
    <row r="147" spans="1:8" ht="16.5" x14ac:dyDescent="0.35">
      <c r="A147" s="75" t="str">
        <f>CONCATENATE("Подраздел: ", Source!G900)</f>
        <v>Подраздел: СВН - Здания</v>
      </c>
      <c r="B147" s="75"/>
      <c r="C147" s="75"/>
      <c r="D147" s="75"/>
      <c r="E147" s="75"/>
      <c r="F147" s="75"/>
      <c r="G147" s="75"/>
      <c r="H147" s="75"/>
    </row>
    <row r="148" spans="1:8" ht="14" x14ac:dyDescent="0.25">
      <c r="A148" s="34">
        <v>106</v>
      </c>
      <c r="B148" s="34" t="str">
        <f>Source!E904</f>
        <v>106</v>
      </c>
      <c r="C148" s="37" t="str">
        <f>Source!G904</f>
        <v>Техническое обслуживание видеомонитора</v>
      </c>
      <c r="D148" s="34" t="s">
        <v>18</v>
      </c>
      <c r="E148" s="38">
        <f>Source!I904</f>
        <v>1</v>
      </c>
      <c r="F148" s="34" t="str">
        <f>Source!U900</f>
        <v/>
      </c>
      <c r="G148" s="34">
        <f>Source!I904</f>
        <v>1</v>
      </c>
      <c r="H148" s="37"/>
    </row>
    <row r="149" spans="1:8" ht="14" x14ac:dyDescent="0.25">
      <c r="A149" s="34">
        <v>107</v>
      </c>
      <c r="B149" s="34" t="str">
        <f>Source!E905</f>
        <v>107</v>
      </c>
      <c r="C149" s="37" t="str">
        <f>Source!G905</f>
        <v>Техническое обслуживание камеры видеонаблюдения</v>
      </c>
      <c r="D149" s="34" t="s">
        <v>18</v>
      </c>
      <c r="E149" s="38">
        <f>Source!I905</f>
        <v>20</v>
      </c>
      <c r="F149" s="34" t="str">
        <f>Source!U900</f>
        <v/>
      </c>
      <c r="G149" s="34">
        <f>Source!I905</f>
        <v>20</v>
      </c>
      <c r="H149" s="37"/>
    </row>
    <row r="150" spans="1:8" ht="16.5" x14ac:dyDescent="0.35">
      <c r="A150" s="75" t="str">
        <f>CONCATENATE("Подраздел: ", Source!G937)</f>
        <v>Подраздел: СВН - Инженерные сооружения и коммуникации</v>
      </c>
      <c r="B150" s="75"/>
      <c r="C150" s="75"/>
      <c r="D150" s="75"/>
      <c r="E150" s="75"/>
      <c r="F150" s="75"/>
      <c r="G150" s="75"/>
      <c r="H150" s="75"/>
    </row>
    <row r="151" spans="1:8" ht="42" x14ac:dyDescent="0.25">
      <c r="A151" s="34">
        <v>108</v>
      </c>
      <c r="B151" s="34" t="str">
        <f>Source!E941</f>
        <v>108</v>
      </c>
      <c r="C151" s="37" t="str">
        <f>Source!G941</f>
        <v>Техническое обслуживание кабеля экранированного с медными жилами, полиэтиленовой изоляцией и экраном, при внутренней проводке в непроходных каналах и трубах</v>
      </c>
      <c r="D151" s="34" t="s">
        <v>90</v>
      </c>
      <c r="E151" s="38">
        <f>Source!I941</f>
        <v>8</v>
      </c>
      <c r="F151" s="34" t="str">
        <f>Source!U937</f>
        <v/>
      </c>
      <c r="G151" s="34" t="str">
        <f>"=800/"&amp;"100"</f>
        <v>=800/100</v>
      </c>
      <c r="H151" s="37"/>
    </row>
    <row r="152" spans="1:8" ht="14" x14ac:dyDescent="0.25">
      <c r="A152" s="34">
        <v>109</v>
      </c>
      <c r="B152" s="34" t="str">
        <f>Source!E942</f>
        <v>109</v>
      </c>
      <c r="C152" s="37" t="str">
        <f>Source!G942</f>
        <v>Сетевой коммутатор, контроль соединений, проверка работоспособности</v>
      </c>
      <c r="D152" s="34" t="s">
        <v>118</v>
      </c>
      <c r="E152" s="38">
        <f>Source!I942</f>
        <v>1</v>
      </c>
      <c r="F152" s="34" t="str">
        <f>Source!U937</f>
        <v/>
      </c>
      <c r="G152" s="34">
        <f>Source!I942</f>
        <v>1</v>
      </c>
      <c r="H152" s="37"/>
    </row>
    <row r="153" spans="1:8" ht="56" x14ac:dyDescent="0.25">
      <c r="A153" s="34">
        <v>110</v>
      </c>
      <c r="B153" s="34" t="str">
        <f>Source!E943</f>
        <v>110</v>
      </c>
      <c r="C153" s="37" t="str">
        <f>Source!G943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D153" s="34" t="s">
        <v>95</v>
      </c>
      <c r="E153" s="38">
        <f>Source!I943</f>
        <v>1</v>
      </c>
      <c r="F153" s="34" t="str">
        <f>Source!U937</f>
        <v/>
      </c>
      <c r="G153" s="34">
        <f>Source!I943</f>
        <v>1</v>
      </c>
      <c r="H153" s="37"/>
    </row>
    <row r="154" spans="1:8" ht="56" x14ac:dyDescent="0.25">
      <c r="A154" s="34">
        <v>111</v>
      </c>
      <c r="B154" s="34" t="str">
        <f>Source!E944</f>
        <v>111</v>
      </c>
      <c r="C154" s="37" t="str">
        <f>Source!G944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D154" s="34" t="s">
        <v>95</v>
      </c>
      <c r="E154" s="38">
        <f>Source!I944</f>
        <v>1</v>
      </c>
      <c r="F154" s="34" t="str">
        <f>Source!U937</f>
        <v/>
      </c>
      <c r="G154" s="34">
        <f>Source!I944</f>
        <v>1</v>
      </c>
      <c r="H154" s="37"/>
    </row>
    <row r="155" spans="1:8" ht="42" x14ac:dyDescent="0.25">
      <c r="A155" s="34">
        <v>112</v>
      </c>
      <c r="B155" s="34" t="str">
        <f>Source!E945</f>
        <v>112</v>
      </c>
      <c r="C155" s="37" t="str">
        <f>Source!G945</f>
        <v>Системное сопровождение рабочих станций, ежемесячное комплексное системное сопровождение автоматизированного рабочего места (АРМ) в составе локальной сети</v>
      </c>
      <c r="D155" s="34" t="s">
        <v>100</v>
      </c>
      <c r="E155" s="38">
        <f>Source!I945</f>
        <v>1</v>
      </c>
      <c r="F155" s="34" t="str">
        <f>Source!U937</f>
        <v/>
      </c>
      <c r="G155" s="34">
        <f>Source!I945</f>
        <v>1</v>
      </c>
      <c r="H155" s="37"/>
    </row>
    <row r="156" spans="1:8" ht="16.5" x14ac:dyDescent="0.35">
      <c r="A156" s="75" t="str">
        <f>CONCATENATE("Раздел: ", Source!G1007)</f>
        <v>Раздел: 5. Внутренние и внутриплощадочные слаботочные сети "Здание 6.4 "Административно-бытовой корпус"</v>
      </c>
      <c r="B156" s="75"/>
      <c r="C156" s="75"/>
      <c r="D156" s="75"/>
      <c r="E156" s="75"/>
      <c r="F156" s="75"/>
      <c r="G156" s="75"/>
      <c r="H156" s="75"/>
    </row>
    <row r="157" spans="1:8" ht="16.5" x14ac:dyDescent="0.35">
      <c r="A157" s="75" t="str">
        <f>CONCATENATE("Подраздел: ", Source!G1011)</f>
        <v>Подраздел: ЛВС - Инженерные сооружения и коммуникации</v>
      </c>
      <c r="B157" s="75"/>
      <c r="C157" s="75"/>
      <c r="D157" s="75"/>
      <c r="E157" s="75"/>
      <c r="F157" s="75"/>
      <c r="G157" s="75"/>
      <c r="H157" s="75"/>
    </row>
    <row r="158" spans="1:8" ht="14" x14ac:dyDescent="0.25">
      <c r="A158" s="34">
        <v>113</v>
      </c>
      <c r="B158" s="34" t="str">
        <f>Source!E1015</f>
        <v>113</v>
      </c>
      <c r="C158" s="37" t="str">
        <f>Source!G1015</f>
        <v>Проверка монтажа кабеля в шкафу связи</v>
      </c>
      <c r="D158" s="34" t="s">
        <v>18</v>
      </c>
      <c r="E158" s="38">
        <f>Source!I1015</f>
        <v>4</v>
      </c>
      <c r="F158" s="34" t="str">
        <f>Source!U1011</f>
        <v/>
      </c>
      <c r="G158" s="34">
        <f>Source!I1015</f>
        <v>4</v>
      </c>
      <c r="H158" s="37"/>
    </row>
    <row r="159" spans="1:8" ht="14" x14ac:dyDescent="0.25">
      <c r="A159" s="34">
        <v>114</v>
      </c>
      <c r="B159" s="34" t="str">
        <f>Source!E1016</f>
        <v>114</v>
      </c>
      <c r="C159" s="37" t="str">
        <f>Source!G1016</f>
        <v>Внешний осмотр монтажа кроссировок и жил шкафа связи</v>
      </c>
      <c r="D159" s="34" t="s">
        <v>18</v>
      </c>
      <c r="E159" s="38">
        <f>Source!I1016</f>
        <v>128</v>
      </c>
      <c r="F159" s="34" t="str">
        <f>Source!U1011</f>
        <v/>
      </c>
      <c r="G159" s="34">
        <f>Source!I1016</f>
        <v>128</v>
      </c>
      <c r="H159" s="37"/>
    </row>
    <row r="160" spans="1:8" ht="28" x14ac:dyDescent="0.25">
      <c r="A160" s="34">
        <v>115</v>
      </c>
      <c r="B160" s="34" t="str">
        <f>Source!E1017</f>
        <v>115</v>
      </c>
      <c r="C160" s="37" t="str">
        <f>Source!G1017</f>
        <v>Техническое сопровождение ЛВС, техническое обслуживание устройств бесперебойного питания UPS</v>
      </c>
      <c r="D160" s="34" t="s">
        <v>95</v>
      </c>
      <c r="E160" s="38">
        <f>Source!I1017</f>
        <v>1</v>
      </c>
      <c r="F160" s="34" t="str">
        <f>Source!U1011</f>
        <v/>
      </c>
      <c r="G160" s="34">
        <f>Source!I1017</f>
        <v>1</v>
      </c>
      <c r="H160" s="37"/>
    </row>
    <row r="161" spans="1:8" ht="42" x14ac:dyDescent="0.25">
      <c r="A161" s="34">
        <v>116</v>
      </c>
      <c r="B161" s="34" t="str">
        <f>Source!E1018</f>
        <v>116</v>
      </c>
      <c r="C161" s="37" t="str">
        <f>Source!G1018</f>
        <v>Системное сопровождение серверного оборудования, сопровождение и обслуживание серверов и кластерных систем, сервер с 2 и более процессорами</v>
      </c>
      <c r="D161" s="34" t="s">
        <v>106</v>
      </c>
      <c r="E161" s="38">
        <f>Source!I1018</f>
        <v>1</v>
      </c>
      <c r="F161" s="34" t="str">
        <f>Source!U1011</f>
        <v/>
      </c>
      <c r="G161" s="34">
        <f>Source!I1018</f>
        <v>1</v>
      </c>
      <c r="H161" s="37"/>
    </row>
    <row r="162" spans="1:8" ht="14" x14ac:dyDescent="0.25">
      <c r="A162" s="34">
        <v>117</v>
      </c>
      <c r="B162" s="34" t="str">
        <f>Source!E1019</f>
        <v>117</v>
      </c>
      <c r="C162" s="37" t="str">
        <f>Source!G1019</f>
        <v>Техническое сопровождение ЛВС, техническое обслуживание серверов</v>
      </c>
      <c r="D162" s="34" t="s">
        <v>106</v>
      </c>
      <c r="E162" s="38">
        <f>Source!I1019</f>
        <v>1</v>
      </c>
      <c r="F162" s="34" t="str">
        <f>Source!U1011</f>
        <v/>
      </c>
      <c r="G162" s="34">
        <f>Source!I1019</f>
        <v>1</v>
      </c>
      <c r="H162" s="37"/>
    </row>
    <row r="163" spans="1:8" ht="16.5" x14ac:dyDescent="0.35">
      <c r="A163" s="75" t="str">
        <f>CONCATENATE("Подраздел: ", Source!G1051)</f>
        <v>Подраздел: СТС - Инженерные сооружения и коммуникации</v>
      </c>
      <c r="B163" s="75"/>
      <c r="C163" s="75"/>
      <c r="D163" s="75"/>
      <c r="E163" s="75"/>
      <c r="F163" s="75"/>
      <c r="G163" s="75"/>
      <c r="H163" s="75"/>
    </row>
    <row r="164" spans="1:8" ht="14" x14ac:dyDescent="0.25">
      <c r="A164" s="34">
        <v>118</v>
      </c>
      <c r="B164" s="34" t="str">
        <f>Source!E1055</f>
        <v>118</v>
      </c>
      <c r="C164" s="37" t="str">
        <f>Source!G1055</f>
        <v>Сетевой коммутатор, контроль соединений, проверка работоспособности</v>
      </c>
      <c r="D164" s="34" t="s">
        <v>118</v>
      </c>
      <c r="E164" s="38">
        <f>Source!I1055</f>
        <v>5</v>
      </c>
      <c r="F164" s="34" t="str">
        <f>Source!U1051</f>
        <v/>
      </c>
      <c r="G164" s="34">
        <f>Source!I1055</f>
        <v>5</v>
      </c>
      <c r="H164" s="37"/>
    </row>
    <row r="165" spans="1:8" ht="56" x14ac:dyDescent="0.25">
      <c r="A165" s="34">
        <v>119</v>
      </c>
      <c r="B165" s="34" t="str">
        <f>Source!E1056</f>
        <v>119</v>
      </c>
      <c r="C165" s="37" t="str">
        <f>Source!G1056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D165" s="34" t="s">
        <v>95</v>
      </c>
      <c r="E165" s="38">
        <f>Source!I1056</f>
        <v>5</v>
      </c>
      <c r="F165" s="34" t="str">
        <f>Source!U1051</f>
        <v/>
      </c>
      <c r="G165" s="34">
        <f>Source!I1056</f>
        <v>5</v>
      </c>
      <c r="H165" s="37"/>
    </row>
    <row r="166" spans="1:8" ht="28" x14ac:dyDescent="0.25">
      <c r="A166" s="34">
        <v>120</v>
      </c>
      <c r="B166" s="34" t="str">
        <f>Source!E1057</f>
        <v>120</v>
      </c>
      <c r="C166" s="37" t="str">
        <f>Source!G1057</f>
        <v>Техническое сопровождение ЛВС, настройка и техническая поддержка активного сетевого оборудования</v>
      </c>
      <c r="D166" s="34" t="s">
        <v>95</v>
      </c>
      <c r="E166" s="38">
        <f>Source!I1057</f>
        <v>5</v>
      </c>
      <c r="F166" s="34" t="str">
        <f>Source!U1051</f>
        <v/>
      </c>
      <c r="G166" s="34">
        <f>Source!I1057</f>
        <v>5</v>
      </c>
      <c r="H166" s="37"/>
    </row>
    <row r="167" spans="1:8" ht="16.5" x14ac:dyDescent="0.35">
      <c r="A167" s="75" t="str">
        <f>CONCATENATE("Подраздел: ", Source!G1089)</f>
        <v>Подраздел: СВН - Здания</v>
      </c>
      <c r="B167" s="75"/>
      <c r="C167" s="75"/>
      <c r="D167" s="75"/>
      <c r="E167" s="75"/>
      <c r="F167" s="75"/>
      <c r="G167" s="75"/>
      <c r="H167" s="75"/>
    </row>
    <row r="168" spans="1:8" ht="14" x14ac:dyDescent="0.25">
      <c r="A168" s="34">
        <v>121</v>
      </c>
      <c r="B168" s="34" t="str">
        <f>Source!E1093</f>
        <v>121</v>
      </c>
      <c r="C168" s="37" t="str">
        <f>Source!G1093</f>
        <v>Техническое обслуживание камеры видеонаблюдения</v>
      </c>
      <c r="D168" s="34" t="s">
        <v>18</v>
      </c>
      <c r="E168" s="38">
        <f>Source!I1093</f>
        <v>28</v>
      </c>
      <c r="F168" s="34" t="str">
        <f>Source!U1089</f>
        <v/>
      </c>
      <c r="G168" s="34">
        <f>Source!I1093</f>
        <v>28</v>
      </c>
      <c r="H168" s="37"/>
    </row>
    <row r="169" spans="1:8" ht="14" x14ac:dyDescent="0.25">
      <c r="A169" s="34">
        <v>122</v>
      </c>
      <c r="B169" s="34" t="str">
        <f>Source!E1094</f>
        <v>122</v>
      </c>
      <c r="C169" s="37" t="str">
        <f>Source!G1094</f>
        <v>Техническое обслуживание видеомонитора</v>
      </c>
      <c r="D169" s="34" t="s">
        <v>18</v>
      </c>
      <c r="E169" s="38">
        <f>Source!I1094</f>
        <v>1</v>
      </c>
      <c r="F169" s="34" t="str">
        <f>Source!U1089</f>
        <v/>
      </c>
      <c r="G169" s="34">
        <f>Source!I1094</f>
        <v>1</v>
      </c>
      <c r="H169" s="37"/>
    </row>
    <row r="170" spans="1:8" ht="16.5" x14ac:dyDescent="0.35">
      <c r="A170" s="75" t="str">
        <f>CONCATENATE("Подраздел: ", Source!G1126)</f>
        <v>Подраздел: СВН - Инженерные сооружения и коммуникации</v>
      </c>
      <c r="B170" s="75"/>
      <c r="C170" s="75"/>
      <c r="D170" s="75"/>
      <c r="E170" s="75"/>
      <c r="F170" s="75"/>
      <c r="G170" s="75"/>
      <c r="H170" s="75"/>
    </row>
    <row r="171" spans="1:8" ht="14" x14ac:dyDescent="0.25">
      <c r="A171" s="34">
        <v>123</v>
      </c>
      <c r="B171" s="34" t="str">
        <f>Source!E1130</f>
        <v>123</v>
      </c>
      <c r="C171" s="37" t="str">
        <f>Source!G1130</f>
        <v>Проверка монтажа кабеля в шкафу связи</v>
      </c>
      <c r="D171" s="34" t="s">
        <v>18</v>
      </c>
      <c r="E171" s="38">
        <f>Source!I1130</f>
        <v>2</v>
      </c>
      <c r="F171" s="34" t="str">
        <f>Source!U1126</f>
        <v/>
      </c>
      <c r="G171" s="34">
        <f>Source!I1130</f>
        <v>2</v>
      </c>
      <c r="H171" s="37"/>
    </row>
    <row r="172" spans="1:8" ht="14" x14ac:dyDescent="0.25">
      <c r="A172" s="34">
        <v>124</v>
      </c>
      <c r="B172" s="34" t="str">
        <f>Source!E1131</f>
        <v>124</v>
      </c>
      <c r="C172" s="37" t="str">
        <f>Source!G1131</f>
        <v>Внешний осмотр монтажа кроссировок и жил шкафа связи</v>
      </c>
      <c r="D172" s="34" t="s">
        <v>18</v>
      </c>
      <c r="E172" s="38">
        <f>Source!I1131</f>
        <v>28</v>
      </c>
      <c r="F172" s="34" t="str">
        <f>Source!U1126</f>
        <v/>
      </c>
      <c r="G172" s="34">
        <f>Source!I1131</f>
        <v>28</v>
      </c>
      <c r="H172" s="37"/>
    </row>
    <row r="173" spans="1:8" ht="14" x14ac:dyDescent="0.25">
      <c r="A173" s="34">
        <v>125</v>
      </c>
      <c r="B173" s="34" t="str">
        <f>Source!E1132</f>
        <v>125</v>
      </c>
      <c r="C173" s="37" t="str">
        <f>Source!G1132</f>
        <v>Сетевой коммутатор, контроль соединений, проверка работоспособности</v>
      </c>
      <c r="D173" s="34" t="s">
        <v>118</v>
      </c>
      <c r="E173" s="38">
        <f>Source!I1132</f>
        <v>5</v>
      </c>
      <c r="F173" s="34" t="str">
        <f>Source!U1126</f>
        <v/>
      </c>
      <c r="G173" s="34">
        <f>Source!I1132</f>
        <v>5</v>
      </c>
      <c r="H173" s="37"/>
    </row>
    <row r="174" spans="1:8" ht="56" x14ac:dyDescent="0.25">
      <c r="A174" s="34">
        <v>126</v>
      </c>
      <c r="B174" s="34" t="str">
        <f>Source!E1133</f>
        <v>126</v>
      </c>
      <c r="C174" s="37" t="str">
        <f>Source!G1133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D174" s="34" t="s">
        <v>95</v>
      </c>
      <c r="E174" s="38">
        <f>Source!I1133</f>
        <v>5</v>
      </c>
      <c r="F174" s="34" t="str">
        <f>Source!U1126</f>
        <v/>
      </c>
      <c r="G174" s="34">
        <f>Source!I1133</f>
        <v>5</v>
      </c>
      <c r="H174" s="37"/>
    </row>
    <row r="175" spans="1:8" ht="56" x14ac:dyDescent="0.25">
      <c r="A175" s="34">
        <v>127</v>
      </c>
      <c r="B175" s="34" t="str">
        <f>Source!E1134</f>
        <v>127</v>
      </c>
      <c r="C175" s="37" t="str">
        <f>Source!G1134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D175" s="34" t="s">
        <v>95</v>
      </c>
      <c r="E175" s="38">
        <f>Source!I1134</f>
        <v>5</v>
      </c>
      <c r="F175" s="34" t="str">
        <f>Source!U1126</f>
        <v/>
      </c>
      <c r="G175" s="34">
        <f>Source!I1134</f>
        <v>5</v>
      </c>
      <c r="H175" s="37"/>
    </row>
    <row r="176" spans="1:8" ht="42" x14ac:dyDescent="0.25">
      <c r="A176" s="34">
        <v>128</v>
      </c>
      <c r="B176" s="34" t="str">
        <f>Source!E1135</f>
        <v>128</v>
      </c>
      <c r="C176" s="37" t="str">
        <f>Source!G1135</f>
        <v>Системное сопровождение рабочих станций, ежемесячное комплексное системное сопровождение автоматизированного рабочего места (АРМ) в составе локальной сети</v>
      </c>
      <c r="D176" s="34" t="s">
        <v>100</v>
      </c>
      <c r="E176" s="38">
        <f>Source!I1135</f>
        <v>1</v>
      </c>
      <c r="F176" s="34" t="str">
        <f>Source!U1126</f>
        <v/>
      </c>
      <c r="G176" s="34">
        <f>Source!I1135</f>
        <v>1</v>
      </c>
      <c r="H176" s="37"/>
    </row>
    <row r="177" spans="1:8" ht="16.5" x14ac:dyDescent="0.35">
      <c r="A177" s="75" t="str">
        <f>CONCATENATE("Раздел: ", Source!G1197)</f>
        <v>Раздел: 6. Внутренние и внутриплощадочные слаботочные сети Здание 6.5 "Павильон Ж/Д Вокзал"</v>
      </c>
      <c r="B177" s="75"/>
      <c r="C177" s="75"/>
      <c r="D177" s="75"/>
      <c r="E177" s="75"/>
      <c r="F177" s="75"/>
      <c r="G177" s="75"/>
      <c r="H177" s="75"/>
    </row>
    <row r="178" spans="1:8" ht="16.5" x14ac:dyDescent="0.35">
      <c r="A178" s="75" t="str">
        <f>CONCATENATE("Подраздел: ", Source!G1201)</f>
        <v>Подраздел: ЛВС - Инженерные сооружения и коммуникации</v>
      </c>
      <c r="B178" s="75"/>
      <c r="C178" s="75"/>
      <c r="D178" s="75"/>
      <c r="E178" s="75"/>
      <c r="F178" s="75"/>
      <c r="G178" s="75"/>
      <c r="H178" s="75"/>
    </row>
    <row r="179" spans="1:8" ht="14" x14ac:dyDescent="0.25">
      <c r="A179" s="34">
        <v>129</v>
      </c>
      <c r="B179" s="34" t="str">
        <f>Source!E1205</f>
        <v>129</v>
      </c>
      <c r="C179" s="37" t="str">
        <f>Source!G1205</f>
        <v>Проверка монтажа кабеля в шкафу связи</v>
      </c>
      <c r="D179" s="34" t="s">
        <v>18</v>
      </c>
      <c r="E179" s="38">
        <f>Source!I1205</f>
        <v>1</v>
      </c>
      <c r="F179" s="34" t="str">
        <f>Source!U1201</f>
        <v/>
      </c>
      <c r="G179" s="34">
        <f>Source!I1205</f>
        <v>1</v>
      </c>
      <c r="H179" s="37"/>
    </row>
    <row r="180" spans="1:8" ht="14" x14ac:dyDescent="0.25">
      <c r="A180" s="34">
        <v>130</v>
      </c>
      <c r="B180" s="34" t="str">
        <f>Source!E1206</f>
        <v>130</v>
      </c>
      <c r="C180" s="37" t="str">
        <f>Source!G1206</f>
        <v>Внешний осмотр монтажа кроссировок и жил шкафа связи</v>
      </c>
      <c r="D180" s="34" t="s">
        <v>18</v>
      </c>
      <c r="E180" s="38">
        <f>Source!I1206</f>
        <v>27</v>
      </c>
      <c r="F180" s="34" t="str">
        <f>Source!U1201</f>
        <v/>
      </c>
      <c r="G180" s="34">
        <f>Source!I1206</f>
        <v>27</v>
      </c>
      <c r="H180" s="37"/>
    </row>
    <row r="181" spans="1:8" ht="28" x14ac:dyDescent="0.25">
      <c r="A181" s="34">
        <v>131</v>
      </c>
      <c r="B181" s="34" t="str">
        <f>Source!E1207</f>
        <v>131</v>
      </c>
      <c r="C181" s="37" t="str">
        <f>Source!G1207</f>
        <v>Техническое сопровождение ЛВС, техническое обслуживание устройств бесперебойного питания UPS</v>
      </c>
      <c r="D181" s="34" t="s">
        <v>95</v>
      </c>
      <c r="E181" s="38">
        <f>Source!I1207</f>
        <v>1</v>
      </c>
      <c r="F181" s="34" t="str">
        <f>Source!U1201</f>
        <v/>
      </c>
      <c r="G181" s="34">
        <f>Source!I1207</f>
        <v>1</v>
      </c>
      <c r="H181" s="37"/>
    </row>
    <row r="182" spans="1:8" ht="42" x14ac:dyDescent="0.25">
      <c r="A182" s="34">
        <v>132</v>
      </c>
      <c r="B182" s="34" t="str">
        <f>Source!E1208</f>
        <v>132</v>
      </c>
      <c r="C182" s="37" t="str">
        <f>Source!G1208</f>
        <v>Системное сопровождение серверного оборудования, сопровождение и обслуживание серверов и кластерных систем, сервер с 2 и более процессорами</v>
      </c>
      <c r="D182" s="34" t="s">
        <v>106</v>
      </c>
      <c r="E182" s="38">
        <f>Source!I1208</f>
        <v>1</v>
      </c>
      <c r="F182" s="34" t="str">
        <f>Source!U1201</f>
        <v/>
      </c>
      <c r="G182" s="34">
        <f>Source!I1208</f>
        <v>1</v>
      </c>
      <c r="H182" s="37"/>
    </row>
    <row r="183" spans="1:8" ht="14" x14ac:dyDescent="0.25">
      <c r="A183" s="34">
        <v>133</v>
      </c>
      <c r="B183" s="34" t="str">
        <f>Source!E1209</f>
        <v>133</v>
      </c>
      <c r="C183" s="37" t="str">
        <f>Source!G1209</f>
        <v>Техническое сопровождение ЛВС, техническое обслуживание серверов</v>
      </c>
      <c r="D183" s="34" t="s">
        <v>106</v>
      </c>
      <c r="E183" s="38">
        <f>Source!I1209</f>
        <v>1</v>
      </c>
      <c r="F183" s="34" t="str">
        <f>Source!U1201</f>
        <v/>
      </c>
      <c r="G183" s="34">
        <f>Source!I1209</f>
        <v>1</v>
      </c>
      <c r="H183" s="37"/>
    </row>
    <row r="184" spans="1:8" ht="16.5" x14ac:dyDescent="0.35">
      <c r="A184" s="75" t="str">
        <f>CONCATENATE("Подраздел: ", Source!G1241)</f>
        <v>Подраздел: СТС - Инженерные сооружения и коммуникации</v>
      </c>
      <c r="B184" s="75"/>
      <c r="C184" s="75"/>
      <c r="D184" s="75"/>
      <c r="E184" s="75"/>
      <c r="F184" s="75"/>
      <c r="G184" s="75"/>
      <c r="H184" s="75"/>
    </row>
    <row r="185" spans="1:8" ht="14" x14ac:dyDescent="0.25">
      <c r="A185" s="34">
        <v>134</v>
      </c>
      <c r="B185" s="34" t="str">
        <f>Source!E1245</f>
        <v>134</v>
      </c>
      <c r="C185" s="37" t="str">
        <f>Source!G1245</f>
        <v>Сетевой коммутатор, контроль соединений, проверка работоспособности</v>
      </c>
      <c r="D185" s="34" t="s">
        <v>118</v>
      </c>
      <c r="E185" s="38">
        <f>Source!I1245</f>
        <v>2</v>
      </c>
      <c r="F185" s="34" t="str">
        <f>Source!U1241</f>
        <v/>
      </c>
      <c r="G185" s="34">
        <f>Source!I1245</f>
        <v>2</v>
      </c>
      <c r="H185" s="37"/>
    </row>
    <row r="186" spans="1:8" ht="56" x14ac:dyDescent="0.25">
      <c r="A186" s="34">
        <v>135</v>
      </c>
      <c r="B186" s="34" t="str">
        <f>Source!E1246</f>
        <v>135</v>
      </c>
      <c r="C186" s="37" t="str">
        <f>Source!G1246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D186" s="34" t="s">
        <v>95</v>
      </c>
      <c r="E186" s="38">
        <f>Source!I1246</f>
        <v>2</v>
      </c>
      <c r="F186" s="34" t="str">
        <f>Source!U1241</f>
        <v/>
      </c>
      <c r="G186" s="34">
        <f>Source!I1246</f>
        <v>2</v>
      </c>
      <c r="H186" s="37"/>
    </row>
    <row r="187" spans="1:8" ht="28" x14ac:dyDescent="0.25">
      <c r="A187" s="34">
        <v>136</v>
      </c>
      <c r="B187" s="34" t="str">
        <f>Source!E1247</f>
        <v>136</v>
      </c>
      <c r="C187" s="37" t="str">
        <f>Source!G1247</f>
        <v>Техническое сопровождение ЛВС, настройка и техническая поддержка активного сетевого оборудования</v>
      </c>
      <c r="D187" s="34" t="s">
        <v>95</v>
      </c>
      <c r="E187" s="38">
        <f>Source!I1247</f>
        <v>2</v>
      </c>
      <c r="F187" s="34" t="str">
        <f>Source!U1241</f>
        <v/>
      </c>
      <c r="G187" s="34">
        <f>Source!I1247</f>
        <v>2</v>
      </c>
      <c r="H187" s="37"/>
    </row>
    <row r="188" spans="1:8" ht="16.5" x14ac:dyDescent="0.35">
      <c r="A188" s="75" t="str">
        <f>CONCATENATE("Подраздел: ", Source!G1279)</f>
        <v>Подраздел: СВН - Здания</v>
      </c>
      <c r="B188" s="75"/>
      <c r="C188" s="75"/>
      <c r="D188" s="75"/>
      <c r="E188" s="75"/>
      <c r="F188" s="75"/>
      <c r="G188" s="75"/>
      <c r="H188" s="75"/>
    </row>
    <row r="189" spans="1:8" ht="14" x14ac:dyDescent="0.25">
      <c r="A189" s="34">
        <v>137</v>
      </c>
      <c r="B189" s="34" t="str">
        <f>Source!E1283</f>
        <v>137</v>
      </c>
      <c r="C189" s="37" t="str">
        <f>Source!G1283</f>
        <v>Техническое обслуживание камеры видеонаблюдения</v>
      </c>
      <c r="D189" s="34" t="s">
        <v>18</v>
      </c>
      <c r="E189" s="38">
        <f>Source!I1283</f>
        <v>32</v>
      </c>
      <c r="F189" s="34" t="str">
        <f>Source!U1279</f>
        <v/>
      </c>
      <c r="G189" s="34">
        <f>Source!I1283</f>
        <v>32</v>
      </c>
      <c r="H189" s="37"/>
    </row>
    <row r="190" spans="1:8" ht="16.5" x14ac:dyDescent="0.35">
      <c r="A190" s="75" t="str">
        <f>CONCATENATE("Подраздел: ", Source!G1315)</f>
        <v>Подраздел: СВН - Инженерные сооружения и коммуникации</v>
      </c>
      <c r="B190" s="75"/>
      <c r="C190" s="75"/>
      <c r="D190" s="75"/>
      <c r="E190" s="75"/>
      <c r="F190" s="75"/>
      <c r="G190" s="75"/>
      <c r="H190" s="75"/>
    </row>
    <row r="191" spans="1:8" ht="14" x14ac:dyDescent="0.25">
      <c r="A191" s="34">
        <v>138</v>
      </c>
      <c r="B191" s="34" t="str">
        <f>Source!E1319</f>
        <v>138</v>
      </c>
      <c r="C191" s="37" t="str">
        <f>Source!G1319</f>
        <v>Сетевой коммутатор, контроль соединений, проверка работоспособности</v>
      </c>
      <c r="D191" s="34" t="s">
        <v>118</v>
      </c>
      <c r="E191" s="38">
        <f>Source!I1319</f>
        <v>2</v>
      </c>
      <c r="F191" s="34" t="str">
        <f>Source!U1315</f>
        <v/>
      </c>
      <c r="G191" s="34">
        <f>Source!I1319</f>
        <v>2</v>
      </c>
      <c r="H191" s="37"/>
    </row>
    <row r="192" spans="1:8" ht="56" x14ac:dyDescent="0.25">
      <c r="A192" s="34">
        <v>139</v>
      </c>
      <c r="B192" s="34" t="str">
        <f>Source!E1320</f>
        <v>139</v>
      </c>
      <c r="C192" s="37" t="str">
        <f>Source!G1320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D192" s="34" t="s">
        <v>95</v>
      </c>
      <c r="E192" s="38">
        <f>Source!I1320</f>
        <v>2</v>
      </c>
      <c r="F192" s="34" t="str">
        <f>Source!U1315</f>
        <v/>
      </c>
      <c r="G192" s="34">
        <f>Source!I1320</f>
        <v>2</v>
      </c>
      <c r="H192" s="37"/>
    </row>
    <row r="193" spans="1:8" ht="28" x14ac:dyDescent="0.25">
      <c r="A193" s="34">
        <v>140</v>
      </c>
      <c r="B193" s="34" t="str">
        <f>Source!E1321</f>
        <v>140</v>
      </c>
      <c r="C193" s="37" t="str">
        <f>Source!G1321</f>
        <v>Техническое сопровождение ЛВС, настройка и техническая поддержка активного сетевого оборудования</v>
      </c>
      <c r="D193" s="34" t="s">
        <v>95</v>
      </c>
      <c r="E193" s="38">
        <f>Source!I1321</f>
        <v>2</v>
      </c>
      <c r="F193" s="34" t="str">
        <f>Source!U1315</f>
        <v/>
      </c>
      <c r="G193" s="34">
        <f>Source!I1321</f>
        <v>2</v>
      </c>
      <c r="H193" s="37"/>
    </row>
    <row r="194" spans="1:8" ht="16.5" x14ac:dyDescent="0.35">
      <c r="A194" s="75" t="str">
        <f>CONCATENATE("Раздел: ", Source!G1383)</f>
        <v>Раздел: 7. Внутренние и внутриплощадочные слаботочные сети 6.5.1 "Железнодорожная станция и депо"</v>
      </c>
      <c r="B194" s="75"/>
      <c r="C194" s="75"/>
      <c r="D194" s="75"/>
      <c r="E194" s="75"/>
      <c r="F194" s="75"/>
      <c r="G194" s="75"/>
      <c r="H194" s="75"/>
    </row>
    <row r="195" spans="1:8" ht="16.5" x14ac:dyDescent="0.35">
      <c r="A195" s="75" t="str">
        <f>CONCATENATE("Раздел: ", Source!G1417)</f>
        <v>Раздел: 8. Внутренние и внутриплощадочные слаботочные сети Здание 6.6 "Павильон "Аэропорт"</v>
      </c>
      <c r="B195" s="75"/>
      <c r="C195" s="75"/>
      <c r="D195" s="75"/>
      <c r="E195" s="75"/>
      <c r="F195" s="75"/>
      <c r="G195" s="75"/>
      <c r="H195" s="75"/>
    </row>
    <row r="196" spans="1:8" ht="16.5" x14ac:dyDescent="0.35">
      <c r="A196" s="75" t="str">
        <f>CONCATENATE("Подраздел: ", Source!G1421)</f>
        <v>Подраздел: ЛВС - Инженерные сооружения и коммуникации</v>
      </c>
      <c r="B196" s="75"/>
      <c r="C196" s="75"/>
      <c r="D196" s="75"/>
      <c r="E196" s="75"/>
      <c r="F196" s="75"/>
      <c r="G196" s="75"/>
      <c r="H196" s="75"/>
    </row>
    <row r="197" spans="1:8" ht="14" x14ac:dyDescent="0.25">
      <c r="A197" s="34">
        <v>141</v>
      </c>
      <c r="B197" s="34" t="str">
        <f>Source!E1425</f>
        <v>141</v>
      </c>
      <c r="C197" s="37" t="str">
        <f>Source!G1425</f>
        <v>Проверка монтажа кабеля в шкафу связи</v>
      </c>
      <c r="D197" s="34" t="s">
        <v>18</v>
      </c>
      <c r="E197" s="38">
        <f>Source!I1425</f>
        <v>1</v>
      </c>
      <c r="F197" s="34" t="str">
        <f>Source!U1421</f>
        <v/>
      </c>
      <c r="G197" s="34">
        <f>Source!I1425</f>
        <v>1</v>
      </c>
      <c r="H197" s="37"/>
    </row>
    <row r="198" spans="1:8" ht="14" x14ac:dyDescent="0.25">
      <c r="A198" s="34">
        <v>142</v>
      </c>
      <c r="B198" s="34" t="str">
        <f>Source!E1426</f>
        <v>142</v>
      </c>
      <c r="C198" s="37" t="str">
        <f>Source!G1426</f>
        <v>Внешний осмотр монтажа кроссировок и жил шкафа связи</v>
      </c>
      <c r="D198" s="34" t="s">
        <v>18</v>
      </c>
      <c r="E198" s="38">
        <f>Source!I1426</f>
        <v>12</v>
      </c>
      <c r="F198" s="34" t="str">
        <f>Source!U1421</f>
        <v/>
      </c>
      <c r="G198" s="34">
        <f>Source!I1426</f>
        <v>12</v>
      </c>
      <c r="H198" s="37"/>
    </row>
    <row r="199" spans="1:8" ht="28" x14ac:dyDescent="0.25">
      <c r="A199" s="34">
        <v>143</v>
      </c>
      <c r="B199" s="34" t="str">
        <f>Source!E1427</f>
        <v>143</v>
      </c>
      <c r="C199" s="37" t="str">
        <f>Source!G1427</f>
        <v>Техническое сопровождение ЛВС, техническое обслуживание устройств бесперебойного питания UPS</v>
      </c>
      <c r="D199" s="34" t="s">
        <v>95</v>
      </c>
      <c r="E199" s="38">
        <f>Source!I1427</f>
        <v>1</v>
      </c>
      <c r="F199" s="34" t="str">
        <f>Source!U1421</f>
        <v/>
      </c>
      <c r="G199" s="34">
        <f>Source!I1427</f>
        <v>1</v>
      </c>
      <c r="H199" s="37"/>
    </row>
    <row r="200" spans="1:8" ht="42" x14ac:dyDescent="0.25">
      <c r="A200" s="34">
        <v>144</v>
      </c>
      <c r="B200" s="34" t="str">
        <f>Source!E1428</f>
        <v>144</v>
      </c>
      <c r="C200" s="37" t="str">
        <f>Source!G1428</f>
        <v>Системное сопровождение серверного оборудования, сопровождение и обслуживание серверов и кластерных систем, сервер с 2 и более процессорами</v>
      </c>
      <c r="D200" s="34" t="s">
        <v>106</v>
      </c>
      <c r="E200" s="38">
        <f>Source!I1428</f>
        <v>1</v>
      </c>
      <c r="F200" s="34" t="str">
        <f>Source!U1421</f>
        <v/>
      </c>
      <c r="G200" s="34">
        <f>Source!I1428</f>
        <v>1</v>
      </c>
      <c r="H200" s="37"/>
    </row>
    <row r="201" spans="1:8" ht="14" x14ac:dyDescent="0.25">
      <c r="A201" s="34">
        <v>145</v>
      </c>
      <c r="B201" s="34" t="str">
        <f>Source!E1429</f>
        <v>145</v>
      </c>
      <c r="C201" s="37" t="str">
        <f>Source!G1429</f>
        <v>Техническое сопровождение ЛВС, техническое обслуживание серверов</v>
      </c>
      <c r="D201" s="34" t="s">
        <v>106</v>
      </c>
      <c r="E201" s="38">
        <f>Source!I1429</f>
        <v>1</v>
      </c>
      <c r="F201" s="34" t="str">
        <f>Source!U1421</f>
        <v/>
      </c>
      <c r="G201" s="34">
        <f>Source!I1429</f>
        <v>1</v>
      </c>
      <c r="H201" s="37"/>
    </row>
    <row r="202" spans="1:8" ht="16.5" x14ac:dyDescent="0.35">
      <c r="A202" s="75" t="str">
        <f>CONCATENATE("Подраздел: ", Source!G1461)</f>
        <v>Подраздел: СТС - Инженерные сооружения и коммуникации</v>
      </c>
      <c r="B202" s="75"/>
      <c r="C202" s="75"/>
      <c r="D202" s="75"/>
      <c r="E202" s="75"/>
      <c r="F202" s="75"/>
      <c r="G202" s="75"/>
      <c r="H202" s="75"/>
    </row>
    <row r="203" spans="1:8" ht="14" x14ac:dyDescent="0.25">
      <c r="A203" s="34">
        <v>146</v>
      </c>
      <c r="B203" s="34" t="str">
        <f>Source!E1465</f>
        <v>146</v>
      </c>
      <c r="C203" s="37" t="str">
        <f>Source!G1465</f>
        <v>Сетевой коммутатор, контроль соединений, проверка работоспособности</v>
      </c>
      <c r="D203" s="34" t="s">
        <v>118</v>
      </c>
      <c r="E203" s="38">
        <f>Source!I1465</f>
        <v>1</v>
      </c>
      <c r="F203" s="34" t="str">
        <f>Source!U1461</f>
        <v/>
      </c>
      <c r="G203" s="34">
        <f>Source!I1465</f>
        <v>1</v>
      </c>
      <c r="H203" s="37"/>
    </row>
    <row r="204" spans="1:8" ht="56" x14ac:dyDescent="0.25">
      <c r="A204" s="34">
        <v>147</v>
      </c>
      <c r="B204" s="34" t="str">
        <f>Source!E1466</f>
        <v>147</v>
      </c>
      <c r="C204" s="37" t="str">
        <f>Source!G1466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D204" s="34" t="s">
        <v>95</v>
      </c>
      <c r="E204" s="38">
        <f>Source!I1466</f>
        <v>1</v>
      </c>
      <c r="F204" s="34" t="str">
        <f>Source!U1461</f>
        <v/>
      </c>
      <c r="G204" s="34">
        <f>Source!I1466</f>
        <v>1</v>
      </c>
      <c r="H204" s="37"/>
    </row>
    <row r="205" spans="1:8" ht="28" x14ac:dyDescent="0.25">
      <c r="A205" s="34">
        <v>148</v>
      </c>
      <c r="B205" s="34" t="str">
        <f>Source!E1467</f>
        <v>148</v>
      </c>
      <c r="C205" s="37" t="str">
        <f>Source!G1467</f>
        <v>Техническое сопровождение ЛВС, настройка и техническая поддержка активного сетевого оборудования</v>
      </c>
      <c r="D205" s="34" t="s">
        <v>95</v>
      </c>
      <c r="E205" s="38">
        <f>Source!I1467</f>
        <v>1</v>
      </c>
      <c r="F205" s="34" t="str">
        <f>Source!U1461</f>
        <v/>
      </c>
      <c r="G205" s="34">
        <f>Source!I1467</f>
        <v>1</v>
      </c>
      <c r="H205" s="37"/>
    </row>
    <row r="206" spans="1:8" ht="16.5" x14ac:dyDescent="0.35">
      <c r="A206" s="75" t="str">
        <f>CONCATENATE("Подраздел: ", Source!G1499)</f>
        <v>Подраздел: СВН - Здания</v>
      </c>
      <c r="B206" s="75"/>
      <c r="C206" s="75"/>
      <c r="D206" s="75"/>
      <c r="E206" s="75"/>
      <c r="F206" s="75"/>
      <c r="G206" s="75"/>
      <c r="H206" s="75"/>
    </row>
    <row r="207" spans="1:8" ht="14" x14ac:dyDescent="0.25">
      <c r="A207" s="34">
        <v>149</v>
      </c>
      <c r="B207" s="34" t="str">
        <f>Source!E1503</f>
        <v>149</v>
      </c>
      <c r="C207" s="37" t="str">
        <f>Source!G1503</f>
        <v>Техническое обслуживание камеры видеонаблюдения</v>
      </c>
      <c r="D207" s="34" t="s">
        <v>18</v>
      </c>
      <c r="E207" s="38">
        <f>Source!I1503</f>
        <v>32</v>
      </c>
      <c r="F207" s="34" t="str">
        <f>Source!U1499</f>
        <v/>
      </c>
      <c r="G207" s="34">
        <f>Source!I1503</f>
        <v>32</v>
      </c>
      <c r="H207" s="37"/>
    </row>
    <row r="208" spans="1:8" ht="16.5" x14ac:dyDescent="0.35">
      <c r="A208" s="75" t="str">
        <f>CONCATENATE("Подраздел: ", Source!G1535)</f>
        <v>Подраздел: СВН - Инженерные сооружения и коммуникации</v>
      </c>
      <c r="B208" s="75"/>
      <c r="C208" s="75"/>
      <c r="D208" s="75"/>
      <c r="E208" s="75"/>
      <c r="F208" s="75"/>
      <c r="G208" s="75"/>
      <c r="H208" s="75"/>
    </row>
    <row r="209" spans="1:8" ht="14" x14ac:dyDescent="0.25">
      <c r="A209" s="34">
        <v>150</v>
      </c>
      <c r="B209" s="34" t="str">
        <f>Source!E1539</f>
        <v>150</v>
      </c>
      <c r="C209" s="37" t="str">
        <f>Source!G1539</f>
        <v>Внешний осмотр монтажа кроссировок и жил шкафа связи</v>
      </c>
      <c r="D209" s="34" t="s">
        <v>18</v>
      </c>
      <c r="E209" s="38">
        <f>Source!I1539</f>
        <v>12</v>
      </c>
      <c r="F209" s="34" t="str">
        <f>Source!U1535</f>
        <v/>
      </c>
      <c r="G209" s="34">
        <f>Source!I1539</f>
        <v>12</v>
      </c>
      <c r="H209" s="37"/>
    </row>
    <row r="210" spans="1:8" ht="14" x14ac:dyDescent="0.25">
      <c r="A210" s="34">
        <v>151</v>
      </c>
      <c r="B210" s="34" t="str">
        <f>Source!E1540</f>
        <v>151</v>
      </c>
      <c r="C210" s="37" t="str">
        <f>Source!G1540</f>
        <v>Сетевой коммутатор, контроль соединений, проверка работоспособности</v>
      </c>
      <c r="D210" s="34" t="s">
        <v>118</v>
      </c>
      <c r="E210" s="38">
        <f>Source!I1540</f>
        <v>2</v>
      </c>
      <c r="F210" s="34" t="str">
        <f>Source!U1535</f>
        <v/>
      </c>
      <c r="G210" s="34">
        <f>Source!I1540</f>
        <v>2</v>
      </c>
      <c r="H210" s="37"/>
    </row>
    <row r="211" spans="1:8" ht="56" x14ac:dyDescent="0.25">
      <c r="A211" s="34">
        <v>152</v>
      </c>
      <c r="B211" s="34" t="str">
        <f>Source!E1541</f>
        <v>152</v>
      </c>
      <c r="C211" s="37" t="str">
        <f>Source!G1541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D211" s="34" t="s">
        <v>95</v>
      </c>
      <c r="E211" s="38">
        <f>Source!I1541</f>
        <v>2</v>
      </c>
      <c r="F211" s="34" t="str">
        <f>Source!U1535</f>
        <v/>
      </c>
      <c r="G211" s="34">
        <f>Source!I1541</f>
        <v>2</v>
      </c>
      <c r="H211" s="37"/>
    </row>
    <row r="212" spans="1:8" ht="28" x14ac:dyDescent="0.25">
      <c r="A212" s="34">
        <v>153</v>
      </c>
      <c r="B212" s="34" t="str">
        <f>Source!E1542</f>
        <v>153</v>
      </c>
      <c r="C212" s="37" t="str">
        <f>Source!G1542</f>
        <v>Техническое сопровождение ЛВС, настройка и техническая поддержка активного сетевого оборудования</v>
      </c>
      <c r="D212" s="34" t="s">
        <v>95</v>
      </c>
      <c r="E212" s="38">
        <f>Source!I1542</f>
        <v>2</v>
      </c>
      <c r="F212" s="34" t="str">
        <f>Source!U1535</f>
        <v/>
      </c>
      <c r="G212" s="34">
        <f>Source!I1542</f>
        <v>2</v>
      </c>
      <c r="H212" s="37"/>
    </row>
    <row r="213" spans="1:8" ht="16.5" x14ac:dyDescent="0.35">
      <c r="A213" s="75" t="str">
        <f>CONCATENATE("Раздел: ", Source!G1604)</f>
        <v>Раздел: 9. Внутренние и внутриплощадочные слаботочные сети Здание 7.1 "Культурный центр"</v>
      </c>
      <c r="B213" s="75"/>
      <c r="C213" s="75"/>
      <c r="D213" s="75"/>
      <c r="E213" s="75"/>
      <c r="F213" s="75"/>
      <c r="G213" s="75"/>
      <c r="H213" s="75"/>
    </row>
    <row r="214" spans="1:8" ht="16.5" x14ac:dyDescent="0.35">
      <c r="A214" s="75" t="str">
        <f>CONCATENATE("Подраздел: ", Source!G1608)</f>
        <v>Подраздел: ЛВС - Инженерные сооружения и коммуникации</v>
      </c>
      <c r="B214" s="75"/>
      <c r="C214" s="75"/>
      <c r="D214" s="75"/>
      <c r="E214" s="75"/>
      <c r="F214" s="75"/>
      <c r="G214" s="75"/>
      <c r="H214" s="75"/>
    </row>
    <row r="215" spans="1:8" ht="14" x14ac:dyDescent="0.25">
      <c r="A215" s="34">
        <v>154</v>
      </c>
      <c r="B215" s="34" t="str">
        <f>Source!E1612</f>
        <v>154</v>
      </c>
      <c r="C215" s="37" t="str">
        <f>Source!G1612</f>
        <v>Проверка монтажа кабеля в шкафу связи</v>
      </c>
      <c r="D215" s="34" t="s">
        <v>18</v>
      </c>
      <c r="E215" s="38">
        <f>Source!I1612</f>
        <v>3</v>
      </c>
      <c r="F215" s="34" t="str">
        <f>Source!U1608</f>
        <v/>
      </c>
      <c r="G215" s="34">
        <f>Source!I1612</f>
        <v>3</v>
      </c>
      <c r="H215" s="37"/>
    </row>
    <row r="216" spans="1:8" ht="14" x14ac:dyDescent="0.25">
      <c r="A216" s="34">
        <v>155</v>
      </c>
      <c r="B216" s="34" t="str">
        <f>Source!E1613</f>
        <v>155</v>
      </c>
      <c r="C216" s="37" t="str">
        <f>Source!G1613</f>
        <v>Внешний осмотр монтажа кроссировок и жил шкафа связи</v>
      </c>
      <c r="D216" s="34" t="s">
        <v>18</v>
      </c>
      <c r="E216" s="38">
        <f>Source!I1613</f>
        <v>856</v>
      </c>
      <c r="F216" s="34" t="str">
        <f>Source!U1608</f>
        <v/>
      </c>
      <c r="G216" s="34">
        <f>Source!I1613</f>
        <v>856</v>
      </c>
      <c r="H216" s="37"/>
    </row>
    <row r="217" spans="1:8" ht="42" x14ac:dyDescent="0.25">
      <c r="A217" s="34">
        <v>156</v>
      </c>
      <c r="B217" s="34" t="str">
        <f>Source!E1614</f>
        <v>156</v>
      </c>
      <c r="C217" s="37" t="str">
        <f>Source!G1614</f>
        <v>Техническое обслуживание кабеля экранированного с медными жилами, полиэтиленовой изоляцией и экраном, при внутренней проводке в непроходных каналах и трубах</v>
      </c>
      <c r="D217" s="34" t="s">
        <v>90</v>
      </c>
      <c r="E217" s="38">
        <f>Source!I1614</f>
        <v>183.09</v>
      </c>
      <c r="F217" s="34" t="str">
        <f>Source!U1608</f>
        <v/>
      </c>
      <c r="G217" s="34" t="str">
        <f>"=18309/"&amp;"100"</f>
        <v>=18309/100</v>
      </c>
      <c r="H217" s="37"/>
    </row>
    <row r="218" spans="1:8" ht="28" x14ac:dyDescent="0.25">
      <c r="A218" s="34">
        <v>157</v>
      </c>
      <c r="B218" s="34" t="str">
        <f>Source!E1615</f>
        <v>157</v>
      </c>
      <c r="C218" s="37" t="str">
        <f>Source!G1615</f>
        <v>Техническое сопровождение ЛВС, техническое обслуживание устройств бесперебойного питания UPS</v>
      </c>
      <c r="D218" s="34" t="s">
        <v>95</v>
      </c>
      <c r="E218" s="38">
        <f>Source!I1615</f>
        <v>5</v>
      </c>
      <c r="F218" s="34" t="str">
        <f>Source!U1608</f>
        <v/>
      </c>
      <c r="G218" s="34">
        <f>Source!I1615</f>
        <v>5</v>
      </c>
      <c r="H218" s="37"/>
    </row>
    <row r="219" spans="1:8" ht="42" x14ac:dyDescent="0.25">
      <c r="A219" s="34">
        <v>158</v>
      </c>
      <c r="B219" s="34" t="str">
        <f>Source!E1616</f>
        <v>158</v>
      </c>
      <c r="C219" s="37" t="str">
        <f>Source!G1616</f>
        <v>Системное сопровождение рабочих станций, ежемесячное комплексное системное сопровождение автоматизированного рабочего места (АРМ) в составе локальной сети</v>
      </c>
      <c r="D219" s="34" t="s">
        <v>100</v>
      </c>
      <c r="E219" s="38">
        <f>Source!I1616</f>
        <v>1</v>
      </c>
      <c r="F219" s="34" t="str">
        <f>Source!U1608</f>
        <v/>
      </c>
      <c r="G219" s="34">
        <f>Source!I1616</f>
        <v>1</v>
      </c>
      <c r="H219" s="37"/>
    </row>
    <row r="220" spans="1:8" ht="42" x14ac:dyDescent="0.25">
      <c r="A220" s="34">
        <v>159</v>
      </c>
      <c r="B220" s="34" t="str">
        <f>Source!E1617</f>
        <v>159</v>
      </c>
      <c r="C220" s="37" t="str">
        <f>Source!G1617</f>
        <v>Системное сопровождение серверного оборудования, сопровождение и обслуживание серверов и кластерных систем, сервер с 2 и более процессорами</v>
      </c>
      <c r="D220" s="34" t="s">
        <v>106</v>
      </c>
      <c r="E220" s="38">
        <f>Source!I1617</f>
        <v>2</v>
      </c>
      <c r="F220" s="34" t="str">
        <f>Source!U1608</f>
        <v/>
      </c>
      <c r="G220" s="34">
        <f>Source!I1617</f>
        <v>2</v>
      </c>
      <c r="H220" s="37"/>
    </row>
    <row r="221" spans="1:8" ht="14" x14ac:dyDescent="0.25">
      <c r="A221" s="34">
        <v>160</v>
      </c>
      <c r="B221" s="34" t="str">
        <f>Source!E1618</f>
        <v>160</v>
      </c>
      <c r="C221" s="37" t="str">
        <f>Source!G1618</f>
        <v>Техническое сопровождение ЛВС, техническое обслуживание серверов</v>
      </c>
      <c r="D221" s="34" t="s">
        <v>106</v>
      </c>
      <c r="E221" s="38">
        <f>Source!I1618</f>
        <v>2</v>
      </c>
      <c r="F221" s="34" t="str">
        <f>Source!U1608</f>
        <v/>
      </c>
      <c r="G221" s="34">
        <f>Source!I1618</f>
        <v>2</v>
      </c>
      <c r="H221" s="37"/>
    </row>
    <row r="222" spans="1:8" ht="16.5" x14ac:dyDescent="0.35">
      <c r="A222" s="75" t="str">
        <f>CONCATENATE("Подраздел: ", Source!G1650)</f>
        <v>Подраздел: СТС - Инженерные сооружения и коммуникации</v>
      </c>
      <c r="B222" s="75"/>
      <c r="C222" s="75"/>
      <c r="D222" s="75"/>
      <c r="E222" s="75"/>
      <c r="F222" s="75"/>
      <c r="G222" s="75"/>
      <c r="H222" s="75"/>
    </row>
    <row r="223" spans="1:8" ht="14" x14ac:dyDescent="0.25">
      <c r="A223" s="34">
        <v>161</v>
      </c>
      <c r="B223" s="34" t="str">
        <f>Source!E1654</f>
        <v>161</v>
      </c>
      <c r="C223" s="37" t="str">
        <f>Source!G1654</f>
        <v>Сетевой коммутатор, контроль соединений, проверка работоспособности</v>
      </c>
      <c r="D223" s="34" t="s">
        <v>118</v>
      </c>
      <c r="E223" s="38">
        <f>Source!I1654</f>
        <v>104</v>
      </c>
      <c r="F223" s="34" t="str">
        <f>Source!U1650</f>
        <v/>
      </c>
      <c r="G223" s="34">
        <f>Source!I1654</f>
        <v>104</v>
      </c>
      <c r="H223" s="37"/>
    </row>
    <row r="224" spans="1:8" ht="56" x14ac:dyDescent="0.25">
      <c r="A224" s="34">
        <v>162</v>
      </c>
      <c r="B224" s="34" t="str">
        <f>Source!E1655</f>
        <v>162</v>
      </c>
      <c r="C224" s="37" t="str">
        <f>Source!G1655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D224" s="34" t="s">
        <v>95</v>
      </c>
      <c r="E224" s="38">
        <f>Source!I1655</f>
        <v>104</v>
      </c>
      <c r="F224" s="34" t="str">
        <f>Source!U1650</f>
        <v/>
      </c>
      <c r="G224" s="34">
        <f>Source!I1655</f>
        <v>104</v>
      </c>
      <c r="H224" s="37"/>
    </row>
    <row r="225" spans="1:32" ht="28" x14ac:dyDescent="0.25">
      <c r="A225" s="34">
        <v>163</v>
      </c>
      <c r="B225" s="34" t="str">
        <f>Source!E1656</f>
        <v>163</v>
      </c>
      <c r="C225" s="37" t="str">
        <f>Source!G1656</f>
        <v>Техническое сопровождение ЛВС, настройка и техническая поддержка активного сетевого оборудования</v>
      </c>
      <c r="D225" s="34" t="s">
        <v>95</v>
      </c>
      <c r="E225" s="38">
        <f>Source!I1656</f>
        <v>104</v>
      </c>
      <c r="F225" s="34" t="str">
        <f>Source!U1650</f>
        <v/>
      </c>
      <c r="G225" s="34">
        <f>Source!I1656</f>
        <v>104</v>
      </c>
      <c r="H225" s="37"/>
    </row>
    <row r="226" spans="1:32" ht="16.5" x14ac:dyDescent="0.35">
      <c r="A226" s="75" t="str">
        <f>CONCATENATE("Подраздел: ", Source!G1688)</f>
        <v>Подраздел: СКУД - Здания</v>
      </c>
      <c r="B226" s="75"/>
      <c r="C226" s="75"/>
      <c r="D226" s="75"/>
      <c r="E226" s="75"/>
      <c r="F226" s="75"/>
      <c r="G226" s="75"/>
      <c r="H226" s="75"/>
    </row>
    <row r="227" spans="1:32" ht="56" x14ac:dyDescent="0.25">
      <c r="A227" s="34">
        <v>164</v>
      </c>
      <c r="B227" s="34" t="str">
        <f>Source!E1692</f>
        <v>164</v>
      </c>
      <c r="C227" s="37" t="str">
        <f>Source!G1692</f>
        <v>Комплекс работ по техническому обслуживанию оборудования, автоматизированных систем и исполнительных механизмов, контроллеры, устройства функциональные логические, арифметические, преобразователи аналого-цифровые, цифро-аналоговые</v>
      </c>
      <c r="D227" s="34" t="s">
        <v>18</v>
      </c>
      <c r="E227" s="38">
        <f>Source!I1692</f>
        <v>44</v>
      </c>
      <c r="F227" s="34" t="str">
        <f>Source!U1688</f>
        <v/>
      </c>
      <c r="G227" s="34">
        <f>Source!I1692</f>
        <v>44</v>
      </c>
      <c r="H227" s="37"/>
    </row>
    <row r="228" spans="1:32" ht="28" x14ac:dyDescent="0.25">
      <c r="A228" s="34">
        <v>165</v>
      </c>
      <c r="B228" s="34" t="str">
        <f>Source!E1693</f>
        <v>165</v>
      </c>
      <c r="C228" s="37" t="str">
        <f>Source!G1693</f>
        <v>Техническое обслуживание считывателя карт настенного системы контроля доступа - ежемесячное</v>
      </c>
      <c r="D228" s="34" t="s">
        <v>18</v>
      </c>
      <c r="E228" s="38">
        <f>Source!I1693</f>
        <v>80</v>
      </c>
      <c r="F228" s="34" t="str">
        <f>Source!U1688</f>
        <v/>
      </c>
      <c r="G228" s="34">
        <f>Source!I1693</f>
        <v>80</v>
      </c>
      <c r="H228" s="37"/>
    </row>
    <row r="229" spans="1:32" ht="16.5" x14ac:dyDescent="0.35">
      <c r="A229" s="75" t="str">
        <f>CONCATENATE("Подраздел: ", Source!G1725)</f>
        <v>Подраздел: СВН - Здания</v>
      </c>
      <c r="B229" s="75"/>
      <c r="C229" s="75"/>
      <c r="D229" s="75"/>
      <c r="E229" s="75"/>
      <c r="F229" s="75"/>
      <c r="G229" s="75"/>
      <c r="H229" s="75"/>
    </row>
    <row r="230" spans="1:32" ht="14" x14ac:dyDescent="0.25">
      <c r="A230" s="34">
        <v>166</v>
      </c>
      <c r="B230" s="34" t="str">
        <f>Source!E1729</f>
        <v>166</v>
      </c>
      <c r="C230" s="37" t="str">
        <f>Source!G1729</f>
        <v>Техническое обслуживание камеры видеонаблюдения</v>
      </c>
      <c r="D230" s="34" t="s">
        <v>18</v>
      </c>
      <c r="E230" s="38">
        <f>Source!I1729</f>
        <v>60</v>
      </c>
      <c r="F230" s="34" t="str">
        <f>Source!U1725</f>
        <v/>
      </c>
      <c r="G230" s="34">
        <f>Source!I1729</f>
        <v>60</v>
      </c>
      <c r="H230" s="37"/>
    </row>
    <row r="231" spans="1:32" ht="16.5" x14ac:dyDescent="0.35">
      <c r="A231" s="75" t="str">
        <f>CONCATENATE("Подраздел: ", Source!G1761)</f>
        <v>Подраздел: СВН - Инженерные сооружения и коммуникации</v>
      </c>
      <c r="B231" s="75"/>
      <c r="C231" s="75"/>
      <c r="D231" s="75"/>
      <c r="E231" s="75"/>
      <c r="F231" s="75"/>
      <c r="G231" s="75"/>
      <c r="H231" s="75"/>
    </row>
    <row r="232" spans="1:32" ht="42" x14ac:dyDescent="0.25">
      <c r="A232" s="34">
        <v>167</v>
      </c>
      <c r="B232" s="34" t="str">
        <f>Source!E1765</f>
        <v>167</v>
      </c>
      <c r="C232" s="37" t="str">
        <f>Source!G1765</f>
        <v>Системное сопровождение серверного оборудования, сопровождение и обслуживание серверов и кластерных систем, сервер с 2 и более процессорами</v>
      </c>
      <c r="D232" s="34" t="s">
        <v>106</v>
      </c>
      <c r="E232" s="38">
        <f>Source!I1765</f>
        <v>2</v>
      </c>
      <c r="F232" s="34" t="str">
        <f>Source!U1761</f>
        <v/>
      </c>
      <c r="G232" s="34">
        <f>Source!I1765</f>
        <v>2</v>
      </c>
      <c r="H232" s="37"/>
    </row>
    <row r="233" spans="1:32" ht="14" x14ac:dyDescent="0.25">
      <c r="A233" s="34">
        <v>168</v>
      </c>
      <c r="B233" s="34" t="str">
        <f>Source!E1766</f>
        <v>168</v>
      </c>
      <c r="C233" s="37" t="str">
        <f>Source!G1766</f>
        <v>Техническое сопровождение ЛВС, техническое обслуживание серверов</v>
      </c>
      <c r="D233" s="34" t="s">
        <v>106</v>
      </c>
      <c r="E233" s="38">
        <f>Source!I1766</f>
        <v>2</v>
      </c>
      <c r="F233" s="34" t="str">
        <f>Source!U1761</f>
        <v/>
      </c>
      <c r="G233" s="34">
        <f>Source!I1766</f>
        <v>2</v>
      </c>
      <c r="H233" s="37"/>
    </row>
    <row r="234" spans="1:32" ht="16.5" x14ac:dyDescent="0.35">
      <c r="A234" s="75" t="str">
        <f>CONCATENATE("Раздел: ", Source!G1828)</f>
        <v>Раздел: 10. Внутренние и внутриплощадочные слаботочные сети Здание 7.2 (7.2.1-7.2.4) "Гостиница для посетителей"</v>
      </c>
      <c r="B234" s="75"/>
      <c r="C234" s="75"/>
      <c r="D234" s="75"/>
      <c r="E234" s="75"/>
      <c r="F234" s="75"/>
      <c r="G234" s="75"/>
      <c r="H234" s="75"/>
      <c r="AF234" s="39" t="str">
        <f>CONCATENATE("Раздел: ", Source!G1828)</f>
        <v>Раздел: 10. Внутренние и внутриплощадочные слаботочные сети Здание 7.2 (7.2.1-7.2.4) "Гостиница для посетителей"</v>
      </c>
    </row>
    <row r="235" spans="1:32" ht="16.5" x14ac:dyDescent="0.35">
      <c r="A235" s="75" t="str">
        <f>CONCATENATE("Подраздел: ", Source!G1832)</f>
        <v>Подраздел: ЛВС - Инженерные сооружения и коммуникации</v>
      </c>
      <c r="B235" s="75"/>
      <c r="C235" s="75"/>
      <c r="D235" s="75"/>
      <c r="E235" s="75"/>
      <c r="F235" s="75"/>
      <c r="G235" s="75"/>
      <c r="H235" s="75"/>
    </row>
    <row r="236" spans="1:32" ht="14" x14ac:dyDescent="0.25">
      <c r="A236" s="34">
        <v>169</v>
      </c>
      <c r="B236" s="34" t="str">
        <f>Source!E1836</f>
        <v>169</v>
      </c>
      <c r="C236" s="37" t="str">
        <f>Source!G1836</f>
        <v>Проверка монтажа кабеля в шкафу связи</v>
      </c>
      <c r="D236" s="34" t="s">
        <v>18</v>
      </c>
      <c r="E236" s="38">
        <f>Source!I1836</f>
        <v>8</v>
      </c>
      <c r="F236" s="34" t="str">
        <f>Source!U1832</f>
        <v/>
      </c>
      <c r="G236" s="34">
        <f>Source!I1836</f>
        <v>8</v>
      </c>
      <c r="H236" s="37"/>
    </row>
    <row r="237" spans="1:32" ht="14" x14ac:dyDescent="0.25">
      <c r="A237" s="34">
        <v>170</v>
      </c>
      <c r="B237" s="34" t="str">
        <f>Source!E1837</f>
        <v>170</v>
      </c>
      <c r="C237" s="37" t="str">
        <f>Source!G1837</f>
        <v>Внешний осмотр монтажа кроссировок и жил шкафа связи</v>
      </c>
      <c r="D237" s="34" t="s">
        <v>18</v>
      </c>
      <c r="E237" s="38">
        <f>Source!I1837</f>
        <v>50</v>
      </c>
      <c r="F237" s="34" t="str">
        <f>Source!U1832</f>
        <v/>
      </c>
      <c r="G237" s="34">
        <f>Source!I1837</f>
        <v>50</v>
      </c>
      <c r="H237" s="37"/>
    </row>
    <row r="238" spans="1:32" ht="28" x14ac:dyDescent="0.25">
      <c r="A238" s="34">
        <v>171</v>
      </c>
      <c r="B238" s="34" t="str">
        <f>Source!E1838</f>
        <v>171</v>
      </c>
      <c r="C238" s="37" t="str">
        <f>Source!G1838</f>
        <v>Техническое сопровождение ЛВС, техническое обслуживание устройств бесперебойного питания UPS</v>
      </c>
      <c r="D238" s="34" t="s">
        <v>95</v>
      </c>
      <c r="E238" s="38">
        <f>Source!I1838</f>
        <v>2</v>
      </c>
      <c r="F238" s="34" t="str">
        <f>Source!U1832</f>
        <v/>
      </c>
      <c r="G238" s="34">
        <f>Source!I1838</f>
        <v>2</v>
      </c>
      <c r="H238" s="37"/>
    </row>
    <row r="239" spans="1:32" ht="42" x14ac:dyDescent="0.25">
      <c r="A239" s="34">
        <v>172</v>
      </c>
      <c r="B239" s="34" t="str">
        <f>Source!E1839</f>
        <v>172</v>
      </c>
      <c r="C239" s="37" t="str">
        <f>Source!G1839</f>
        <v>Системное сопровождение серверного оборудования, сопровождение и обслуживание серверов и кластерных систем, сервер с 2 и более процессорами</v>
      </c>
      <c r="D239" s="34" t="s">
        <v>106</v>
      </c>
      <c r="E239" s="38">
        <f>Source!I1839</f>
        <v>2</v>
      </c>
      <c r="F239" s="34" t="str">
        <f>Source!U1832</f>
        <v/>
      </c>
      <c r="G239" s="34">
        <f>Source!I1839</f>
        <v>2</v>
      </c>
      <c r="H239" s="37"/>
    </row>
    <row r="240" spans="1:32" ht="14" x14ac:dyDescent="0.25">
      <c r="A240" s="34">
        <v>173</v>
      </c>
      <c r="B240" s="34" t="str">
        <f>Source!E1840</f>
        <v>173</v>
      </c>
      <c r="C240" s="37" t="str">
        <f>Source!G1840</f>
        <v>Техническое сопровождение ЛВС, техническое обслуживание серверов</v>
      </c>
      <c r="D240" s="34" t="s">
        <v>106</v>
      </c>
      <c r="E240" s="38">
        <f>Source!I1840</f>
        <v>2</v>
      </c>
      <c r="F240" s="34" t="str">
        <f>Source!U1832</f>
        <v/>
      </c>
      <c r="G240" s="34">
        <f>Source!I1840</f>
        <v>2</v>
      </c>
      <c r="H240" s="37"/>
    </row>
    <row r="241" spans="1:8" ht="16.5" x14ac:dyDescent="0.35">
      <c r="A241" s="75" t="str">
        <f>CONCATENATE("Подраздел: ", Source!G1872)</f>
        <v>Подраздел: СТС - Инженерные сооружения и коммуникации</v>
      </c>
      <c r="B241" s="75"/>
      <c r="C241" s="75"/>
      <c r="D241" s="75"/>
      <c r="E241" s="75"/>
      <c r="F241" s="75"/>
      <c r="G241" s="75"/>
      <c r="H241" s="75"/>
    </row>
    <row r="242" spans="1:8" ht="42" x14ac:dyDescent="0.25">
      <c r="A242" s="34">
        <v>174</v>
      </c>
      <c r="B242" s="34" t="str">
        <f>Source!E1876</f>
        <v>174</v>
      </c>
      <c r="C242" s="37" t="str">
        <f>Source!G1876</f>
        <v>Системное сопровождение серверного оборудования, сопровождение и обслуживание серверов и кластерных систем, сервер с 2 и более процессорами</v>
      </c>
      <c r="D242" s="34" t="s">
        <v>106</v>
      </c>
      <c r="E242" s="38">
        <f>Source!I1876</f>
        <v>1</v>
      </c>
      <c r="F242" s="34" t="str">
        <f>Source!U1872</f>
        <v/>
      </c>
      <c r="G242" s="34">
        <f>Source!I1876</f>
        <v>1</v>
      </c>
      <c r="H242" s="37"/>
    </row>
    <row r="243" spans="1:8" ht="14" x14ac:dyDescent="0.25">
      <c r="A243" s="34">
        <v>175</v>
      </c>
      <c r="B243" s="34" t="str">
        <f>Source!E1877</f>
        <v>175</v>
      </c>
      <c r="C243" s="37" t="str">
        <f>Source!G1877</f>
        <v>Техническое сопровождение ЛВС, техническое обслуживание серверов</v>
      </c>
      <c r="D243" s="34" t="s">
        <v>106</v>
      </c>
      <c r="E243" s="38">
        <f>Source!I1877</f>
        <v>1</v>
      </c>
      <c r="F243" s="34" t="str">
        <f>Source!U1872</f>
        <v/>
      </c>
      <c r="G243" s="34">
        <f>Source!I1877</f>
        <v>1</v>
      </c>
      <c r="H243" s="37"/>
    </row>
    <row r="244" spans="1:8" ht="14" x14ac:dyDescent="0.25">
      <c r="A244" s="34">
        <v>176</v>
      </c>
      <c r="B244" s="34" t="str">
        <f>Source!E1878</f>
        <v>176</v>
      </c>
      <c r="C244" s="37" t="str">
        <f>Source!G1878</f>
        <v>Сетевой коммутатор, контроль соединений, проверка работоспособности</v>
      </c>
      <c r="D244" s="34" t="s">
        <v>118</v>
      </c>
      <c r="E244" s="38">
        <f>Source!I1878</f>
        <v>9</v>
      </c>
      <c r="F244" s="34" t="str">
        <f>Source!U1872</f>
        <v/>
      </c>
      <c r="G244" s="34">
        <f>Source!I1878</f>
        <v>9</v>
      </c>
      <c r="H244" s="37"/>
    </row>
    <row r="245" spans="1:8" ht="56" x14ac:dyDescent="0.25">
      <c r="A245" s="34">
        <v>177</v>
      </c>
      <c r="B245" s="34" t="str">
        <f>Source!E1879</f>
        <v>177</v>
      </c>
      <c r="C245" s="37" t="str">
        <f>Source!G1879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D245" s="34" t="s">
        <v>95</v>
      </c>
      <c r="E245" s="38">
        <f>Source!I1879</f>
        <v>9</v>
      </c>
      <c r="F245" s="34" t="str">
        <f>Source!U1872</f>
        <v/>
      </c>
      <c r="G245" s="34">
        <f>Source!I1879</f>
        <v>9</v>
      </c>
      <c r="H245" s="37"/>
    </row>
    <row r="246" spans="1:8" ht="28" x14ac:dyDescent="0.25">
      <c r="A246" s="34">
        <v>178</v>
      </c>
      <c r="B246" s="34" t="str">
        <f>Source!E1880</f>
        <v>178</v>
      </c>
      <c r="C246" s="37" t="str">
        <f>Source!G1880</f>
        <v>Техническое сопровождение ЛВС, настройка и техническая поддержка активного сетевого оборудования</v>
      </c>
      <c r="D246" s="34" t="s">
        <v>95</v>
      </c>
      <c r="E246" s="38">
        <f>Source!I1880</f>
        <v>9</v>
      </c>
      <c r="F246" s="34" t="str">
        <f>Source!U1872</f>
        <v/>
      </c>
      <c r="G246" s="34">
        <f>Source!I1880</f>
        <v>9</v>
      </c>
      <c r="H246" s="37"/>
    </row>
    <row r="247" spans="1:8" ht="14" x14ac:dyDescent="0.25">
      <c r="A247" s="34">
        <v>179</v>
      </c>
      <c r="B247" s="34" t="str">
        <f>Source!E1881</f>
        <v>179</v>
      </c>
      <c r="C247" s="37" t="str">
        <f>Source!G1881</f>
        <v>Внешний осмотр монтажа кроссировок и жил шкафа связи</v>
      </c>
      <c r="D247" s="34" t="s">
        <v>18</v>
      </c>
      <c r="E247" s="38">
        <f>Source!I1881</f>
        <v>195</v>
      </c>
      <c r="F247" s="34" t="str">
        <f>Source!U1872</f>
        <v/>
      </c>
      <c r="G247" s="34">
        <f>Source!I1881</f>
        <v>195</v>
      </c>
      <c r="H247" s="37"/>
    </row>
    <row r="248" spans="1:8" ht="16.5" x14ac:dyDescent="0.35">
      <c r="A248" s="75" t="str">
        <f>CONCATENATE("Подраздел: ", Source!G1913)</f>
        <v>Подраздел: СВН - Здания</v>
      </c>
      <c r="B248" s="75"/>
      <c r="C248" s="75"/>
      <c r="D248" s="75"/>
      <c r="E248" s="75"/>
      <c r="F248" s="75"/>
      <c r="G248" s="75"/>
      <c r="H248" s="75"/>
    </row>
    <row r="249" spans="1:8" ht="14" x14ac:dyDescent="0.25">
      <c r="A249" s="34">
        <v>180</v>
      </c>
      <c r="B249" s="34" t="str">
        <f>Source!E1917</f>
        <v>180</v>
      </c>
      <c r="C249" s="37" t="str">
        <f>Source!G1917</f>
        <v>Техническое обслуживание камеры видеонаблюдения</v>
      </c>
      <c r="D249" s="34" t="s">
        <v>18</v>
      </c>
      <c r="E249" s="38">
        <f>Source!I1917</f>
        <v>28</v>
      </c>
      <c r="F249" s="34" t="str">
        <f>Source!U1913</f>
        <v/>
      </c>
      <c r="G249" s="34">
        <f>Source!I1917</f>
        <v>28</v>
      </c>
      <c r="H249" s="37"/>
    </row>
    <row r="250" spans="1:8" ht="14" x14ac:dyDescent="0.25">
      <c r="A250" s="34">
        <v>181</v>
      </c>
      <c r="B250" s="34" t="str">
        <f>Source!E1918</f>
        <v>181</v>
      </c>
      <c r="C250" s="37" t="str">
        <f>Source!G1918</f>
        <v>Техническое обслуживание камеры видеонаблюдения - камера купольная</v>
      </c>
      <c r="D250" s="34" t="s">
        <v>18</v>
      </c>
      <c r="E250" s="38">
        <f>Source!I1918</f>
        <v>28</v>
      </c>
      <c r="F250" s="34" t="str">
        <f>Source!U1913</f>
        <v/>
      </c>
      <c r="G250" s="34">
        <f>Source!I1918</f>
        <v>28</v>
      </c>
      <c r="H250" s="37"/>
    </row>
    <row r="251" spans="1:8" ht="16.5" x14ac:dyDescent="0.35">
      <c r="A251" s="75" t="str">
        <f>CONCATENATE("Подраздел: ", Source!G1950)</f>
        <v>Подраздел: СВН - Инженерные сооружения и коммуникации</v>
      </c>
      <c r="B251" s="75"/>
      <c r="C251" s="75"/>
      <c r="D251" s="75"/>
      <c r="E251" s="75"/>
      <c r="F251" s="75"/>
      <c r="G251" s="75"/>
      <c r="H251" s="75"/>
    </row>
    <row r="252" spans="1:8" ht="14" x14ac:dyDescent="0.25">
      <c r="A252" s="34">
        <v>182</v>
      </c>
      <c r="B252" s="34" t="str">
        <f>Source!E1954</f>
        <v>182</v>
      </c>
      <c r="C252" s="37" t="str">
        <f>Source!G1954</f>
        <v>Внешний осмотр монтажа кроссировок и жил шкафа связи</v>
      </c>
      <c r="D252" s="34" t="s">
        <v>18</v>
      </c>
      <c r="E252" s="38">
        <f>Source!I1954</f>
        <v>56</v>
      </c>
      <c r="F252" s="34" t="str">
        <f>Source!U1950</f>
        <v/>
      </c>
      <c r="G252" s="34">
        <f>Source!I1954</f>
        <v>56</v>
      </c>
      <c r="H252" s="37"/>
    </row>
    <row r="253" spans="1:8" ht="14" x14ac:dyDescent="0.25">
      <c r="A253" s="34">
        <v>183</v>
      </c>
      <c r="B253" s="34" t="str">
        <f>Source!E1955</f>
        <v>183</v>
      </c>
      <c r="C253" s="37" t="str">
        <f>Source!G1955</f>
        <v>Сетевой коммутатор, контроль соединений, проверка работоспособности</v>
      </c>
      <c r="D253" s="34" t="s">
        <v>118</v>
      </c>
      <c r="E253" s="38">
        <f>Source!I1955</f>
        <v>11</v>
      </c>
      <c r="F253" s="34" t="str">
        <f>Source!U1950</f>
        <v/>
      </c>
      <c r="G253" s="34">
        <f>Source!I1955</f>
        <v>11</v>
      </c>
      <c r="H253" s="37"/>
    </row>
    <row r="254" spans="1:8" ht="56" x14ac:dyDescent="0.25">
      <c r="A254" s="34">
        <v>184</v>
      </c>
      <c r="B254" s="34" t="str">
        <f>Source!E1956</f>
        <v>184</v>
      </c>
      <c r="C254" s="37" t="str">
        <f>Source!G1956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D254" s="34" t="s">
        <v>95</v>
      </c>
      <c r="E254" s="38">
        <f>Source!I1956</f>
        <v>11</v>
      </c>
      <c r="F254" s="34" t="str">
        <f>Source!U1950</f>
        <v/>
      </c>
      <c r="G254" s="34">
        <f>Source!I1956</f>
        <v>11</v>
      </c>
      <c r="H254" s="37"/>
    </row>
    <row r="255" spans="1:8" ht="28" x14ac:dyDescent="0.25">
      <c r="A255" s="34">
        <v>185</v>
      </c>
      <c r="B255" s="34" t="str">
        <f>Source!E1957</f>
        <v>185</v>
      </c>
      <c r="C255" s="37" t="str">
        <f>Source!G1957</f>
        <v>Техническое сопровождение ЛВС, настройка и техническая поддержка активного сетевого оборудования</v>
      </c>
      <c r="D255" s="34" t="s">
        <v>95</v>
      </c>
      <c r="E255" s="38">
        <f>Source!I1957</f>
        <v>11</v>
      </c>
      <c r="F255" s="34" t="str">
        <f>Source!U1950</f>
        <v/>
      </c>
      <c r="G255" s="34">
        <f>Source!I1957</f>
        <v>11</v>
      </c>
      <c r="H255" s="37"/>
    </row>
    <row r="256" spans="1:8" ht="42" x14ac:dyDescent="0.25">
      <c r="A256" s="34">
        <v>186</v>
      </c>
      <c r="B256" s="34" t="str">
        <f>Source!E1958</f>
        <v>186</v>
      </c>
      <c r="C256" s="37" t="str">
        <f>Source!G1958</f>
        <v>Системное сопровождение рабочих станций, ежемесячное комплексное системное сопровождение автоматизированного рабочего места (АРМ) в составе локальной сети</v>
      </c>
      <c r="D256" s="34" t="s">
        <v>100</v>
      </c>
      <c r="E256" s="38">
        <f>Source!I1958</f>
        <v>1</v>
      </c>
      <c r="F256" s="34" t="str">
        <f>Source!U1950</f>
        <v/>
      </c>
      <c r="G256" s="34">
        <f>Source!I1958</f>
        <v>1</v>
      </c>
      <c r="H256" s="37"/>
    </row>
    <row r="257" spans="1:8" ht="16.5" x14ac:dyDescent="0.35">
      <c r="A257" s="75" t="str">
        <f>CONCATENATE("Раздел: ", Source!G2020)</f>
        <v>Раздел: 11. Внутренние и внутриплощадочные слаботочные сети Здание 6.3</v>
      </c>
      <c r="B257" s="75"/>
      <c r="C257" s="75"/>
      <c r="D257" s="75"/>
      <c r="E257" s="75"/>
      <c r="F257" s="75"/>
      <c r="G257" s="75"/>
      <c r="H257" s="75"/>
    </row>
    <row r="258" spans="1:8" ht="16.5" x14ac:dyDescent="0.35">
      <c r="A258" s="75" t="str">
        <f>CONCATENATE("Подраздел: ", Source!G2024)</f>
        <v>Подраздел: СКУД - Инженерные сооружения и коммуникации</v>
      </c>
      <c r="B258" s="75"/>
      <c r="C258" s="75"/>
      <c r="D258" s="75"/>
      <c r="E258" s="75"/>
      <c r="F258" s="75"/>
      <c r="G258" s="75"/>
      <c r="H258" s="75"/>
    </row>
    <row r="259" spans="1:8" ht="14" x14ac:dyDescent="0.25">
      <c r="A259" s="34">
        <v>187</v>
      </c>
      <c r="B259" s="34" t="str">
        <f>Source!E2028</f>
        <v>187</v>
      </c>
      <c r="C259" s="37" t="str">
        <f>Source!G2028</f>
        <v>Технический осмотр блока управления шлагбаумом</v>
      </c>
      <c r="D259" s="34" t="s">
        <v>18</v>
      </c>
      <c r="E259" s="38">
        <f>Source!I2028</f>
        <v>1</v>
      </c>
      <c r="F259" s="34" t="str">
        <f>Source!U2024</f>
        <v/>
      </c>
      <c r="G259" s="34">
        <f>Source!I2028</f>
        <v>1</v>
      </c>
      <c r="H259" s="37"/>
    </row>
    <row r="260" spans="1:8" ht="16.5" x14ac:dyDescent="0.35">
      <c r="A260" s="75" t="str">
        <f>CONCATENATE("Подраздел: ", Source!G2060)</f>
        <v>Подраздел: СКУД - Здания</v>
      </c>
      <c r="B260" s="75"/>
      <c r="C260" s="75"/>
      <c r="D260" s="75"/>
      <c r="E260" s="75"/>
      <c r="F260" s="75"/>
      <c r="G260" s="75"/>
      <c r="H260" s="75"/>
    </row>
    <row r="261" spans="1:8" ht="56" x14ac:dyDescent="0.25">
      <c r="A261" s="34">
        <v>188</v>
      </c>
      <c r="B261" s="34" t="str">
        <f>Source!E2064</f>
        <v>188</v>
      </c>
      <c r="C261" s="37" t="str">
        <f>Source!G2064</f>
        <v>Комплекс работ по техническому обслуживанию оборудования, автоматизированных систем и исполнительных механизмов, контроллеры, устройства функциональные логические, арифметические, преобразователи аналого-цифровые, цифро-аналоговые</v>
      </c>
      <c r="D261" s="34" t="s">
        <v>18</v>
      </c>
      <c r="E261" s="38">
        <f>Source!I2064</f>
        <v>1</v>
      </c>
      <c r="F261" s="34" t="str">
        <f>Source!U2060</f>
        <v/>
      </c>
      <c r="G261" s="34">
        <f>Source!I2064</f>
        <v>1</v>
      </c>
      <c r="H261" s="37"/>
    </row>
    <row r="262" spans="1:8" ht="14" x14ac:dyDescent="0.25">
      <c r="A262" s="34">
        <v>189</v>
      </c>
      <c r="B262" s="34" t="str">
        <f>Source!E2065</f>
        <v>189</v>
      </c>
      <c r="C262" s="37" t="str">
        <f>Source!G2065</f>
        <v>Техническое обслуживание распашных ворот с электроприводом</v>
      </c>
      <c r="D262" s="34" t="s">
        <v>18</v>
      </c>
      <c r="E262" s="38">
        <f>Source!I2065</f>
        <v>1</v>
      </c>
      <c r="F262" s="34" t="str">
        <f>Source!U2060</f>
        <v/>
      </c>
      <c r="G262" s="34">
        <f>Source!I2065</f>
        <v>1</v>
      </c>
      <c r="H262" s="37"/>
    </row>
    <row r="263" spans="1:8" ht="16.5" x14ac:dyDescent="0.35">
      <c r="A263" s="75" t="str">
        <f>CONCATENATE("Раздел: ", Source!G2127)</f>
        <v>Раздел: 12. Внутренние и внутриплощадочные слаботочные сети 7.3 "Входная группа"</v>
      </c>
      <c r="B263" s="75"/>
      <c r="C263" s="75"/>
      <c r="D263" s="75"/>
      <c r="E263" s="75"/>
      <c r="F263" s="75"/>
      <c r="G263" s="75"/>
      <c r="H263" s="75"/>
    </row>
    <row r="264" spans="1:8" ht="16.5" x14ac:dyDescent="0.35">
      <c r="A264" s="75" t="str">
        <f>CONCATENATE("Подраздел: ", Source!G2131)</f>
        <v>Подраздел: ЛВС - Инженерные сооружения и коммуникации</v>
      </c>
      <c r="B264" s="75"/>
      <c r="C264" s="75"/>
      <c r="D264" s="75"/>
      <c r="E264" s="75"/>
      <c r="F264" s="75"/>
      <c r="G264" s="75"/>
      <c r="H264" s="75"/>
    </row>
    <row r="265" spans="1:8" ht="14" x14ac:dyDescent="0.25">
      <c r="A265" s="34">
        <v>190</v>
      </c>
      <c r="B265" s="34" t="str">
        <f>Source!E2135</f>
        <v>190</v>
      </c>
      <c r="C265" s="37" t="str">
        <f>Source!G2135</f>
        <v>Проверка монтажа кабеля в шкафу связи</v>
      </c>
      <c r="D265" s="34" t="s">
        <v>18</v>
      </c>
      <c r="E265" s="38">
        <f>Source!I2135</f>
        <v>5</v>
      </c>
      <c r="F265" s="34" t="str">
        <f>Source!U2131</f>
        <v/>
      </c>
      <c r="G265" s="34">
        <f>Source!I2135</f>
        <v>5</v>
      </c>
      <c r="H265" s="37"/>
    </row>
    <row r="266" spans="1:8" ht="14" x14ac:dyDescent="0.25">
      <c r="A266" s="34">
        <v>191</v>
      </c>
      <c r="B266" s="34" t="str">
        <f>Source!E2136</f>
        <v>191</v>
      </c>
      <c r="C266" s="37" t="str">
        <f>Source!G2136</f>
        <v>Внешний осмотр монтажа кроссировок и жил шкафа связи</v>
      </c>
      <c r="D266" s="34" t="s">
        <v>18</v>
      </c>
      <c r="E266" s="38">
        <f>Source!I2136</f>
        <v>29</v>
      </c>
      <c r="F266" s="34" t="str">
        <f>Source!U2131</f>
        <v/>
      </c>
      <c r="G266" s="34">
        <f>Source!I2136</f>
        <v>29</v>
      </c>
      <c r="H266" s="37"/>
    </row>
    <row r="267" spans="1:8" ht="28" x14ac:dyDescent="0.25">
      <c r="A267" s="34">
        <v>192</v>
      </c>
      <c r="B267" s="34" t="str">
        <f>Source!E2137</f>
        <v>192</v>
      </c>
      <c r="C267" s="37" t="str">
        <f>Source!G2137</f>
        <v>Техническое сопровождение ЛВС, техническое обслуживание устройств бесперебойного питания UPS</v>
      </c>
      <c r="D267" s="34" t="s">
        <v>95</v>
      </c>
      <c r="E267" s="38">
        <f>Source!I2137</f>
        <v>1</v>
      </c>
      <c r="F267" s="34" t="str">
        <f>Source!U2131</f>
        <v/>
      </c>
      <c r="G267" s="34">
        <f>Source!I2137</f>
        <v>1</v>
      </c>
      <c r="H267" s="37"/>
    </row>
    <row r="268" spans="1:8" ht="42" x14ac:dyDescent="0.25">
      <c r="A268" s="34">
        <v>193</v>
      </c>
      <c r="B268" s="34" t="str">
        <f>Source!E2138</f>
        <v>193</v>
      </c>
      <c r="C268" s="37" t="str">
        <f>Source!G2138</f>
        <v>Системное сопровождение рабочих станций, ежемесячное комплексное системное сопровождение автоматизированного рабочего места (АРМ) в составе локальной сети</v>
      </c>
      <c r="D268" s="34" t="s">
        <v>100</v>
      </c>
      <c r="E268" s="38">
        <f>Source!I2138</f>
        <v>2</v>
      </c>
      <c r="F268" s="34" t="str">
        <f>Source!U2131</f>
        <v/>
      </c>
      <c r="G268" s="34">
        <f>Source!I2138</f>
        <v>2</v>
      </c>
      <c r="H268" s="37"/>
    </row>
    <row r="269" spans="1:8" ht="42" x14ac:dyDescent="0.25">
      <c r="A269" s="34">
        <v>194</v>
      </c>
      <c r="B269" s="34" t="str">
        <f>Source!E2139</f>
        <v>194</v>
      </c>
      <c r="C269" s="37" t="str">
        <f>Source!G2139</f>
        <v>Системное сопровождение серверного оборудования, сопровождение и обслуживание серверов и кластерных систем, сервер с 2 и более процессорами</v>
      </c>
      <c r="D269" s="34" t="s">
        <v>106</v>
      </c>
      <c r="E269" s="38">
        <f>Source!I2139</f>
        <v>1</v>
      </c>
      <c r="F269" s="34" t="str">
        <f>Source!U2131</f>
        <v/>
      </c>
      <c r="G269" s="34">
        <f>Source!I2139</f>
        <v>1</v>
      </c>
      <c r="H269" s="37"/>
    </row>
    <row r="270" spans="1:8" ht="14" x14ac:dyDescent="0.25">
      <c r="A270" s="34">
        <v>195</v>
      </c>
      <c r="B270" s="34" t="str">
        <f>Source!E2140</f>
        <v>195</v>
      </c>
      <c r="C270" s="37" t="str">
        <f>Source!G2140</f>
        <v>Техническое сопровождение ЛВС, техническое обслуживание серверов</v>
      </c>
      <c r="D270" s="34" t="s">
        <v>106</v>
      </c>
      <c r="E270" s="38">
        <f>Source!I2140</f>
        <v>1</v>
      </c>
      <c r="F270" s="34" t="str">
        <f>Source!U2131</f>
        <v/>
      </c>
      <c r="G270" s="34">
        <f>Source!I2140</f>
        <v>1</v>
      </c>
      <c r="H270" s="37"/>
    </row>
    <row r="271" spans="1:8" ht="16.5" x14ac:dyDescent="0.35">
      <c r="A271" s="75" t="str">
        <f>CONCATENATE("Подраздел: ", Source!G2172)</f>
        <v>Подраздел: СТС - Инженерные сооружения и коммуникации</v>
      </c>
      <c r="B271" s="75"/>
      <c r="C271" s="75"/>
      <c r="D271" s="75"/>
      <c r="E271" s="75"/>
      <c r="F271" s="75"/>
      <c r="G271" s="75"/>
      <c r="H271" s="75"/>
    </row>
    <row r="272" spans="1:8" ht="14" x14ac:dyDescent="0.25">
      <c r="A272" s="34">
        <v>196</v>
      </c>
      <c r="B272" s="34" t="str">
        <f>Source!E2176</f>
        <v>196</v>
      </c>
      <c r="C272" s="37" t="str">
        <f>Source!G2176</f>
        <v>Сетевой коммутатор, контроль соединений, проверка работоспособности</v>
      </c>
      <c r="D272" s="34" t="s">
        <v>118</v>
      </c>
      <c r="E272" s="38">
        <f>Source!I2176</f>
        <v>3</v>
      </c>
      <c r="F272" s="34" t="str">
        <f>Source!U2172</f>
        <v/>
      </c>
      <c r="G272" s="34">
        <f>Source!I2176</f>
        <v>3</v>
      </c>
      <c r="H272" s="37"/>
    </row>
    <row r="273" spans="1:8" ht="56" x14ac:dyDescent="0.25">
      <c r="A273" s="34">
        <v>197</v>
      </c>
      <c r="B273" s="34" t="str">
        <f>Source!E2177</f>
        <v>197</v>
      </c>
      <c r="C273" s="37" t="str">
        <f>Source!G2177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D273" s="34" t="s">
        <v>95</v>
      </c>
      <c r="E273" s="38">
        <f>Source!I2177</f>
        <v>3</v>
      </c>
      <c r="F273" s="34" t="str">
        <f>Source!U2172</f>
        <v/>
      </c>
      <c r="G273" s="34">
        <f>Source!I2177</f>
        <v>3</v>
      </c>
      <c r="H273" s="37"/>
    </row>
    <row r="274" spans="1:8" ht="28" x14ac:dyDescent="0.25">
      <c r="A274" s="34">
        <v>198</v>
      </c>
      <c r="B274" s="34" t="str">
        <f>Source!E2178</f>
        <v>198</v>
      </c>
      <c r="C274" s="37" t="str">
        <f>Source!G2178</f>
        <v>Техническое сопровождение ЛВС, настройка и техническая поддержка активного сетевого оборудования</v>
      </c>
      <c r="D274" s="34" t="s">
        <v>95</v>
      </c>
      <c r="E274" s="38">
        <f>Source!I2178</f>
        <v>3</v>
      </c>
      <c r="F274" s="34" t="str">
        <f>Source!U2172</f>
        <v/>
      </c>
      <c r="G274" s="34">
        <f>Source!I2178</f>
        <v>3</v>
      </c>
      <c r="H274" s="37"/>
    </row>
    <row r="275" spans="1:8" ht="28" x14ac:dyDescent="0.25">
      <c r="A275" s="34">
        <v>199</v>
      </c>
      <c r="B275" s="34" t="str">
        <f>Source!E2179</f>
        <v>199</v>
      </c>
      <c r="C275" s="37" t="str">
        <f>Source!G2179</f>
        <v>Техническое сопровождение ЛВС, техническое обслуживание устройств бесперебойного питания UPS</v>
      </c>
      <c r="D275" s="34" t="s">
        <v>95</v>
      </c>
      <c r="E275" s="38">
        <f>Source!I2179</f>
        <v>1</v>
      </c>
      <c r="F275" s="34" t="str">
        <f>Source!U2172</f>
        <v/>
      </c>
      <c r="G275" s="34">
        <f>Source!I2179</f>
        <v>1</v>
      </c>
      <c r="H275" s="37"/>
    </row>
    <row r="276" spans="1:8" ht="16.5" x14ac:dyDescent="0.35">
      <c r="A276" s="75" t="str">
        <f>CONCATENATE("Подраздел: ", Source!G2211)</f>
        <v>Подраздел: СКУД - Инженерные сооружения и коммуникации</v>
      </c>
      <c r="B276" s="75"/>
      <c r="C276" s="75"/>
      <c r="D276" s="75"/>
      <c r="E276" s="75"/>
      <c r="F276" s="75"/>
      <c r="G276" s="75"/>
      <c r="H276" s="75"/>
    </row>
    <row r="277" spans="1:8" ht="14" x14ac:dyDescent="0.25">
      <c r="A277" s="34">
        <v>200</v>
      </c>
      <c r="B277" s="34" t="str">
        <f>Source!E2215</f>
        <v>200</v>
      </c>
      <c r="C277" s="37" t="str">
        <f>Source!G2215</f>
        <v>Технический осмотр блока управления шлагбаумом</v>
      </c>
      <c r="D277" s="34" t="s">
        <v>18</v>
      </c>
      <c r="E277" s="38">
        <f>Source!I2215</f>
        <v>2</v>
      </c>
      <c r="F277" s="34" t="str">
        <f>Source!U2211</f>
        <v/>
      </c>
      <c r="G277" s="34">
        <f>Source!I2215</f>
        <v>2</v>
      </c>
      <c r="H277" s="37"/>
    </row>
    <row r="278" spans="1:8" ht="16.5" x14ac:dyDescent="0.35">
      <c r="A278" s="75" t="str">
        <f>CONCATENATE("Подраздел: ", Source!G2247)</f>
        <v>Подраздел: СКУД - Здания</v>
      </c>
      <c r="B278" s="75"/>
      <c r="C278" s="75"/>
      <c r="D278" s="75"/>
      <c r="E278" s="75"/>
      <c r="F278" s="75"/>
      <c r="G278" s="75"/>
      <c r="H278" s="75"/>
    </row>
    <row r="279" spans="1:8" ht="56" x14ac:dyDescent="0.25">
      <c r="A279" s="34">
        <v>201</v>
      </c>
      <c r="B279" s="34" t="str">
        <f>Source!E2251</f>
        <v>201</v>
      </c>
      <c r="C279" s="37" t="str">
        <f>Source!G2251</f>
        <v>Комплекс работ по техническому обслуживанию оборудования, автоматизированных систем и исполнительных механизмов, контроллеры, устройства функциональные логические, арифметические, преобразователи аналого-цифровые, цифро-аналоговые</v>
      </c>
      <c r="D279" s="34" t="s">
        <v>18</v>
      </c>
      <c r="E279" s="38">
        <f>Source!I2251</f>
        <v>2</v>
      </c>
      <c r="F279" s="34" t="str">
        <f>Source!U2247</f>
        <v/>
      </c>
      <c r="G279" s="34">
        <f>Source!I2251</f>
        <v>2</v>
      </c>
      <c r="H279" s="37"/>
    </row>
    <row r="280" spans="1:8" ht="16.5" x14ac:dyDescent="0.35">
      <c r="A280" s="75" t="str">
        <f>CONCATENATE("Подраздел: ", Source!G2283)</f>
        <v>Подраздел: СВН - Инженерные сооружения и коммуникации</v>
      </c>
      <c r="B280" s="75"/>
      <c r="C280" s="75"/>
      <c r="D280" s="75"/>
      <c r="E280" s="75"/>
      <c r="F280" s="75"/>
      <c r="G280" s="75"/>
      <c r="H280" s="75"/>
    </row>
    <row r="281" spans="1:8" ht="14" x14ac:dyDescent="0.25">
      <c r="A281" s="34">
        <v>202</v>
      </c>
      <c r="B281" s="34" t="str">
        <f>Source!E2287</f>
        <v>202</v>
      </c>
      <c r="C281" s="37" t="str">
        <f>Source!G2287</f>
        <v>Внешний осмотр монтажа кроссировок и жил шкафа связи</v>
      </c>
      <c r="D281" s="34" t="s">
        <v>18</v>
      </c>
      <c r="E281" s="38">
        <f>Source!I2287</f>
        <v>8</v>
      </c>
      <c r="F281" s="34" t="str">
        <f>Source!U2283</f>
        <v/>
      </c>
      <c r="G281" s="34">
        <f>Source!I2287</f>
        <v>8</v>
      </c>
      <c r="H281" s="37"/>
    </row>
    <row r="282" spans="1:8" ht="14" x14ac:dyDescent="0.25">
      <c r="A282" s="34">
        <v>203</v>
      </c>
      <c r="B282" s="34" t="str">
        <f>Source!E2288</f>
        <v>203</v>
      </c>
      <c r="C282" s="37" t="str">
        <f>Source!G2288</f>
        <v>Сетевой коммутатор, контроль соединений, проверка работоспособности</v>
      </c>
      <c r="D282" s="34" t="s">
        <v>118</v>
      </c>
      <c r="E282" s="38">
        <f>Source!I2288</f>
        <v>2</v>
      </c>
      <c r="F282" s="34" t="str">
        <f>Source!U2283</f>
        <v/>
      </c>
      <c r="G282" s="34">
        <f>Source!I2288</f>
        <v>2</v>
      </c>
      <c r="H282" s="37"/>
    </row>
    <row r="283" spans="1:8" ht="56" x14ac:dyDescent="0.25">
      <c r="A283" s="34">
        <v>204</v>
      </c>
      <c r="B283" s="34" t="str">
        <f>Source!E2289</f>
        <v>204</v>
      </c>
      <c r="C283" s="37" t="str">
        <f>Source!G2289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D283" s="34" t="s">
        <v>95</v>
      </c>
      <c r="E283" s="38">
        <f>Source!I2289</f>
        <v>2</v>
      </c>
      <c r="F283" s="34" t="str">
        <f>Source!U2283</f>
        <v/>
      </c>
      <c r="G283" s="34">
        <f>Source!I2289</f>
        <v>2</v>
      </c>
      <c r="H283" s="37"/>
    </row>
    <row r="284" spans="1:8" ht="28" x14ac:dyDescent="0.25">
      <c r="A284" s="34">
        <v>205</v>
      </c>
      <c r="B284" s="34" t="str">
        <f>Source!E2290</f>
        <v>205</v>
      </c>
      <c r="C284" s="37" t="str">
        <f>Source!G2290</f>
        <v>Техническое сопровождение ЛВС, настройка и техническая поддержка активного сетевого оборудования</v>
      </c>
      <c r="D284" s="34" t="s">
        <v>95</v>
      </c>
      <c r="E284" s="38">
        <f>Source!I2290</f>
        <v>2</v>
      </c>
      <c r="F284" s="34" t="str">
        <f>Source!U2283</f>
        <v/>
      </c>
      <c r="G284" s="34">
        <f>Source!I2290</f>
        <v>2</v>
      </c>
      <c r="H284" s="37"/>
    </row>
    <row r="285" spans="1:8" ht="28" x14ac:dyDescent="0.25">
      <c r="A285" s="34">
        <v>206</v>
      </c>
      <c r="B285" s="34" t="str">
        <f>Source!E2291</f>
        <v>206</v>
      </c>
      <c r="C285" s="37" t="str">
        <f>Source!G2291</f>
        <v>Техническое сопровождение ЛВС, техническое обслуживание устройств бесперебойного питания UPS</v>
      </c>
      <c r="D285" s="34" t="s">
        <v>95</v>
      </c>
      <c r="E285" s="38">
        <f>Source!I2291</f>
        <v>1</v>
      </c>
      <c r="F285" s="34" t="str">
        <f>Source!U2283</f>
        <v/>
      </c>
      <c r="G285" s="34">
        <f>Source!I2291</f>
        <v>1</v>
      </c>
      <c r="H285" s="37"/>
    </row>
    <row r="286" spans="1:8" ht="42" x14ac:dyDescent="0.25">
      <c r="A286" s="34">
        <v>207</v>
      </c>
      <c r="B286" s="34" t="str">
        <f>Source!E2292</f>
        <v>207</v>
      </c>
      <c r="C286" s="37" t="str">
        <f>Source!G2292</f>
        <v>Системное сопровождение рабочих станций, ежемесячное комплексное системное сопровождение автоматизированного рабочего места (АРМ) в составе локальной сети</v>
      </c>
      <c r="D286" s="34" t="s">
        <v>100</v>
      </c>
      <c r="E286" s="38">
        <f>Source!I2292</f>
        <v>5</v>
      </c>
      <c r="F286" s="34" t="str">
        <f>Source!U2283</f>
        <v/>
      </c>
      <c r="G286" s="34">
        <f>Source!I2292</f>
        <v>5</v>
      </c>
      <c r="H286" s="37"/>
    </row>
    <row r="287" spans="1:8" ht="16.5" x14ac:dyDescent="0.35">
      <c r="A287" s="75" t="str">
        <f>CONCATENATE("Подраздел: ", Source!G2324)</f>
        <v>Подраздел: СВН - Здания</v>
      </c>
      <c r="B287" s="75"/>
      <c r="C287" s="75"/>
      <c r="D287" s="75"/>
      <c r="E287" s="75"/>
      <c r="F287" s="75"/>
      <c r="G287" s="75"/>
      <c r="H287" s="75"/>
    </row>
    <row r="288" spans="1:8" ht="14" x14ac:dyDescent="0.25">
      <c r="A288" s="34">
        <v>208</v>
      </c>
      <c r="B288" s="34" t="str">
        <f>Source!E2328</f>
        <v>208</v>
      </c>
      <c r="C288" s="37" t="str">
        <f>Source!G2328</f>
        <v>Техническое обслуживание видеомонитора</v>
      </c>
      <c r="D288" s="34" t="s">
        <v>18</v>
      </c>
      <c r="E288" s="38">
        <f>Source!I2328</f>
        <v>5</v>
      </c>
      <c r="F288" s="34" t="str">
        <f>Source!U2324</f>
        <v/>
      </c>
      <c r="G288" s="34">
        <f>Source!I2328</f>
        <v>5</v>
      </c>
      <c r="H288" s="37"/>
    </row>
    <row r="289" spans="1:8" ht="14" x14ac:dyDescent="0.25">
      <c r="A289" s="34">
        <v>209</v>
      </c>
      <c r="B289" s="34" t="str">
        <f>Source!E2329</f>
        <v>209</v>
      </c>
      <c r="C289" s="37" t="str">
        <f>Source!G2329</f>
        <v>Техническое обслуживание камеры видеонаблюдения</v>
      </c>
      <c r="D289" s="34" t="s">
        <v>18</v>
      </c>
      <c r="E289" s="38">
        <f>Source!I2329</f>
        <v>5</v>
      </c>
      <c r="F289" s="34" t="str">
        <f>Source!U2324</f>
        <v/>
      </c>
      <c r="G289" s="34">
        <f>Source!I2329</f>
        <v>5</v>
      </c>
      <c r="H289" s="37"/>
    </row>
    <row r="290" spans="1:8" ht="14" x14ac:dyDescent="0.25">
      <c r="A290" s="34">
        <v>210</v>
      </c>
      <c r="B290" s="34" t="str">
        <f>Source!E2330</f>
        <v>210</v>
      </c>
      <c r="C290" s="37" t="str">
        <f>Source!G2330</f>
        <v>Техническое обслуживание камеры видеонаблюдения - камера купольная</v>
      </c>
      <c r="D290" s="34" t="s">
        <v>18</v>
      </c>
      <c r="E290" s="38">
        <f>Source!I2330</f>
        <v>4</v>
      </c>
      <c r="F290" s="34" t="str">
        <f>Source!U2324</f>
        <v/>
      </c>
      <c r="G290" s="34">
        <f>Source!I2330</f>
        <v>4</v>
      </c>
      <c r="H290" s="37"/>
    </row>
    <row r="291" spans="1:8" ht="16.5" x14ac:dyDescent="0.35">
      <c r="A291" s="75" t="str">
        <f>CONCATENATE("Раздел: ", Source!G2392)</f>
        <v>Раздел: 13. Внутренние и внутриплощадочные слаботочные сети - доп. раздел (Ул. шкафы, ПО1, ПО2, ПО3, ПО4, ПО5)</v>
      </c>
      <c r="B291" s="75"/>
      <c r="C291" s="75"/>
      <c r="D291" s="75"/>
      <c r="E291" s="75"/>
      <c r="F291" s="75"/>
      <c r="G291" s="75"/>
      <c r="H291" s="75"/>
    </row>
    <row r="292" spans="1:8" ht="16.5" x14ac:dyDescent="0.35">
      <c r="A292" s="75" t="str">
        <f>CONCATENATE("Подраздел: ", Source!G2396)</f>
        <v>Подраздел: ЛВС - Инженерные сооружения и коммуникации</v>
      </c>
      <c r="B292" s="75"/>
      <c r="C292" s="75"/>
      <c r="D292" s="75"/>
      <c r="E292" s="75"/>
      <c r="F292" s="75"/>
      <c r="G292" s="75"/>
      <c r="H292" s="75"/>
    </row>
    <row r="293" spans="1:8" ht="14" x14ac:dyDescent="0.25">
      <c r="A293" s="34">
        <v>211</v>
      </c>
      <c r="B293" s="34" t="str">
        <f>Source!E2400</f>
        <v>211</v>
      </c>
      <c r="C293" s="37" t="str">
        <f>Source!G2400</f>
        <v>Проверка монтажа кабеля в шкафу связи</v>
      </c>
      <c r="D293" s="34" t="s">
        <v>18</v>
      </c>
      <c r="E293" s="38">
        <f>Source!I2400</f>
        <v>17</v>
      </c>
      <c r="F293" s="34" t="str">
        <f>Source!U2396</f>
        <v/>
      </c>
      <c r="G293" s="34">
        <f>Source!I2400</f>
        <v>17</v>
      </c>
      <c r="H293" s="37"/>
    </row>
    <row r="294" spans="1:8" ht="14" x14ac:dyDescent="0.25">
      <c r="A294" s="34">
        <v>212</v>
      </c>
      <c r="B294" s="34" t="str">
        <f>Source!E2401</f>
        <v>212</v>
      </c>
      <c r="C294" s="37" t="str">
        <f>Source!G2401</f>
        <v>Внешний осмотр монтажа кроссировок и жил шкафа связи</v>
      </c>
      <c r="D294" s="34" t="s">
        <v>18</v>
      </c>
      <c r="E294" s="38">
        <f>Source!I2401</f>
        <v>115</v>
      </c>
      <c r="F294" s="34" t="str">
        <f>Source!U2396</f>
        <v/>
      </c>
      <c r="G294" s="34">
        <f>Source!I2401</f>
        <v>115</v>
      </c>
      <c r="H294" s="37"/>
    </row>
    <row r="295" spans="1:8" ht="28" x14ac:dyDescent="0.25">
      <c r="A295" s="34">
        <v>213</v>
      </c>
      <c r="B295" s="34" t="str">
        <f>Source!E2402</f>
        <v>213</v>
      </c>
      <c r="C295" s="37" t="str">
        <f>Source!G2402</f>
        <v>Техническое сопровождение ЛВС, техническое обслуживание устройств бесперебойного питания UPS</v>
      </c>
      <c r="D295" s="34" t="s">
        <v>95</v>
      </c>
      <c r="E295" s="38">
        <f>Source!I2402</f>
        <v>7</v>
      </c>
      <c r="F295" s="34" t="str">
        <f>Source!U2396</f>
        <v/>
      </c>
      <c r="G295" s="34">
        <f>Source!I2402</f>
        <v>7</v>
      </c>
      <c r="H295" s="37"/>
    </row>
    <row r="296" spans="1:8" ht="14" x14ac:dyDescent="0.25">
      <c r="A296" s="34">
        <v>214</v>
      </c>
      <c r="B296" s="34" t="str">
        <f>Source!E2403</f>
        <v>214</v>
      </c>
      <c r="C296" s="37" t="str">
        <f>Source!G2403</f>
        <v>Сетевой коммутатор, контроль соединений, проверка работоспособности</v>
      </c>
      <c r="D296" s="34" t="s">
        <v>118</v>
      </c>
      <c r="E296" s="38">
        <f>Source!I2403</f>
        <v>7</v>
      </c>
      <c r="F296" s="34" t="str">
        <f>Source!U2396</f>
        <v/>
      </c>
      <c r="G296" s="34">
        <f>Source!I2403</f>
        <v>7</v>
      </c>
      <c r="H296" s="37"/>
    </row>
    <row r="297" spans="1:8" ht="56" x14ac:dyDescent="0.25">
      <c r="A297" s="34">
        <v>215</v>
      </c>
      <c r="B297" s="34" t="str">
        <f>Source!E2404</f>
        <v>215</v>
      </c>
      <c r="C297" s="37" t="str">
        <f>Source!G2404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D297" s="34" t="s">
        <v>95</v>
      </c>
      <c r="E297" s="38">
        <f>Source!I2404</f>
        <v>7</v>
      </c>
      <c r="F297" s="34" t="str">
        <f>Source!U2396</f>
        <v/>
      </c>
      <c r="G297" s="34">
        <f>Source!I2404</f>
        <v>7</v>
      </c>
      <c r="H297" s="37"/>
    </row>
    <row r="298" spans="1:8" ht="28" x14ac:dyDescent="0.25">
      <c r="A298" s="34">
        <v>216</v>
      </c>
      <c r="B298" s="34" t="str">
        <f>Source!E2405</f>
        <v>216</v>
      </c>
      <c r="C298" s="37" t="str">
        <f>Source!G2405</f>
        <v>Техническое сопровождение ЛВС, настройка и техническая поддержка активного сетевого оборудования</v>
      </c>
      <c r="D298" s="34" t="s">
        <v>95</v>
      </c>
      <c r="E298" s="38">
        <f>Source!I2405</f>
        <v>7</v>
      </c>
      <c r="F298" s="34" t="str">
        <f>Source!U2396</f>
        <v/>
      </c>
      <c r="G298" s="34">
        <f>Source!I2405</f>
        <v>7</v>
      </c>
      <c r="H298" s="37"/>
    </row>
    <row r="299" spans="1:8" ht="16.5" x14ac:dyDescent="0.35">
      <c r="A299" s="75" t="str">
        <f>CONCATENATE("Подраздел: ", Source!G2437)</f>
        <v>Подраздел: СТС - Инженерные сооружения и коммуникации</v>
      </c>
      <c r="B299" s="75"/>
      <c r="C299" s="75"/>
      <c r="D299" s="75"/>
      <c r="E299" s="75"/>
      <c r="F299" s="75"/>
      <c r="G299" s="75"/>
      <c r="H299" s="75"/>
    </row>
    <row r="300" spans="1:8" ht="14" x14ac:dyDescent="0.25">
      <c r="A300" s="34">
        <v>217</v>
      </c>
      <c r="B300" s="34" t="str">
        <f>Source!E2441</f>
        <v>217</v>
      </c>
      <c r="C300" s="37" t="str">
        <f>Source!G2441</f>
        <v>Сетевой коммутатор, контроль соединений, проверка работоспособности</v>
      </c>
      <c r="D300" s="34" t="s">
        <v>118</v>
      </c>
      <c r="E300" s="38">
        <f>Source!I2441</f>
        <v>33</v>
      </c>
      <c r="F300" s="34" t="str">
        <f>Source!U2437</f>
        <v/>
      </c>
      <c r="G300" s="34">
        <f>Source!I2441</f>
        <v>33</v>
      </c>
      <c r="H300" s="37"/>
    </row>
    <row r="301" spans="1:8" ht="56" x14ac:dyDescent="0.25">
      <c r="A301" s="34">
        <v>218</v>
      </c>
      <c r="B301" s="34" t="str">
        <f>Source!E2442</f>
        <v>218</v>
      </c>
      <c r="C301" s="37" t="str">
        <f>Source!G2442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D301" s="34" t="s">
        <v>95</v>
      </c>
      <c r="E301" s="38">
        <f>Source!I2442</f>
        <v>33</v>
      </c>
      <c r="F301" s="34" t="str">
        <f>Source!U2437</f>
        <v/>
      </c>
      <c r="G301" s="34">
        <f>Source!I2442</f>
        <v>33</v>
      </c>
      <c r="H301" s="37"/>
    </row>
    <row r="302" spans="1:8" ht="28" x14ac:dyDescent="0.25">
      <c r="A302" s="34">
        <v>219</v>
      </c>
      <c r="B302" s="34" t="str">
        <f>Source!E2443</f>
        <v>219</v>
      </c>
      <c r="C302" s="37" t="str">
        <f>Source!G2443</f>
        <v>Техническое сопровождение ЛВС, настройка и техническая поддержка активного сетевого оборудования</v>
      </c>
      <c r="D302" s="34" t="s">
        <v>95</v>
      </c>
      <c r="E302" s="38">
        <f>Source!I2443</f>
        <v>33</v>
      </c>
      <c r="F302" s="34" t="str">
        <f>Source!U2437</f>
        <v/>
      </c>
      <c r="G302" s="34">
        <f>Source!I2443</f>
        <v>33</v>
      </c>
      <c r="H302" s="37"/>
    </row>
    <row r="303" spans="1:8" ht="16.5" x14ac:dyDescent="0.35">
      <c r="A303" s="75" t="str">
        <f>CONCATENATE("Раздел: ", Source!G2505)</f>
        <v>Раздел: 14. Внутренние и внутриплощадочные слаботочные сети - доп. раздел (ЦС)</v>
      </c>
      <c r="B303" s="75"/>
      <c r="C303" s="75"/>
      <c r="D303" s="75"/>
      <c r="E303" s="75"/>
      <c r="F303" s="75"/>
      <c r="G303" s="75"/>
      <c r="H303" s="75"/>
    </row>
    <row r="304" spans="1:8" ht="16.5" x14ac:dyDescent="0.35">
      <c r="A304" s="75" t="str">
        <f>CONCATENATE("Подраздел: ", Source!G2509)</f>
        <v>Подраздел: ЛВС - Инженерные сооружения и коммуникации</v>
      </c>
      <c r="B304" s="75"/>
      <c r="C304" s="75"/>
      <c r="D304" s="75"/>
      <c r="E304" s="75"/>
      <c r="F304" s="75"/>
      <c r="G304" s="75"/>
      <c r="H304" s="75"/>
    </row>
    <row r="305" spans="1:8" ht="14" x14ac:dyDescent="0.25">
      <c r="A305" s="34">
        <v>220</v>
      </c>
      <c r="B305" s="34" t="str">
        <f>Source!E2513</f>
        <v>220</v>
      </c>
      <c r="C305" s="37" t="str">
        <f>Source!G2513</f>
        <v>Проверка монтажа кабеля в шкафу связи</v>
      </c>
      <c r="D305" s="34" t="s">
        <v>18</v>
      </c>
      <c r="E305" s="38">
        <f>Source!I2513</f>
        <v>7</v>
      </c>
      <c r="F305" s="34" t="str">
        <f>Source!U2509</f>
        <v/>
      </c>
      <c r="G305" s="34">
        <f>Source!I2513</f>
        <v>7</v>
      </c>
      <c r="H305" s="37"/>
    </row>
    <row r="306" spans="1:8" ht="14" x14ac:dyDescent="0.25">
      <c r="A306" s="34">
        <v>221</v>
      </c>
      <c r="B306" s="34" t="str">
        <f>Source!E2514</f>
        <v>221</v>
      </c>
      <c r="C306" s="37" t="str">
        <f>Source!G2514</f>
        <v>Внешний осмотр монтажа кроссировок и жил шкафа связи</v>
      </c>
      <c r="D306" s="34" t="s">
        <v>18</v>
      </c>
      <c r="E306" s="38">
        <f>Source!I2514</f>
        <v>59</v>
      </c>
      <c r="F306" s="34" t="str">
        <f>Source!U2509</f>
        <v/>
      </c>
      <c r="G306" s="34">
        <f>Source!I2514</f>
        <v>59</v>
      </c>
      <c r="H306" s="37"/>
    </row>
    <row r="307" spans="1:8" ht="28" x14ac:dyDescent="0.25">
      <c r="A307" s="34">
        <v>222</v>
      </c>
      <c r="B307" s="34" t="str">
        <f>Source!E2515</f>
        <v>222</v>
      </c>
      <c r="C307" s="37" t="str">
        <f>Source!G2515</f>
        <v>Техническое сопровождение ЛВС, техническое обслуживание устройств бесперебойного питания UPS</v>
      </c>
      <c r="D307" s="34" t="s">
        <v>95</v>
      </c>
      <c r="E307" s="38">
        <f>Source!I2515</f>
        <v>9</v>
      </c>
      <c r="F307" s="34" t="str">
        <f>Source!U2509</f>
        <v/>
      </c>
      <c r="G307" s="34">
        <f>Source!I2515</f>
        <v>9</v>
      </c>
      <c r="H307" s="37"/>
    </row>
    <row r="308" spans="1:8" ht="14" x14ac:dyDescent="0.25">
      <c r="A308" s="34">
        <v>223</v>
      </c>
      <c r="B308" s="34" t="str">
        <f>Source!E2516</f>
        <v>223</v>
      </c>
      <c r="C308" s="37" t="str">
        <f>Source!G2516</f>
        <v>Сетевой коммутатор, контроль соединений, проверка работоспособности</v>
      </c>
      <c r="D308" s="34" t="s">
        <v>118</v>
      </c>
      <c r="E308" s="38">
        <f>Source!I2516</f>
        <v>7</v>
      </c>
      <c r="F308" s="34" t="str">
        <f>Source!U2509</f>
        <v/>
      </c>
      <c r="G308" s="34">
        <f>Source!I2516</f>
        <v>7</v>
      </c>
      <c r="H308" s="37"/>
    </row>
    <row r="309" spans="1:8" ht="56" x14ac:dyDescent="0.25">
      <c r="A309" s="34">
        <v>224</v>
      </c>
      <c r="B309" s="34" t="str">
        <f>Source!E2517</f>
        <v>224</v>
      </c>
      <c r="C309" s="37" t="str">
        <f>Source!G2517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D309" s="34" t="s">
        <v>95</v>
      </c>
      <c r="E309" s="38">
        <f>Source!I2517</f>
        <v>7</v>
      </c>
      <c r="F309" s="34" t="str">
        <f>Source!U2509</f>
        <v/>
      </c>
      <c r="G309" s="34">
        <f>Source!I2517</f>
        <v>7</v>
      </c>
      <c r="H309" s="37"/>
    </row>
    <row r="310" spans="1:8" ht="28" x14ac:dyDescent="0.25">
      <c r="A310" s="34">
        <v>225</v>
      </c>
      <c r="B310" s="34" t="str">
        <f>Source!E2518</f>
        <v>225</v>
      </c>
      <c r="C310" s="37" t="str">
        <f>Source!G2518</f>
        <v>Техническое сопровождение ЛВС, настройка и техническая поддержка активного сетевого оборудования</v>
      </c>
      <c r="D310" s="34" t="s">
        <v>95</v>
      </c>
      <c r="E310" s="38">
        <f>Source!I2518</f>
        <v>7</v>
      </c>
      <c r="F310" s="34" t="str">
        <f>Source!U2509</f>
        <v/>
      </c>
      <c r="G310" s="34">
        <f>Source!I2518</f>
        <v>7</v>
      </c>
      <c r="H310" s="37"/>
    </row>
    <row r="311" spans="1:8" ht="42" x14ac:dyDescent="0.25">
      <c r="A311" s="34">
        <v>226</v>
      </c>
      <c r="B311" s="34" t="str">
        <f>Source!E2519</f>
        <v>226</v>
      </c>
      <c r="C311" s="37" t="str">
        <f>Source!G2519</f>
        <v>Системное сопровождение серверного оборудования, сопровождение и обслуживание серверов и кластерных систем, сервер с 2 и более процессорами</v>
      </c>
      <c r="D311" s="34" t="s">
        <v>106</v>
      </c>
      <c r="E311" s="38">
        <f>Source!I2519</f>
        <v>1</v>
      </c>
      <c r="F311" s="34" t="str">
        <f>Source!U2509</f>
        <v/>
      </c>
      <c r="G311" s="34">
        <f>Source!I2519</f>
        <v>1</v>
      </c>
      <c r="H311" s="37"/>
    </row>
    <row r="312" spans="1:8" ht="14" x14ac:dyDescent="0.25">
      <c r="A312" s="34">
        <v>227</v>
      </c>
      <c r="B312" s="34" t="str">
        <f>Source!E2520</f>
        <v>227</v>
      </c>
      <c r="C312" s="37" t="str">
        <f>Source!G2520</f>
        <v>Техническое сопровождение ЛВС, техническое обслуживание серверов</v>
      </c>
      <c r="D312" s="34" t="s">
        <v>106</v>
      </c>
      <c r="E312" s="38">
        <f>Source!I2520</f>
        <v>1</v>
      </c>
      <c r="F312" s="34" t="str">
        <f>Source!U2509</f>
        <v/>
      </c>
      <c r="G312" s="34">
        <f>Source!I2520</f>
        <v>1</v>
      </c>
      <c r="H312" s="37"/>
    </row>
    <row r="313" spans="1:8" ht="16.5" x14ac:dyDescent="0.35">
      <c r="A313" s="75" t="str">
        <f>CONCATENATE("Подраздел: ", Source!G2552)</f>
        <v>Подраздел: СТС - Инженерные сооружения и коммуникации</v>
      </c>
      <c r="B313" s="75"/>
      <c r="C313" s="75"/>
      <c r="D313" s="75"/>
      <c r="E313" s="75"/>
      <c r="F313" s="75"/>
      <c r="G313" s="75"/>
      <c r="H313" s="75"/>
    </row>
    <row r="314" spans="1:8" ht="42" x14ac:dyDescent="0.25">
      <c r="A314" s="34">
        <v>228</v>
      </c>
      <c r="B314" s="34" t="str">
        <f>Source!E2556</f>
        <v>228</v>
      </c>
      <c r="C314" s="37" t="str">
        <f>Source!G2556</f>
        <v>Системное сопровождение серверного оборудования, сопровождение и обслуживание серверов и кластерных систем, сервер с 2 и более процессорами</v>
      </c>
      <c r="D314" s="34" t="s">
        <v>106</v>
      </c>
      <c r="E314" s="38">
        <f>Source!I2556</f>
        <v>1</v>
      </c>
      <c r="F314" s="34" t="str">
        <f>Source!U2552</f>
        <v/>
      </c>
      <c r="G314" s="34">
        <f>Source!I2556</f>
        <v>1</v>
      </c>
      <c r="H314" s="37"/>
    </row>
    <row r="315" spans="1:8" ht="14" x14ac:dyDescent="0.25">
      <c r="A315" s="34">
        <v>229</v>
      </c>
      <c r="B315" s="34" t="str">
        <f>Source!E2557</f>
        <v>229</v>
      </c>
      <c r="C315" s="37" t="str">
        <f>Source!G2557</f>
        <v>Техническое сопровождение ЛВС, техническое обслуживание серверов</v>
      </c>
      <c r="D315" s="34" t="s">
        <v>106</v>
      </c>
      <c r="E315" s="38">
        <f>Source!I2557</f>
        <v>1</v>
      </c>
      <c r="F315" s="34" t="str">
        <f>Source!U2552</f>
        <v/>
      </c>
      <c r="G315" s="34">
        <f>Source!I2557</f>
        <v>1</v>
      </c>
      <c r="H315" s="37"/>
    </row>
    <row r="316" spans="1:8" ht="16.5" x14ac:dyDescent="0.35">
      <c r="A316" s="75" t="str">
        <f>CONCATENATE("Раздел: ", Source!G2619)</f>
        <v>Раздел: 15. Дежурно-аварийное осблуживание</v>
      </c>
      <c r="B316" s="75"/>
      <c r="C316" s="75"/>
      <c r="D316" s="75"/>
      <c r="E316" s="75"/>
      <c r="F316" s="75"/>
      <c r="G316" s="75"/>
      <c r="H316" s="75"/>
    </row>
    <row r="317" spans="1:8" ht="28" x14ac:dyDescent="0.25">
      <c r="A317" s="17">
        <v>230</v>
      </c>
      <c r="B317" s="17" t="str">
        <f>Source!E2623</f>
        <v>230</v>
      </c>
      <c r="C317" s="35" t="str">
        <f>Source!G2623</f>
        <v>Дежурно-аварийное осблуживание (Дежурная бригада, в соответствии с расчетом затрат - Приложением №1)</v>
      </c>
      <c r="D317" s="17" t="s">
        <v>407</v>
      </c>
      <c r="E317" s="36">
        <f>Source!I2623</f>
        <v>122</v>
      </c>
      <c r="F317" s="17" t="str">
        <f>Source!U2619</f>
        <v/>
      </c>
      <c r="G317" s="17">
        <f>Source!I2623</f>
        <v>122</v>
      </c>
      <c r="H317" s="35"/>
    </row>
    <row r="320" spans="1:8" ht="14" x14ac:dyDescent="0.3">
      <c r="C320" s="40" t="s">
        <v>509</v>
      </c>
      <c r="D320" s="40" t="str">
        <f>IF(Source!X12&lt;&gt;"", Source!X12," ")</f>
        <v xml:space="preserve"> </v>
      </c>
      <c r="E320" s="27"/>
    </row>
    <row r="321" spans="3:5" ht="14" x14ac:dyDescent="0.3">
      <c r="C321" s="10"/>
      <c r="D321" s="27"/>
      <c r="E321" s="27"/>
    </row>
    <row r="322" spans="3:5" ht="14" x14ac:dyDescent="0.3">
      <c r="C322" s="40" t="s">
        <v>510</v>
      </c>
      <c r="D322" s="40" t="str">
        <f>IF(Source!AB12&lt;&gt;"", Source!AB12," ")</f>
        <v xml:space="preserve"> </v>
      </c>
      <c r="E322" s="27"/>
    </row>
  </sheetData>
  <mergeCells count="74">
    <mergeCell ref="A19:H19"/>
    <mergeCell ref="D5:E5"/>
    <mergeCell ref="D7:E7"/>
    <mergeCell ref="B12:E12"/>
    <mergeCell ref="B13:E13"/>
    <mergeCell ref="A18:H18"/>
    <mergeCell ref="A102:H102"/>
    <mergeCell ref="A20:H20"/>
    <mergeCell ref="A22:H22"/>
    <mergeCell ref="A30:H30"/>
    <mergeCell ref="A39:H39"/>
    <mergeCell ref="A49:H49"/>
    <mergeCell ref="A55:H55"/>
    <mergeCell ref="A70:H70"/>
    <mergeCell ref="A80:H80"/>
    <mergeCell ref="A81:H81"/>
    <mergeCell ref="A92:H92"/>
    <mergeCell ref="A98:H98"/>
    <mergeCell ref="A150:H150"/>
    <mergeCell ref="A105:H105"/>
    <mergeCell ref="A114:H114"/>
    <mergeCell ref="A115:H115"/>
    <mergeCell ref="A122:H122"/>
    <mergeCell ref="A126:H126"/>
    <mergeCell ref="A129:H129"/>
    <mergeCell ref="A131:H131"/>
    <mergeCell ref="A132:H132"/>
    <mergeCell ref="A140:H140"/>
    <mergeCell ref="A144:H144"/>
    <mergeCell ref="A147:H147"/>
    <mergeCell ref="A195:H195"/>
    <mergeCell ref="A156:H156"/>
    <mergeCell ref="A157:H157"/>
    <mergeCell ref="A163:H163"/>
    <mergeCell ref="A167:H167"/>
    <mergeCell ref="A170:H170"/>
    <mergeCell ref="A177:H177"/>
    <mergeCell ref="A178:H178"/>
    <mergeCell ref="A184:H184"/>
    <mergeCell ref="A188:H188"/>
    <mergeCell ref="A190:H190"/>
    <mergeCell ref="A194:H194"/>
    <mergeCell ref="A235:H235"/>
    <mergeCell ref="A196:H196"/>
    <mergeCell ref="A202:H202"/>
    <mergeCell ref="A206:H206"/>
    <mergeCell ref="A208:H208"/>
    <mergeCell ref="A213:H213"/>
    <mergeCell ref="A214:H214"/>
    <mergeCell ref="A222:H222"/>
    <mergeCell ref="A226:H226"/>
    <mergeCell ref="A229:H229"/>
    <mergeCell ref="A231:H231"/>
    <mergeCell ref="A234:H234"/>
    <mergeCell ref="A280:H280"/>
    <mergeCell ref="A241:H241"/>
    <mergeCell ref="A248:H248"/>
    <mergeCell ref="A251:H251"/>
    <mergeCell ref="A257:H257"/>
    <mergeCell ref="A258:H258"/>
    <mergeCell ref="A260:H260"/>
    <mergeCell ref="A263:H263"/>
    <mergeCell ref="A264:H264"/>
    <mergeCell ref="A271:H271"/>
    <mergeCell ref="A276:H276"/>
    <mergeCell ref="A278:H278"/>
    <mergeCell ref="A313:H313"/>
    <mergeCell ref="A316:H316"/>
    <mergeCell ref="A287:H287"/>
    <mergeCell ref="A291:H291"/>
    <mergeCell ref="A292:H292"/>
    <mergeCell ref="A299:H299"/>
    <mergeCell ref="A303:H303"/>
    <mergeCell ref="A304:H304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F321"/>
  <sheetViews>
    <sheetView zoomScaleNormal="100" workbookViewId="0"/>
  </sheetViews>
  <sheetFormatPr defaultRowHeight="12.5" x14ac:dyDescent="0.25"/>
  <cols>
    <col min="1" max="1" width="6.81640625" customWidth="1"/>
    <col min="2" max="2" width="75.81640625" customWidth="1"/>
    <col min="3" max="5" width="15.81640625" customWidth="1"/>
    <col min="30" max="30" width="114.81640625" hidden="1" customWidth="1"/>
    <col min="31" max="31" width="0" hidden="1" customWidth="1"/>
    <col min="32" max="32" width="129.81640625" hidden="1" customWidth="1"/>
  </cols>
  <sheetData>
    <row r="1" spans="1:30" x14ac:dyDescent="0.25">
      <c r="A1" s="8" t="str">
        <f>Source!B1</f>
        <v>Smeta.RU Flash  (495) 974-1589</v>
      </c>
    </row>
    <row r="2" spans="1:30" ht="14" x14ac:dyDescent="0.3">
      <c r="C2" s="10"/>
      <c r="D2" s="10"/>
    </row>
    <row r="3" spans="1:30" ht="14" x14ac:dyDescent="0.3">
      <c r="C3" s="10"/>
      <c r="D3" s="24" t="s">
        <v>462</v>
      </c>
    </row>
    <row r="4" spans="1:30" ht="14" x14ac:dyDescent="0.3">
      <c r="C4" s="24"/>
      <c r="D4" s="24"/>
    </row>
    <row r="5" spans="1:30" ht="14" x14ac:dyDescent="0.3">
      <c r="C5" s="59" t="s">
        <v>501</v>
      </c>
      <c r="D5" s="59"/>
    </row>
    <row r="6" spans="1:30" ht="14" x14ac:dyDescent="0.3">
      <c r="C6" s="24"/>
      <c r="D6" s="24"/>
    </row>
    <row r="7" spans="1:30" ht="14" x14ac:dyDescent="0.3">
      <c r="C7" s="59" t="s">
        <v>501</v>
      </c>
      <c r="D7" s="59"/>
    </row>
    <row r="8" spans="1:30" ht="14" x14ac:dyDescent="0.3">
      <c r="C8" s="24"/>
      <c r="D8" s="24"/>
    </row>
    <row r="9" spans="1:30" ht="14" x14ac:dyDescent="0.3">
      <c r="C9" s="24" t="s">
        <v>502</v>
      </c>
      <c r="D9" s="10"/>
    </row>
    <row r="10" spans="1:30" ht="14" x14ac:dyDescent="0.3">
      <c r="A10" s="10"/>
      <c r="B10" s="10"/>
      <c r="C10" s="10"/>
      <c r="D10" s="10"/>
      <c r="E10" s="10"/>
    </row>
    <row r="11" spans="1:30" ht="15.5" x14ac:dyDescent="0.35">
      <c r="A11" s="78" t="str">
        <f>CONCATENATE("Дефектный акт ", IF(Source!AN15&lt;&gt;"", Source!AN15," "))</f>
        <v xml:space="preserve">Дефектный акт  </v>
      </c>
      <c r="B11" s="78"/>
      <c r="C11" s="78"/>
      <c r="D11" s="78"/>
      <c r="E11" s="10"/>
    </row>
    <row r="12" spans="1:30" ht="28" x14ac:dyDescent="0.3">
      <c r="A12" s="79" t="str">
        <f>CONCATENATE("На капитальный ремонт ", Source!F12, " ", Source!G12)</f>
        <v>На капитальный ремонт СН-2012 new CC Кинопарк (11.08.2025) (СН-2012 - 2024 г (в ценах на 01.01.2024 г) №11 СН-2012 new CC Кинопарк (11.08.2025) (СН-2012 - 2024 г (в ценах на 01.01.2024 г) №11</v>
      </c>
      <c r="B12" s="79"/>
      <c r="C12" s="79"/>
      <c r="D12" s="79"/>
      <c r="E12" s="10"/>
      <c r="AD12" s="42" t="str">
        <f>CONCATENATE("На капитальный ремонт ", Source!F12, " ", Source!G12)</f>
        <v>На капитальный ремонт СН-2012 new CC Кинопарк (11.08.2025) (СН-2012 - 2024 г (в ценах на 01.01.2024 г) №11 СН-2012 new CC Кинопарк (11.08.2025) (СН-2012 - 2024 г (в ценах на 01.01.2024 г) №11</v>
      </c>
    </row>
    <row r="13" spans="1:30" ht="14" x14ac:dyDescent="0.3">
      <c r="A13" s="10"/>
      <c r="B13" s="10"/>
      <c r="C13" s="10"/>
      <c r="D13" s="10"/>
      <c r="E13" s="10"/>
    </row>
    <row r="14" spans="1:30" ht="14" x14ac:dyDescent="0.3">
      <c r="A14" s="10"/>
      <c r="B14" s="41" t="s">
        <v>511</v>
      </c>
      <c r="C14" s="10"/>
      <c r="D14" s="10"/>
      <c r="E14" s="10"/>
    </row>
    <row r="15" spans="1:30" ht="14" x14ac:dyDescent="0.3">
      <c r="A15" s="10"/>
      <c r="B15" s="41" t="s">
        <v>512</v>
      </c>
      <c r="C15" s="10"/>
      <c r="D15" s="10"/>
      <c r="E15" s="10"/>
    </row>
    <row r="16" spans="1:30" ht="14" x14ac:dyDescent="0.3">
      <c r="A16" s="10"/>
      <c r="B16" s="41" t="s">
        <v>513</v>
      </c>
      <c r="C16" s="10"/>
      <c r="D16" s="10"/>
      <c r="E16" s="10"/>
    </row>
    <row r="17" spans="1:5" ht="28" x14ac:dyDescent="0.25">
      <c r="A17" s="17" t="s">
        <v>503</v>
      </c>
      <c r="B17" s="17" t="s">
        <v>476</v>
      </c>
      <c r="C17" s="17" t="s">
        <v>477</v>
      </c>
      <c r="D17" s="17" t="s">
        <v>505</v>
      </c>
      <c r="E17" s="34" t="s">
        <v>508</v>
      </c>
    </row>
    <row r="18" spans="1:5" ht="14" x14ac:dyDescent="0.3">
      <c r="A18" s="43">
        <v>1</v>
      </c>
      <c r="B18" s="43">
        <v>2</v>
      </c>
      <c r="C18" s="43">
        <v>3</v>
      </c>
      <c r="D18" s="43">
        <v>4</v>
      </c>
      <c r="E18" s="43">
        <v>5</v>
      </c>
    </row>
    <row r="19" spans="1:5" ht="16.5" x14ac:dyDescent="0.35">
      <c r="A19" s="75" t="str">
        <f>CONCATENATE("Локальная смета: ", Source!G20)</f>
        <v xml:space="preserve">Локальная смета: </v>
      </c>
      <c r="B19" s="75"/>
      <c r="C19" s="75"/>
      <c r="D19" s="75"/>
      <c r="E19" s="75"/>
    </row>
    <row r="20" spans="1:5" ht="16.5" x14ac:dyDescent="0.35">
      <c r="A20" s="75" t="str">
        <f>CONCATENATE("Раздел: ", Source!G24)</f>
        <v>Раздел: 1. Внутренние и внутриплощадочные слаботочные сети "Киносклады" (1.4)</v>
      </c>
      <c r="B20" s="75"/>
      <c r="C20" s="75"/>
      <c r="D20" s="75"/>
      <c r="E20" s="75"/>
    </row>
    <row r="21" spans="1:5" ht="16.5" x14ac:dyDescent="0.35">
      <c r="A21" s="75" t="str">
        <f>CONCATENATE("Подраздел: ", Source!G28)</f>
        <v>Подраздел: ЛВС - Здания</v>
      </c>
      <c r="B21" s="75"/>
      <c r="C21" s="75"/>
      <c r="D21" s="75"/>
      <c r="E21" s="75"/>
    </row>
    <row r="22" spans="1:5" ht="14" x14ac:dyDescent="0.3">
      <c r="A22" s="48">
        <v>1</v>
      </c>
      <c r="B22" s="49" t="str">
        <f>Source!G32</f>
        <v>Техническое обслуживание распаячной коробки оптоволоконной линии связи</v>
      </c>
      <c r="C22" s="50" t="str">
        <f>Source!H32</f>
        <v>шт.</v>
      </c>
      <c r="D22" s="51">
        <f>Source!I32</f>
        <v>20</v>
      </c>
      <c r="E22" s="49"/>
    </row>
    <row r="23" spans="1:5" ht="16.5" x14ac:dyDescent="0.35">
      <c r="A23" s="75" t="str">
        <f>CONCATENATE("Подраздел: ", Source!G64)</f>
        <v>Подраздел: ЛВС - Инженерные сооружения и коммуникации</v>
      </c>
      <c r="B23" s="75"/>
      <c r="C23" s="75"/>
      <c r="D23" s="75"/>
      <c r="E23" s="75"/>
    </row>
    <row r="24" spans="1:5" ht="14" x14ac:dyDescent="0.3">
      <c r="A24" s="48">
        <v>2</v>
      </c>
      <c r="B24" s="49" t="str">
        <f>Source!G68</f>
        <v>Внешний осмотр монтажа кроссировок и жил шкафа связи</v>
      </c>
      <c r="C24" s="50" t="str">
        <f>Source!H68</f>
        <v>шт.</v>
      </c>
      <c r="D24" s="51">
        <f>Source!I68</f>
        <v>420</v>
      </c>
      <c r="E24" s="49"/>
    </row>
    <row r="25" spans="1:5" ht="14" x14ac:dyDescent="0.3">
      <c r="A25" s="48">
        <v>3</v>
      </c>
      <c r="B25" s="49" t="str">
        <f>Source!G69</f>
        <v>Проверка монтажа кабеля в шкафу связи</v>
      </c>
      <c r="C25" s="50" t="str">
        <f>Source!H69</f>
        <v>шт.</v>
      </c>
      <c r="D25" s="51">
        <f>Source!I69</f>
        <v>87</v>
      </c>
      <c r="E25" s="49"/>
    </row>
    <row r="26" spans="1:5" ht="42" x14ac:dyDescent="0.3">
      <c r="A26" s="48">
        <v>4</v>
      </c>
      <c r="B26" s="49" t="str">
        <f>Source!G70</f>
        <v>Техническое обслуживание кабеля экранированного с медными жилами, полиэтиленовой изоляцией и экраном, при внутренней проводке в непроходных каналах и трубах</v>
      </c>
      <c r="C26" s="50" t="str">
        <f>Source!H70</f>
        <v>100 м</v>
      </c>
      <c r="D26" s="51">
        <f>Source!I70</f>
        <v>81</v>
      </c>
      <c r="E26" s="49"/>
    </row>
    <row r="27" spans="1:5" ht="28" x14ac:dyDescent="0.3">
      <c r="A27" s="48">
        <v>5</v>
      </c>
      <c r="B27" s="49" t="str">
        <f>Source!G71</f>
        <v>Техническое сопровождение ЛВС, техническое обслуживание устройств бесперебойного питания UPS</v>
      </c>
      <c r="C27" s="50" t="str">
        <f>Source!H71</f>
        <v>устройство</v>
      </c>
      <c r="D27" s="51">
        <f>Source!I71</f>
        <v>8</v>
      </c>
      <c r="E27" s="49"/>
    </row>
    <row r="28" spans="1:5" ht="42" x14ac:dyDescent="0.3">
      <c r="A28" s="48">
        <v>6</v>
      </c>
      <c r="B28" s="49" t="str">
        <f>Source!G72</f>
        <v>Системное сопровождение рабочих станций, ежемесячное комплексное системное сопровождение автоматизированного рабочего места (АРМ) в составе локальной сети</v>
      </c>
      <c r="C28" s="50" t="str">
        <f>Source!H72</f>
        <v>1 АРМ</v>
      </c>
      <c r="D28" s="51">
        <f>Source!I72</f>
        <v>2</v>
      </c>
      <c r="E28" s="49"/>
    </row>
    <row r="29" spans="1:5" ht="42" x14ac:dyDescent="0.3">
      <c r="A29" s="48">
        <v>7</v>
      </c>
      <c r="B29" s="49" t="str">
        <f>Source!G73</f>
        <v>Системное сопровождение серверного оборудования, сопровождение и обслуживание серверов и кластерных систем, сервер с 2 и более процессорами</v>
      </c>
      <c r="C29" s="50" t="str">
        <f>Source!H73</f>
        <v>1 сервер</v>
      </c>
      <c r="D29" s="51">
        <f>Source!I73</f>
        <v>1</v>
      </c>
      <c r="E29" s="49"/>
    </row>
    <row r="30" spans="1:5" ht="14" x14ac:dyDescent="0.3">
      <c r="A30" s="48">
        <v>8</v>
      </c>
      <c r="B30" s="49" t="str">
        <f>Source!G74</f>
        <v>Техническое сопровождение ЛВС, техническое обслуживание серверов</v>
      </c>
      <c r="C30" s="50" t="str">
        <f>Source!H74</f>
        <v>1 сервер</v>
      </c>
      <c r="D30" s="51">
        <f>Source!I74</f>
        <v>1</v>
      </c>
      <c r="E30" s="49"/>
    </row>
    <row r="31" spans="1:5" ht="16.5" x14ac:dyDescent="0.35">
      <c r="A31" s="75" t="str">
        <f>CONCATENATE("Подраздел: ", Source!G106)</f>
        <v>Подраздел: СТС - Инженерные сооружения и коммуникации</v>
      </c>
      <c r="B31" s="75"/>
      <c r="C31" s="75"/>
      <c r="D31" s="75"/>
      <c r="E31" s="75"/>
    </row>
    <row r="32" spans="1:5" ht="42" x14ac:dyDescent="0.3">
      <c r="A32" s="48">
        <v>9</v>
      </c>
      <c r="B32" s="49" t="str">
        <f>Source!G110</f>
        <v>Системное сопровождение серверного оборудования, сопровождение и обслуживание серверов и кластерных систем, сервер с 2 и более процессорами</v>
      </c>
      <c r="C32" s="50" t="str">
        <f>Source!H110</f>
        <v>1 сервер</v>
      </c>
      <c r="D32" s="51">
        <f>Source!I110</f>
        <v>1</v>
      </c>
      <c r="E32" s="49"/>
    </row>
    <row r="33" spans="1:5" ht="14" x14ac:dyDescent="0.3">
      <c r="A33" s="48">
        <v>10</v>
      </c>
      <c r="B33" s="49" t="str">
        <f>Source!G111</f>
        <v>Техническое сопровождение ЛВС, техническое обслуживание серверов</v>
      </c>
      <c r="C33" s="50" t="str">
        <f>Source!H111</f>
        <v>1 сервер</v>
      </c>
      <c r="D33" s="51">
        <f>Source!I111</f>
        <v>1</v>
      </c>
      <c r="E33" s="49"/>
    </row>
    <row r="34" spans="1:5" ht="14" x14ac:dyDescent="0.3">
      <c r="A34" s="48">
        <v>11</v>
      </c>
      <c r="B34" s="49" t="str">
        <f>Source!G112</f>
        <v>Сетевой коммутатор, контроль соединений, проверка работоспособности</v>
      </c>
      <c r="C34" s="50" t="str">
        <f>Source!H112</f>
        <v>1 коммутатор</v>
      </c>
      <c r="D34" s="51">
        <f>Source!I112</f>
        <v>4</v>
      </c>
      <c r="E34" s="49"/>
    </row>
    <row r="35" spans="1:5" ht="56" x14ac:dyDescent="0.3">
      <c r="A35" s="48">
        <v>12</v>
      </c>
      <c r="B35" s="49" t="str">
        <f>Source!G113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C35" s="50" t="str">
        <f>Source!H113</f>
        <v>устройство</v>
      </c>
      <c r="D35" s="51">
        <f>Source!I113</f>
        <v>4</v>
      </c>
      <c r="E35" s="49"/>
    </row>
    <row r="36" spans="1:5" ht="28" x14ac:dyDescent="0.3">
      <c r="A36" s="48">
        <v>13</v>
      </c>
      <c r="B36" s="49" t="str">
        <f>Source!G114</f>
        <v>Техническое сопровождение ЛВС, настройка и техническая поддержка активного сетевого оборудования</v>
      </c>
      <c r="C36" s="50" t="str">
        <f>Source!H114</f>
        <v>устройство</v>
      </c>
      <c r="D36" s="51">
        <f>Source!I114</f>
        <v>4</v>
      </c>
      <c r="E36" s="49"/>
    </row>
    <row r="37" spans="1:5" ht="28" x14ac:dyDescent="0.3">
      <c r="A37" s="48">
        <v>14</v>
      </c>
      <c r="B37" s="49" t="str">
        <f>Source!G115</f>
        <v>Техническое сопровождение ЛВС, техническое обслуживание устройств бесперебойного питания UPS</v>
      </c>
      <c r="C37" s="50" t="str">
        <f>Source!H115</f>
        <v>устройство</v>
      </c>
      <c r="D37" s="51">
        <f>Source!I115</f>
        <v>4</v>
      </c>
      <c r="E37" s="49"/>
    </row>
    <row r="38" spans="1:5" ht="14" x14ac:dyDescent="0.3">
      <c r="A38" s="48">
        <v>15</v>
      </c>
      <c r="B38" s="49" t="str">
        <f>Source!G116</f>
        <v>Проверка монтажа кабеля в шкафу связи</v>
      </c>
      <c r="C38" s="50" t="str">
        <f>Source!H116</f>
        <v>шт.</v>
      </c>
      <c r="D38" s="51">
        <f>Source!I116</f>
        <v>5</v>
      </c>
      <c r="E38" s="49"/>
    </row>
    <row r="39" spans="1:5" ht="14" x14ac:dyDescent="0.3">
      <c r="A39" s="48">
        <v>16</v>
      </c>
      <c r="B39" s="49" t="str">
        <f>Source!G117</f>
        <v>Внешний осмотр монтажа кроссировок и жил шкафа связи</v>
      </c>
      <c r="C39" s="50" t="str">
        <f>Source!H117</f>
        <v>шт.</v>
      </c>
      <c r="D39" s="51">
        <f>Source!I117</f>
        <v>5</v>
      </c>
      <c r="E39" s="49"/>
    </row>
    <row r="40" spans="1:5" ht="16.5" x14ac:dyDescent="0.35">
      <c r="A40" s="75" t="str">
        <f>CONCATENATE("Подраздел: ", Source!G149)</f>
        <v>Подраздел: СКУД - Здания</v>
      </c>
      <c r="B40" s="75"/>
      <c r="C40" s="75"/>
      <c r="D40" s="75"/>
      <c r="E40" s="75"/>
    </row>
    <row r="41" spans="1:5" ht="56" x14ac:dyDescent="0.3">
      <c r="A41" s="48">
        <v>17</v>
      </c>
      <c r="B41" s="49" t="str">
        <f>Source!G153</f>
        <v>Комплекс работ по техническому обслуживанию оборудования, автоматизированных систем и исполнительных механизмов, контроллеры, устройства функциональные логические, арифметические, преобразователи аналого-цифровые, цифро-аналоговые</v>
      </c>
      <c r="C41" s="50" t="str">
        <f>Source!H153</f>
        <v>шт.</v>
      </c>
      <c r="D41" s="51">
        <f>Source!I153</f>
        <v>4</v>
      </c>
      <c r="E41" s="49"/>
    </row>
    <row r="42" spans="1:5" ht="56" x14ac:dyDescent="0.3">
      <c r="A42" s="48">
        <v>18</v>
      </c>
      <c r="B42" s="49" t="str">
        <f>Source!G154</f>
        <v>Комплекс работ по техническому обслуживанию оборудования, автоматизированных систем и исполнительных механизмов, контроллеры, устройства функциональные логические, арифметические, преобразователи аналого-цифровые, цифро-аналоговые</v>
      </c>
      <c r="C42" s="50" t="str">
        <f>Source!H154</f>
        <v>шт.</v>
      </c>
      <c r="D42" s="51">
        <f>Source!I154</f>
        <v>1</v>
      </c>
      <c r="E42" s="49"/>
    </row>
    <row r="43" spans="1:5" ht="14" x14ac:dyDescent="0.3">
      <c r="A43" s="48">
        <v>19</v>
      </c>
      <c r="B43" s="49" t="str">
        <f>Source!G155</f>
        <v>Техническое обслуживание распашных ворот с электроприводом</v>
      </c>
      <c r="C43" s="50" t="str">
        <f>Source!H155</f>
        <v>шт.</v>
      </c>
      <c r="D43" s="51">
        <f>Source!I155</f>
        <v>2</v>
      </c>
      <c r="E43" s="49"/>
    </row>
    <row r="44" spans="1:5" ht="56" x14ac:dyDescent="0.3">
      <c r="A44" s="48">
        <v>20</v>
      </c>
      <c r="B44" s="49" t="str">
        <f>Source!G156</f>
        <v>Комплекс работ по техническому обслуживанию оборудования, автоматизированных систем и исполнительных механизмов, контроллеры, устройства функциональные логические, арифметические, преобразователи аналого-цифровые, цифро-аналоговые</v>
      </c>
      <c r="C44" s="50" t="str">
        <f>Source!H156</f>
        <v>шт.</v>
      </c>
      <c r="D44" s="51">
        <f>Source!I156</f>
        <v>121</v>
      </c>
      <c r="E44" s="49"/>
    </row>
    <row r="45" spans="1:5" ht="28" x14ac:dyDescent="0.3">
      <c r="A45" s="48">
        <v>21</v>
      </c>
      <c r="B45" s="49" t="str">
        <f>Source!G157</f>
        <v>Техническое обслуживание считывателя карт настенного системы контроля доступа - ежемесячное</v>
      </c>
      <c r="C45" s="50" t="str">
        <f>Source!H157</f>
        <v>шт.</v>
      </c>
      <c r="D45" s="51">
        <f>Source!I157</f>
        <v>146</v>
      </c>
      <c r="E45" s="49"/>
    </row>
    <row r="46" spans="1:5" ht="28" x14ac:dyDescent="0.3">
      <c r="A46" s="48">
        <v>22</v>
      </c>
      <c r="B46" s="49" t="str">
        <f>Source!G158</f>
        <v>Техническое обслуживание кнопки управления, число кнопок до 4(Кнопка выхода накладная, металлическая DR-02)</v>
      </c>
      <c r="C46" s="50" t="str">
        <f>Source!H158</f>
        <v>10 шт.</v>
      </c>
      <c r="D46" s="51">
        <f>Source!I158</f>
        <v>7.7</v>
      </c>
      <c r="E46" s="49"/>
    </row>
    <row r="47" spans="1:5" ht="28" x14ac:dyDescent="0.3">
      <c r="A47" s="48">
        <v>23</v>
      </c>
      <c r="B47" s="49" t="str">
        <f>Source!G159</f>
        <v>Техническое обслуживание кнопки управления, число кнопок до 4 (Устройство разблокировки двери с восстанавливаемой вставкой ST-ER115)</v>
      </c>
      <c r="C47" s="50" t="str">
        <f>Source!H159</f>
        <v>10 шт.</v>
      </c>
      <c r="D47" s="51">
        <f>Source!I159</f>
        <v>10.1</v>
      </c>
      <c r="E47" s="49"/>
    </row>
    <row r="48" spans="1:5" ht="14" x14ac:dyDescent="0.3">
      <c r="A48" s="48">
        <v>24</v>
      </c>
      <c r="B48" s="49" t="str">
        <f>Source!G160</f>
        <v>Техническое обслуживание извещателя магнитоконтактного типа СМК</v>
      </c>
      <c r="C48" s="50" t="str">
        <f>Source!H160</f>
        <v>шт.</v>
      </c>
      <c r="D48" s="51">
        <f>Source!I160</f>
        <v>39</v>
      </c>
      <c r="E48" s="49"/>
    </row>
    <row r="49" spans="1:5" ht="14" x14ac:dyDescent="0.3">
      <c r="A49" s="48">
        <v>25</v>
      </c>
      <c r="B49" s="49" t="str">
        <f>Source!G161</f>
        <v>Техническое обслуживание видеомонитора</v>
      </c>
      <c r="C49" s="50" t="str">
        <f>Source!H161</f>
        <v>шт.</v>
      </c>
      <c r="D49" s="51">
        <f>Source!I161</f>
        <v>2</v>
      </c>
      <c r="E49" s="49"/>
    </row>
    <row r="50" spans="1:5" ht="16.5" x14ac:dyDescent="0.35">
      <c r="A50" s="75" t="str">
        <f>CONCATENATE("Подраздел: ", Source!G193)</f>
        <v>Подраздел: СКУД - Инженерные сооружения и коммуникации</v>
      </c>
      <c r="B50" s="75"/>
      <c r="C50" s="75"/>
      <c r="D50" s="75"/>
      <c r="E50" s="75"/>
    </row>
    <row r="51" spans="1:5" ht="14" x14ac:dyDescent="0.3">
      <c r="A51" s="48">
        <v>26</v>
      </c>
      <c r="B51" s="49" t="str">
        <f>Source!G197</f>
        <v>Технический осмотр блока управления шлагбаумом</v>
      </c>
      <c r="C51" s="50" t="str">
        <f>Source!H197</f>
        <v>шт.</v>
      </c>
      <c r="D51" s="51">
        <f>Source!I197</f>
        <v>2</v>
      </c>
      <c r="E51" s="49"/>
    </row>
    <row r="52" spans="1:5" ht="14" x14ac:dyDescent="0.3">
      <c r="A52" s="48">
        <v>27</v>
      </c>
      <c r="B52" s="49" t="str">
        <f>Source!G198</f>
        <v>Технический осмотр блока управления шлагбаумом</v>
      </c>
      <c r="C52" s="50" t="str">
        <f>Source!H198</f>
        <v>шт.</v>
      </c>
      <c r="D52" s="51">
        <f>Source!I198</f>
        <v>2</v>
      </c>
      <c r="E52" s="49"/>
    </row>
    <row r="53" spans="1:5" ht="14" x14ac:dyDescent="0.3">
      <c r="A53" s="48">
        <v>28</v>
      </c>
      <c r="B53" s="49" t="str">
        <f>Source!G199</f>
        <v>Технический осмотр блока управления шлагбаумом</v>
      </c>
      <c r="C53" s="50" t="str">
        <f>Source!H199</f>
        <v>шт.</v>
      </c>
      <c r="D53" s="51">
        <f>Source!I199</f>
        <v>1</v>
      </c>
      <c r="E53" s="49"/>
    </row>
    <row r="54" spans="1:5" ht="28" x14ac:dyDescent="0.3">
      <c r="A54" s="48">
        <v>29</v>
      </c>
      <c r="B54" s="49" t="str">
        <f>Source!G200</f>
        <v>Профилактическое обслуживание квартальное, дорожные светофоры, транспортные светофоры</v>
      </c>
      <c r="C54" s="50" t="str">
        <f>Source!H200</f>
        <v>1 светофор</v>
      </c>
      <c r="D54" s="51">
        <f>Source!I200</f>
        <v>2</v>
      </c>
      <c r="E54" s="49"/>
    </row>
    <row r="55" spans="1:5" ht="42" x14ac:dyDescent="0.3">
      <c r="A55" s="48">
        <v>30</v>
      </c>
      <c r="B55" s="49" t="str">
        <f>Source!G201</f>
        <v>Системное сопровождение серверного оборудования, сопровождение и обслуживание серверов и кластерных систем, сервер с 2 и более процессорами</v>
      </c>
      <c r="C55" s="50" t="str">
        <f>Source!H201</f>
        <v>1 сервер</v>
      </c>
      <c r="D55" s="51">
        <f>Source!I201</f>
        <v>1</v>
      </c>
      <c r="E55" s="49"/>
    </row>
    <row r="56" spans="1:5" ht="16.5" x14ac:dyDescent="0.35">
      <c r="A56" s="75" t="str">
        <f>CONCATENATE("Подраздел: ", Source!G233)</f>
        <v>Подраздел: СВН - Инженерные сооружения и коммуникации</v>
      </c>
      <c r="B56" s="75"/>
      <c r="C56" s="75"/>
      <c r="D56" s="75"/>
      <c r="E56" s="75"/>
    </row>
    <row r="57" spans="1:5" ht="14" x14ac:dyDescent="0.3">
      <c r="A57" s="48">
        <v>31</v>
      </c>
      <c r="B57" s="49" t="str">
        <f>Source!G237</f>
        <v>Проверка монтажа кабеля в шкафу связи</v>
      </c>
      <c r="C57" s="50" t="str">
        <f>Source!H237</f>
        <v>шт.</v>
      </c>
      <c r="D57" s="51">
        <f>Source!I237</f>
        <v>63</v>
      </c>
      <c r="E57" s="49"/>
    </row>
    <row r="58" spans="1:5" ht="14" x14ac:dyDescent="0.3">
      <c r="A58" s="48">
        <v>32</v>
      </c>
      <c r="B58" s="49" t="str">
        <f>Source!G238</f>
        <v>Внешний осмотр монтажа кроссировок и жил шкафа связи</v>
      </c>
      <c r="C58" s="50" t="str">
        <f>Source!H238</f>
        <v>шт.</v>
      </c>
      <c r="D58" s="51">
        <f>Source!I238</f>
        <v>63</v>
      </c>
      <c r="E58" s="49"/>
    </row>
    <row r="59" spans="1:5" ht="42" x14ac:dyDescent="0.3">
      <c r="A59" s="48">
        <v>33</v>
      </c>
      <c r="B59" s="49" t="str">
        <f>Source!G239</f>
        <v>Техническое обслуживание кабеля экранированного с медными жилами, полиэтиленовой изоляцией и экраном, при внутренней проводке в непроходных каналах и трубах</v>
      </c>
      <c r="C59" s="50" t="str">
        <f>Source!H239</f>
        <v>100 м</v>
      </c>
      <c r="D59" s="51">
        <f>Source!I239</f>
        <v>37.58</v>
      </c>
      <c r="E59" s="49"/>
    </row>
    <row r="60" spans="1:5" ht="42" x14ac:dyDescent="0.3">
      <c r="A60" s="48">
        <v>34</v>
      </c>
      <c r="B60" s="49" t="str">
        <f>Source!G240</f>
        <v>Техническое обслуживание кабеля экранированного с медными жилами, полиэтиленовой изоляцией и экраном, при внутренней проводке в непроходных каналах и трубах</v>
      </c>
      <c r="C60" s="50" t="str">
        <f>Source!H240</f>
        <v>100 м</v>
      </c>
      <c r="D60" s="51">
        <f>Source!I240</f>
        <v>12.26</v>
      </c>
      <c r="E60" s="49"/>
    </row>
    <row r="61" spans="1:5" ht="14" x14ac:dyDescent="0.3">
      <c r="A61" s="48">
        <v>35</v>
      </c>
      <c r="B61" s="49" t="str">
        <f>Source!G241</f>
        <v>Сетевой коммутатор, контроль соединений, проверка работоспособности</v>
      </c>
      <c r="C61" s="50" t="str">
        <f>Source!H241</f>
        <v>1 коммутатор</v>
      </c>
      <c r="D61" s="51">
        <f>Source!I241</f>
        <v>41</v>
      </c>
      <c r="E61" s="49"/>
    </row>
    <row r="62" spans="1:5" ht="56" x14ac:dyDescent="0.3">
      <c r="A62" s="48">
        <v>36</v>
      </c>
      <c r="B62" s="49" t="str">
        <f>Source!G242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C62" s="50" t="str">
        <f>Source!H242</f>
        <v>устройство</v>
      </c>
      <c r="D62" s="51">
        <f>Source!I242</f>
        <v>9</v>
      </c>
      <c r="E62" s="49"/>
    </row>
    <row r="63" spans="1:5" ht="56" x14ac:dyDescent="0.3">
      <c r="A63" s="48">
        <v>37</v>
      </c>
      <c r="B63" s="49" t="str">
        <f>Source!G243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C63" s="50" t="str">
        <f>Source!H243</f>
        <v>устройство</v>
      </c>
      <c r="D63" s="51">
        <f>Source!I243</f>
        <v>32</v>
      </c>
      <c r="E63" s="49"/>
    </row>
    <row r="64" spans="1:5" ht="28" x14ac:dyDescent="0.3">
      <c r="A64" s="48">
        <v>38</v>
      </c>
      <c r="B64" s="49" t="str">
        <f>Source!G244</f>
        <v>Техническое сопровождение ЛВС, настройка и техническая поддержка активного сетевого оборудования</v>
      </c>
      <c r="C64" s="50" t="str">
        <f>Source!H244</f>
        <v>устройство</v>
      </c>
      <c r="D64" s="51">
        <f>Source!I244</f>
        <v>32</v>
      </c>
      <c r="E64" s="49"/>
    </row>
    <row r="65" spans="1:5" ht="28" x14ac:dyDescent="0.3">
      <c r="A65" s="48">
        <v>39</v>
      </c>
      <c r="B65" s="49" t="str">
        <f>Source!G245</f>
        <v>Техническое сопровождение ЛВС, настройка и техническая поддержка активного сетевого оборудования</v>
      </c>
      <c r="C65" s="50" t="str">
        <f>Source!H245</f>
        <v>устройство</v>
      </c>
      <c r="D65" s="51">
        <f>Source!I245</f>
        <v>9</v>
      </c>
      <c r="E65" s="49"/>
    </row>
    <row r="66" spans="1:5" ht="42" x14ac:dyDescent="0.3">
      <c r="A66" s="48">
        <v>40</v>
      </c>
      <c r="B66" s="49" t="str">
        <f>Source!G246</f>
        <v>Системное сопровождение серверного оборудования, сопровождение и обслуживание серверов и кластерных систем, сервер с 2 и более процессорами</v>
      </c>
      <c r="C66" s="50" t="str">
        <f>Source!H246</f>
        <v>1 сервер</v>
      </c>
      <c r="D66" s="51">
        <f>Source!I246</f>
        <v>2</v>
      </c>
      <c r="E66" s="49"/>
    </row>
    <row r="67" spans="1:5" ht="14" x14ac:dyDescent="0.3">
      <c r="A67" s="48">
        <v>41</v>
      </c>
      <c r="B67" s="49" t="str">
        <f>Source!G247</f>
        <v>Техническое сопровождение ЛВС, техническое обслуживание серверов</v>
      </c>
      <c r="C67" s="50" t="str">
        <f>Source!H247</f>
        <v>1 сервер</v>
      </c>
      <c r="D67" s="51">
        <f>Source!I247</f>
        <v>2</v>
      </c>
      <c r="E67" s="49"/>
    </row>
    <row r="68" spans="1:5" ht="28" x14ac:dyDescent="0.3">
      <c r="A68" s="48">
        <v>42</v>
      </c>
      <c r="B68" s="49" t="str">
        <f>Source!G248</f>
        <v>Техническое сопровождение ЛВС, техническое обслуживание устройств бесперебойного питания UPS</v>
      </c>
      <c r="C68" s="50" t="str">
        <f>Source!H248</f>
        <v>устройство</v>
      </c>
      <c r="D68" s="51">
        <f>Source!I248</f>
        <v>13</v>
      </c>
      <c r="E68" s="49"/>
    </row>
    <row r="69" spans="1:5" ht="42" x14ac:dyDescent="0.3">
      <c r="A69" s="48">
        <v>43</v>
      </c>
      <c r="B69" s="49" t="str">
        <f>Source!G249</f>
        <v>Системное сопровождение рабочих станций, ежемесячное комплексное системное сопровождение автоматизированного рабочего места (АРМ) в составе локальной сети</v>
      </c>
      <c r="C69" s="50" t="str">
        <f>Source!H249</f>
        <v>1 АРМ</v>
      </c>
      <c r="D69" s="51">
        <f>Source!I249</f>
        <v>2</v>
      </c>
      <c r="E69" s="49"/>
    </row>
    <row r="70" spans="1:5" ht="42" x14ac:dyDescent="0.3">
      <c r="A70" s="48">
        <v>44</v>
      </c>
      <c r="B70" s="49" t="str">
        <f>Source!G250</f>
        <v>Системное сопровождение рабочих станций, ежемесячное комплексное системное сопровождение автоматизированного рабочего места (АРМ) в составе локальной сети (АРМ расп. номеров)</v>
      </c>
      <c r="C70" s="50" t="str">
        <f>Source!H250</f>
        <v>1 АРМ</v>
      </c>
      <c r="D70" s="51">
        <f>Source!I250</f>
        <v>1</v>
      </c>
      <c r="E70" s="49"/>
    </row>
    <row r="71" spans="1:5" ht="16.5" x14ac:dyDescent="0.35">
      <c r="A71" s="75" t="str">
        <f>CONCATENATE("Подраздел: ", Source!G282)</f>
        <v>Подраздел: СВН - Здания</v>
      </c>
      <c r="B71" s="75"/>
      <c r="C71" s="75"/>
      <c r="D71" s="75"/>
      <c r="E71" s="75"/>
    </row>
    <row r="72" spans="1:5" ht="14" x14ac:dyDescent="0.3">
      <c r="A72" s="48">
        <v>45</v>
      </c>
      <c r="B72" s="49" t="str">
        <f>Source!G286</f>
        <v>Техническое обслуживание камеры видеонаблюдения - телекамера</v>
      </c>
      <c r="C72" s="50" t="str">
        <f>Source!H286</f>
        <v>шт.</v>
      </c>
      <c r="D72" s="51">
        <f>Source!I286</f>
        <v>23</v>
      </c>
      <c r="E72" s="49"/>
    </row>
    <row r="73" spans="1:5" ht="14" x14ac:dyDescent="0.3">
      <c r="A73" s="48">
        <v>46</v>
      </c>
      <c r="B73" s="49" t="str">
        <f>Source!G287</f>
        <v>Техническое обслуживание камеры видеонаблюдения - камера купольная</v>
      </c>
      <c r="C73" s="50" t="str">
        <f>Source!H287</f>
        <v>шт.</v>
      </c>
      <c r="D73" s="51">
        <f>Source!I287</f>
        <v>111</v>
      </c>
      <c r="E73" s="49"/>
    </row>
    <row r="74" spans="1:5" ht="28" x14ac:dyDescent="0.3">
      <c r="A74" s="48">
        <v>47</v>
      </c>
      <c r="B74" s="49" t="str">
        <f>Source!G288</f>
        <v>Техническое обслуживание коробки клеммной соединительной, с количеством клемм до 20 (грозозащитное устройство CMJ8-POE)</v>
      </c>
      <c r="C74" s="50" t="str">
        <f>Source!H288</f>
        <v>шт.</v>
      </c>
      <c r="D74" s="51">
        <f>Source!I288</f>
        <v>23</v>
      </c>
      <c r="E74" s="49"/>
    </row>
    <row r="75" spans="1:5" ht="14" x14ac:dyDescent="0.3">
      <c r="A75" s="48">
        <v>48</v>
      </c>
      <c r="B75" s="49" t="str">
        <f>Source!G289</f>
        <v>Техническое обслуживание распаячной коробки оптоволоконной линии связи</v>
      </c>
      <c r="C75" s="50" t="str">
        <f>Source!H289</f>
        <v>шт.</v>
      </c>
      <c r="D75" s="51">
        <f>Source!I289</f>
        <v>41</v>
      </c>
      <c r="E75" s="49"/>
    </row>
    <row r="76" spans="1:5" ht="14" x14ac:dyDescent="0.3">
      <c r="A76" s="48">
        <v>49</v>
      </c>
      <c r="B76" s="49" t="str">
        <f>Source!G290</f>
        <v>Техническое обслуживание камеры видеонаблюдения</v>
      </c>
      <c r="C76" s="50" t="str">
        <f>Source!H290</f>
        <v>шт.</v>
      </c>
      <c r="D76" s="51">
        <f>Source!I290</f>
        <v>97</v>
      </c>
      <c r="E76" s="49"/>
    </row>
    <row r="77" spans="1:5" ht="14" x14ac:dyDescent="0.3">
      <c r="A77" s="48">
        <v>50</v>
      </c>
      <c r="B77" s="49" t="str">
        <f>Source!G291</f>
        <v>Техническое обслуживание видеомонитора</v>
      </c>
      <c r="C77" s="50" t="str">
        <f>Source!H291</f>
        <v>шт.</v>
      </c>
      <c r="D77" s="51">
        <f>Source!I291</f>
        <v>4</v>
      </c>
      <c r="E77" s="49"/>
    </row>
    <row r="78" spans="1:5" ht="14" x14ac:dyDescent="0.3">
      <c r="A78" s="48">
        <v>51</v>
      </c>
      <c r="B78" s="49" t="str">
        <f>Source!G292</f>
        <v>Техническое обслуживание камеры видеонаблюдения (доп. КПП3)</v>
      </c>
      <c r="C78" s="50" t="str">
        <f>Source!H292</f>
        <v>шт.</v>
      </c>
      <c r="D78" s="51">
        <f>Source!I292</f>
        <v>1</v>
      </c>
      <c r="E78" s="49"/>
    </row>
    <row r="79" spans="1:5" ht="28" x14ac:dyDescent="0.3">
      <c r="A79" s="48">
        <v>52</v>
      </c>
      <c r="B79" s="49" t="str">
        <f>Source!G293</f>
        <v>Техническое обслуживание камеры видеонаблюдения  (расп. номеров КПП2 + доп. ворота)</v>
      </c>
      <c r="C79" s="50" t="str">
        <f>Source!H293</f>
        <v>шт.</v>
      </c>
      <c r="D79" s="51">
        <f>Source!I293</f>
        <v>2</v>
      </c>
      <c r="E79" s="49"/>
    </row>
    <row r="80" spans="1:5" ht="14" x14ac:dyDescent="0.3">
      <c r="A80" s="48">
        <v>53</v>
      </c>
      <c r="B80" s="49" t="str">
        <f>Source!G294</f>
        <v>Техническое обслуживание видеомонитора</v>
      </c>
      <c r="C80" s="50" t="str">
        <f>Source!H294</f>
        <v>шт.</v>
      </c>
      <c r="D80" s="51">
        <f>Source!I294</f>
        <v>1</v>
      </c>
      <c r="E80" s="49"/>
    </row>
    <row r="81" spans="1:32" ht="33" x14ac:dyDescent="0.35">
      <c r="A81" s="75" t="str">
        <f>CONCATENATE("Раздел: ", Source!G356)</f>
        <v>Раздел: 2. Внутренние и внутриплощадочные слаботочные сети 1.5 "Фондохранилище для музейных ценностей"</v>
      </c>
      <c r="B81" s="75"/>
      <c r="C81" s="75"/>
      <c r="D81" s="75"/>
      <c r="E81" s="75"/>
      <c r="AF81" s="39" t="str">
        <f>CONCATENATE("Раздел: ", Source!G356)</f>
        <v>Раздел: 2. Внутренние и внутриплощадочные слаботочные сети 1.5 "Фондохранилище для музейных ценностей"</v>
      </c>
    </row>
    <row r="82" spans="1:32" ht="16.5" x14ac:dyDescent="0.35">
      <c r="A82" s="75" t="str">
        <f>CONCATENATE("Подраздел: ", Source!G360)</f>
        <v>Подраздел: ЛВС - Инженерные сооружения и коммуникации</v>
      </c>
      <c r="B82" s="75"/>
      <c r="C82" s="75"/>
      <c r="D82" s="75"/>
      <c r="E82" s="75"/>
    </row>
    <row r="83" spans="1:32" ht="14" x14ac:dyDescent="0.3">
      <c r="A83" s="48">
        <v>54</v>
      </c>
      <c r="B83" s="49" t="str">
        <f>Source!G364</f>
        <v>Проверка монтажа кабеля в шкафу связи</v>
      </c>
      <c r="C83" s="50" t="str">
        <f>Source!H364</f>
        <v>шт.</v>
      </c>
      <c r="D83" s="51">
        <f>Source!I364</f>
        <v>11</v>
      </c>
      <c r="E83" s="49"/>
    </row>
    <row r="84" spans="1:32" ht="14" x14ac:dyDescent="0.3">
      <c r="A84" s="48">
        <v>55</v>
      </c>
      <c r="B84" s="49" t="str">
        <f>Source!G365</f>
        <v>Внешний осмотр монтажа кроссировок и жил шкафа связи</v>
      </c>
      <c r="C84" s="50" t="str">
        <f>Source!H365</f>
        <v>шт.</v>
      </c>
      <c r="D84" s="51">
        <f>Source!I365</f>
        <v>721</v>
      </c>
      <c r="E84" s="49"/>
    </row>
    <row r="85" spans="1:32" ht="42" x14ac:dyDescent="0.3">
      <c r="A85" s="48">
        <v>56</v>
      </c>
      <c r="B85" s="49" t="str">
        <f>Source!G366</f>
        <v>Техническое обслуживание кабеля экранированного с медными жилами, полиэтиленовой изоляцией и экраном, при внутренней проводке в непроходных каналах и трубах</v>
      </c>
      <c r="C85" s="50" t="str">
        <f>Source!H366</f>
        <v>100 м</v>
      </c>
      <c r="D85" s="51">
        <f>Source!I366</f>
        <v>15.5</v>
      </c>
      <c r="E85" s="49"/>
    </row>
    <row r="86" spans="1:32" ht="28" x14ac:dyDescent="0.3">
      <c r="A86" s="48">
        <v>57</v>
      </c>
      <c r="B86" s="49" t="str">
        <f>Source!G367</f>
        <v>Техническое сопровождение ЛВС, техническое обслуживание устройств бесперебойного питания UPS</v>
      </c>
      <c r="C86" s="50" t="str">
        <f>Source!H367</f>
        <v>устройство</v>
      </c>
      <c r="D86" s="51">
        <f>Source!I367</f>
        <v>6</v>
      </c>
      <c r="E86" s="49"/>
    </row>
    <row r="87" spans="1:32" ht="42" x14ac:dyDescent="0.3">
      <c r="A87" s="48">
        <v>58</v>
      </c>
      <c r="B87" s="49" t="str">
        <f>Source!G368</f>
        <v>Системное сопровождение рабочих станций, ежемесячное комплексное системное сопровождение автоматизированного рабочего места (АРМ) в составе локальной сети</v>
      </c>
      <c r="C87" s="50" t="str">
        <f>Source!H368</f>
        <v>1 АРМ</v>
      </c>
      <c r="D87" s="51">
        <f>Source!I368</f>
        <v>4</v>
      </c>
      <c r="E87" s="49"/>
    </row>
    <row r="88" spans="1:32" ht="42" x14ac:dyDescent="0.3">
      <c r="A88" s="48">
        <v>59</v>
      </c>
      <c r="B88" s="49" t="str">
        <f>Source!G369</f>
        <v>Системное сопровождение серверного оборудования, сопровождение и обслуживание серверов и кластерных систем, сервер с 2 и более процессорами</v>
      </c>
      <c r="C88" s="50" t="str">
        <f>Source!H369</f>
        <v>1 сервер</v>
      </c>
      <c r="D88" s="51">
        <f>Source!I369</f>
        <v>3</v>
      </c>
      <c r="E88" s="49"/>
    </row>
    <row r="89" spans="1:32" ht="14" x14ac:dyDescent="0.3">
      <c r="A89" s="48">
        <v>60</v>
      </c>
      <c r="B89" s="49" t="str">
        <f>Source!G370</f>
        <v>Техническое сопровождение ЛВС, техническое обслуживание серверов</v>
      </c>
      <c r="C89" s="50" t="str">
        <f>Source!H370</f>
        <v>1 сервер</v>
      </c>
      <c r="D89" s="51">
        <f>Source!I370</f>
        <v>3</v>
      </c>
      <c r="E89" s="49"/>
    </row>
    <row r="90" spans="1:32" ht="14" x14ac:dyDescent="0.3">
      <c r="A90" s="48">
        <v>61</v>
      </c>
      <c r="B90" s="49" t="str">
        <f>Source!G371</f>
        <v>Сетевой коммутатор, контроль соединений, проверка работоспособности</v>
      </c>
      <c r="C90" s="50" t="str">
        <f>Source!H371</f>
        <v>1 коммутатор</v>
      </c>
      <c r="D90" s="51">
        <f>Source!I371</f>
        <v>32</v>
      </c>
      <c r="E90" s="49"/>
    </row>
    <row r="91" spans="1:32" ht="56" x14ac:dyDescent="0.3">
      <c r="A91" s="48">
        <v>62</v>
      </c>
      <c r="B91" s="49" t="str">
        <f>Source!G372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C91" s="50" t="str">
        <f>Source!H372</f>
        <v>устройство</v>
      </c>
      <c r="D91" s="51">
        <f>Source!I372</f>
        <v>32</v>
      </c>
      <c r="E91" s="49"/>
    </row>
    <row r="92" spans="1:32" ht="28" x14ac:dyDescent="0.3">
      <c r="A92" s="48">
        <v>63</v>
      </c>
      <c r="B92" s="49" t="str">
        <f>Source!G373</f>
        <v>Техническое сопровождение ЛВС, настройка и техническая поддержка активного сетевого оборудования</v>
      </c>
      <c r="C92" s="50" t="str">
        <f>Source!H373</f>
        <v>устройство</v>
      </c>
      <c r="D92" s="51">
        <f>Source!I373</f>
        <v>32</v>
      </c>
      <c r="E92" s="49"/>
    </row>
    <row r="93" spans="1:32" ht="16.5" x14ac:dyDescent="0.35">
      <c r="A93" s="75" t="str">
        <f>CONCATENATE("Подраздел: ", Source!G405)</f>
        <v>Подраздел: СТС - Инженерные сооружения и коммуникации</v>
      </c>
      <c r="B93" s="75"/>
      <c r="C93" s="75"/>
      <c r="D93" s="75"/>
      <c r="E93" s="75"/>
    </row>
    <row r="94" spans="1:32" ht="42" x14ac:dyDescent="0.3">
      <c r="A94" s="48">
        <v>64</v>
      </c>
      <c r="B94" s="49" t="str">
        <f>Source!G409</f>
        <v>Системное сопровождение серверного оборудования, сопровождение и обслуживание серверов и кластерных систем, сервер с 2 и более процессорами</v>
      </c>
      <c r="C94" s="50" t="str">
        <f>Source!H409</f>
        <v>1 сервер</v>
      </c>
      <c r="D94" s="51">
        <f>Source!I409</f>
        <v>1</v>
      </c>
      <c r="E94" s="49"/>
    </row>
    <row r="95" spans="1:32" ht="14" x14ac:dyDescent="0.3">
      <c r="A95" s="48">
        <v>65</v>
      </c>
      <c r="B95" s="49" t="str">
        <f>Source!G410</f>
        <v>Техническое сопровождение ЛВС, техническое обслуживание серверов</v>
      </c>
      <c r="C95" s="50" t="str">
        <f>Source!H410</f>
        <v>1 сервер</v>
      </c>
      <c r="D95" s="51">
        <f>Source!I410</f>
        <v>1</v>
      </c>
      <c r="E95" s="49"/>
    </row>
    <row r="96" spans="1:32" ht="14" x14ac:dyDescent="0.3">
      <c r="A96" s="48">
        <v>66</v>
      </c>
      <c r="B96" s="49" t="str">
        <f>Source!G411</f>
        <v>Сетевой коммутатор, контроль соединений, проверка работоспособности</v>
      </c>
      <c r="C96" s="50" t="str">
        <f>Source!H411</f>
        <v>1 коммутатор</v>
      </c>
      <c r="D96" s="51">
        <f>Source!I411</f>
        <v>20</v>
      </c>
      <c r="E96" s="49"/>
    </row>
    <row r="97" spans="1:5" ht="56" x14ac:dyDescent="0.3">
      <c r="A97" s="48">
        <v>67</v>
      </c>
      <c r="B97" s="49" t="str">
        <f>Source!G412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C97" s="50" t="str">
        <f>Source!H412</f>
        <v>устройство</v>
      </c>
      <c r="D97" s="51">
        <f>Source!I412</f>
        <v>20</v>
      </c>
      <c r="E97" s="49"/>
    </row>
    <row r="98" spans="1:5" ht="28" x14ac:dyDescent="0.3">
      <c r="A98" s="48">
        <v>68</v>
      </c>
      <c r="B98" s="49" t="str">
        <f>Source!G413</f>
        <v>Техническое сопровождение ЛВС, настройка и техническая поддержка активного сетевого оборудования</v>
      </c>
      <c r="C98" s="50" t="str">
        <f>Source!H413</f>
        <v>устройство</v>
      </c>
      <c r="D98" s="51">
        <f>Source!I413</f>
        <v>20</v>
      </c>
      <c r="E98" s="49"/>
    </row>
    <row r="99" spans="1:5" ht="16.5" x14ac:dyDescent="0.35">
      <c r="A99" s="75" t="str">
        <f>CONCATENATE("Подраздел: ", Source!G445)</f>
        <v>Подраздел: СКУД - Здания</v>
      </c>
      <c r="B99" s="75"/>
      <c r="C99" s="75"/>
      <c r="D99" s="75"/>
      <c r="E99" s="75"/>
    </row>
    <row r="100" spans="1:5" ht="56" x14ac:dyDescent="0.3">
      <c r="A100" s="48">
        <v>69</v>
      </c>
      <c r="B100" s="49" t="str">
        <f>Source!G449</f>
        <v>Комплекс работ по техническому обслуживанию оборудования, автоматизированных систем и исполнительных механизмов, контроллеры, устройства функциональные логические, арифметические, преобразователи аналого-цифровые, цифро-аналоговые</v>
      </c>
      <c r="C100" s="50" t="str">
        <f>Source!H449</f>
        <v>шт.</v>
      </c>
      <c r="D100" s="51">
        <f>Source!I449</f>
        <v>65</v>
      </c>
      <c r="E100" s="49"/>
    </row>
    <row r="101" spans="1:5" ht="28" x14ac:dyDescent="0.3">
      <c r="A101" s="48">
        <v>70</v>
      </c>
      <c r="B101" s="49" t="str">
        <f>Source!G450</f>
        <v>Техническое обслуживание считывателя карт настенного системы контроля доступа - ежемесячное</v>
      </c>
      <c r="C101" s="50" t="str">
        <f>Source!H450</f>
        <v>шт.</v>
      </c>
      <c r="D101" s="51">
        <f>Source!I450</f>
        <v>65</v>
      </c>
      <c r="E101" s="49"/>
    </row>
    <row r="102" spans="1:5" ht="28" x14ac:dyDescent="0.3">
      <c r="A102" s="48">
        <v>71</v>
      </c>
      <c r="B102" s="49" t="str">
        <f>Source!G451</f>
        <v>Техническое обслуживание кнопки управления, число кнопок до 4(Кнопка выхода накладная, металлическая DR-02)</v>
      </c>
      <c r="C102" s="50" t="str">
        <f>Source!H451</f>
        <v>10 шт.</v>
      </c>
      <c r="D102" s="51">
        <f>Source!I451</f>
        <v>6.5</v>
      </c>
      <c r="E102" s="49"/>
    </row>
    <row r="103" spans="1:5" ht="16.5" x14ac:dyDescent="0.35">
      <c r="A103" s="75" t="str">
        <f>CONCATENATE("Подраздел: ", Source!G483)</f>
        <v>Подраздел: СВН - Здания</v>
      </c>
      <c r="B103" s="75"/>
      <c r="C103" s="75"/>
      <c r="D103" s="75"/>
      <c r="E103" s="75"/>
    </row>
    <row r="104" spans="1:5" ht="14" x14ac:dyDescent="0.3">
      <c r="A104" s="48">
        <v>72</v>
      </c>
      <c r="B104" s="49" t="str">
        <f>Source!G487</f>
        <v>Техническое обслуживание камеры видеонаблюдения</v>
      </c>
      <c r="C104" s="50" t="str">
        <f>Source!H487</f>
        <v>шт.</v>
      </c>
      <c r="D104" s="51">
        <f>Source!I487</f>
        <v>197</v>
      </c>
      <c r="E104" s="49"/>
    </row>
    <row r="105" spans="1:5" ht="14" x14ac:dyDescent="0.3">
      <c r="A105" s="48">
        <v>73</v>
      </c>
      <c r="B105" s="49" t="str">
        <f>Source!G488</f>
        <v>Техническое обслуживание видеомонитора</v>
      </c>
      <c r="C105" s="50" t="str">
        <f>Source!H488</f>
        <v>шт.</v>
      </c>
      <c r="D105" s="51">
        <f>Source!I488</f>
        <v>4</v>
      </c>
      <c r="E105" s="49"/>
    </row>
    <row r="106" spans="1:5" ht="16.5" x14ac:dyDescent="0.35">
      <c r="A106" s="75" t="str">
        <f>CONCATENATE("Подраздел: ", Source!G520)</f>
        <v>Подраздел: СВН - Инженерные сооружения и коммуникации</v>
      </c>
      <c r="B106" s="75"/>
      <c r="C106" s="75"/>
      <c r="D106" s="75"/>
      <c r="E106" s="75"/>
    </row>
    <row r="107" spans="1:5" ht="42" x14ac:dyDescent="0.3">
      <c r="A107" s="48">
        <v>74</v>
      </c>
      <c r="B107" s="49" t="str">
        <f>Source!G524</f>
        <v>Техническое обслуживание кабеля экранированного с медными жилами, полиэтиленовой изоляцией и экраном, при внутренней проводке в непроходных каналах и трубах</v>
      </c>
      <c r="C107" s="50" t="str">
        <f>Source!H524</f>
        <v>100 м</v>
      </c>
      <c r="D107" s="51">
        <f>Source!I524</f>
        <v>14.1</v>
      </c>
      <c r="E107" s="49"/>
    </row>
    <row r="108" spans="1:5" ht="14" x14ac:dyDescent="0.3">
      <c r="A108" s="48">
        <v>75</v>
      </c>
      <c r="B108" s="49" t="str">
        <f>Source!G525</f>
        <v>Сетевой коммутатор, контроль соединений, проверка работоспособности</v>
      </c>
      <c r="C108" s="50" t="str">
        <f>Source!H525</f>
        <v>1 коммутатор</v>
      </c>
      <c r="D108" s="51">
        <f>Source!I525</f>
        <v>15</v>
      </c>
      <c r="E108" s="49"/>
    </row>
    <row r="109" spans="1:5" ht="56" x14ac:dyDescent="0.3">
      <c r="A109" s="48">
        <v>76</v>
      </c>
      <c r="B109" s="49" t="str">
        <f>Source!G526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C109" s="50" t="str">
        <f>Source!H526</f>
        <v>устройство</v>
      </c>
      <c r="D109" s="51">
        <f>Source!I526</f>
        <v>15</v>
      </c>
      <c r="E109" s="49"/>
    </row>
    <row r="110" spans="1:5" ht="28" x14ac:dyDescent="0.3">
      <c r="A110" s="48">
        <v>77</v>
      </c>
      <c r="B110" s="49" t="str">
        <f>Source!G527</f>
        <v>Техническое сопровождение ЛВС, настройка и техническая поддержка активного сетевого оборудования</v>
      </c>
      <c r="C110" s="50" t="str">
        <f>Source!H527</f>
        <v>устройство</v>
      </c>
      <c r="D110" s="51">
        <f>Source!I527</f>
        <v>15</v>
      </c>
      <c r="E110" s="49"/>
    </row>
    <row r="111" spans="1:5" ht="42" x14ac:dyDescent="0.3">
      <c r="A111" s="48">
        <v>78</v>
      </c>
      <c r="B111" s="49" t="str">
        <f>Source!G528</f>
        <v>Системное сопровождение серверного оборудования, сопровождение и обслуживание серверов и кластерных систем, сервер с 2 и более процессорами</v>
      </c>
      <c r="C111" s="50" t="str">
        <f>Source!H528</f>
        <v>1 сервер</v>
      </c>
      <c r="D111" s="51">
        <f>Source!I528</f>
        <v>2</v>
      </c>
      <c r="E111" s="49"/>
    </row>
    <row r="112" spans="1:5" ht="14" x14ac:dyDescent="0.3">
      <c r="A112" s="48">
        <v>79</v>
      </c>
      <c r="B112" s="49" t="str">
        <f>Source!G529</f>
        <v>Техническое сопровождение ЛВС, техническое обслуживание серверов</v>
      </c>
      <c r="C112" s="50" t="str">
        <f>Source!H529</f>
        <v>1 сервер</v>
      </c>
      <c r="D112" s="51">
        <f>Source!I529</f>
        <v>2</v>
      </c>
      <c r="E112" s="49"/>
    </row>
    <row r="113" spans="1:32" ht="28" x14ac:dyDescent="0.3">
      <c r="A113" s="48">
        <v>80</v>
      </c>
      <c r="B113" s="49" t="str">
        <f>Source!G530</f>
        <v>Техническое сопровождение ЛВС, техническое обслуживание устройств бесперебойного питания UPS</v>
      </c>
      <c r="C113" s="50" t="str">
        <f>Source!H530</f>
        <v>устройство</v>
      </c>
      <c r="D113" s="51">
        <f>Source!I530</f>
        <v>2</v>
      </c>
      <c r="E113" s="49"/>
    </row>
    <row r="114" spans="1:32" ht="42" x14ac:dyDescent="0.3">
      <c r="A114" s="48">
        <v>81</v>
      </c>
      <c r="B114" s="49" t="str">
        <f>Source!G531</f>
        <v>Системное сопровождение рабочих станций, ежемесячное комплексное системное сопровождение автоматизированного рабочего места (АРМ) в составе локальной сети</v>
      </c>
      <c r="C114" s="50" t="str">
        <f>Source!H531</f>
        <v>1 АРМ</v>
      </c>
      <c r="D114" s="51">
        <f>Source!I531</f>
        <v>4</v>
      </c>
      <c r="E114" s="49"/>
    </row>
    <row r="115" spans="1:32" ht="33" x14ac:dyDescent="0.35">
      <c r="A115" s="75" t="str">
        <f>CONCATENATE("Раздел: ", Source!G593)</f>
        <v>Раздел: 3. Внутренние и внутриплощадочные слаботочные сети Здание 5.2 "Выставочный павильон техники Вадима Задорожного"</v>
      </c>
      <c r="B115" s="75"/>
      <c r="C115" s="75"/>
      <c r="D115" s="75"/>
      <c r="E115" s="75"/>
      <c r="AF115" s="39" t="str">
        <f>CONCATENATE("Раздел: ", Source!G593)</f>
        <v>Раздел: 3. Внутренние и внутриплощадочные слаботочные сети Здание 5.2 "Выставочный павильон техники Вадима Задорожного"</v>
      </c>
    </row>
    <row r="116" spans="1:32" ht="16.5" x14ac:dyDescent="0.35">
      <c r="A116" s="75" t="str">
        <f>CONCATENATE("Подраздел: ", Source!G597)</f>
        <v>Подраздел: ЛВС - Инженерные сооружения и коммуникации</v>
      </c>
      <c r="B116" s="75"/>
      <c r="C116" s="75"/>
      <c r="D116" s="75"/>
      <c r="E116" s="75"/>
    </row>
    <row r="117" spans="1:32" ht="14" x14ac:dyDescent="0.3">
      <c r="A117" s="48">
        <v>82</v>
      </c>
      <c r="B117" s="49" t="str">
        <f>Source!G601</f>
        <v>Проверка монтажа кабеля в шкафу связи</v>
      </c>
      <c r="C117" s="50" t="str">
        <f>Source!H601</f>
        <v>шт.</v>
      </c>
      <c r="D117" s="51">
        <f>Source!I601</f>
        <v>2</v>
      </c>
      <c r="E117" s="49"/>
    </row>
    <row r="118" spans="1:32" ht="14" x14ac:dyDescent="0.3">
      <c r="A118" s="48">
        <v>83</v>
      </c>
      <c r="B118" s="49" t="str">
        <f>Source!G602</f>
        <v>Внешний осмотр монтажа кроссировок и жил шкафа связи</v>
      </c>
      <c r="C118" s="50" t="str">
        <f>Source!H602</f>
        <v>шт.</v>
      </c>
      <c r="D118" s="51">
        <f>Source!I602</f>
        <v>149</v>
      </c>
      <c r="E118" s="49"/>
    </row>
    <row r="119" spans="1:32" ht="28" x14ac:dyDescent="0.3">
      <c r="A119" s="48">
        <v>84</v>
      </c>
      <c r="B119" s="49" t="str">
        <f>Source!G603</f>
        <v>Техническое сопровождение ЛВС, техническое обслуживание устройств бесперебойного питания UPS</v>
      </c>
      <c r="C119" s="50" t="str">
        <f>Source!H603</f>
        <v>устройство</v>
      </c>
      <c r="D119" s="51">
        <f>Source!I603</f>
        <v>2</v>
      </c>
      <c r="E119" s="49"/>
    </row>
    <row r="120" spans="1:32" ht="42" x14ac:dyDescent="0.3">
      <c r="A120" s="48">
        <v>85</v>
      </c>
      <c r="B120" s="49" t="str">
        <f>Source!G604</f>
        <v>Системное сопровождение рабочих станций, ежемесячное комплексное системное сопровождение автоматизированного рабочего места (АРМ) в составе локальной сети</v>
      </c>
      <c r="C120" s="50" t="str">
        <f>Source!H604</f>
        <v>1 АРМ</v>
      </c>
      <c r="D120" s="51">
        <f>Source!I604</f>
        <v>1</v>
      </c>
      <c r="E120" s="49"/>
    </row>
    <row r="121" spans="1:32" ht="42" x14ac:dyDescent="0.3">
      <c r="A121" s="48">
        <v>86</v>
      </c>
      <c r="B121" s="49" t="str">
        <f>Source!G605</f>
        <v>Системное сопровождение серверного оборудования, сопровождение и обслуживание серверов и кластерных систем, сервер с 2 и более процессорами</v>
      </c>
      <c r="C121" s="50" t="str">
        <f>Source!H605</f>
        <v>1 сервер</v>
      </c>
      <c r="D121" s="51">
        <f>Source!I605</f>
        <v>1</v>
      </c>
      <c r="E121" s="49"/>
    </row>
    <row r="122" spans="1:32" ht="14" x14ac:dyDescent="0.3">
      <c r="A122" s="48">
        <v>87</v>
      </c>
      <c r="B122" s="49" t="str">
        <f>Source!G606</f>
        <v>Техническое сопровождение ЛВС, техническое обслуживание серверов</v>
      </c>
      <c r="C122" s="50" t="str">
        <f>Source!H606</f>
        <v>1 сервер</v>
      </c>
      <c r="D122" s="51">
        <f>Source!I606</f>
        <v>1</v>
      </c>
      <c r="E122" s="49"/>
    </row>
    <row r="123" spans="1:32" ht="16.5" x14ac:dyDescent="0.35">
      <c r="A123" s="75" t="str">
        <f>CONCATENATE("Подраздел: ", Source!G638)</f>
        <v>Подраздел: СТС - Инженерные сооружения и коммуникации</v>
      </c>
      <c r="B123" s="75"/>
      <c r="C123" s="75"/>
      <c r="D123" s="75"/>
      <c r="E123" s="75"/>
    </row>
    <row r="124" spans="1:32" ht="14" x14ac:dyDescent="0.3">
      <c r="A124" s="48">
        <v>88</v>
      </c>
      <c r="B124" s="49" t="str">
        <f>Source!G642</f>
        <v>Сетевой коммутатор, контроль соединений, проверка работоспособности</v>
      </c>
      <c r="C124" s="50" t="str">
        <f>Source!H642</f>
        <v>1 коммутатор</v>
      </c>
      <c r="D124" s="51">
        <f>Source!I642</f>
        <v>7</v>
      </c>
      <c r="E124" s="49"/>
    </row>
    <row r="125" spans="1:32" ht="56" x14ac:dyDescent="0.3">
      <c r="A125" s="48">
        <v>89</v>
      </c>
      <c r="B125" s="49" t="str">
        <f>Source!G643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C125" s="50" t="str">
        <f>Source!H643</f>
        <v>устройство</v>
      </c>
      <c r="D125" s="51">
        <f>Source!I643</f>
        <v>7</v>
      </c>
      <c r="E125" s="49"/>
    </row>
    <row r="126" spans="1:32" ht="28" x14ac:dyDescent="0.3">
      <c r="A126" s="48">
        <v>90</v>
      </c>
      <c r="B126" s="49" t="str">
        <f>Source!G644</f>
        <v>Техническое сопровождение ЛВС, настройка и техническая поддержка активного сетевого оборудования</v>
      </c>
      <c r="C126" s="50" t="str">
        <f>Source!H644</f>
        <v>устройство</v>
      </c>
      <c r="D126" s="51">
        <f>Source!I644</f>
        <v>7</v>
      </c>
      <c r="E126" s="49"/>
    </row>
    <row r="127" spans="1:32" ht="16.5" x14ac:dyDescent="0.35">
      <c r="A127" s="75" t="str">
        <f>CONCATENATE("Подраздел: ", Source!G676)</f>
        <v>Подраздел: СКУД - Здания</v>
      </c>
      <c r="B127" s="75"/>
      <c r="C127" s="75"/>
      <c r="D127" s="75"/>
      <c r="E127" s="75"/>
    </row>
    <row r="128" spans="1:32" ht="56" x14ac:dyDescent="0.3">
      <c r="A128" s="48">
        <v>91</v>
      </c>
      <c r="B128" s="49" t="str">
        <f>Source!G680</f>
        <v>Комплекс работ по техническому обслуживанию оборудования, автоматизированных систем и исполнительных механизмов, контроллеры, устройства функциональные логические, арифметические, преобразователи аналого-цифровые, цифро-аналоговые</v>
      </c>
      <c r="C128" s="50" t="str">
        <f>Source!H680</f>
        <v>шт.</v>
      </c>
      <c r="D128" s="51">
        <f>Source!I680</f>
        <v>22</v>
      </c>
      <c r="E128" s="49"/>
    </row>
    <row r="129" spans="1:32" ht="28" x14ac:dyDescent="0.3">
      <c r="A129" s="48">
        <v>92</v>
      </c>
      <c r="B129" s="49" t="str">
        <f>Source!G681</f>
        <v>Техническое обслуживание считывателя карт настенного системы контроля доступа - ежемесячное</v>
      </c>
      <c r="C129" s="50" t="str">
        <f>Source!H681</f>
        <v>шт.</v>
      </c>
      <c r="D129" s="51">
        <f>Source!I681</f>
        <v>26</v>
      </c>
      <c r="E129" s="49"/>
    </row>
    <row r="130" spans="1:32" ht="16.5" x14ac:dyDescent="0.35">
      <c r="A130" s="75" t="str">
        <f>CONCATENATE("Подраздел: ", Source!G713)</f>
        <v>Подраздел: СВН - Здания</v>
      </c>
      <c r="B130" s="75"/>
      <c r="C130" s="75"/>
      <c r="D130" s="75"/>
      <c r="E130" s="75"/>
    </row>
    <row r="131" spans="1:32" ht="14" x14ac:dyDescent="0.3">
      <c r="A131" s="48">
        <v>93</v>
      </c>
      <c r="B131" s="49" t="str">
        <f>Source!G717</f>
        <v>Техническое обслуживание камеры видеонаблюдения</v>
      </c>
      <c r="C131" s="50" t="str">
        <f>Source!H717</f>
        <v>шт.</v>
      </c>
      <c r="D131" s="51">
        <f>Source!I717</f>
        <v>64</v>
      </c>
      <c r="E131" s="49"/>
    </row>
    <row r="132" spans="1:32" ht="33" x14ac:dyDescent="0.35">
      <c r="A132" s="75" t="str">
        <f>CONCATENATE("Раздел: ", Source!G779)</f>
        <v>Раздел: 4. Внутренние и внутриплощадочные слаботочные сети Здание 6.2 "Многофункциональный киносъемочный павильон"</v>
      </c>
      <c r="B132" s="75"/>
      <c r="C132" s="75"/>
      <c r="D132" s="75"/>
      <c r="E132" s="75"/>
      <c r="AF132" s="39" t="str">
        <f>CONCATENATE("Раздел: ", Source!G779)</f>
        <v>Раздел: 4. Внутренние и внутриплощадочные слаботочные сети Здание 6.2 "Многофункциональный киносъемочный павильон"</v>
      </c>
    </row>
    <row r="133" spans="1:32" ht="16.5" x14ac:dyDescent="0.35">
      <c r="A133" s="75" t="str">
        <f>CONCATENATE("Подраздел: ", Source!G783)</f>
        <v>Подраздел: ЛВС - Инженерные сооружения и коммуникации</v>
      </c>
      <c r="B133" s="75"/>
      <c r="C133" s="75"/>
      <c r="D133" s="75"/>
      <c r="E133" s="75"/>
    </row>
    <row r="134" spans="1:32" ht="14" x14ac:dyDescent="0.3">
      <c r="A134" s="48">
        <v>94</v>
      </c>
      <c r="B134" s="49" t="str">
        <f>Source!G787</f>
        <v>Проверка монтажа кабеля в шкафу связи</v>
      </c>
      <c r="C134" s="50" t="str">
        <f>Source!H787</f>
        <v>шт.</v>
      </c>
      <c r="D134" s="51">
        <f>Source!I787</f>
        <v>3</v>
      </c>
      <c r="E134" s="49"/>
    </row>
    <row r="135" spans="1:32" ht="14" x14ac:dyDescent="0.3">
      <c r="A135" s="48">
        <v>95</v>
      </c>
      <c r="B135" s="49" t="str">
        <f>Source!G788</f>
        <v>Внешний осмотр монтажа кроссировок и жил шкафа связи</v>
      </c>
      <c r="C135" s="50" t="str">
        <f>Source!H788</f>
        <v>шт.</v>
      </c>
      <c r="D135" s="51">
        <f>Source!I788</f>
        <v>52</v>
      </c>
      <c r="E135" s="49"/>
    </row>
    <row r="136" spans="1:32" ht="42" x14ac:dyDescent="0.3">
      <c r="A136" s="48">
        <v>96</v>
      </c>
      <c r="B136" s="49" t="str">
        <f>Source!G789</f>
        <v>Техническое обслуживание кабеля экранированного с медными жилами, полиэтиленовой изоляцией и экраном, при внутренней проводке в непроходных каналах и трубах</v>
      </c>
      <c r="C136" s="50" t="str">
        <f>Source!H789</f>
        <v>100 м</v>
      </c>
      <c r="D136" s="51">
        <f>Source!I789</f>
        <v>11.5</v>
      </c>
      <c r="E136" s="49"/>
    </row>
    <row r="137" spans="1:32" ht="28" x14ac:dyDescent="0.3">
      <c r="A137" s="48">
        <v>97</v>
      </c>
      <c r="B137" s="49" t="str">
        <f>Source!G790</f>
        <v>Техническое сопровождение ЛВС, техническое обслуживание устройств бесперебойного питания UPS</v>
      </c>
      <c r="C137" s="50" t="str">
        <f>Source!H790</f>
        <v>устройство</v>
      </c>
      <c r="D137" s="51">
        <f>Source!I790</f>
        <v>1</v>
      </c>
      <c r="E137" s="49"/>
    </row>
    <row r="138" spans="1:32" ht="42" x14ac:dyDescent="0.3">
      <c r="A138" s="48">
        <v>98</v>
      </c>
      <c r="B138" s="49" t="str">
        <f>Source!G791</f>
        <v>Системное сопровождение рабочих станций, ежемесячное комплексное системное сопровождение автоматизированного рабочего места (АРМ) в составе локальной сети</v>
      </c>
      <c r="C138" s="50" t="str">
        <f>Source!H791</f>
        <v>1 АРМ</v>
      </c>
      <c r="D138" s="51">
        <f>Source!I791</f>
        <v>1</v>
      </c>
      <c r="E138" s="49"/>
    </row>
    <row r="139" spans="1:32" ht="42" x14ac:dyDescent="0.3">
      <c r="A139" s="48">
        <v>99</v>
      </c>
      <c r="B139" s="49" t="str">
        <f>Source!G792</f>
        <v>Системное сопровождение серверного оборудования, сопровождение и обслуживание серверов и кластерных систем, сервер с 2 и более процессорами</v>
      </c>
      <c r="C139" s="50" t="str">
        <f>Source!H792</f>
        <v>1 сервер</v>
      </c>
      <c r="D139" s="51">
        <f>Source!I792</f>
        <v>1</v>
      </c>
      <c r="E139" s="49"/>
    </row>
    <row r="140" spans="1:32" ht="14" x14ac:dyDescent="0.3">
      <c r="A140" s="48">
        <v>100</v>
      </c>
      <c r="B140" s="49" t="str">
        <f>Source!G793</f>
        <v>Техническое сопровождение ЛВС, техническое обслуживание серверов</v>
      </c>
      <c r="C140" s="50" t="str">
        <f>Source!H793</f>
        <v>1 сервер</v>
      </c>
      <c r="D140" s="51">
        <f>Source!I793</f>
        <v>1</v>
      </c>
      <c r="E140" s="49"/>
    </row>
    <row r="141" spans="1:32" ht="16.5" x14ac:dyDescent="0.35">
      <c r="A141" s="75" t="str">
        <f>CONCATENATE("Подраздел: ", Source!G825)</f>
        <v>Подраздел: СТС - Инженерные сооружения и коммуникации</v>
      </c>
      <c r="B141" s="75"/>
      <c r="C141" s="75"/>
      <c r="D141" s="75"/>
      <c r="E141" s="75"/>
    </row>
    <row r="142" spans="1:32" ht="14" x14ac:dyDescent="0.3">
      <c r="A142" s="48">
        <v>101</v>
      </c>
      <c r="B142" s="49" t="str">
        <f>Source!G829</f>
        <v>Сетевой коммутатор, контроль соединений, проверка работоспособности</v>
      </c>
      <c r="C142" s="50" t="str">
        <f>Source!H829</f>
        <v>1 коммутатор</v>
      </c>
      <c r="D142" s="51">
        <f>Source!I829</f>
        <v>2</v>
      </c>
      <c r="E142" s="49"/>
    </row>
    <row r="143" spans="1:32" ht="56" x14ac:dyDescent="0.3">
      <c r="A143" s="48">
        <v>102</v>
      </c>
      <c r="B143" s="49" t="str">
        <f>Source!G830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C143" s="50" t="str">
        <f>Source!H830</f>
        <v>устройство</v>
      </c>
      <c r="D143" s="51">
        <f>Source!I830</f>
        <v>2</v>
      </c>
      <c r="E143" s="49"/>
    </row>
    <row r="144" spans="1:32" ht="28" x14ac:dyDescent="0.3">
      <c r="A144" s="48">
        <v>103</v>
      </c>
      <c r="B144" s="49" t="str">
        <f>Source!G831</f>
        <v>Техническое сопровождение ЛВС, настройка и техническая поддержка активного сетевого оборудования</v>
      </c>
      <c r="C144" s="50" t="str">
        <f>Source!H831</f>
        <v>устройство</v>
      </c>
      <c r="D144" s="51">
        <f>Source!I831</f>
        <v>2</v>
      </c>
      <c r="E144" s="49"/>
    </row>
    <row r="145" spans="1:32" ht="16.5" x14ac:dyDescent="0.35">
      <c r="A145" s="75" t="str">
        <f>CONCATENATE("Подраздел: ", Source!G863)</f>
        <v>Подраздел: СКУД - Здания</v>
      </c>
      <c r="B145" s="75"/>
      <c r="C145" s="75"/>
      <c r="D145" s="75"/>
      <c r="E145" s="75"/>
    </row>
    <row r="146" spans="1:32" ht="56" x14ac:dyDescent="0.3">
      <c r="A146" s="48">
        <v>104</v>
      </c>
      <c r="B146" s="49" t="str">
        <f>Source!G867</f>
        <v>Комплекс работ по техническому обслуживанию оборудования, автоматизированных систем и исполнительных механизмов, контроллеры, устройства функциональные логические, арифметические, преобразователи аналого-цифровые, цифро-аналоговые</v>
      </c>
      <c r="C146" s="50" t="str">
        <f>Source!H867</f>
        <v>шт.</v>
      </c>
      <c r="D146" s="51">
        <f>Source!I867</f>
        <v>28</v>
      </c>
      <c r="E146" s="49"/>
    </row>
    <row r="147" spans="1:32" ht="28" x14ac:dyDescent="0.3">
      <c r="A147" s="48">
        <v>105</v>
      </c>
      <c r="B147" s="49" t="str">
        <f>Source!G868</f>
        <v>Техническое обслуживание считывателя карт настенного системы контроля доступа - ежемесячное</v>
      </c>
      <c r="C147" s="50" t="str">
        <f>Source!H868</f>
        <v>шт.</v>
      </c>
      <c r="D147" s="51">
        <f>Source!I868</f>
        <v>28</v>
      </c>
      <c r="E147" s="49"/>
    </row>
    <row r="148" spans="1:32" ht="16.5" x14ac:dyDescent="0.35">
      <c r="A148" s="75" t="str">
        <f>CONCATENATE("Подраздел: ", Source!G900)</f>
        <v>Подраздел: СВН - Здания</v>
      </c>
      <c r="B148" s="75"/>
      <c r="C148" s="75"/>
      <c r="D148" s="75"/>
      <c r="E148" s="75"/>
    </row>
    <row r="149" spans="1:32" ht="14" x14ac:dyDescent="0.3">
      <c r="A149" s="48">
        <v>106</v>
      </c>
      <c r="B149" s="49" t="str">
        <f>Source!G904</f>
        <v>Техническое обслуживание видеомонитора</v>
      </c>
      <c r="C149" s="50" t="str">
        <f>Source!H904</f>
        <v>шт.</v>
      </c>
      <c r="D149" s="51">
        <f>Source!I904</f>
        <v>1</v>
      </c>
      <c r="E149" s="49"/>
    </row>
    <row r="150" spans="1:32" ht="14" x14ac:dyDescent="0.3">
      <c r="A150" s="48">
        <v>107</v>
      </c>
      <c r="B150" s="49" t="str">
        <f>Source!G905</f>
        <v>Техническое обслуживание камеры видеонаблюдения</v>
      </c>
      <c r="C150" s="50" t="str">
        <f>Source!H905</f>
        <v>шт.</v>
      </c>
      <c r="D150" s="51">
        <f>Source!I905</f>
        <v>20</v>
      </c>
      <c r="E150" s="49"/>
    </row>
    <row r="151" spans="1:32" ht="16.5" x14ac:dyDescent="0.35">
      <c r="A151" s="75" t="str">
        <f>CONCATENATE("Подраздел: ", Source!G937)</f>
        <v>Подраздел: СВН - Инженерные сооружения и коммуникации</v>
      </c>
      <c r="B151" s="75"/>
      <c r="C151" s="75"/>
      <c r="D151" s="75"/>
      <c r="E151" s="75"/>
    </row>
    <row r="152" spans="1:32" ht="42" x14ac:dyDescent="0.3">
      <c r="A152" s="48">
        <v>108</v>
      </c>
      <c r="B152" s="49" t="str">
        <f>Source!G941</f>
        <v>Техническое обслуживание кабеля экранированного с медными жилами, полиэтиленовой изоляцией и экраном, при внутренней проводке в непроходных каналах и трубах</v>
      </c>
      <c r="C152" s="50" t="str">
        <f>Source!H941</f>
        <v>100 м</v>
      </c>
      <c r="D152" s="51">
        <f>Source!I941</f>
        <v>8</v>
      </c>
      <c r="E152" s="49"/>
    </row>
    <row r="153" spans="1:32" ht="14" x14ac:dyDescent="0.3">
      <c r="A153" s="48">
        <v>109</v>
      </c>
      <c r="B153" s="49" t="str">
        <f>Source!G942</f>
        <v>Сетевой коммутатор, контроль соединений, проверка работоспособности</v>
      </c>
      <c r="C153" s="50" t="str">
        <f>Source!H942</f>
        <v>1 коммутатор</v>
      </c>
      <c r="D153" s="51">
        <f>Source!I942</f>
        <v>1</v>
      </c>
      <c r="E153" s="49"/>
    </row>
    <row r="154" spans="1:32" ht="56" x14ac:dyDescent="0.3">
      <c r="A154" s="48">
        <v>110</v>
      </c>
      <c r="B154" s="49" t="str">
        <f>Source!G943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C154" s="50" t="str">
        <f>Source!H943</f>
        <v>устройство</v>
      </c>
      <c r="D154" s="51">
        <f>Source!I943</f>
        <v>1</v>
      </c>
      <c r="E154" s="49"/>
    </row>
    <row r="155" spans="1:32" ht="56" x14ac:dyDescent="0.3">
      <c r="A155" s="48">
        <v>111</v>
      </c>
      <c r="B155" s="49" t="str">
        <f>Source!G944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C155" s="50" t="str">
        <f>Source!H944</f>
        <v>устройство</v>
      </c>
      <c r="D155" s="51">
        <f>Source!I944</f>
        <v>1</v>
      </c>
      <c r="E155" s="49"/>
    </row>
    <row r="156" spans="1:32" ht="42" x14ac:dyDescent="0.3">
      <c r="A156" s="48">
        <v>112</v>
      </c>
      <c r="B156" s="49" t="str">
        <f>Source!G945</f>
        <v>Системное сопровождение рабочих станций, ежемесячное комплексное системное сопровождение автоматизированного рабочего места (АРМ) в составе локальной сети</v>
      </c>
      <c r="C156" s="50" t="str">
        <f>Source!H945</f>
        <v>1 АРМ</v>
      </c>
      <c r="D156" s="51">
        <f>Source!I945</f>
        <v>1</v>
      </c>
      <c r="E156" s="49"/>
    </row>
    <row r="157" spans="1:32" ht="33" x14ac:dyDescent="0.35">
      <c r="A157" s="75" t="str">
        <f>CONCATENATE("Раздел: ", Source!G1007)</f>
        <v>Раздел: 5. Внутренние и внутриплощадочные слаботочные сети "Здание 6.4 "Административно-бытовой корпус"</v>
      </c>
      <c r="B157" s="75"/>
      <c r="C157" s="75"/>
      <c r="D157" s="75"/>
      <c r="E157" s="75"/>
      <c r="AF157" s="39" t="str">
        <f>CONCATENATE("Раздел: ", Source!G1007)</f>
        <v>Раздел: 5. Внутренние и внутриплощадочные слаботочные сети "Здание 6.4 "Административно-бытовой корпус"</v>
      </c>
    </row>
    <row r="158" spans="1:32" ht="16.5" x14ac:dyDescent="0.35">
      <c r="A158" s="75" t="str">
        <f>CONCATENATE("Подраздел: ", Source!G1011)</f>
        <v>Подраздел: ЛВС - Инженерные сооружения и коммуникации</v>
      </c>
      <c r="B158" s="75"/>
      <c r="C158" s="75"/>
      <c r="D158" s="75"/>
      <c r="E158" s="75"/>
    </row>
    <row r="159" spans="1:32" ht="14" x14ac:dyDescent="0.3">
      <c r="A159" s="48">
        <v>113</v>
      </c>
      <c r="B159" s="49" t="str">
        <f>Source!G1015</f>
        <v>Проверка монтажа кабеля в шкафу связи</v>
      </c>
      <c r="C159" s="50" t="str">
        <f>Source!H1015</f>
        <v>шт.</v>
      </c>
      <c r="D159" s="51">
        <f>Source!I1015</f>
        <v>4</v>
      </c>
      <c r="E159" s="49"/>
    </row>
    <row r="160" spans="1:32" ht="14" x14ac:dyDescent="0.3">
      <c r="A160" s="48">
        <v>114</v>
      </c>
      <c r="B160" s="49" t="str">
        <f>Source!G1016</f>
        <v>Внешний осмотр монтажа кроссировок и жил шкафа связи</v>
      </c>
      <c r="C160" s="50" t="str">
        <f>Source!H1016</f>
        <v>шт.</v>
      </c>
      <c r="D160" s="51">
        <f>Source!I1016</f>
        <v>128</v>
      </c>
      <c r="E160" s="49"/>
    </row>
    <row r="161" spans="1:5" ht="28" x14ac:dyDescent="0.3">
      <c r="A161" s="48">
        <v>115</v>
      </c>
      <c r="B161" s="49" t="str">
        <f>Source!G1017</f>
        <v>Техническое сопровождение ЛВС, техническое обслуживание устройств бесперебойного питания UPS</v>
      </c>
      <c r="C161" s="50" t="str">
        <f>Source!H1017</f>
        <v>устройство</v>
      </c>
      <c r="D161" s="51">
        <f>Source!I1017</f>
        <v>1</v>
      </c>
      <c r="E161" s="49"/>
    </row>
    <row r="162" spans="1:5" ht="42" x14ac:dyDescent="0.3">
      <c r="A162" s="48">
        <v>116</v>
      </c>
      <c r="B162" s="49" t="str">
        <f>Source!G1018</f>
        <v>Системное сопровождение серверного оборудования, сопровождение и обслуживание серверов и кластерных систем, сервер с 2 и более процессорами</v>
      </c>
      <c r="C162" s="50" t="str">
        <f>Source!H1018</f>
        <v>1 сервер</v>
      </c>
      <c r="D162" s="51">
        <f>Source!I1018</f>
        <v>1</v>
      </c>
      <c r="E162" s="49"/>
    </row>
    <row r="163" spans="1:5" ht="14" x14ac:dyDescent="0.3">
      <c r="A163" s="48">
        <v>117</v>
      </c>
      <c r="B163" s="49" t="str">
        <f>Source!G1019</f>
        <v>Техническое сопровождение ЛВС, техническое обслуживание серверов</v>
      </c>
      <c r="C163" s="50" t="str">
        <f>Source!H1019</f>
        <v>1 сервер</v>
      </c>
      <c r="D163" s="51">
        <f>Source!I1019</f>
        <v>1</v>
      </c>
      <c r="E163" s="49"/>
    </row>
    <row r="164" spans="1:5" ht="16.5" x14ac:dyDescent="0.35">
      <c r="A164" s="75" t="str">
        <f>CONCATENATE("Подраздел: ", Source!G1051)</f>
        <v>Подраздел: СТС - Инженерные сооружения и коммуникации</v>
      </c>
      <c r="B164" s="75"/>
      <c r="C164" s="75"/>
      <c r="D164" s="75"/>
      <c r="E164" s="75"/>
    </row>
    <row r="165" spans="1:5" ht="14" x14ac:dyDescent="0.3">
      <c r="A165" s="48">
        <v>118</v>
      </c>
      <c r="B165" s="49" t="str">
        <f>Source!G1055</f>
        <v>Сетевой коммутатор, контроль соединений, проверка работоспособности</v>
      </c>
      <c r="C165" s="50" t="str">
        <f>Source!H1055</f>
        <v>1 коммутатор</v>
      </c>
      <c r="D165" s="51">
        <f>Source!I1055</f>
        <v>5</v>
      </c>
      <c r="E165" s="49"/>
    </row>
    <row r="166" spans="1:5" ht="56" x14ac:dyDescent="0.3">
      <c r="A166" s="48">
        <v>119</v>
      </c>
      <c r="B166" s="49" t="str">
        <f>Source!G1056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C166" s="50" t="str">
        <f>Source!H1056</f>
        <v>устройство</v>
      </c>
      <c r="D166" s="51">
        <f>Source!I1056</f>
        <v>5</v>
      </c>
      <c r="E166" s="49"/>
    </row>
    <row r="167" spans="1:5" ht="28" x14ac:dyDescent="0.3">
      <c r="A167" s="48">
        <v>120</v>
      </c>
      <c r="B167" s="49" t="str">
        <f>Source!G1057</f>
        <v>Техническое сопровождение ЛВС, настройка и техническая поддержка активного сетевого оборудования</v>
      </c>
      <c r="C167" s="50" t="str">
        <f>Source!H1057</f>
        <v>устройство</v>
      </c>
      <c r="D167" s="51">
        <f>Source!I1057</f>
        <v>5</v>
      </c>
      <c r="E167" s="49"/>
    </row>
    <row r="168" spans="1:5" ht="16.5" x14ac:dyDescent="0.35">
      <c r="A168" s="75" t="str">
        <f>CONCATENATE("Подраздел: ", Source!G1089)</f>
        <v>Подраздел: СВН - Здания</v>
      </c>
      <c r="B168" s="75"/>
      <c r="C168" s="75"/>
      <c r="D168" s="75"/>
      <c r="E168" s="75"/>
    </row>
    <row r="169" spans="1:5" ht="14" x14ac:dyDescent="0.3">
      <c r="A169" s="48">
        <v>121</v>
      </c>
      <c r="B169" s="49" t="str">
        <f>Source!G1093</f>
        <v>Техническое обслуживание камеры видеонаблюдения</v>
      </c>
      <c r="C169" s="50" t="str">
        <f>Source!H1093</f>
        <v>шт.</v>
      </c>
      <c r="D169" s="51">
        <f>Source!I1093</f>
        <v>28</v>
      </c>
      <c r="E169" s="49"/>
    </row>
    <row r="170" spans="1:5" ht="14" x14ac:dyDescent="0.3">
      <c r="A170" s="48">
        <v>122</v>
      </c>
      <c r="B170" s="49" t="str">
        <f>Source!G1094</f>
        <v>Техническое обслуживание видеомонитора</v>
      </c>
      <c r="C170" s="50" t="str">
        <f>Source!H1094</f>
        <v>шт.</v>
      </c>
      <c r="D170" s="51">
        <f>Source!I1094</f>
        <v>1</v>
      </c>
      <c r="E170" s="49"/>
    </row>
    <row r="171" spans="1:5" ht="16.5" x14ac:dyDescent="0.35">
      <c r="A171" s="75" t="str">
        <f>CONCATENATE("Подраздел: ", Source!G1126)</f>
        <v>Подраздел: СВН - Инженерные сооружения и коммуникации</v>
      </c>
      <c r="B171" s="75"/>
      <c r="C171" s="75"/>
      <c r="D171" s="75"/>
      <c r="E171" s="75"/>
    </row>
    <row r="172" spans="1:5" ht="14" x14ac:dyDescent="0.3">
      <c r="A172" s="48">
        <v>123</v>
      </c>
      <c r="B172" s="49" t="str">
        <f>Source!G1130</f>
        <v>Проверка монтажа кабеля в шкафу связи</v>
      </c>
      <c r="C172" s="50" t="str">
        <f>Source!H1130</f>
        <v>шт.</v>
      </c>
      <c r="D172" s="51">
        <f>Source!I1130</f>
        <v>2</v>
      </c>
      <c r="E172" s="49"/>
    </row>
    <row r="173" spans="1:5" ht="14" x14ac:dyDescent="0.3">
      <c r="A173" s="48">
        <v>124</v>
      </c>
      <c r="B173" s="49" t="str">
        <f>Source!G1131</f>
        <v>Внешний осмотр монтажа кроссировок и жил шкафа связи</v>
      </c>
      <c r="C173" s="50" t="str">
        <f>Source!H1131</f>
        <v>шт.</v>
      </c>
      <c r="D173" s="51">
        <f>Source!I1131</f>
        <v>28</v>
      </c>
      <c r="E173" s="49"/>
    </row>
    <row r="174" spans="1:5" ht="14" x14ac:dyDescent="0.3">
      <c r="A174" s="48">
        <v>125</v>
      </c>
      <c r="B174" s="49" t="str">
        <f>Source!G1132</f>
        <v>Сетевой коммутатор, контроль соединений, проверка работоспособности</v>
      </c>
      <c r="C174" s="50" t="str">
        <f>Source!H1132</f>
        <v>1 коммутатор</v>
      </c>
      <c r="D174" s="51">
        <f>Source!I1132</f>
        <v>5</v>
      </c>
      <c r="E174" s="49"/>
    </row>
    <row r="175" spans="1:5" ht="56" x14ac:dyDescent="0.3">
      <c r="A175" s="48">
        <v>126</v>
      </c>
      <c r="B175" s="49" t="str">
        <f>Source!G1133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C175" s="50" t="str">
        <f>Source!H1133</f>
        <v>устройство</v>
      </c>
      <c r="D175" s="51">
        <f>Source!I1133</f>
        <v>5</v>
      </c>
      <c r="E175" s="49"/>
    </row>
    <row r="176" spans="1:5" ht="56" x14ac:dyDescent="0.3">
      <c r="A176" s="48">
        <v>127</v>
      </c>
      <c r="B176" s="49" t="str">
        <f>Source!G1134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C176" s="50" t="str">
        <f>Source!H1134</f>
        <v>устройство</v>
      </c>
      <c r="D176" s="51">
        <f>Source!I1134</f>
        <v>5</v>
      </c>
      <c r="E176" s="49"/>
    </row>
    <row r="177" spans="1:32" ht="42" x14ac:dyDescent="0.3">
      <c r="A177" s="48">
        <v>128</v>
      </c>
      <c r="B177" s="49" t="str">
        <f>Source!G1135</f>
        <v>Системное сопровождение рабочих станций, ежемесячное комплексное системное сопровождение автоматизированного рабочего места (АРМ) в составе локальной сети</v>
      </c>
      <c r="C177" s="50" t="str">
        <f>Source!H1135</f>
        <v>1 АРМ</v>
      </c>
      <c r="D177" s="51">
        <f>Source!I1135</f>
        <v>1</v>
      </c>
      <c r="E177" s="49"/>
    </row>
    <row r="178" spans="1:32" ht="16.5" x14ac:dyDescent="0.35">
      <c r="A178" s="75" t="str">
        <f>CONCATENATE("Раздел: ", Source!G1197)</f>
        <v>Раздел: 6. Внутренние и внутриплощадочные слаботочные сети Здание 6.5 "Павильон Ж/Д Вокзал"</v>
      </c>
      <c r="B178" s="75"/>
      <c r="C178" s="75"/>
      <c r="D178" s="75"/>
      <c r="E178" s="75"/>
      <c r="AF178" s="39" t="str">
        <f>CONCATENATE("Раздел: ", Source!G1197)</f>
        <v>Раздел: 6. Внутренние и внутриплощадочные слаботочные сети Здание 6.5 "Павильон Ж/Д Вокзал"</v>
      </c>
    </row>
    <row r="179" spans="1:32" ht="16.5" x14ac:dyDescent="0.35">
      <c r="A179" s="75" t="str">
        <f>CONCATENATE("Подраздел: ", Source!G1201)</f>
        <v>Подраздел: ЛВС - Инженерные сооружения и коммуникации</v>
      </c>
      <c r="B179" s="75"/>
      <c r="C179" s="75"/>
      <c r="D179" s="75"/>
      <c r="E179" s="75"/>
    </row>
    <row r="180" spans="1:32" ht="14" x14ac:dyDescent="0.3">
      <c r="A180" s="48">
        <v>129</v>
      </c>
      <c r="B180" s="49" t="str">
        <f>Source!G1205</f>
        <v>Проверка монтажа кабеля в шкафу связи</v>
      </c>
      <c r="C180" s="50" t="str">
        <f>Source!H1205</f>
        <v>шт.</v>
      </c>
      <c r="D180" s="51">
        <f>Source!I1205</f>
        <v>1</v>
      </c>
      <c r="E180" s="49"/>
    </row>
    <row r="181" spans="1:32" ht="14" x14ac:dyDescent="0.3">
      <c r="A181" s="48">
        <v>130</v>
      </c>
      <c r="B181" s="49" t="str">
        <f>Source!G1206</f>
        <v>Внешний осмотр монтажа кроссировок и жил шкафа связи</v>
      </c>
      <c r="C181" s="50" t="str">
        <f>Source!H1206</f>
        <v>шт.</v>
      </c>
      <c r="D181" s="51">
        <f>Source!I1206</f>
        <v>27</v>
      </c>
      <c r="E181" s="49"/>
    </row>
    <row r="182" spans="1:32" ht="28" x14ac:dyDescent="0.3">
      <c r="A182" s="48">
        <v>131</v>
      </c>
      <c r="B182" s="49" t="str">
        <f>Source!G1207</f>
        <v>Техническое сопровождение ЛВС, техническое обслуживание устройств бесперебойного питания UPS</v>
      </c>
      <c r="C182" s="50" t="str">
        <f>Source!H1207</f>
        <v>устройство</v>
      </c>
      <c r="D182" s="51">
        <f>Source!I1207</f>
        <v>1</v>
      </c>
      <c r="E182" s="49"/>
    </row>
    <row r="183" spans="1:32" ht="42" x14ac:dyDescent="0.3">
      <c r="A183" s="48">
        <v>132</v>
      </c>
      <c r="B183" s="49" t="str">
        <f>Source!G1208</f>
        <v>Системное сопровождение серверного оборудования, сопровождение и обслуживание серверов и кластерных систем, сервер с 2 и более процессорами</v>
      </c>
      <c r="C183" s="50" t="str">
        <f>Source!H1208</f>
        <v>1 сервер</v>
      </c>
      <c r="D183" s="51">
        <f>Source!I1208</f>
        <v>1</v>
      </c>
      <c r="E183" s="49"/>
    </row>
    <row r="184" spans="1:32" ht="14" x14ac:dyDescent="0.3">
      <c r="A184" s="48">
        <v>133</v>
      </c>
      <c r="B184" s="49" t="str">
        <f>Source!G1209</f>
        <v>Техническое сопровождение ЛВС, техническое обслуживание серверов</v>
      </c>
      <c r="C184" s="50" t="str">
        <f>Source!H1209</f>
        <v>1 сервер</v>
      </c>
      <c r="D184" s="51">
        <f>Source!I1209</f>
        <v>1</v>
      </c>
      <c r="E184" s="49"/>
    </row>
    <row r="185" spans="1:32" ht="16.5" x14ac:dyDescent="0.35">
      <c r="A185" s="75" t="str">
        <f>CONCATENATE("Подраздел: ", Source!G1241)</f>
        <v>Подраздел: СТС - Инженерные сооружения и коммуникации</v>
      </c>
      <c r="B185" s="75"/>
      <c r="C185" s="75"/>
      <c r="D185" s="75"/>
      <c r="E185" s="75"/>
    </row>
    <row r="186" spans="1:32" ht="14" x14ac:dyDescent="0.3">
      <c r="A186" s="48">
        <v>134</v>
      </c>
      <c r="B186" s="49" t="str">
        <f>Source!G1245</f>
        <v>Сетевой коммутатор, контроль соединений, проверка работоспособности</v>
      </c>
      <c r="C186" s="50" t="str">
        <f>Source!H1245</f>
        <v>1 коммутатор</v>
      </c>
      <c r="D186" s="51">
        <f>Source!I1245</f>
        <v>2</v>
      </c>
      <c r="E186" s="49"/>
    </row>
    <row r="187" spans="1:32" ht="56" x14ac:dyDescent="0.3">
      <c r="A187" s="48">
        <v>135</v>
      </c>
      <c r="B187" s="49" t="str">
        <f>Source!G1246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C187" s="50" t="str">
        <f>Source!H1246</f>
        <v>устройство</v>
      </c>
      <c r="D187" s="51">
        <f>Source!I1246</f>
        <v>2</v>
      </c>
      <c r="E187" s="49"/>
    </row>
    <row r="188" spans="1:32" ht="28" x14ac:dyDescent="0.3">
      <c r="A188" s="48">
        <v>136</v>
      </c>
      <c r="B188" s="49" t="str">
        <f>Source!G1247</f>
        <v>Техническое сопровождение ЛВС, настройка и техническая поддержка активного сетевого оборудования</v>
      </c>
      <c r="C188" s="50" t="str">
        <f>Source!H1247</f>
        <v>устройство</v>
      </c>
      <c r="D188" s="51">
        <f>Source!I1247</f>
        <v>2</v>
      </c>
      <c r="E188" s="49"/>
    </row>
    <row r="189" spans="1:32" ht="16.5" x14ac:dyDescent="0.35">
      <c r="A189" s="75" t="str">
        <f>CONCATENATE("Подраздел: ", Source!G1279)</f>
        <v>Подраздел: СВН - Здания</v>
      </c>
      <c r="B189" s="75"/>
      <c r="C189" s="75"/>
      <c r="D189" s="75"/>
      <c r="E189" s="75"/>
    </row>
    <row r="190" spans="1:32" ht="14" x14ac:dyDescent="0.3">
      <c r="A190" s="48">
        <v>137</v>
      </c>
      <c r="B190" s="49" t="str">
        <f>Source!G1283</f>
        <v>Техническое обслуживание камеры видеонаблюдения</v>
      </c>
      <c r="C190" s="50" t="str">
        <f>Source!H1283</f>
        <v>шт.</v>
      </c>
      <c r="D190" s="51">
        <f>Source!I1283</f>
        <v>32</v>
      </c>
      <c r="E190" s="49"/>
    </row>
    <row r="191" spans="1:32" ht="16.5" x14ac:dyDescent="0.35">
      <c r="A191" s="75" t="str">
        <f>CONCATENATE("Подраздел: ", Source!G1315)</f>
        <v>Подраздел: СВН - Инженерные сооружения и коммуникации</v>
      </c>
      <c r="B191" s="75"/>
      <c r="C191" s="75"/>
      <c r="D191" s="75"/>
      <c r="E191" s="75"/>
    </row>
    <row r="192" spans="1:32" ht="14" x14ac:dyDescent="0.3">
      <c r="A192" s="48">
        <v>138</v>
      </c>
      <c r="B192" s="49" t="str">
        <f>Source!G1319</f>
        <v>Сетевой коммутатор, контроль соединений, проверка работоспособности</v>
      </c>
      <c r="C192" s="50" t="str">
        <f>Source!H1319</f>
        <v>1 коммутатор</v>
      </c>
      <c r="D192" s="51">
        <f>Source!I1319</f>
        <v>2</v>
      </c>
      <c r="E192" s="49"/>
    </row>
    <row r="193" spans="1:32" ht="56" x14ac:dyDescent="0.3">
      <c r="A193" s="48">
        <v>139</v>
      </c>
      <c r="B193" s="49" t="str">
        <f>Source!G1320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C193" s="50" t="str">
        <f>Source!H1320</f>
        <v>устройство</v>
      </c>
      <c r="D193" s="51">
        <f>Source!I1320</f>
        <v>2</v>
      </c>
      <c r="E193" s="49"/>
    </row>
    <row r="194" spans="1:32" ht="28" x14ac:dyDescent="0.3">
      <c r="A194" s="48">
        <v>140</v>
      </c>
      <c r="B194" s="49" t="str">
        <f>Source!G1321</f>
        <v>Техническое сопровождение ЛВС, настройка и техническая поддержка активного сетевого оборудования</v>
      </c>
      <c r="C194" s="50" t="str">
        <f>Source!H1321</f>
        <v>устройство</v>
      </c>
      <c r="D194" s="51">
        <f>Source!I1321</f>
        <v>2</v>
      </c>
      <c r="E194" s="49"/>
    </row>
    <row r="195" spans="1:32" ht="16.5" x14ac:dyDescent="0.35">
      <c r="A195" s="75" t="str">
        <f>CONCATENATE("Раздел: ", Source!G1383)</f>
        <v>Раздел: 7. Внутренние и внутриплощадочные слаботочные сети 6.5.1 "Железнодорожная станция и депо"</v>
      </c>
      <c r="B195" s="75"/>
      <c r="C195" s="75"/>
      <c r="D195" s="75"/>
      <c r="E195" s="75"/>
      <c r="AF195" s="39" t="str">
        <f>CONCATENATE("Раздел: ", Source!G1383)</f>
        <v>Раздел: 7. Внутренние и внутриплощадочные слаботочные сети 6.5.1 "Железнодорожная станция и депо"</v>
      </c>
    </row>
    <row r="196" spans="1:32" ht="16.5" x14ac:dyDescent="0.35">
      <c r="A196" s="75" t="str">
        <f>CONCATENATE("Раздел: ", Source!G1417)</f>
        <v>Раздел: 8. Внутренние и внутриплощадочные слаботочные сети Здание 6.6 "Павильон "Аэропорт"</v>
      </c>
      <c r="B196" s="75"/>
      <c r="C196" s="75"/>
      <c r="D196" s="75"/>
      <c r="E196" s="75"/>
      <c r="AF196" s="39" t="str">
        <f>CONCATENATE("Раздел: ", Source!G1417)</f>
        <v>Раздел: 8. Внутренние и внутриплощадочные слаботочные сети Здание 6.6 "Павильон "Аэропорт"</v>
      </c>
    </row>
    <row r="197" spans="1:32" ht="16.5" x14ac:dyDescent="0.35">
      <c r="A197" s="75" t="str">
        <f>CONCATENATE("Подраздел: ", Source!G1421)</f>
        <v>Подраздел: ЛВС - Инженерные сооружения и коммуникации</v>
      </c>
      <c r="B197" s="75"/>
      <c r="C197" s="75"/>
      <c r="D197" s="75"/>
      <c r="E197" s="75"/>
    </row>
    <row r="198" spans="1:32" ht="14" x14ac:dyDescent="0.3">
      <c r="A198" s="48">
        <v>141</v>
      </c>
      <c r="B198" s="49" t="str">
        <f>Source!G1425</f>
        <v>Проверка монтажа кабеля в шкафу связи</v>
      </c>
      <c r="C198" s="50" t="str">
        <f>Source!H1425</f>
        <v>шт.</v>
      </c>
      <c r="D198" s="51">
        <f>Source!I1425</f>
        <v>1</v>
      </c>
      <c r="E198" s="49"/>
    </row>
    <row r="199" spans="1:32" ht="14" x14ac:dyDescent="0.3">
      <c r="A199" s="48">
        <v>142</v>
      </c>
      <c r="B199" s="49" t="str">
        <f>Source!G1426</f>
        <v>Внешний осмотр монтажа кроссировок и жил шкафа связи</v>
      </c>
      <c r="C199" s="50" t="str">
        <f>Source!H1426</f>
        <v>шт.</v>
      </c>
      <c r="D199" s="51">
        <f>Source!I1426</f>
        <v>12</v>
      </c>
      <c r="E199" s="49"/>
    </row>
    <row r="200" spans="1:32" ht="28" x14ac:dyDescent="0.3">
      <c r="A200" s="48">
        <v>143</v>
      </c>
      <c r="B200" s="49" t="str">
        <f>Source!G1427</f>
        <v>Техническое сопровождение ЛВС, техническое обслуживание устройств бесперебойного питания UPS</v>
      </c>
      <c r="C200" s="50" t="str">
        <f>Source!H1427</f>
        <v>устройство</v>
      </c>
      <c r="D200" s="51">
        <f>Source!I1427</f>
        <v>1</v>
      </c>
      <c r="E200" s="49"/>
    </row>
    <row r="201" spans="1:32" ht="42" x14ac:dyDescent="0.3">
      <c r="A201" s="48">
        <v>144</v>
      </c>
      <c r="B201" s="49" t="str">
        <f>Source!G1428</f>
        <v>Системное сопровождение серверного оборудования, сопровождение и обслуживание серверов и кластерных систем, сервер с 2 и более процессорами</v>
      </c>
      <c r="C201" s="50" t="str">
        <f>Source!H1428</f>
        <v>1 сервер</v>
      </c>
      <c r="D201" s="51">
        <f>Source!I1428</f>
        <v>1</v>
      </c>
      <c r="E201" s="49"/>
    </row>
    <row r="202" spans="1:32" ht="14" x14ac:dyDescent="0.3">
      <c r="A202" s="48">
        <v>145</v>
      </c>
      <c r="B202" s="49" t="str">
        <f>Source!G1429</f>
        <v>Техническое сопровождение ЛВС, техническое обслуживание серверов</v>
      </c>
      <c r="C202" s="50" t="str">
        <f>Source!H1429</f>
        <v>1 сервер</v>
      </c>
      <c r="D202" s="51">
        <f>Source!I1429</f>
        <v>1</v>
      </c>
      <c r="E202" s="49"/>
    </row>
    <row r="203" spans="1:32" ht="16.5" x14ac:dyDescent="0.35">
      <c r="A203" s="75" t="str">
        <f>CONCATENATE("Подраздел: ", Source!G1461)</f>
        <v>Подраздел: СТС - Инженерные сооружения и коммуникации</v>
      </c>
      <c r="B203" s="75"/>
      <c r="C203" s="75"/>
      <c r="D203" s="75"/>
      <c r="E203" s="75"/>
    </row>
    <row r="204" spans="1:32" ht="14" x14ac:dyDescent="0.3">
      <c r="A204" s="48">
        <v>146</v>
      </c>
      <c r="B204" s="49" t="str">
        <f>Source!G1465</f>
        <v>Сетевой коммутатор, контроль соединений, проверка работоспособности</v>
      </c>
      <c r="C204" s="50" t="str">
        <f>Source!H1465</f>
        <v>1 коммутатор</v>
      </c>
      <c r="D204" s="51">
        <f>Source!I1465</f>
        <v>1</v>
      </c>
      <c r="E204" s="49"/>
    </row>
    <row r="205" spans="1:32" ht="56" x14ac:dyDescent="0.3">
      <c r="A205" s="48">
        <v>147</v>
      </c>
      <c r="B205" s="49" t="str">
        <f>Source!G1466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C205" s="50" t="str">
        <f>Source!H1466</f>
        <v>устройство</v>
      </c>
      <c r="D205" s="51">
        <f>Source!I1466</f>
        <v>1</v>
      </c>
      <c r="E205" s="49"/>
    </row>
    <row r="206" spans="1:32" ht="28" x14ac:dyDescent="0.3">
      <c r="A206" s="48">
        <v>148</v>
      </c>
      <c r="B206" s="49" t="str">
        <f>Source!G1467</f>
        <v>Техническое сопровождение ЛВС, настройка и техническая поддержка активного сетевого оборудования</v>
      </c>
      <c r="C206" s="50" t="str">
        <f>Source!H1467</f>
        <v>устройство</v>
      </c>
      <c r="D206" s="51">
        <f>Source!I1467</f>
        <v>1</v>
      </c>
      <c r="E206" s="49"/>
    </row>
    <row r="207" spans="1:32" ht="16.5" x14ac:dyDescent="0.35">
      <c r="A207" s="75" t="str">
        <f>CONCATENATE("Подраздел: ", Source!G1499)</f>
        <v>Подраздел: СВН - Здания</v>
      </c>
      <c r="B207" s="75"/>
      <c r="C207" s="75"/>
      <c r="D207" s="75"/>
      <c r="E207" s="75"/>
    </row>
    <row r="208" spans="1:32" ht="14" x14ac:dyDescent="0.3">
      <c r="A208" s="48">
        <v>149</v>
      </c>
      <c r="B208" s="49" t="str">
        <f>Source!G1503</f>
        <v>Техническое обслуживание камеры видеонаблюдения</v>
      </c>
      <c r="C208" s="50" t="str">
        <f>Source!H1503</f>
        <v>шт.</v>
      </c>
      <c r="D208" s="51">
        <f>Source!I1503</f>
        <v>32</v>
      </c>
      <c r="E208" s="49"/>
    </row>
    <row r="209" spans="1:32" ht="16.5" x14ac:dyDescent="0.35">
      <c r="A209" s="75" t="str">
        <f>CONCATENATE("Подраздел: ", Source!G1535)</f>
        <v>Подраздел: СВН - Инженерные сооружения и коммуникации</v>
      </c>
      <c r="B209" s="75"/>
      <c r="C209" s="75"/>
      <c r="D209" s="75"/>
      <c r="E209" s="75"/>
    </row>
    <row r="210" spans="1:32" ht="14" x14ac:dyDescent="0.3">
      <c r="A210" s="48">
        <v>150</v>
      </c>
      <c r="B210" s="49" t="str">
        <f>Source!G1539</f>
        <v>Внешний осмотр монтажа кроссировок и жил шкафа связи</v>
      </c>
      <c r="C210" s="50" t="str">
        <f>Source!H1539</f>
        <v>шт.</v>
      </c>
      <c r="D210" s="51">
        <f>Source!I1539</f>
        <v>12</v>
      </c>
      <c r="E210" s="49"/>
    </row>
    <row r="211" spans="1:32" ht="14" x14ac:dyDescent="0.3">
      <c r="A211" s="48">
        <v>151</v>
      </c>
      <c r="B211" s="49" t="str">
        <f>Source!G1540</f>
        <v>Сетевой коммутатор, контроль соединений, проверка работоспособности</v>
      </c>
      <c r="C211" s="50" t="str">
        <f>Source!H1540</f>
        <v>1 коммутатор</v>
      </c>
      <c r="D211" s="51">
        <f>Source!I1540</f>
        <v>2</v>
      </c>
      <c r="E211" s="49"/>
    </row>
    <row r="212" spans="1:32" ht="56" x14ac:dyDescent="0.3">
      <c r="A212" s="48">
        <v>152</v>
      </c>
      <c r="B212" s="49" t="str">
        <f>Source!G1541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C212" s="50" t="str">
        <f>Source!H1541</f>
        <v>устройство</v>
      </c>
      <c r="D212" s="51">
        <f>Source!I1541</f>
        <v>2</v>
      </c>
      <c r="E212" s="49"/>
    </row>
    <row r="213" spans="1:32" ht="28" x14ac:dyDescent="0.3">
      <c r="A213" s="48">
        <v>153</v>
      </c>
      <c r="B213" s="49" t="str">
        <f>Source!G1542</f>
        <v>Техническое сопровождение ЛВС, настройка и техническая поддержка активного сетевого оборудования</v>
      </c>
      <c r="C213" s="50" t="str">
        <f>Source!H1542</f>
        <v>устройство</v>
      </c>
      <c r="D213" s="51">
        <f>Source!I1542</f>
        <v>2</v>
      </c>
      <c r="E213" s="49"/>
    </row>
    <row r="214" spans="1:32" ht="16.5" x14ac:dyDescent="0.35">
      <c r="A214" s="75" t="str">
        <f>CONCATENATE("Раздел: ", Source!G1604)</f>
        <v>Раздел: 9. Внутренние и внутриплощадочные слаботочные сети Здание 7.1 "Культурный центр"</v>
      </c>
      <c r="B214" s="75"/>
      <c r="C214" s="75"/>
      <c r="D214" s="75"/>
      <c r="E214" s="75"/>
      <c r="AF214" s="39" t="str">
        <f>CONCATENATE("Раздел: ", Source!G1604)</f>
        <v>Раздел: 9. Внутренние и внутриплощадочные слаботочные сети Здание 7.1 "Культурный центр"</v>
      </c>
    </row>
    <row r="215" spans="1:32" ht="16.5" x14ac:dyDescent="0.35">
      <c r="A215" s="75" t="str">
        <f>CONCATENATE("Подраздел: ", Source!G1608)</f>
        <v>Подраздел: ЛВС - Инженерные сооружения и коммуникации</v>
      </c>
      <c r="B215" s="75"/>
      <c r="C215" s="75"/>
      <c r="D215" s="75"/>
      <c r="E215" s="75"/>
    </row>
    <row r="216" spans="1:32" ht="14" x14ac:dyDescent="0.3">
      <c r="A216" s="48">
        <v>154</v>
      </c>
      <c r="B216" s="49" t="str">
        <f>Source!G1612</f>
        <v>Проверка монтажа кабеля в шкафу связи</v>
      </c>
      <c r="C216" s="50" t="str">
        <f>Source!H1612</f>
        <v>шт.</v>
      </c>
      <c r="D216" s="51">
        <f>Source!I1612</f>
        <v>3</v>
      </c>
      <c r="E216" s="49"/>
    </row>
    <row r="217" spans="1:32" ht="14" x14ac:dyDescent="0.3">
      <c r="A217" s="48">
        <v>155</v>
      </c>
      <c r="B217" s="49" t="str">
        <f>Source!G1613</f>
        <v>Внешний осмотр монтажа кроссировок и жил шкафа связи</v>
      </c>
      <c r="C217" s="50" t="str">
        <f>Source!H1613</f>
        <v>шт.</v>
      </c>
      <c r="D217" s="51">
        <f>Source!I1613</f>
        <v>856</v>
      </c>
      <c r="E217" s="49"/>
    </row>
    <row r="218" spans="1:32" ht="42" x14ac:dyDescent="0.3">
      <c r="A218" s="48">
        <v>156</v>
      </c>
      <c r="B218" s="49" t="str">
        <f>Source!G1614</f>
        <v>Техническое обслуживание кабеля экранированного с медными жилами, полиэтиленовой изоляцией и экраном, при внутренней проводке в непроходных каналах и трубах</v>
      </c>
      <c r="C218" s="50" t="str">
        <f>Source!H1614</f>
        <v>100 м</v>
      </c>
      <c r="D218" s="51">
        <f>Source!I1614</f>
        <v>183.09</v>
      </c>
      <c r="E218" s="49"/>
    </row>
    <row r="219" spans="1:32" ht="28" x14ac:dyDescent="0.3">
      <c r="A219" s="48">
        <v>157</v>
      </c>
      <c r="B219" s="49" t="str">
        <f>Source!G1615</f>
        <v>Техническое сопровождение ЛВС, техническое обслуживание устройств бесперебойного питания UPS</v>
      </c>
      <c r="C219" s="50" t="str">
        <f>Source!H1615</f>
        <v>устройство</v>
      </c>
      <c r="D219" s="51">
        <f>Source!I1615</f>
        <v>5</v>
      </c>
      <c r="E219" s="49"/>
    </row>
    <row r="220" spans="1:32" ht="42" x14ac:dyDescent="0.3">
      <c r="A220" s="48">
        <v>158</v>
      </c>
      <c r="B220" s="49" t="str">
        <f>Source!G1616</f>
        <v>Системное сопровождение рабочих станций, ежемесячное комплексное системное сопровождение автоматизированного рабочего места (АРМ) в составе локальной сети</v>
      </c>
      <c r="C220" s="50" t="str">
        <f>Source!H1616</f>
        <v>1 АРМ</v>
      </c>
      <c r="D220" s="51">
        <f>Source!I1616</f>
        <v>1</v>
      </c>
      <c r="E220" s="49"/>
    </row>
    <row r="221" spans="1:32" ht="42" x14ac:dyDescent="0.3">
      <c r="A221" s="48">
        <v>159</v>
      </c>
      <c r="B221" s="49" t="str">
        <f>Source!G1617</f>
        <v>Системное сопровождение серверного оборудования, сопровождение и обслуживание серверов и кластерных систем, сервер с 2 и более процессорами</v>
      </c>
      <c r="C221" s="50" t="str">
        <f>Source!H1617</f>
        <v>1 сервер</v>
      </c>
      <c r="D221" s="51">
        <f>Source!I1617</f>
        <v>2</v>
      </c>
      <c r="E221" s="49"/>
    </row>
    <row r="222" spans="1:32" ht="14" x14ac:dyDescent="0.3">
      <c r="A222" s="48">
        <v>160</v>
      </c>
      <c r="B222" s="49" t="str">
        <f>Source!G1618</f>
        <v>Техническое сопровождение ЛВС, техническое обслуживание серверов</v>
      </c>
      <c r="C222" s="50" t="str">
        <f>Source!H1618</f>
        <v>1 сервер</v>
      </c>
      <c r="D222" s="51">
        <f>Source!I1618</f>
        <v>2</v>
      </c>
      <c r="E222" s="49"/>
    </row>
    <row r="223" spans="1:32" ht="16.5" x14ac:dyDescent="0.35">
      <c r="A223" s="75" t="str">
        <f>CONCATENATE("Подраздел: ", Source!G1650)</f>
        <v>Подраздел: СТС - Инженерные сооружения и коммуникации</v>
      </c>
      <c r="B223" s="75"/>
      <c r="C223" s="75"/>
      <c r="D223" s="75"/>
      <c r="E223" s="75"/>
    </row>
    <row r="224" spans="1:32" ht="14" x14ac:dyDescent="0.3">
      <c r="A224" s="48">
        <v>161</v>
      </c>
      <c r="B224" s="49" t="str">
        <f>Source!G1654</f>
        <v>Сетевой коммутатор, контроль соединений, проверка работоспособности</v>
      </c>
      <c r="C224" s="50" t="str">
        <f>Source!H1654</f>
        <v>1 коммутатор</v>
      </c>
      <c r="D224" s="51">
        <f>Source!I1654</f>
        <v>104</v>
      </c>
      <c r="E224" s="49"/>
    </row>
    <row r="225" spans="1:32" ht="56" x14ac:dyDescent="0.3">
      <c r="A225" s="48">
        <v>162</v>
      </c>
      <c r="B225" s="49" t="str">
        <f>Source!G1655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C225" s="50" t="str">
        <f>Source!H1655</f>
        <v>устройство</v>
      </c>
      <c r="D225" s="51">
        <f>Source!I1655</f>
        <v>104</v>
      </c>
      <c r="E225" s="49"/>
    </row>
    <row r="226" spans="1:32" ht="28" x14ac:dyDescent="0.3">
      <c r="A226" s="48">
        <v>163</v>
      </c>
      <c r="B226" s="49" t="str">
        <f>Source!G1656</f>
        <v>Техническое сопровождение ЛВС, настройка и техническая поддержка активного сетевого оборудования</v>
      </c>
      <c r="C226" s="50" t="str">
        <f>Source!H1656</f>
        <v>устройство</v>
      </c>
      <c r="D226" s="51">
        <f>Source!I1656</f>
        <v>104</v>
      </c>
      <c r="E226" s="49"/>
    </row>
    <row r="227" spans="1:32" ht="16.5" x14ac:dyDescent="0.35">
      <c r="A227" s="75" t="str">
        <f>CONCATENATE("Подраздел: ", Source!G1688)</f>
        <v>Подраздел: СКУД - Здания</v>
      </c>
      <c r="B227" s="75"/>
      <c r="C227" s="75"/>
      <c r="D227" s="75"/>
      <c r="E227" s="75"/>
    </row>
    <row r="228" spans="1:32" ht="56" x14ac:dyDescent="0.3">
      <c r="A228" s="48">
        <v>164</v>
      </c>
      <c r="B228" s="49" t="str">
        <f>Source!G1692</f>
        <v>Комплекс работ по техническому обслуживанию оборудования, автоматизированных систем и исполнительных механизмов, контроллеры, устройства функциональные логические, арифметические, преобразователи аналого-цифровые, цифро-аналоговые</v>
      </c>
      <c r="C228" s="50" t="str">
        <f>Source!H1692</f>
        <v>шт.</v>
      </c>
      <c r="D228" s="51">
        <f>Source!I1692</f>
        <v>44</v>
      </c>
      <c r="E228" s="49"/>
    </row>
    <row r="229" spans="1:32" ht="28" x14ac:dyDescent="0.3">
      <c r="A229" s="48">
        <v>165</v>
      </c>
      <c r="B229" s="49" t="str">
        <f>Source!G1693</f>
        <v>Техническое обслуживание считывателя карт настенного системы контроля доступа - ежемесячное</v>
      </c>
      <c r="C229" s="50" t="str">
        <f>Source!H1693</f>
        <v>шт.</v>
      </c>
      <c r="D229" s="51">
        <f>Source!I1693</f>
        <v>80</v>
      </c>
      <c r="E229" s="49"/>
    </row>
    <row r="230" spans="1:32" ht="16.5" x14ac:dyDescent="0.35">
      <c r="A230" s="75" t="str">
        <f>CONCATENATE("Подраздел: ", Source!G1725)</f>
        <v>Подраздел: СВН - Здания</v>
      </c>
      <c r="B230" s="75"/>
      <c r="C230" s="75"/>
      <c r="D230" s="75"/>
      <c r="E230" s="75"/>
    </row>
    <row r="231" spans="1:32" ht="14" x14ac:dyDescent="0.3">
      <c r="A231" s="48">
        <v>166</v>
      </c>
      <c r="B231" s="49" t="str">
        <f>Source!G1729</f>
        <v>Техническое обслуживание камеры видеонаблюдения</v>
      </c>
      <c r="C231" s="50" t="str">
        <f>Source!H1729</f>
        <v>шт.</v>
      </c>
      <c r="D231" s="51">
        <f>Source!I1729</f>
        <v>60</v>
      </c>
      <c r="E231" s="49"/>
    </row>
    <row r="232" spans="1:32" ht="16.5" x14ac:dyDescent="0.35">
      <c r="A232" s="75" t="str">
        <f>CONCATENATE("Подраздел: ", Source!G1761)</f>
        <v>Подраздел: СВН - Инженерные сооружения и коммуникации</v>
      </c>
      <c r="B232" s="75"/>
      <c r="C232" s="75"/>
      <c r="D232" s="75"/>
      <c r="E232" s="75"/>
    </row>
    <row r="233" spans="1:32" ht="42" x14ac:dyDescent="0.3">
      <c r="A233" s="48">
        <v>167</v>
      </c>
      <c r="B233" s="49" t="str">
        <f>Source!G1765</f>
        <v>Системное сопровождение серверного оборудования, сопровождение и обслуживание серверов и кластерных систем, сервер с 2 и более процессорами</v>
      </c>
      <c r="C233" s="50" t="str">
        <f>Source!H1765</f>
        <v>1 сервер</v>
      </c>
      <c r="D233" s="51">
        <f>Source!I1765</f>
        <v>2</v>
      </c>
      <c r="E233" s="49"/>
    </row>
    <row r="234" spans="1:32" ht="14" x14ac:dyDescent="0.3">
      <c r="A234" s="48">
        <v>168</v>
      </c>
      <c r="B234" s="49" t="str">
        <f>Source!G1766</f>
        <v>Техническое сопровождение ЛВС, техническое обслуживание серверов</v>
      </c>
      <c r="C234" s="50" t="str">
        <f>Source!H1766</f>
        <v>1 сервер</v>
      </c>
      <c r="D234" s="51">
        <f>Source!I1766</f>
        <v>2</v>
      </c>
      <c r="E234" s="49"/>
    </row>
    <row r="235" spans="1:32" ht="33" x14ac:dyDescent="0.35">
      <c r="A235" s="75" t="str">
        <f>CONCATENATE("Раздел: ", Source!G1828)</f>
        <v>Раздел: 10. Внутренние и внутриплощадочные слаботочные сети Здание 7.2 (7.2.1-7.2.4) "Гостиница для посетителей"</v>
      </c>
      <c r="B235" s="75"/>
      <c r="C235" s="75"/>
      <c r="D235" s="75"/>
      <c r="E235" s="75"/>
      <c r="AF235" s="39" t="str">
        <f>CONCATENATE("Раздел: ", Source!G1828)</f>
        <v>Раздел: 10. Внутренние и внутриплощадочные слаботочные сети Здание 7.2 (7.2.1-7.2.4) "Гостиница для посетителей"</v>
      </c>
    </row>
    <row r="236" spans="1:32" ht="16.5" x14ac:dyDescent="0.35">
      <c r="A236" s="75" t="str">
        <f>CONCATENATE("Подраздел: ", Source!G1832)</f>
        <v>Подраздел: ЛВС - Инженерные сооружения и коммуникации</v>
      </c>
      <c r="B236" s="75"/>
      <c r="C236" s="75"/>
      <c r="D236" s="75"/>
      <c r="E236" s="75"/>
    </row>
    <row r="237" spans="1:32" ht="14" x14ac:dyDescent="0.3">
      <c r="A237" s="48">
        <v>169</v>
      </c>
      <c r="B237" s="49" t="str">
        <f>Source!G1836</f>
        <v>Проверка монтажа кабеля в шкафу связи</v>
      </c>
      <c r="C237" s="50" t="str">
        <f>Source!H1836</f>
        <v>шт.</v>
      </c>
      <c r="D237" s="51">
        <f>Source!I1836</f>
        <v>8</v>
      </c>
      <c r="E237" s="49"/>
    </row>
    <row r="238" spans="1:32" ht="14" x14ac:dyDescent="0.3">
      <c r="A238" s="48">
        <v>170</v>
      </c>
      <c r="B238" s="49" t="str">
        <f>Source!G1837</f>
        <v>Внешний осмотр монтажа кроссировок и жил шкафа связи</v>
      </c>
      <c r="C238" s="50" t="str">
        <f>Source!H1837</f>
        <v>шт.</v>
      </c>
      <c r="D238" s="51">
        <f>Source!I1837</f>
        <v>50</v>
      </c>
      <c r="E238" s="49"/>
    </row>
    <row r="239" spans="1:32" ht="28" x14ac:dyDescent="0.3">
      <c r="A239" s="48">
        <v>171</v>
      </c>
      <c r="B239" s="49" t="str">
        <f>Source!G1838</f>
        <v>Техническое сопровождение ЛВС, техническое обслуживание устройств бесперебойного питания UPS</v>
      </c>
      <c r="C239" s="50" t="str">
        <f>Source!H1838</f>
        <v>устройство</v>
      </c>
      <c r="D239" s="51">
        <f>Source!I1838</f>
        <v>2</v>
      </c>
      <c r="E239" s="49"/>
    </row>
    <row r="240" spans="1:32" ht="42" x14ac:dyDescent="0.3">
      <c r="A240" s="48">
        <v>172</v>
      </c>
      <c r="B240" s="49" t="str">
        <f>Source!G1839</f>
        <v>Системное сопровождение серверного оборудования, сопровождение и обслуживание серверов и кластерных систем, сервер с 2 и более процессорами</v>
      </c>
      <c r="C240" s="50" t="str">
        <f>Source!H1839</f>
        <v>1 сервер</v>
      </c>
      <c r="D240" s="51">
        <f>Source!I1839</f>
        <v>2</v>
      </c>
      <c r="E240" s="49"/>
    </row>
    <row r="241" spans="1:5" ht="14" x14ac:dyDescent="0.3">
      <c r="A241" s="48">
        <v>173</v>
      </c>
      <c r="B241" s="49" t="str">
        <f>Source!G1840</f>
        <v>Техническое сопровождение ЛВС, техническое обслуживание серверов</v>
      </c>
      <c r="C241" s="50" t="str">
        <f>Source!H1840</f>
        <v>1 сервер</v>
      </c>
      <c r="D241" s="51">
        <f>Source!I1840</f>
        <v>2</v>
      </c>
      <c r="E241" s="49"/>
    </row>
    <row r="242" spans="1:5" ht="16.5" x14ac:dyDescent="0.35">
      <c r="A242" s="75" t="str">
        <f>CONCATENATE("Подраздел: ", Source!G1872)</f>
        <v>Подраздел: СТС - Инженерные сооружения и коммуникации</v>
      </c>
      <c r="B242" s="75"/>
      <c r="C242" s="75"/>
      <c r="D242" s="75"/>
      <c r="E242" s="75"/>
    </row>
    <row r="243" spans="1:5" ht="42" x14ac:dyDescent="0.3">
      <c r="A243" s="48">
        <v>174</v>
      </c>
      <c r="B243" s="49" t="str">
        <f>Source!G1876</f>
        <v>Системное сопровождение серверного оборудования, сопровождение и обслуживание серверов и кластерных систем, сервер с 2 и более процессорами</v>
      </c>
      <c r="C243" s="50" t="str">
        <f>Source!H1876</f>
        <v>1 сервер</v>
      </c>
      <c r="D243" s="51">
        <f>Source!I1876</f>
        <v>1</v>
      </c>
      <c r="E243" s="49"/>
    </row>
    <row r="244" spans="1:5" ht="14" x14ac:dyDescent="0.3">
      <c r="A244" s="48">
        <v>175</v>
      </c>
      <c r="B244" s="49" t="str">
        <f>Source!G1877</f>
        <v>Техническое сопровождение ЛВС, техническое обслуживание серверов</v>
      </c>
      <c r="C244" s="50" t="str">
        <f>Source!H1877</f>
        <v>1 сервер</v>
      </c>
      <c r="D244" s="51">
        <f>Source!I1877</f>
        <v>1</v>
      </c>
      <c r="E244" s="49"/>
    </row>
    <row r="245" spans="1:5" ht="14" x14ac:dyDescent="0.3">
      <c r="A245" s="48">
        <v>176</v>
      </c>
      <c r="B245" s="49" t="str">
        <f>Source!G1878</f>
        <v>Сетевой коммутатор, контроль соединений, проверка работоспособности</v>
      </c>
      <c r="C245" s="50" t="str">
        <f>Source!H1878</f>
        <v>1 коммутатор</v>
      </c>
      <c r="D245" s="51">
        <f>Source!I1878</f>
        <v>9</v>
      </c>
      <c r="E245" s="49"/>
    </row>
    <row r="246" spans="1:5" ht="56" x14ac:dyDescent="0.3">
      <c r="A246" s="48">
        <v>177</v>
      </c>
      <c r="B246" s="49" t="str">
        <f>Source!G1879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C246" s="50" t="str">
        <f>Source!H1879</f>
        <v>устройство</v>
      </c>
      <c r="D246" s="51">
        <f>Source!I1879</f>
        <v>9</v>
      </c>
      <c r="E246" s="49"/>
    </row>
    <row r="247" spans="1:5" ht="28" x14ac:dyDescent="0.3">
      <c r="A247" s="48">
        <v>178</v>
      </c>
      <c r="B247" s="49" t="str">
        <f>Source!G1880</f>
        <v>Техническое сопровождение ЛВС, настройка и техническая поддержка активного сетевого оборудования</v>
      </c>
      <c r="C247" s="50" t="str">
        <f>Source!H1880</f>
        <v>устройство</v>
      </c>
      <c r="D247" s="51">
        <f>Source!I1880</f>
        <v>9</v>
      </c>
      <c r="E247" s="49"/>
    </row>
    <row r="248" spans="1:5" ht="14" x14ac:dyDescent="0.3">
      <c r="A248" s="48">
        <v>179</v>
      </c>
      <c r="B248" s="49" t="str">
        <f>Source!G1881</f>
        <v>Внешний осмотр монтажа кроссировок и жил шкафа связи</v>
      </c>
      <c r="C248" s="50" t="str">
        <f>Source!H1881</f>
        <v>шт.</v>
      </c>
      <c r="D248" s="51">
        <f>Source!I1881</f>
        <v>195</v>
      </c>
      <c r="E248" s="49"/>
    </row>
    <row r="249" spans="1:5" ht="16.5" x14ac:dyDescent="0.35">
      <c r="A249" s="75" t="str">
        <f>CONCATENATE("Подраздел: ", Source!G1913)</f>
        <v>Подраздел: СВН - Здания</v>
      </c>
      <c r="B249" s="75"/>
      <c r="C249" s="75"/>
      <c r="D249" s="75"/>
      <c r="E249" s="75"/>
    </row>
    <row r="250" spans="1:5" ht="14" x14ac:dyDescent="0.3">
      <c r="A250" s="48">
        <v>180</v>
      </c>
      <c r="B250" s="49" t="str">
        <f>Source!G1917</f>
        <v>Техническое обслуживание камеры видеонаблюдения</v>
      </c>
      <c r="C250" s="50" t="str">
        <f>Source!H1917</f>
        <v>шт.</v>
      </c>
      <c r="D250" s="51">
        <f>Source!I1917</f>
        <v>28</v>
      </c>
      <c r="E250" s="49"/>
    </row>
    <row r="251" spans="1:5" ht="14" x14ac:dyDescent="0.3">
      <c r="A251" s="48">
        <v>181</v>
      </c>
      <c r="B251" s="49" t="str">
        <f>Source!G1918</f>
        <v>Техническое обслуживание камеры видеонаблюдения - камера купольная</v>
      </c>
      <c r="C251" s="50" t="str">
        <f>Source!H1918</f>
        <v>шт.</v>
      </c>
      <c r="D251" s="51">
        <f>Source!I1918</f>
        <v>28</v>
      </c>
      <c r="E251" s="49"/>
    </row>
    <row r="252" spans="1:5" ht="16.5" x14ac:dyDescent="0.35">
      <c r="A252" s="75" t="str">
        <f>CONCATENATE("Подраздел: ", Source!G1950)</f>
        <v>Подраздел: СВН - Инженерные сооружения и коммуникации</v>
      </c>
      <c r="B252" s="75"/>
      <c r="C252" s="75"/>
      <c r="D252" s="75"/>
      <c r="E252" s="75"/>
    </row>
    <row r="253" spans="1:5" ht="14" x14ac:dyDescent="0.3">
      <c r="A253" s="48">
        <v>182</v>
      </c>
      <c r="B253" s="49" t="str">
        <f>Source!G1954</f>
        <v>Внешний осмотр монтажа кроссировок и жил шкафа связи</v>
      </c>
      <c r="C253" s="50" t="str">
        <f>Source!H1954</f>
        <v>шт.</v>
      </c>
      <c r="D253" s="51">
        <f>Source!I1954</f>
        <v>56</v>
      </c>
      <c r="E253" s="49"/>
    </row>
    <row r="254" spans="1:5" ht="14" x14ac:dyDescent="0.3">
      <c r="A254" s="48">
        <v>183</v>
      </c>
      <c r="B254" s="49" t="str">
        <f>Source!G1955</f>
        <v>Сетевой коммутатор, контроль соединений, проверка работоспособности</v>
      </c>
      <c r="C254" s="50" t="str">
        <f>Source!H1955</f>
        <v>1 коммутатор</v>
      </c>
      <c r="D254" s="51">
        <f>Source!I1955</f>
        <v>11</v>
      </c>
      <c r="E254" s="49"/>
    </row>
    <row r="255" spans="1:5" ht="56" x14ac:dyDescent="0.3">
      <c r="A255" s="48">
        <v>184</v>
      </c>
      <c r="B255" s="49" t="str">
        <f>Source!G1956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C255" s="50" t="str">
        <f>Source!H1956</f>
        <v>устройство</v>
      </c>
      <c r="D255" s="51">
        <f>Source!I1956</f>
        <v>11</v>
      </c>
      <c r="E255" s="49"/>
    </row>
    <row r="256" spans="1:5" ht="28" x14ac:dyDescent="0.3">
      <c r="A256" s="48">
        <v>185</v>
      </c>
      <c r="B256" s="49" t="str">
        <f>Source!G1957</f>
        <v>Техническое сопровождение ЛВС, настройка и техническая поддержка активного сетевого оборудования</v>
      </c>
      <c r="C256" s="50" t="str">
        <f>Source!H1957</f>
        <v>устройство</v>
      </c>
      <c r="D256" s="51">
        <f>Source!I1957</f>
        <v>11</v>
      </c>
      <c r="E256" s="49"/>
    </row>
    <row r="257" spans="1:5" ht="42" x14ac:dyDescent="0.3">
      <c r="A257" s="48">
        <v>186</v>
      </c>
      <c r="B257" s="49" t="str">
        <f>Source!G1958</f>
        <v>Системное сопровождение рабочих станций, ежемесячное комплексное системное сопровождение автоматизированного рабочего места (АРМ) в составе локальной сети</v>
      </c>
      <c r="C257" s="50" t="str">
        <f>Source!H1958</f>
        <v>1 АРМ</v>
      </c>
      <c r="D257" s="51">
        <f>Source!I1958</f>
        <v>1</v>
      </c>
      <c r="E257" s="49"/>
    </row>
    <row r="258" spans="1:5" ht="16.5" x14ac:dyDescent="0.35">
      <c r="A258" s="75" t="str">
        <f>CONCATENATE("Раздел: ", Source!G2020)</f>
        <v>Раздел: 11. Внутренние и внутриплощадочные слаботочные сети Здание 6.3</v>
      </c>
      <c r="B258" s="75"/>
      <c r="C258" s="75"/>
      <c r="D258" s="75"/>
      <c r="E258" s="75"/>
    </row>
    <row r="259" spans="1:5" ht="16.5" x14ac:dyDescent="0.35">
      <c r="A259" s="75" t="str">
        <f>CONCATENATE("Подраздел: ", Source!G2024)</f>
        <v>Подраздел: СКУД - Инженерные сооружения и коммуникации</v>
      </c>
      <c r="B259" s="75"/>
      <c r="C259" s="75"/>
      <c r="D259" s="75"/>
      <c r="E259" s="75"/>
    </row>
    <row r="260" spans="1:5" ht="14" x14ac:dyDescent="0.3">
      <c r="A260" s="48">
        <v>187</v>
      </c>
      <c r="B260" s="49" t="str">
        <f>Source!G2028</f>
        <v>Технический осмотр блока управления шлагбаумом</v>
      </c>
      <c r="C260" s="50" t="str">
        <f>Source!H2028</f>
        <v>шт.</v>
      </c>
      <c r="D260" s="51">
        <f>Source!I2028</f>
        <v>1</v>
      </c>
      <c r="E260" s="49"/>
    </row>
    <row r="261" spans="1:5" ht="16.5" x14ac:dyDescent="0.35">
      <c r="A261" s="75" t="str">
        <f>CONCATENATE("Подраздел: ", Source!G2060)</f>
        <v>Подраздел: СКУД - Здания</v>
      </c>
      <c r="B261" s="75"/>
      <c r="C261" s="75"/>
      <c r="D261" s="75"/>
      <c r="E261" s="75"/>
    </row>
    <row r="262" spans="1:5" ht="56" x14ac:dyDescent="0.3">
      <c r="A262" s="48">
        <v>188</v>
      </c>
      <c r="B262" s="49" t="str">
        <f>Source!G2064</f>
        <v>Комплекс работ по техническому обслуживанию оборудования, автоматизированных систем и исполнительных механизмов, контроллеры, устройства функциональные логические, арифметические, преобразователи аналого-цифровые, цифро-аналоговые</v>
      </c>
      <c r="C262" s="50" t="str">
        <f>Source!H2064</f>
        <v>шт.</v>
      </c>
      <c r="D262" s="51">
        <f>Source!I2064</f>
        <v>1</v>
      </c>
      <c r="E262" s="49"/>
    </row>
    <row r="263" spans="1:5" ht="14" x14ac:dyDescent="0.3">
      <c r="A263" s="48">
        <v>189</v>
      </c>
      <c r="B263" s="49" t="str">
        <f>Source!G2065</f>
        <v>Техническое обслуживание распашных ворот с электроприводом</v>
      </c>
      <c r="C263" s="50" t="str">
        <f>Source!H2065</f>
        <v>шт.</v>
      </c>
      <c r="D263" s="51">
        <f>Source!I2065</f>
        <v>1</v>
      </c>
      <c r="E263" s="49"/>
    </row>
    <row r="264" spans="1:5" ht="16.5" x14ac:dyDescent="0.35">
      <c r="A264" s="75" t="str">
        <f>CONCATENATE("Раздел: ", Source!G2127)</f>
        <v>Раздел: 12. Внутренние и внутриплощадочные слаботочные сети 7.3 "Входная группа"</v>
      </c>
      <c r="B264" s="75"/>
      <c r="C264" s="75"/>
      <c r="D264" s="75"/>
      <c r="E264" s="75"/>
    </row>
    <row r="265" spans="1:5" ht="16.5" x14ac:dyDescent="0.35">
      <c r="A265" s="75" t="str">
        <f>CONCATENATE("Подраздел: ", Source!G2131)</f>
        <v>Подраздел: ЛВС - Инженерные сооружения и коммуникации</v>
      </c>
      <c r="B265" s="75"/>
      <c r="C265" s="75"/>
      <c r="D265" s="75"/>
      <c r="E265" s="75"/>
    </row>
    <row r="266" spans="1:5" ht="14" x14ac:dyDescent="0.3">
      <c r="A266" s="48">
        <v>190</v>
      </c>
      <c r="B266" s="49" t="str">
        <f>Source!G2135</f>
        <v>Проверка монтажа кабеля в шкафу связи</v>
      </c>
      <c r="C266" s="50" t="str">
        <f>Source!H2135</f>
        <v>шт.</v>
      </c>
      <c r="D266" s="51">
        <f>Source!I2135</f>
        <v>5</v>
      </c>
      <c r="E266" s="49"/>
    </row>
    <row r="267" spans="1:5" ht="14" x14ac:dyDescent="0.3">
      <c r="A267" s="48">
        <v>191</v>
      </c>
      <c r="B267" s="49" t="str">
        <f>Source!G2136</f>
        <v>Внешний осмотр монтажа кроссировок и жил шкафа связи</v>
      </c>
      <c r="C267" s="50" t="str">
        <f>Source!H2136</f>
        <v>шт.</v>
      </c>
      <c r="D267" s="51">
        <f>Source!I2136</f>
        <v>29</v>
      </c>
      <c r="E267" s="49"/>
    </row>
    <row r="268" spans="1:5" ht="28" x14ac:dyDescent="0.3">
      <c r="A268" s="48">
        <v>192</v>
      </c>
      <c r="B268" s="49" t="str">
        <f>Source!G2137</f>
        <v>Техническое сопровождение ЛВС, техническое обслуживание устройств бесперебойного питания UPS</v>
      </c>
      <c r="C268" s="50" t="str">
        <f>Source!H2137</f>
        <v>устройство</v>
      </c>
      <c r="D268" s="51">
        <f>Source!I2137</f>
        <v>1</v>
      </c>
      <c r="E268" s="49"/>
    </row>
    <row r="269" spans="1:5" ht="42" x14ac:dyDescent="0.3">
      <c r="A269" s="48">
        <v>193</v>
      </c>
      <c r="B269" s="49" t="str">
        <f>Source!G2138</f>
        <v>Системное сопровождение рабочих станций, ежемесячное комплексное системное сопровождение автоматизированного рабочего места (АРМ) в составе локальной сети</v>
      </c>
      <c r="C269" s="50" t="str">
        <f>Source!H2138</f>
        <v>1 АРМ</v>
      </c>
      <c r="D269" s="51">
        <f>Source!I2138</f>
        <v>2</v>
      </c>
      <c r="E269" s="49"/>
    </row>
    <row r="270" spans="1:5" ht="42" x14ac:dyDescent="0.3">
      <c r="A270" s="48">
        <v>194</v>
      </c>
      <c r="B270" s="49" t="str">
        <f>Source!G2139</f>
        <v>Системное сопровождение серверного оборудования, сопровождение и обслуживание серверов и кластерных систем, сервер с 2 и более процессорами</v>
      </c>
      <c r="C270" s="50" t="str">
        <f>Source!H2139</f>
        <v>1 сервер</v>
      </c>
      <c r="D270" s="51">
        <f>Source!I2139</f>
        <v>1</v>
      </c>
      <c r="E270" s="49"/>
    </row>
    <row r="271" spans="1:5" ht="14" x14ac:dyDescent="0.3">
      <c r="A271" s="48">
        <v>195</v>
      </c>
      <c r="B271" s="49" t="str">
        <f>Source!G2140</f>
        <v>Техническое сопровождение ЛВС, техническое обслуживание серверов</v>
      </c>
      <c r="C271" s="50" t="str">
        <f>Source!H2140</f>
        <v>1 сервер</v>
      </c>
      <c r="D271" s="51">
        <f>Source!I2140</f>
        <v>1</v>
      </c>
      <c r="E271" s="49"/>
    </row>
    <row r="272" spans="1:5" ht="16.5" x14ac:dyDescent="0.35">
      <c r="A272" s="75" t="str">
        <f>CONCATENATE("Подраздел: ", Source!G2172)</f>
        <v>Подраздел: СТС - Инженерные сооружения и коммуникации</v>
      </c>
      <c r="B272" s="75"/>
      <c r="C272" s="75"/>
      <c r="D272" s="75"/>
      <c r="E272" s="75"/>
    </row>
    <row r="273" spans="1:5" ht="14" x14ac:dyDescent="0.3">
      <c r="A273" s="48">
        <v>196</v>
      </c>
      <c r="B273" s="49" t="str">
        <f>Source!G2176</f>
        <v>Сетевой коммутатор, контроль соединений, проверка работоспособности</v>
      </c>
      <c r="C273" s="50" t="str">
        <f>Source!H2176</f>
        <v>1 коммутатор</v>
      </c>
      <c r="D273" s="51">
        <f>Source!I2176</f>
        <v>3</v>
      </c>
      <c r="E273" s="49"/>
    </row>
    <row r="274" spans="1:5" ht="56" x14ac:dyDescent="0.3">
      <c r="A274" s="48">
        <v>197</v>
      </c>
      <c r="B274" s="49" t="str">
        <f>Source!G2177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C274" s="50" t="str">
        <f>Source!H2177</f>
        <v>устройство</v>
      </c>
      <c r="D274" s="51">
        <f>Source!I2177</f>
        <v>3</v>
      </c>
      <c r="E274" s="49"/>
    </row>
    <row r="275" spans="1:5" ht="28" x14ac:dyDescent="0.3">
      <c r="A275" s="48">
        <v>198</v>
      </c>
      <c r="B275" s="49" t="str">
        <f>Source!G2178</f>
        <v>Техническое сопровождение ЛВС, настройка и техническая поддержка активного сетевого оборудования</v>
      </c>
      <c r="C275" s="50" t="str">
        <f>Source!H2178</f>
        <v>устройство</v>
      </c>
      <c r="D275" s="51">
        <f>Source!I2178</f>
        <v>3</v>
      </c>
      <c r="E275" s="49"/>
    </row>
    <row r="276" spans="1:5" ht="28" x14ac:dyDescent="0.3">
      <c r="A276" s="48">
        <v>199</v>
      </c>
      <c r="B276" s="49" t="str">
        <f>Source!G2179</f>
        <v>Техническое сопровождение ЛВС, техническое обслуживание устройств бесперебойного питания UPS</v>
      </c>
      <c r="C276" s="50" t="str">
        <f>Source!H2179</f>
        <v>устройство</v>
      </c>
      <c r="D276" s="51">
        <f>Source!I2179</f>
        <v>1</v>
      </c>
      <c r="E276" s="49"/>
    </row>
    <row r="277" spans="1:5" ht="16.5" x14ac:dyDescent="0.35">
      <c r="A277" s="75" t="str">
        <f>CONCATENATE("Подраздел: ", Source!G2211)</f>
        <v>Подраздел: СКУД - Инженерные сооружения и коммуникации</v>
      </c>
      <c r="B277" s="75"/>
      <c r="C277" s="75"/>
      <c r="D277" s="75"/>
      <c r="E277" s="75"/>
    </row>
    <row r="278" spans="1:5" ht="14" x14ac:dyDescent="0.3">
      <c r="A278" s="48">
        <v>200</v>
      </c>
      <c r="B278" s="49" t="str">
        <f>Source!G2215</f>
        <v>Технический осмотр блока управления шлагбаумом</v>
      </c>
      <c r="C278" s="50" t="str">
        <f>Source!H2215</f>
        <v>шт.</v>
      </c>
      <c r="D278" s="51">
        <f>Source!I2215</f>
        <v>2</v>
      </c>
      <c r="E278" s="49"/>
    </row>
    <row r="279" spans="1:5" ht="16.5" x14ac:dyDescent="0.35">
      <c r="A279" s="75" t="str">
        <f>CONCATENATE("Подраздел: ", Source!G2247)</f>
        <v>Подраздел: СКУД - Здания</v>
      </c>
      <c r="B279" s="75"/>
      <c r="C279" s="75"/>
      <c r="D279" s="75"/>
      <c r="E279" s="75"/>
    </row>
    <row r="280" spans="1:5" ht="56" x14ac:dyDescent="0.3">
      <c r="A280" s="48">
        <v>201</v>
      </c>
      <c r="B280" s="49" t="str">
        <f>Source!G2251</f>
        <v>Комплекс работ по техническому обслуживанию оборудования, автоматизированных систем и исполнительных механизмов, контроллеры, устройства функциональные логические, арифметические, преобразователи аналого-цифровые, цифро-аналоговые</v>
      </c>
      <c r="C280" s="50" t="str">
        <f>Source!H2251</f>
        <v>шт.</v>
      </c>
      <c r="D280" s="51">
        <f>Source!I2251</f>
        <v>2</v>
      </c>
      <c r="E280" s="49"/>
    </row>
    <row r="281" spans="1:5" ht="16.5" x14ac:dyDescent="0.35">
      <c r="A281" s="75" t="str">
        <f>CONCATENATE("Подраздел: ", Source!G2283)</f>
        <v>Подраздел: СВН - Инженерные сооружения и коммуникации</v>
      </c>
      <c r="B281" s="75"/>
      <c r="C281" s="75"/>
      <c r="D281" s="75"/>
      <c r="E281" s="75"/>
    </row>
    <row r="282" spans="1:5" ht="14" x14ac:dyDescent="0.3">
      <c r="A282" s="48">
        <v>202</v>
      </c>
      <c r="B282" s="49" t="str">
        <f>Source!G2287</f>
        <v>Внешний осмотр монтажа кроссировок и жил шкафа связи</v>
      </c>
      <c r="C282" s="50" t="str">
        <f>Source!H2287</f>
        <v>шт.</v>
      </c>
      <c r="D282" s="51">
        <f>Source!I2287</f>
        <v>8</v>
      </c>
      <c r="E282" s="49"/>
    </row>
    <row r="283" spans="1:5" ht="14" x14ac:dyDescent="0.3">
      <c r="A283" s="48">
        <v>203</v>
      </c>
      <c r="B283" s="49" t="str">
        <f>Source!G2288</f>
        <v>Сетевой коммутатор, контроль соединений, проверка работоспособности</v>
      </c>
      <c r="C283" s="50" t="str">
        <f>Source!H2288</f>
        <v>1 коммутатор</v>
      </c>
      <c r="D283" s="51">
        <f>Source!I2288</f>
        <v>2</v>
      </c>
      <c r="E283" s="49"/>
    </row>
    <row r="284" spans="1:5" ht="56" x14ac:dyDescent="0.3">
      <c r="A284" s="48">
        <v>204</v>
      </c>
      <c r="B284" s="49" t="str">
        <f>Source!G2289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C284" s="50" t="str">
        <f>Source!H2289</f>
        <v>устройство</v>
      </c>
      <c r="D284" s="51">
        <f>Source!I2289</f>
        <v>2</v>
      </c>
      <c r="E284" s="49"/>
    </row>
    <row r="285" spans="1:5" ht="28" x14ac:dyDescent="0.3">
      <c r="A285" s="48">
        <v>205</v>
      </c>
      <c r="B285" s="49" t="str">
        <f>Source!G2290</f>
        <v>Техническое сопровождение ЛВС, настройка и техническая поддержка активного сетевого оборудования</v>
      </c>
      <c r="C285" s="50" t="str">
        <f>Source!H2290</f>
        <v>устройство</v>
      </c>
      <c r="D285" s="51">
        <f>Source!I2290</f>
        <v>2</v>
      </c>
      <c r="E285" s="49"/>
    </row>
    <row r="286" spans="1:5" ht="28" x14ac:dyDescent="0.3">
      <c r="A286" s="48">
        <v>206</v>
      </c>
      <c r="B286" s="49" t="str">
        <f>Source!G2291</f>
        <v>Техническое сопровождение ЛВС, техническое обслуживание устройств бесперебойного питания UPS</v>
      </c>
      <c r="C286" s="50" t="str">
        <f>Source!H2291</f>
        <v>устройство</v>
      </c>
      <c r="D286" s="51">
        <f>Source!I2291</f>
        <v>1</v>
      </c>
      <c r="E286" s="49"/>
    </row>
    <row r="287" spans="1:5" ht="42" x14ac:dyDescent="0.3">
      <c r="A287" s="48">
        <v>207</v>
      </c>
      <c r="B287" s="49" t="str">
        <f>Source!G2292</f>
        <v>Системное сопровождение рабочих станций, ежемесячное комплексное системное сопровождение автоматизированного рабочего места (АРМ) в составе локальной сети</v>
      </c>
      <c r="C287" s="50" t="str">
        <f>Source!H2292</f>
        <v>1 АРМ</v>
      </c>
      <c r="D287" s="51">
        <f>Source!I2292</f>
        <v>5</v>
      </c>
      <c r="E287" s="49"/>
    </row>
    <row r="288" spans="1:5" ht="16.5" x14ac:dyDescent="0.35">
      <c r="A288" s="75" t="str">
        <f>CONCATENATE("Подраздел: ", Source!G2324)</f>
        <v>Подраздел: СВН - Здания</v>
      </c>
      <c r="B288" s="75"/>
      <c r="C288" s="75"/>
      <c r="D288" s="75"/>
      <c r="E288" s="75"/>
    </row>
    <row r="289" spans="1:32" ht="14" x14ac:dyDescent="0.3">
      <c r="A289" s="48">
        <v>208</v>
      </c>
      <c r="B289" s="49" t="str">
        <f>Source!G2328</f>
        <v>Техническое обслуживание видеомонитора</v>
      </c>
      <c r="C289" s="50" t="str">
        <f>Source!H2328</f>
        <v>шт.</v>
      </c>
      <c r="D289" s="51">
        <f>Source!I2328</f>
        <v>5</v>
      </c>
      <c r="E289" s="49"/>
    </row>
    <row r="290" spans="1:32" ht="14" x14ac:dyDescent="0.3">
      <c r="A290" s="48">
        <v>209</v>
      </c>
      <c r="B290" s="49" t="str">
        <f>Source!G2329</f>
        <v>Техническое обслуживание камеры видеонаблюдения</v>
      </c>
      <c r="C290" s="50" t="str">
        <f>Source!H2329</f>
        <v>шт.</v>
      </c>
      <c r="D290" s="51">
        <f>Source!I2329</f>
        <v>5</v>
      </c>
      <c r="E290" s="49"/>
    </row>
    <row r="291" spans="1:32" ht="14" x14ac:dyDescent="0.3">
      <c r="A291" s="48">
        <v>210</v>
      </c>
      <c r="B291" s="49" t="str">
        <f>Source!G2330</f>
        <v>Техническое обслуживание камеры видеонаблюдения - камера купольная</v>
      </c>
      <c r="C291" s="50" t="str">
        <f>Source!H2330</f>
        <v>шт.</v>
      </c>
      <c r="D291" s="51">
        <f>Source!I2330</f>
        <v>4</v>
      </c>
      <c r="E291" s="49"/>
    </row>
    <row r="292" spans="1:32" ht="33" x14ac:dyDescent="0.35">
      <c r="A292" s="75" t="str">
        <f>CONCATENATE("Раздел: ", Source!G2392)</f>
        <v>Раздел: 13. Внутренние и внутриплощадочные слаботочные сети - доп. раздел (Ул. шкафы, ПО1, ПО2, ПО3, ПО4, ПО5)</v>
      </c>
      <c r="B292" s="75"/>
      <c r="C292" s="75"/>
      <c r="D292" s="75"/>
      <c r="E292" s="75"/>
      <c r="AF292" s="39" t="str">
        <f>CONCATENATE("Раздел: ", Source!G2392)</f>
        <v>Раздел: 13. Внутренние и внутриплощадочные слаботочные сети - доп. раздел (Ул. шкафы, ПО1, ПО2, ПО3, ПО4, ПО5)</v>
      </c>
    </row>
    <row r="293" spans="1:32" ht="16.5" x14ac:dyDescent="0.35">
      <c r="A293" s="75" t="str">
        <f>CONCATENATE("Подраздел: ", Source!G2396)</f>
        <v>Подраздел: ЛВС - Инженерные сооружения и коммуникации</v>
      </c>
      <c r="B293" s="75"/>
      <c r="C293" s="75"/>
      <c r="D293" s="75"/>
      <c r="E293" s="75"/>
    </row>
    <row r="294" spans="1:32" ht="14" x14ac:dyDescent="0.3">
      <c r="A294" s="48">
        <v>211</v>
      </c>
      <c r="B294" s="49" t="str">
        <f>Source!G2400</f>
        <v>Проверка монтажа кабеля в шкафу связи</v>
      </c>
      <c r="C294" s="50" t="str">
        <f>Source!H2400</f>
        <v>шт.</v>
      </c>
      <c r="D294" s="51">
        <f>Source!I2400</f>
        <v>17</v>
      </c>
      <c r="E294" s="49"/>
    </row>
    <row r="295" spans="1:32" ht="14" x14ac:dyDescent="0.3">
      <c r="A295" s="48">
        <v>212</v>
      </c>
      <c r="B295" s="49" t="str">
        <f>Source!G2401</f>
        <v>Внешний осмотр монтажа кроссировок и жил шкафа связи</v>
      </c>
      <c r="C295" s="50" t="str">
        <f>Source!H2401</f>
        <v>шт.</v>
      </c>
      <c r="D295" s="51">
        <f>Source!I2401</f>
        <v>115</v>
      </c>
      <c r="E295" s="49"/>
    </row>
    <row r="296" spans="1:32" ht="28" x14ac:dyDescent="0.3">
      <c r="A296" s="48">
        <v>213</v>
      </c>
      <c r="B296" s="49" t="str">
        <f>Source!G2402</f>
        <v>Техническое сопровождение ЛВС, техническое обслуживание устройств бесперебойного питания UPS</v>
      </c>
      <c r="C296" s="50" t="str">
        <f>Source!H2402</f>
        <v>устройство</v>
      </c>
      <c r="D296" s="51">
        <f>Source!I2402</f>
        <v>7</v>
      </c>
      <c r="E296" s="49"/>
    </row>
    <row r="297" spans="1:32" ht="14" x14ac:dyDescent="0.3">
      <c r="A297" s="48">
        <v>214</v>
      </c>
      <c r="B297" s="49" t="str">
        <f>Source!G2403</f>
        <v>Сетевой коммутатор, контроль соединений, проверка работоспособности</v>
      </c>
      <c r="C297" s="50" t="str">
        <f>Source!H2403</f>
        <v>1 коммутатор</v>
      </c>
      <c r="D297" s="51">
        <f>Source!I2403</f>
        <v>7</v>
      </c>
      <c r="E297" s="49"/>
    </row>
    <row r="298" spans="1:32" ht="56" x14ac:dyDescent="0.3">
      <c r="A298" s="48">
        <v>215</v>
      </c>
      <c r="B298" s="49" t="str">
        <f>Source!G2404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C298" s="50" t="str">
        <f>Source!H2404</f>
        <v>устройство</v>
      </c>
      <c r="D298" s="51">
        <f>Source!I2404</f>
        <v>7</v>
      </c>
      <c r="E298" s="49"/>
    </row>
    <row r="299" spans="1:32" ht="28" x14ac:dyDescent="0.3">
      <c r="A299" s="48">
        <v>216</v>
      </c>
      <c r="B299" s="49" t="str">
        <f>Source!G2405</f>
        <v>Техническое сопровождение ЛВС, настройка и техническая поддержка активного сетевого оборудования</v>
      </c>
      <c r="C299" s="50" t="str">
        <f>Source!H2405</f>
        <v>устройство</v>
      </c>
      <c r="D299" s="51">
        <f>Source!I2405</f>
        <v>7</v>
      </c>
      <c r="E299" s="49"/>
    </row>
    <row r="300" spans="1:32" ht="16.5" x14ac:dyDescent="0.35">
      <c r="A300" s="75" t="str">
        <f>CONCATENATE("Подраздел: ", Source!G2437)</f>
        <v>Подраздел: СТС - Инженерные сооружения и коммуникации</v>
      </c>
      <c r="B300" s="75"/>
      <c r="C300" s="75"/>
      <c r="D300" s="75"/>
      <c r="E300" s="75"/>
    </row>
    <row r="301" spans="1:32" ht="14" x14ac:dyDescent="0.3">
      <c r="A301" s="48">
        <v>217</v>
      </c>
      <c r="B301" s="49" t="str">
        <f>Source!G2441</f>
        <v>Сетевой коммутатор, контроль соединений, проверка работоспособности</v>
      </c>
      <c r="C301" s="50" t="str">
        <f>Source!H2441</f>
        <v>1 коммутатор</v>
      </c>
      <c r="D301" s="51">
        <f>Source!I2441</f>
        <v>33</v>
      </c>
      <c r="E301" s="49"/>
    </row>
    <row r="302" spans="1:32" ht="56" x14ac:dyDescent="0.3">
      <c r="A302" s="48">
        <v>218</v>
      </c>
      <c r="B302" s="49" t="str">
        <f>Source!G2442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C302" s="50" t="str">
        <f>Source!H2442</f>
        <v>устройство</v>
      </c>
      <c r="D302" s="51">
        <f>Source!I2442</f>
        <v>33</v>
      </c>
      <c r="E302" s="49"/>
    </row>
    <row r="303" spans="1:32" ht="28" x14ac:dyDescent="0.3">
      <c r="A303" s="48">
        <v>219</v>
      </c>
      <c r="B303" s="49" t="str">
        <f>Source!G2443</f>
        <v>Техническое сопровождение ЛВС, настройка и техническая поддержка активного сетевого оборудования</v>
      </c>
      <c r="C303" s="50" t="str">
        <f>Source!H2443</f>
        <v>устройство</v>
      </c>
      <c r="D303" s="51">
        <f>Source!I2443</f>
        <v>33</v>
      </c>
      <c r="E303" s="49"/>
    </row>
    <row r="304" spans="1:32" ht="16.5" x14ac:dyDescent="0.35">
      <c r="A304" s="75" t="str">
        <f>CONCATENATE("Раздел: ", Source!G2505)</f>
        <v>Раздел: 14. Внутренние и внутриплощадочные слаботочные сети - доп. раздел (ЦС)</v>
      </c>
      <c r="B304" s="75"/>
      <c r="C304" s="75"/>
      <c r="D304" s="75"/>
      <c r="E304" s="75"/>
    </row>
    <row r="305" spans="1:5" ht="16.5" x14ac:dyDescent="0.35">
      <c r="A305" s="75" t="str">
        <f>CONCATENATE("Подраздел: ", Source!G2509)</f>
        <v>Подраздел: ЛВС - Инженерные сооружения и коммуникации</v>
      </c>
      <c r="B305" s="75"/>
      <c r="C305" s="75"/>
      <c r="D305" s="75"/>
      <c r="E305" s="75"/>
    </row>
    <row r="306" spans="1:5" ht="14" x14ac:dyDescent="0.3">
      <c r="A306" s="48">
        <v>220</v>
      </c>
      <c r="B306" s="49" t="str">
        <f>Source!G2513</f>
        <v>Проверка монтажа кабеля в шкафу связи</v>
      </c>
      <c r="C306" s="50" t="str">
        <f>Source!H2513</f>
        <v>шт.</v>
      </c>
      <c r="D306" s="51">
        <f>Source!I2513</f>
        <v>7</v>
      </c>
      <c r="E306" s="49"/>
    </row>
    <row r="307" spans="1:5" ht="14" x14ac:dyDescent="0.3">
      <c r="A307" s="48">
        <v>221</v>
      </c>
      <c r="B307" s="49" t="str">
        <f>Source!G2514</f>
        <v>Внешний осмотр монтажа кроссировок и жил шкафа связи</v>
      </c>
      <c r="C307" s="50" t="str">
        <f>Source!H2514</f>
        <v>шт.</v>
      </c>
      <c r="D307" s="51">
        <f>Source!I2514</f>
        <v>59</v>
      </c>
      <c r="E307" s="49"/>
    </row>
    <row r="308" spans="1:5" ht="28" x14ac:dyDescent="0.3">
      <c r="A308" s="48">
        <v>222</v>
      </c>
      <c r="B308" s="49" t="str">
        <f>Source!G2515</f>
        <v>Техническое сопровождение ЛВС, техническое обслуживание устройств бесперебойного питания UPS</v>
      </c>
      <c r="C308" s="50" t="str">
        <f>Source!H2515</f>
        <v>устройство</v>
      </c>
      <c r="D308" s="51">
        <f>Source!I2515</f>
        <v>9</v>
      </c>
      <c r="E308" s="49"/>
    </row>
    <row r="309" spans="1:5" ht="14" x14ac:dyDescent="0.3">
      <c r="A309" s="48">
        <v>223</v>
      </c>
      <c r="B309" s="49" t="str">
        <f>Source!G2516</f>
        <v>Сетевой коммутатор, контроль соединений, проверка работоспособности</v>
      </c>
      <c r="C309" s="50" t="str">
        <f>Source!H2516</f>
        <v>1 коммутатор</v>
      </c>
      <c r="D309" s="51">
        <f>Source!I2516</f>
        <v>7</v>
      </c>
      <c r="E309" s="49"/>
    </row>
    <row r="310" spans="1:5" ht="56" x14ac:dyDescent="0.3">
      <c r="A310" s="48">
        <v>224</v>
      </c>
      <c r="B310" s="49" t="str">
        <f>Source!G2517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C310" s="50" t="str">
        <f>Source!H2517</f>
        <v>устройство</v>
      </c>
      <c r="D310" s="51">
        <f>Source!I2517</f>
        <v>7</v>
      </c>
      <c r="E310" s="49"/>
    </row>
    <row r="311" spans="1:5" ht="28" x14ac:dyDescent="0.3">
      <c r="A311" s="48">
        <v>225</v>
      </c>
      <c r="B311" s="49" t="str">
        <f>Source!G2518</f>
        <v>Техническое сопровождение ЛВС, настройка и техническая поддержка активного сетевого оборудования</v>
      </c>
      <c r="C311" s="50" t="str">
        <f>Source!H2518</f>
        <v>устройство</v>
      </c>
      <c r="D311" s="51">
        <f>Source!I2518</f>
        <v>7</v>
      </c>
      <c r="E311" s="49"/>
    </row>
    <row r="312" spans="1:5" ht="42" x14ac:dyDescent="0.3">
      <c r="A312" s="48">
        <v>226</v>
      </c>
      <c r="B312" s="49" t="str">
        <f>Source!G2519</f>
        <v>Системное сопровождение серверного оборудования, сопровождение и обслуживание серверов и кластерных систем, сервер с 2 и более процессорами</v>
      </c>
      <c r="C312" s="50" t="str">
        <f>Source!H2519</f>
        <v>1 сервер</v>
      </c>
      <c r="D312" s="51">
        <f>Source!I2519</f>
        <v>1</v>
      </c>
      <c r="E312" s="49"/>
    </row>
    <row r="313" spans="1:5" ht="14" x14ac:dyDescent="0.3">
      <c r="A313" s="48">
        <v>227</v>
      </c>
      <c r="B313" s="49" t="str">
        <f>Source!G2520</f>
        <v>Техническое сопровождение ЛВС, техническое обслуживание серверов</v>
      </c>
      <c r="C313" s="50" t="str">
        <f>Source!H2520</f>
        <v>1 сервер</v>
      </c>
      <c r="D313" s="51">
        <f>Source!I2520</f>
        <v>1</v>
      </c>
      <c r="E313" s="49"/>
    </row>
    <row r="314" spans="1:5" ht="16.5" x14ac:dyDescent="0.35">
      <c r="A314" s="75" t="str">
        <f>CONCATENATE("Подраздел: ", Source!G2552)</f>
        <v>Подраздел: СТС - Инженерные сооружения и коммуникации</v>
      </c>
      <c r="B314" s="75"/>
      <c r="C314" s="75"/>
      <c r="D314" s="75"/>
      <c r="E314" s="75"/>
    </row>
    <row r="315" spans="1:5" ht="42" x14ac:dyDescent="0.3">
      <c r="A315" s="48">
        <v>228</v>
      </c>
      <c r="B315" s="49" t="str">
        <f>Source!G2556</f>
        <v>Системное сопровождение серверного оборудования, сопровождение и обслуживание серверов и кластерных систем, сервер с 2 и более процессорами</v>
      </c>
      <c r="C315" s="50" t="str">
        <f>Source!H2556</f>
        <v>1 сервер</v>
      </c>
      <c r="D315" s="51">
        <f>Source!I2556</f>
        <v>1</v>
      </c>
      <c r="E315" s="49"/>
    </row>
    <row r="316" spans="1:5" ht="14" x14ac:dyDescent="0.3">
      <c r="A316" s="48">
        <v>229</v>
      </c>
      <c r="B316" s="49" t="str">
        <f>Source!G2557</f>
        <v>Техническое сопровождение ЛВС, техническое обслуживание серверов</v>
      </c>
      <c r="C316" s="50" t="str">
        <f>Source!H2557</f>
        <v>1 сервер</v>
      </c>
      <c r="D316" s="51">
        <f>Source!I2557</f>
        <v>1</v>
      </c>
      <c r="E316" s="49"/>
    </row>
    <row r="317" spans="1:5" ht="16.5" x14ac:dyDescent="0.35">
      <c r="A317" s="75" t="str">
        <f>CONCATENATE("Раздел: ", Source!G2619)</f>
        <v>Раздел: 15. Дежурно-аварийное осблуживание</v>
      </c>
      <c r="B317" s="75"/>
      <c r="C317" s="75"/>
      <c r="D317" s="75"/>
      <c r="E317" s="75"/>
    </row>
    <row r="318" spans="1:5" ht="28" x14ac:dyDescent="0.3">
      <c r="A318" s="44">
        <v>230</v>
      </c>
      <c r="B318" s="45" t="str">
        <f>Source!G2623</f>
        <v>Дежурно-аварийное осблуживание (Дежурная бригада, в соответствии с расчетом затрат - Приложением №1)</v>
      </c>
      <c r="C318" s="46" t="str">
        <f>Source!H2623</f>
        <v>сутки</v>
      </c>
      <c r="D318" s="47">
        <f>Source!I2623</f>
        <v>122</v>
      </c>
      <c r="E318" s="45"/>
    </row>
    <row r="321" spans="1:5" ht="14" x14ac:dyDescent="0.3">
      <c r="A321" s="27" t="s">
        <v>514</v>
      </c>
      <c r="B321" s="27"/>
      <c r="C321" s="27" t="s">
        <v>515</v>
      </c>
      <c r="D321" s="27"/>
      <c r="E321" s="27"/>
    </row>
  </sheetData>
  <mergeCells count="74">
    <mergeCell ref="A20:E20"/>
    <mergeCell ref="C5:D5"/>
    <mergeCell ref="C7:D7"/>
    <mergeCell ref="A11:D11"/>
    <mergeCell ref="A12:D12"/>
    <mergeCell ref="A19:E19"/>
    <mergeCell ref="A103:E103"/>
    <mergeCell ref="A21:E21"/>
    <mergeCell ref="A23:E23"/>
    <mergeCell ref="A31:E31"/>
    <mergeCell ref="A40:E40"/>
    <mergeCell ref="A50:E50"/>
    <mergeCell ref="A56:E56"/>
    <mergeCell ref="A71:E71"/>
    <mergeCell ref="A81:E81"/>
    <mergeCell ref="A82:E82"/>
    <mergeCell ref="A93:E93"/>
    <mergeCell ref="A99:E99"/>
    <mergeCell ref="A151:E151"/>
    <mergeCell ref="A106:E106"/>
    <mergeCell ref="A115:E115"/>
    <mergeCell ref="A116:E116"/>
    <mergeCell ref="A123:E123"/>
    <mergeCell ref="A127:E127"/>
    <mergeCell ref="A130:E130"/>
    <mergeCell ref="A132:E132"/>
    <mergeCell ref="A133:E133"/>
    <mergeCell ref="A141:E141"/>
    <mergeCell ref="A145:E145"/>
    <mergeCell ref="A148:E148"/>
    <mergeCell ref="A196:E196"/>
    <mergeCell ref="A157:E157"/>
    <mergeCell ref="A158:E158"/>
    <mergeCell ref="A164:E164"/>
    <mergeCell ref="A168:E168"/>
    <mergeCell ref="A171:E171"/>
    <mergeCell ref="A178:E178"/>
    <mergeCell ref="A179:E179"/>
    <mergeCell ref="A185:E185"/>
    <mergeCell ref="A189:E189"/>
    <mergeCell ref="A191:E191"/>
    <mergeCell ref="A195:E195"/>
    <mergeCell ref="A236:E236"/>
    <mergeCell ref="A197:E197"/>
    <mergeCell ref="A203:E203"/>
    <mergeCell ref="A207:E207"/>
    <mergeCell ref="A209:E209"/>
    <mergeCell ref="A214:E214"/>
    <mergeCell ref="A215:E215"/>
    <mergeCell ref="A223:E223"/>
    <mergeCell ref="A227:E227"/>
    <mergeCell ref="A230:E230"/>
    <mergeCell ref="A232:E232"/>
    <mergeCell ref="A235:E235"/>
    <mergeCell ref="A281:E281"/>
    <mergeCell ref="A242:E242"/>
    <mergeCell ref="A249:E249"/>
    <mergeCell ref="A252:E252"/>
    <mergeCell ref="A258:E258"/>
    <mergeCell ref="A259:E259"/>
    <mergeCell ref="A261:E261"/>
    <mergeCell ref="A264:E264"/>
    <mergeCell ref="A265:E265"/>
    <mergeCell ref="A272:E272"/>
    <mergeCell ref="A277:E277"/>
    <mergeCell ref="A279:E279"/>
    <mergeCell ref="A314:E314"/>
    <mergeCell ref="A317:E317"/>
    <mergeCell ref="A288:E288"/>
    <mergeCell ref="A292:E292"/>
    <mergeCell ref="A293:E293"/>
    <mergeCell ref="A300:E300"/>
    <mergeCell ref="A304:E304"/>
    <mergeCell ref="A305:E305"/>
  </mergeCells>
  <pageMargins left="0.4" right="0.2" top="0.2" bottom="0.4" header="0.2" footer="0.2"/>
  <pageSetup paperSize="9" scale="76" fitToHeight="0" orientation="portrait" r:id="rId1"/>
  <headerFooter>
    <oddHeader>&amp;L&amp;8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F1923"/>
  <sheetViews>
    <sheetView zoomScaleNormal="100" workbookViewId="0"/>
  </sheetViews>
  <sheetFormatPr defaultRowHeight="12.5" x14ac:dyDescent="0.25"/>
  <cols>
    <col min="1" max="1" width="5.81640625" customWidth="1"/>
    <col min="2" max="2" width="11.81640625" customWidth="1"/>
    <col min="3" max="3" width="40.81640625" customWidth="1"/>
    <col min="4" max="6" width="11.81640625" customWidth="1"/>
    <col min="7" max="7" width="12.81640625" customWidth="1"/>
    <col min="9" max="11" width="12.81640625" customWidth="1"/>
    <col min="15" max="30" width="0" hidden="1" customWidth="1"/>
    <col min="31" max="31" width="148.90625" hidden="1" customWidth="1"/>
    <col min="32" max="32" width="112.90625" hidden="1" customWidth="1"/>
    <col min="33" max="36" width="0" hidden="1" customWidth="1"/>
  </cols>
  <sheetData>
    <row r="1" spans="1:11" x14ac:dyDescent="0.25">
      <c r="A1" s="8" t="str">
        <f>CONCATENATE(Source!B1, "     СН-2012 (© ОАО МЦЦС 'Мосстройцены', ", "2025", ")")</f>
        <v>Smeta.RU Flash  (495) 974-1589     СН-2012 (© ОАО МЦЦС 'Мосстройцены', 2025)</v>
      </c>
    </row>
    <row r="2" spans="1:11" ht="14" x14ac:dyDescent="0.3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14" x14ac:dyDescent="0.3">
      <c r="A3" s="65" t="s">
        <v>516</v>
      </c>
      <c r="B3" s="65"/>
      <c r="C3" s="12" t="str">
        <f>IF(Source!AJ12&lt;&gt;"", Source!AJ12," ")</f>
        <v xml:space="preserve"> </v>
      </c>
      <c r="D3" s="10"/>
      <c r="E3" s="10"/>
      <c r="F3" s="10"/>
      <c r="G3" s="10"/>
      <c r="H3" s="10"/>
      <c r="I3" s="10"/>
      <c r="J3" s="10"/>
      <c r="K3" s="10"/>
    </row>
    <row r="4" spans="1:11" ht="14" x14ac:dyDescent="0.3">
      <c r="A4" s="12"/>
      <c r="B4" s="12"/>
      <c r="C4" s="10"/>
      <c r="D4" s="10"/>
      <c r="E4" s="10"/>
      <c r="F4" s="10"/>
      <c r="G4" s="10"/>
      <c r="H4" s="10"/>
      <c r="I4" s="10"/>
      <c r="J4" s="10"/>
      <c r="K4" s="10"/>
    </row>
    <row r="5" spans="1:11" ht="14" x14ac:dyDescent="0.3">
      <c r="A5" s="65" t="s">
        <v>517</v>
      </c>
      <c r="B5" s="65"/>
      <c r="C5" s="12" t="str">
        <f>IF(Source!AN12&lt;&gt;"", Source!AN12," ")</f>
        <v xml:space="preserve"> </v>
      </c>
      <c r="D5" s="10"/>
      <c r="E5" s="10"/>
      <c r="F5" s="10"/>
      <c r="G5" s="10"/>
      <c r="H5" s="10"/>
      <c r="I5" s="10"/>
      <c r="J5" s="10"/>
      <c r="K5" s="10"/>
    </row>
    <row r="6" spans="1:11" ht="14" x14ac:dyDescent="0.3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18" x14ac:dyDescent="0.4">
      <c r="A7" s="81" t="s">
        <v>518</v>
      </c>
      <c r="B7" s="81"/>
      <c r="C7" s="81"/>
      <c r="D7" s="81"/>
      <c r="E7" s="81"/>
      <c r="F7" s="81"/>
      <c r="G7" s="81"/>
      <c r="H7" s="81"/>
      <c r="I7" s="81"/>
      <c r="J7" s="81"/>
      <c r="K7" s="81"/>
    </row>
    <row r="8" spans="1:11" ht="14" x14ac:dyDescent="0.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</row>
    <row r="9" spans="1:11" ht="14" x14ac:dyDescent="0.3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1" ht="15.5" x14ac:dyDescent="0.35">
      <c r="A10" s="65" t="s">
        <v>519</v>
      </c>
      <c r="B10" s="65"/>
      <c r="C10" s="82" t="str">
        <f>IF(Source!F12&lt;&gt;"Новый объект", Source!F12, "")</f>
        <v>СН-2012 new CC Кинопарк (11.08.2025) (СН-2012 - 2024 г (в ценах на 01.01.2024 г) №11</v>
      </c>
      <c r="D10" s="82"/>
      <c r="E10" s="82"/>
      <c r="F10" s="82"/>
      <c r="G10" s="82"/>
      <c r="H10" s="82"/>
      <c r="I10" s="82"/>
      <c r="J10" s="82"/>
      <c r="K10" s="82"/>
    </row>
    <row r="11" spans="1:11" ht="14" x14ac:dyDescent="0.3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</row>
    <row r="12" spans="1:11" ht="18" x14ac:dyDescent="0.4">
      <c r="A12" s="65" t="s">
        <v>520</v>
      </c>
      <c r="B12" s="65"/>
      <c r="C12" s="83" t="str">
        <f>Source!G12</f>
        <v>СН-2012 new CC Кинопарк (11.08.2025) (СН-2012 - 2024 г (в ценах на 01.01.2024 г) №11</v>
      </c>
      <c r="D12" s="83"/>
      <c r="E12" s="83"/>
      <c r="F12" s="83"/>
      <c r="G12" s="83"/>
      <c r="H12" s="83"/>
      <c r="I12" s="83"/>
      <c r="J12" s="83"/>
      <c r="K12" s="83"/>
    </row>
    <row r="13" spans="1:11" ht="14" x14ac:dyDescent="0.3">
      <c r="A13" s="10"/>
      <c r="B13" s="10"/>
      <c r="C13" s="80" t="s">
        <v>466</v>
      </c>
      <c r="D13" s="80"/>
      <c r="E13" s="80"/>
      <c r="F13" s="80"/>
      <c r="G13" s="80"/>
      <c r="H13" s="80"/>
      <c r="I13" s="80"/>
      <c r="J13" s="80"/>
      <c r="K13" s="80"/>
    </row>
    <row r="14" spans="1:11" ht="14" x14ac:dyDescent="0.3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ht="14" x14ac:dyDescent="0.3">
      <c r="A15" s="10" t="s">
        <v>487</v>
      </c>
      <c r="B15" s="10"/>
      <c r="C15" s="10"/>
      <c r="D15" s="14"/>
      <c r="E15" s="15"/>
      <c r="F15" s="10"/>
      <c r="G15" s="10"/>
      <c r="H15" s="10"/>
      <c r="I15" s="10"/>
      <c r="J15" s="10"/>
      <c r="K15" s="10"/>
    </row>
    <row r="16" spans="1:11" ht="14.5" x14ac:dyDescent="0.25">
      <c r="A16" s="63" t="s">
        <v>474</v>
      </c>
      <c r="B16" s="63" t="s">
        <v>475</v>
      </c>
      <c r="C16" s="63" t="s">
        <v>476</v>
      </c>
      <c r="D16" s="63" t="s">
        <v>477</v>
      </c>
      <c r="E16" s="63" t="s">
        <v>478</v>
      </c>
      <c r="F16" s="63" t="s">
        <v>479</v>
      </c>
      <c r="G16" s="63" t="s">
        <v>480</v>
      </c>
      <c r="H16" s="63" t="s">
        <v>481</v>
      </c>
      <c r="I16" s="63" t="s">
        <v>482</v>
      </c>
      <c r="J16" s="63" t="s">
        <v>483</v>
      </c>
      <c r="K16" s="16" t="s">
        <v>484</v>
      </c>
    </row>
    <row r="17" spans="1:22" ht="28" x14ac:dyDescent="0.25">
      <c r="A17" s="64"/>
      <c r="B17" s="64"/>
      <c r="C17" s="64"/>
      <c r="D17" s="64"/>
      <c r="E17" s="64"/>
      <c r="F17" s="64"/>
      <c r="G17" s="64"/>
      <c r="H17" s="64"/>
      <c r="I17" s="64"/>
      <c r="J17" s="64"/>
      <c r="K17" s="17" t="s">
        <v>485</v>
      </c>
    </row>
    <row r="18" spans="1:22" ht="28" x14ac:dyDescent="0.25">
      <c r="A18" s="64"/>
      <c r="B18" s="64"/>
      <c r="C18" s="64"/>
      <c r="D18" s="64"/>
      <c r="E18" s="64"/>
      <c r="F18" s="64"/>
      <c r="G18" s="64"/>
      <c r="H18" s="64"/>
      <c r="I18" s="64"/>
      <c r="J18" s="64"/>
      <c r="K18" s="17" t="s">
        <v>486</v>
      </c>
    </row>
    <row r="19" spans="1:22" ht="14" x14ac:dyDescent="0.25">
      <c r="A19" s="17">
        <v>1</v>
      </c>
      <c r="B19" s="17">
        <v>2</v>
      </c>
      <c r="C19" s="17">
        <v>3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>
        <v>11</v>
      </c>
    </row>
    <row r="21" spans="1:22" ht="16.5" x14ac:dyDescent="0.35">
      <c r="A21" s="61" t="str">
        <f>CONCATENATE("Локальная смета: ",IF(Source!G20&lt;&gt;"Новая локальная смета", Source!G20, ""))</f>
        <v xml:space="preserve">Локальная смета: </v>
      </c>
      <c r="B21" s="61"/>
      <c r="C21" s="61"/>
      <c r="D21" s="61"/>
      <c r="E21" s="61"/>
      <c r="F21" s="61"/>
      <c r="G21" s="61"/>
      <c r="H21" s="61"/>
      <c r="I21" s="61"/>
      <c r="J21" s="61"/>
      <c r="K21" s="61"/>
    </row>
    <row r="23" spans="1:22" ht="16.5" x14ac:dyDescent="0.35">
      <c r="A23" s="61" t="str">
        <f>CONCATENATE("Раздел: ",IF(Source!G24&lt;&gt;"Новый раздел", Source!G24, ""))</f>
        <v>Раздел: 1. Внутренние и внутриплощадочные слаботочные сети "Киносклады" (1.4)</v>
      </c>
      <c r="B23" s="61"/>
      <c r="C23" s="61"/>
      <c r="D23" s="61"/>
      <c r="E23" s="61"/>
      <c r="F23" s="61"/>
      <c r="G23" s="61"/>
      <c r="H23" s="61"/>
      <c r="I23" s="61"/>
      <c r="J23" s="61"/>
      <c r="K23" s="61"/>
    </row>
    <row r="25" spans="1:22" ht="16.5" x14ac:dyDescent="0.35">
      <c r="A25" s="61" t="str">
        <f>CONCATENATE("Подраздел: ",IF(Source!G28&lt;&gt;"Новый подраздел", Source!G28, ""))</f>
        <v>Подраздел: ЛВС - Здания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</row>
    <row r="26" spans="1:22" ht="28" x14ac:dyDescent="0.35">
      <c r="A26" s="19">
        <v>1</v>
      </c>
      <c r="B26" s="19" t="str">
        <f>Source!F32</f>
        <v>1.22-2103-5-1/1</v>
      </c>
      <c r="C26" s="19" t="str">
        <f>Source!G32</f>
        <v>Техническое обслуживание распаячной коробки оптоволоконной линии связи</v>
      </c>
      <c r="D26" s="20" t="str">
        <f>Source!H32</f>
        <v>шт.</v>
      </c>
      <c r="E26" s="9">
        <f>Source!I32</f>
        <v>20</v>
      </c>
      <c r="F26" s="22"/>
      <c r="G26" s="21"/>
      <c r="H26" s="9"/>
      <c r="I26" s="9"/>
      <c r="J26" s="22"/>
      <c r="K26" s="22"/>
      <c r="Q26">
        <f>ROUND((Source!BZ32/100)*ROUND((Source!AF32*Source!AV32)*Source!I32, 2), 2)</f>
        <v>1522.08</v>
      </c>
      <c r="R26">
        <f>Source!X32</f>
        <v>1522.08</v>
      </c>
      <c r="S26">
        <f>ROUND((Source!CA32/100)*ROUND((Source!AF32*Source!AV32)*Source!I32, 2), 2)</f>
        <v>217.44</v>
      </c>
      <c r="T26">
        <f>Source!Y32</f>
        <v>217.44</v>
      </c>
      <c r="U26">
        <f>ROUND((175/100)*ROUND((Source!AE32*Source!AV32)*Source!I32, 2), 2)</f>
        <v>0</v>
      </c>
      <c r="V26">
        <f>ROUND((108/100)*ROUND(Source!CS32*Source!I32, 2), 2)</f>
        <v>0</v>
      </c>
    </row>
    <row r="27" spans="1:22" ht="14.5" x14ac:dyDescent="0.35">
      <c r="A27" s="19"/>
      <c r="B27" s="19"/>
      <c r="C27" s="19" t="s">
        <v>488</v>
      </c>
      <c r="D27" s="20"/>
      <c r="E27" s="9"/>
      <c r="F27" s="22">
        <f>Source!AO32</f>
        <v>108.72</v>
      </c>
      <c r="G27" s="21" t="str">
        <f>Source!DG32</f>
        <v>)*1</v>
      </c>
      <c r="H27" s="9">
        <f>Source!AV32</f>
        <v>1</v>
      </c>
      <c r="I27" s="9">
        <f>IF(Source!BA32&lt;&gt; 0, Source!BA32, 1)</f>
        <v>1</v>
      </c>
      <c r="J27" s="22">
        <f>Source!S32</f>
        <v>2174.4</v>
      </c>
      <c r="K27" s="22"/>
    </row>
    <row r="28" spans="1:22" ht="14.5" x14ac:dyDescent="0.35">
      <c r="A28" s="19"/>
      <c r="B28" s="19"/>
      <c r="C28" s="19" t="s">
        <v>489</v>
      </c>
      <c r="D28" s="20"/>
      <c r="E28" s="9"/>
      <c r="F28" s="22">
        <f>Source!AL32</f>
        <v>6.23</v>
      </c>
      <c r="G28" s="21" t="str">
        <f>Source!DD32</f>
        <v>)*1</v>
      </c>
      <c r="H28" s="9">
        <f>Source!AW32</f>
        <v>1</v>
      </c>
      <c r="I28" s="9">
        <f>IF(Source!BC32&lt;&gt; 0, Source!BC32, 1)</f>
        <v>1</v>
      </c>
      <c r="J28" s="22">
        <f>Source!P32</f>
        <v>124.6</v>
      </c>
      <c r="K28" s="22"/>
    </row>
    <row r="29" spans="1:22" ht="14.5" x14ac:dyDescent="0.35">
      <c r="A29" s="19"/>
      <c r="B29" s="19"/>
      <c r="C29" s="19" t="s">
        <v>490</v>
      </c>
      <c r="D29" s="20" t="s">
        <v>491</v>
      </c>
      <c r="E29" s="9">
        <f>Source!AT32</f>
        <v>70</v>
      </c>
      <c r="F29" s="22"/>
      <c r="G29" s="21"/>
      <c r="H29" s="9"/>
      <c r="I29" s="9"/>
      <c r="J29" s="22">
        <f>SUM(R26:R28)</f>
        <v>1522.08</v>
      </c>
      <c r="K29" s="22"/>
    </row>
    <row r="30" spans="1:22" ht="14.5" x14ac:dyDescent="0.35">
      <c r="A30" s="19"/>
      <c r="B30" s="19"/>
      <c r="C30" s="19" t="s">
        <v>492</v>
      </c>
      <c r="D30" s="20" t="s">
        <v>491</v>
      </c>
      <c r="E30" s="9">
        <f>Source!AU32</f>
        <v>10</v>
      </c>
      <c r="F30" s="22"/>
      <c r="G30" s="21"/>
      <c r="H30" s="9"/>
      <c r="I30" s="9"/>
      <c r="J30" s="22">
        <f>SUM(T26:T29)</f>
        <v>217.44</v>
      </c>
      <c r="K30" s="22"/>
    </row>
    <row r="31" spans="1:22" ht="14.5" x14ac:dyDescent="0.35">
      <c r="A31" s="19"/>
      <c r="B31" s="19"/>
      <c r="C31" s="19" t="s">
        <v>493</v>
      </c>
      <c r="D31" s="20" t="s">
        <v>494</v>
      </c>
      <c r="E31" s="9">
        <f>Source!AQ32</f>
        <v>0.28000000000000003</v>
      </c>
      <c r="F31" s="22"/>
      <c r="G31" s="21" t="str">
        <f>Source!DI32</f>
        <v>)*1</v>
      </c>
      <c r="H31" s="9">
        <f>Source!AV32</f>
        <v>1</v>
      </c>
      <c r="I31" s="9"/>
      <c r="J31" s="22"/>
      <c r="K31" s="22">
        <f>Source!U32</f>
        <v>5.6000000000000005</v>
      </c>
    </row>
    <row r="32" spans="1:22" ht="14" x14ac:dyDescent="0.3">
      <c r="A32" s="25"/>
      <c r="B32" s="25"/>
      <c r="C32" s="25"/>
      <c r="D32" s="25"/>
      <c r="E32" s="25"/>
      <c r="F32" s="25"/>
      <c r="G32" s="25"/>
      <c r="H32" s="25"/>
      <c r="I32" s="62">
        <f>J27+J28+J29+J30</f>
        <v>4038.52</v>
      </c>
      <c r="J32" s="62"/>
      <c r="K32" s="26">
        <f>IF(Source!I32&lt;&gt;0, ROUND(I32/Source!I32, 2), 0)</f>
        <v>201.93</v>
      </c>
      <c r="P32" s="23">
        <f>I32</f>
        <v>4038.52</v>
      </c>
    </row>
    <row r="34" spans="1:22" ht="14" x14ac:dyDescent="0.3">
      <c r="A34" s="60" t="str">
        <f>CONCATENATE("Итого по подразделу: ",IF(Source!G34&lt;&gt;"Новый подраздел", Source!G34, ""))</f>
        <v>Итого по подразделу: ЛВС - Здания</v>
      </c>
      <c r="B34" s="60"/>
      <c r="C34" s="60"/>
      <c r="D34" s="60"/>
      <c r="E34" s="60"/>
      <c r="F34" s="60"/>
      <c r="G34" s="60"/>
      <c r="H34" s="60"/>
      <c r="I34" s="58">
        <f>SUM(P25:P33)</f>
        <v>4038.52</v>
      </c>
      <c r="J34" s="59"/>
      <c r="K34" s="27"/>
    </row>
    <row r="37" spans="1:22" ht="16.5" x14ac:dyDescent="0.35">
      <c r="A37" s="61" t="str">
        <f>CONCATENATE("Подраздел: ",IF(Source!G64&lt;&gt;"Новый подраздел", Source!G64, ""))</f>
        <v>Подраздел: ЛВС - Инженерные сооружения и коммуникации</v>
      </c>
      <c r="B37" s="61"/>
      <c r="C37" s="61"/>
      <c r="D37" s="61"/>
      <c r="E37" s="61"/>
      <c r="F37" s="61"/>
      <c r="G37" s="61"/>
      <c r="H37" s="61"/>
      <c r="I37" s="61"/>
      <c r="J37" s="61"/>
      <c r="K37" s="61"/>
    </row>
    <row r="38" spans="1:22" ht="28" x14ac:dyDescent="0.35">
      <c r="A38" s="19">
        <v>2</v>
      </c>
      <c r="B38" s="19" t="str">
        <f>Source!F68</f>
        <v>2.14-3701-7-3/1</v>
      </c>
      <c r="C38" s="19" t="str">
        <f>Source!G68</f>
        <v>Внешний осмотр монтажа кроссировок и жил шкафа связи</v>
      </c>
      <c r="D38" s="20" t="str">
        <f>Source!H68</f>
        <v>шт.</v>
      </c>
      <c r="E38" s="9">
        <f>Source!I68</f>
        <v>420</v>
      </c>
      <c r="F38" s="22"/>
      <c r="G38" s="21"/>
      <c r="H38" s="9"/>
      <c r="I38" s="9"/>
      <c r="J38" s="22"/>
      <c r="K38" s="22"/>
      <c r="Q38">
        <f>ROUND((Source!BZ68/100)*ROUND((Source!AF68*Source!AV68)*Source!I68, 2), 2)</f>
        <v>65491.44</v>
      </c>
      <c r="R38">
        <f>Source!X68</f>
        <v>65491.44</v>
      </c>
      <c r="S38">
        <f>ROUND((Source!CA68/100)*ROUND((Source!AF68*Source!AV68)*Source!I68, 2), 2)</f>
        <v>9355.92</v>
      </c>
      <c r="T38">
        <f>Source!Y68</f>
        <v>9355.92</v>
      </c>
      <c r="U38">
        <f>ROUND((175/100)*ROUND((Source!AE68*Source!AV68)*Source!I68, 2), 2)</f>
        <v>0</v>
      </c>
      <c r="V38">
        <f>ROUND((108/100)*ROUND(Source!CS68*Source!I68, 2), 2)</f>
        <v>0</v>
      </c>
    </row>
    <row r="39" spans="1:22" ht="14.5" x14ac:dyDescent="0.35">
      <c r="A39" s="19"/>
      <c r="B39" s="19"/>
      <c r="C39" s="19" t="s">
        <v>488</v>
      </c>
      <c r="D39" s="20"/>
      <c r="E39" s="9"/>
      <c r="F39" s="22">
        <f>Source!AO68</f>
        <v>222.76</v>
      </c>
      <c r="G39" s="21" t="str">
        <f>Source!DG68</f>
        <v>)*1</v>
      </c>
      <c r="H39" s="9">
        <f>Source!AV68</f>
        <v>1</v>
      </c>
      <c r="I39" s="9">
        <f>IF(Source!BA68&lt;&gt; 0, Source!BA68, 1)</f>
        <v>1</v>
      </c>
      <c r="J39" s="22">
        <f>Source!S68</f>
        <v>93559.2</v>
      </c>
      <c r="K39" s="22"/>
    </row>
    <row r="40" spans="1:22" ht="14.5" x14ac:dyDescent="0.35">
      <c r="A40" s="19"/>
      <c r="B40" s="19"/>
      <c r="C40" s="19" t="s">
        <v>490</v>
      </c>
      <c r="D40" s="20" t="s">
        <v>491</v>
      </c>
      <c r="E40" s="9">
        <f>Source!AT68</f>
        <v>70</v>
      </c>
      <c r="F40" s="22"/>
      <c r="G40" s="21"/>
      <c r="H40" s="9"/>
      <c r="I40" s="9"/>
      <c r="J40" s="22">
        <f>SUM(R38:R39)</f>
        <v>65491.44</v>
      </c>
      <c r="K40" s="22"/>
    </row>
    <row r="41" spans="1:22" ht="14.5" x14ac:dyDescent="0.35">
      <c r="A41" s="19"/>
      <c r="B41" s="19"/>
      <c r="C41" s="19" t="s">
        <v>492</v>
      </c>
      <c r="D41" s="20" t="s">
        <v>491</v>
      </c>
      <c r="E41" s="9">
        <f>Source!AU68</f>
        <v>10</v>
      </c>
      <c r="F41" s="22"/>
      <c r="G41" s="21"/>
      <c r="H41" s="9"/>
      <c r="I41" s="9"/>
      <c r="J41" s="22">
        <f>SUM(T38:T40)</f>
        <v>9355.92</v>
      </c>
      <c r="K41" s="22"/>
    </row>
    <row r="42" spans="1:22" ht="14.5" x14ac:dyDescent="0.35">
      <c r="A42" s="19"/>
      <c r="B42" s="19"/>
      <c r="C42" s="19" t="s">
        <v>493</v>
      </c>
      <c r="D42" s="20" t="s">
        <v>494</v>
      </c>
      <c r="E42" s="9">
        <f>Source!AQ68</f>
        <v>0.41</v>
      </c>
      <c r="F42" s="22"/>
      <c r="G42" s="21" t="str">
        <f>Source!DI68</f>
        <v>)*1</v>
      </c>
      <c r="H42" s="9">
        <f>Source!AV68</f>
        <v>1</v>
      </c>
      <c r="I42" s="9"/>
      <c r="J42" s="22"/>
      <c r="K42" s="22">
        <f>Source!U68</f>
        <v>172.2</v>
      </c>
    </row>
    <row r="43" spans="1:22" ht="14" x14ac:dyDescent="0.3">
      <c r="A43" s="25"/>
      <c r="B43" s="25"/>
      <c r="C43" s="25"/>
      <c r="D43" s="25"/>
      <c r="E43" s="25"/>
      <c r="F43" s="25"/>
      <c r="G43" s="25"/>
      <c r="H43" s="25"/>
      <c r="I43" s="62">
        <f>J39+J40+J41</f>
        <v>168406.56000000003</v>
      </c>
      <c r="J43" s="62"/>
      <c r="K43" s="26">
        <f>IF(Source!I68&lt;&gt;0, ROUND(I43/Source!I68, 2), 0)</f>
        <v>400.97</v>
      </c>
      <c r="P43" s="23">
        <f>I43</f>
        <v>168406.56000000003</v>
      </c>
    </row>
    <row r="44" spans="1:22" ht="28" x14ac:dyDescent="0.35">
      <c r="A44" s="19">
        <v>3</v>
      </c>
      <c r="B44" s="19" t="str">
        <f>Source!F69</f>
        <v>2.14-3701-7-4/1</v>
      </c>
      <c r="C44" s="19" t="str">
        <f>Source!G69</f>
        <v>Проверка монтажа кабеля в шкафу связи</v>
      </c>
      <c r="D44" s="20" t="str">
        <f>Source!H69</f>
        <v>шт.</v>
      </c>
      <c r="E44" s="9">
        <f>Source!I69</f>
        <v>87</v>
      </c>
      <c r="F44" s="22"/>
      <c r="G44" s="21"/>
      <c r="H44" s="9"/>
      <c r="I44" s="9"/>
      <c r="J44" s="22"/>
      <c r="K44" s="22"/>
      <c r="Q44">
        <f>ROUND((Source!BZ69/100)*ROUND((Source!AF69*Source!AV69)*Source!I69, 2), 2)</f>
        <v>8272.0499999999993</v>
      </c>
      <c r="R44">
        <f>Source!X69</f>
        <v>8272.0499999999993</v>
      </c>
      <c r="S44">
        <f>ROUND((Source!CA69/100)*ROUND((Source!AF69*Source!AV69)*Source!I69, 2), 2)</f>
        <v>1181.72</v>
      </c>
      <c r="T44">
        <f>Source!Y69</f>
        <v>1181.72</v>
      </c>
      <c r="U44">
        <f>ROUND((175/100)*ROUND((Source!AE69*Source!AV69)*Source!I69, 2), 2)</f>
        <v>0</v>
      </c>
      <c r="V44">
        <f>ROUND((108/100)*ROUND(Source!CS69*Source!I69, 2), 2)</f>
        <v>0</v>
      </c>
    </row>
    <row r="45" spans="1:22" ht="14.5" x14ac:dyDescent="0.35">
      <c r="A45" s="19"/>
      <c r="B45" s="19"/>
      <c r="C45" s="19" t="s">
        <v>488</v>
      </c>
      <c r="D45" s="20"/>
      <c r="E45" s="9"/>
      <c r="F45" s="22">
        <f>Source!AO69</f>
        <v>135.83000000000001</v>
      </c>
      <c r="G45" s="21" t="str">
        <f>Source!DG69</f>
        <v>)*1</v>
      </c>
      <c r="H45" s="9">
        <f>Source!AV69</f>
        <v>1</v>
      </c>
      <c r="I45" s="9">
        <f>IF(Source!BA69&lt;&gt; 0, Source!BA69, 1)</f>
        <v>1</v>
      </c>
      <c r="J45" s="22">
        <f>Source!S69</f>
        <v>11817.21</v>
      </c>
      <c r="K45" s="22"/>
    </row>
    <row r="46" spans="1:22" ht="14.5" x14ac:dyDescent="0.35">
      <c r="A46" s="19"/>
      <c r="B46" s="19"/>
      <c r="C46" s="19" t="s">
        <v>490</v>
      </c>
      <c r="D46" s="20" t="s">
        <v>491</v>
      </c>
      <c r="E46" s="9">
        <f>Source!AT69</f>
        <v>70</v>
      </c>
      <c r="F46" s="22"/>
      <c r="G46" s="21"/>
      <c r="H46" s="9"/>
      <c r="I46" s="9"/>
      <c r="J46" s="22">
        <f>SUM(R44:R45)</f>
        <v>8272.0499999999993</v>
      </c>
      <c r="K46" s="22"/>
    </row>
    <row r="47" spans="1:22" ht="14.5" x14ac:dyDescent="0.35">
      <c r="A47" s="19"/>
      <c r="B47" s="19"/>
      <c r="C47" s="19" t="s">
        <v>492</v>
      </c>
      <c r="D47" s="20" t="s">
        <v>491</v>
      </c>
      <c r="E47" s="9">
        <f>Source!AU69</f>
        <v>10</v>
      </c>
      <c r="F47" s="22"/>
      <c r="G47" s="21"/>
      <c r="H47" s="9"/>
      <c r="I47" s="9"/>
      <c r="J47" s="22">
        <f>SUM(T44:T46)</f>
        <v>1181.72</v>
      </c>
      <c r="K47" s="22"/>
    </row>
    <row r="48" spans="1:22" ht="14.5" x14ac:dyDescent="0.35">
      <c r="A48" s="19"/>
      <c r="B48" s="19"/>
      <c r="C48" s="19" t="s">
        <v>493</v>
      </c>
      <c r="D48" s="20" t="s">
        <v>494</v>
      </c>
      <c r="E48" s="9">
        <f>Source!AQ69</f>
        <v>0.25</v>
      </c>
      <c r="F48" s="22"/>
      <c r="G48" s="21" t="str">
        <f>Source!DI69</f>
        <v>)*1</v>
      </c>
      <c r="H48" s="9">
        <f>Source!AV69</f>
        <v>1</v>
      </c>
      <c r="I48" s="9"/>
      <c r="J48" s="22"/>
      <c r="K48" s="22">
        <f>Source!U69</f>
        <v>21.75</v>
      </c>
    </row>
    <row r="49" spans="1:22" ht="14" x14ac:dyDescent="0.3">
      <c r="A49" s="25"/>
      <c r="B49" s="25"/>
      <c r="C49" s="25"/>
      <c r="D49" s="25"/>
      <c r="E49" s="25"/>
      <c r="F49" s="25"/>
      <c r="G49" s="25"/>
      <c r="H49" s="25"/>
      <c r="I49" s="62">
        <f>J45+J46+J47</f>
        <v>21270.98</v>
      </c>
      <c r="J49" s="62"/>
      <c r="K49" s="26">
        <f>IF(Source!I69&lt;&gt;0, ROUND(I49/Source!I69, 2), 0)</f>
        <v>244.49</v>
      </c>
      <c r="P49" s="23">
        <f>I49</f>
        <v>21270.98</v>
      </c>
    </row>
    <row r="50" spans="1:22" ht="70" x14ac:dyDescent="0.35">
      <c r="A50" s="19">
        <v>4</v>
      </c>
      <c r="B50" s="19" t="str">
        <f>Source!F70</f>
        <v>2.8-2103-5-2/1</v>
      </c>
      <c r="C50" s="19" t="str">
        <f>Source!G70</f>
        <v>Техническое обслуживание кабеля экранированного с медными жилами, полиэтиленовой изоляцией и экраном, при внутренней проводке в непроходных каналах и трубах</v>
      </c>
      <c r="D50" s="20" t="str">
        <f>Source!H70</f>
        <v>100 м</v>
      </c>
      <c r="E50" s="9">
        <f>Source!I70</f>
        <v>81</v>
      </c>
      <c r="F50" s="22"/>
      <c r="G50" s="21"/>
      <c r="H50" s="9"/>
      <c r="I50" s="9"/>
      <c r="J50" s="22"/>
      <c r="K50" s="22"/>
      <c r="Q50">
        <f>ROUND((Source!BZ70/100)*ROUND((Source!AF70*Source!AV70)*Source!I70, 2), 2)</f>
        <v>8801.5400000000009</v>
      </c>
      <c r="R50">
        <f>Source!X70</f>
        <v>8801.5400000000009</v>
      </c>
      <c r="S50">
        <f>ROUND((Source!CA70/100)*ROUND((Source!AF70*Source!AV70)*Source!I70, 2), 2)</f>
        <v>1257.3599999999999</v>
      </c>
      <c r="T50">
        <f>Source!Y70</f>
        <v>1257.3599999999999</v>
      </c>
      <c r="U50">
        <f>ROUND((175/100)*ROUND((Source!AE70*Source!AV70)*Source!I70, 2), 2)</f>
        <v>4018.61</v>
      </c>
      <c r="V50">
        <f>ROUND((108/100)*ROUND(Source!CS70*Source!I70, 2), 2)</f>
        <v>2480.06</v>
      </c>
    </row>
    <row r="51" spans="1:22" x14ac:dyDescent="0.25">
      <c r="C51" s="28" t="str">
        <f>"Объем: "&amp;Source!I70&amp;"=8100/"&amp;"100"</f>
        <v>Объем: 81=8100/100</v>
      </c>
    </row>
    <row r="52" spans="1:22" ht="14.5" x14ac:dyDescent="0.35">
      <c r="A52" s="19"/>
      <c r="B52" s="19"/>
      <c r="C52" s="19" t="s">
        <v>488</v>
      </c>
      <c r="D52" s="20"/>
      <c r="E52" s="9"/>
      <c r="F52" s="22">
        <f>Source!AO70</f>
        <v>155.22999999999999</v>
      </c>
      <c r="G52" s="21" t="str">
        <f>Source!DG70</f>
        <v>)*1</v>
      </c>
      <c r="H52" s="9">
        <f>Source!AV70</f>
        <v>1</v>
      </c>
      <c r="I52" s="9">
        <f>IF(Source!BA70&lt;&gt; 0, Source!BA70, 1)</f>
        <v>1</v>
      </c>
      <c r="J52" s="22">
        <f>Source!S70</f>
        <v>12573.63</v>
      </c>
      <c r="K52" s="22"/>
    </row>
    <row r="53" spans="1:22" ht="14.5" x14ac:dyDescent="0.35">
      <c r="A53" s="19"/>
      <c r="B53" s="19"/>
      <c r="C53" s="19" t="s">
        <v>495</v>
      </c>
      <c r="D53" s="20"/>
      <c r="E53" s="9"/>
      <c r="F53" s="22">
        <f>Source!AM70</f>
        <v>43.44</v>
      </c>
      <c r="G53" s="21" t="str">
        <f>Source!DE70</f>
        <v>)*1</v>
      </c>
      <c r="H53" s="9">
        <f>Source!AV70</f>
        <v>1</v>
      </c>
      <c r="I53" s="9">
        <f>IF(Source!BB70&lt;&gt; 0, Source!BB70, 1)</f>
        <v>1</v>
      </c>
      <c r="J53" s="22">
        <f>Source!Q70</f>
        <v>3518.64</v>
      </c>
      <c r="K53" s="22"/>
    </row>
    <row r="54" spans="1:22" ht="14.5" x14ac:dyDescent="0.35">
      <c r="A54" s="19"/>
      <c r="B54" s="19"/>
      <c r="C54" s="19" t="s">
        <v>496</v>
      </c>
      <c r="D54" s="20"/>
      <c r="E54" s="9"/>
      <c r="F54" s="22">
        <f>Source!AN70</f>
        <v>28.35</v>
      </c>
      <c r="G54" s="21" t="str">
        <f>Source!DF70</f>
        <v>)*1</v>
      </c>
      <c r="H54" s="9">
        <f>Source!AV70</f>
        <v>1</v>
      </c>
      <c r="I54" s="9">
        <f>IF(Source!BS70&lt;&gt; 0, Source!BS70, 1)</f>
        <v>1</v>
      </c>
      <c r="J54" s="29">
        <f>Source!R70</f>
        <v>2296.35</v>
      </c>
      <c r="K54" s="22"/>
    </row>
    <row r="55" spans="1:22" ht="14.5" x14ac:dyDescent="0.35">
      <c r="A55" s="19"/>
      <c r="B55" s="19"/>
      <c r="C55" s="19" t="s">
        <v>489</v>
      </c>
      <c r="D55" s="20"/>
      <c r="E55" s="9"/>
      <c r="F55" s="22">
        <f>Source!AL70</f>
        <v>0.28999999999999998</v>
      </c>
      <c r="G55" s="21" t="str">
        <f>Source!DD70</f>
        <v>)*1</v>
      </c>
      <c r="H55" s="9">
        <f>Source!AW70</f>
        <v>1</v>
      </c>
      <c r="I55" s="9">
        <f>IF(Source!BC70&lt;&gt; 0, Source!BC70, 1)</f>
        <v>1</v>
      </c>
      <c r="J55" s="22">
        <f>Source!P70</f>
        <v>23.49</v>
      </c>
      <c r="K55" s="22"/>
    </row>
    <row r="56" spans="1:22" ht="14.5" x14ac:dyDescent="0.35">
      <c r="A56" s="19"/>
      <c r="B56" s="19"/>
      <c r="C56" s="19" t="s">
        <v>490</v>
      </c>
      <c r="D56" s="20" t="s">
        <v>491</v>
      </c>
      <c r="E56" s="9">
        <f>Source!AT70</f>
        <v>70</v>
      </c>
      <c r="F56" s="22"/>
      <c r="G56" s="21"/>
      <c r="H56" s="9"/>
      <c r="I56" s="9"/>
      <c r="J56" s="22">
        <f>SUM(R50:R55)</f>
        <v>8801.5400000000009</v>
      </c>
      <c r="K56" s="22"/>
    </row>
    <row r="57" spans="1:22" ht="14.5" x14ac:dyDescent="0.35">
      <c r="A57" s="19"/>
      <c r="B57" s="19"/>
      <c r="C57" s="19" t="s">
        <v>492</v>
      </c>
      <c r="D57" s="20" t="s">
        <v>491</v>
      </c>
      <c r="E57" s="9">
        <f>Source!AU70</f>
        <v>10</v>
      </c>
      <c r="F57" s="22"/>
      <c r="G57" s="21"/>
      <c r="H57" s="9"/>
      <c r="I57" s="9"/>
      <c r="J57" s="22">
        <f>SUM(T50:T56)</f>
        <v>1257.3599999999999</v>
      </c>
      <c r="K57" s="22"/>
    </row>
    <row r="58" spans="1:22" ht="14.5" x14ac:dyDescent="0.35">
      <c r="A58" s="19"/>
      <c r="B58" s="19"/>
      <c r="C58" s="19" t="s">
        <v>497</v>
      </c>
      <c r="D58" s="20" t="s">
        <v>491</v>
      </c>
      <c r="E58" s="9">
        <f>108</f>
        <v>108</v>
      </c>
      <c r="F58" s="22"/>
      <c r="G58" s="21"/>
      <c r="H58" s="9"/>
      <c r="I58" s="9"/>
      <c r="J58" s="22">
        <f>SUM(V50:V57)</f>
        <v>2480.06</v>
      </c>
      <c r="K58" s="22"/>
    </row>
    <row r="59" spans="1:22" ht="14.5" x14ac:dyDescent="0.35">
      <c r="A59" s="19"/>
      <c r="B59" s="19"/>
      <c r="C59" s="19" t="s">
        <v>493</v>
      </c>
      <c r="D59" s="20" t="s">
        <v>494</v>
      </c>
      <c r="E59" s="9">
        <f>Source!AQ70</f>
        <v>0.53</v>
      </c>
      <c r="F59" s="22"/>
      <c r="G59" s="21" t="str">
        <f>Source!DI70</f>
        <v>)*1</v>
      </c>
      <c r="H59" s="9">
        <f>Source!AV70</f>
        <v>1</v>
      </c>
      <c r="I59" s="9"/>
      <c r="J59" s="22"/>
      <c r="K59" s="22">
        <f>Source!U70</f>
        <v>42.93</v>
      </c>
    </row>
    <row r="60" spans="1:22" ht="14" x14ac:dyDescent="0.3">
      <c r="A60" s="25"/>
      <c r="B60" s="25"/>
      <c r="C60" s="25"/>
      <c r="D60" s="25"/>
      <c r="E60" s="25"/>
      <c r="F60" s="25"/>
      <c r="G60" s="25"/>
      <c r="H60" s="25"/>
      <c r="I60" s="62">
        <f>J52+J53+J55+J56+J57+J58</f>
        <v>28654.720000000001</v>
      </c>
      <c r="J60" s="62"/>
      <c r="K60" s="26">
        <f>IF(Source!I70&lt;&gt;0, ROUND(I60/Source!I70, 2), 0)</f>
        <v>353.76</v>
      </c>
      <c r="P60" s="23">
        <f>I60</f>
        <v>28654.720000000001</v>
      </c>
    </row>
    <row r="61" spans="1:22" ht="42" x14ac:dyDescent="0.35">
      <c r="A61" s="19">
        <v>5</v>
      </c>
      <c r="B61" s="19" t="str">
        <f>Source!F71</f>
        <v>2.14-2103-14-4/1</v>
      </c>
      <c r="C61" s="19" t="str">
        <f>Source!G71</f>
        <v>Техническое сопровождение ЛВС, техническое обслуживание устройств бесперебойного питания UPS</v>
      </c>
      <c r="D61" s="20" t="str">
        <f>Source!H71</f>
        <v>устройство</v>
      </c>
      <c r="E61" s="9">
        <f>Source!I71</f>
        <v>8</v>
      </c>
      <c r="F61" s="22"/>
      <c r="G61" s="21"/>
      <c r="H61" s="9"/>
      <c r="I61" s="9"/>
      <c r="J61" s="22"/>
      <c r="K61" s="22"/>
      <c r="Q61">
        <f>ROUND((Source!BZ71/100)*ROUND((Source!AF71*Source!AV71)*Source!I71, 2), 2)</f>
        <v>4563.8900000000003</v>
      </c>
      <c r="R61">
        <f>Source!X71</f>
        <v>4563.8900000000003</v>
      </c>
      <c r="S61">
        <f>ROUND((Source!CA71/100)*ROUND((Source!AF71*Source!AV71)*Source!I71, 2), 2)</f>
        <v>651.98</v>
      </c>
      <c r="T61">
        <f>Source!Y71</f>
        <v>651.98</v>
      </c>
      <c r="U61">
        <f>ROUND((175/100)*ROUND((Source!AE71*Source!AV71)*Source!I71, 2), 2)</f>
        <v>0</v>
      </c>
      <c r="V61">
        <f>ROUND((108/100)*ROUND(Source!CS71*Source!I71, 2), 2)</f>
        <v>0</v>
      </c>
    </row>
    <row r="62" spans="1:22" ht="14.5" x14ac:dyDescent="0.35">
      <c r="A62" s="19"/>
      <c r="B62" s="19"/>
      <c r="C62" s="19" t="s">
        <v>488</v>
      </c>
      <c r="D62" s="20"/>
      <c r="E62" s="9"/>
      <c r="F62" s="22">
        <f>Source!AO71</f>
        <v>814.98</v>
      </c>
      <c r="G62" s="21" t="str">
        <f>Source!DG71</f>
        <v>)*1</v>
      </c>
      <c r="H62" s="9">
        <f>Source!AV71</f>
        <v>1</v>
      </c>
      <c r="I62" s="9">
        <f>IF(Source!BA71&lt;&gt; 0, Source!BA71, 1)</f>
        <v>1</v>
      </c>
      <c r="J62" s="22">
        <f>Source!S71</f>
        <v>6519.84</v>
      </c>
      <c r="K62" s="22"/>
    </row>
    <row r="63" spans="1:22" ht="14.5" x14ac:dyDescent="0.35">
      <c r="A63" s="19"/>
      <c r="B63" s="19"/>
      <c r="C63" s="19" t="s">
        <v>490</v>
      </c>
      <c r="D63" s="20" t="s">
        <v>491</v>
      </c>
      <c r="E63" s="9">
        <f>Source!AT71</f>
        <v>70</v>
      </c>
      <c r="F63" s="22"/>
      <c r="G63" s="21"/>
      <c r="H63" s="9"/>
      <c r="I63" s="9"/>
      <c r="J63" s="22">
        <f>SUM(R61:R62)</f>
        <v>4563.8900000000003</v>
      </c>
      <c r="K63" s="22"/>
    </row>
    <row r="64" spans="1:22" ht="14.5" x14ac:dyDescent="0.35">
      <c r="A64" s="19"/>
      <c r="B64" s="19"/>
      <c r="C64" s="19" t="s">
        <v>492</v>
      </c>
      <c r="D64" s="20" t="s">
        <v>491</v>
      </c>
      <c r="E64" s="9">
        <f>Source!AU71</f>
        <v>10</v>
      </c>
      <c r="F64" s="22"/>
      <c r="G64" s="21"/>
      <c r="H64" s="9"/>
      <c r="I64" s="9"/>
      <c r="J64" s="22">
        <f>SUM(T61:T63)</f>
        <v>651.98</v>
      </c>
      <c r="K64" s="22"/>
    </row>
    <row r="65" spans="1:22" ht="14.5" x14ac:dyDescent="0.35">
      <c r="A65" s="19"/>
      <c r="B65" s="19"/>
      <c r="C65" s="19" t="s">
        <v>493</v>
      </c>
      <c r="D65" s="20" t="s">
        <v>494</v>
      </c>
      <c r="E65" s="9">
        <f>Source!AQ71</f>
        <v>1.5</v>
      </c>
      <c r="F65" s="22"/>
      <c r="G65" s="21" t="str">
        <f>Source!DI71</f>
        <v>)*1</v>
      </c>
      <c r="H65" s="9">
        <f>Source!AV71</f>
        <v>1</v>
      </c>
      <c r="I65" s="9"/>
      <c r="J65" s="22"/>
      <c r="K65" s="22">
        <f>Source!U71</f>
        <v>12</v>
      </c>
    </row>
    <row r="66" spans="1:22" ht="14" x14ac:dyDescent="0.3">
      <c r="A66" s="25"/>
      <c r="B66" s="25"/>
      <c r="C66" s="25"/>
      <c r="D66" s="25"/>
      <c r="E66" s="25"/>
      <c r="F66" s="25"/>
      <c r="G66" s="25"/>
      <c r="H66" s="25"/>
      <c r="I66" s="62">
        <f>J62+J63+J64</f>
        <v>11735.71</v>
      </c>
      <c r="J66" s="62"/>
      <c r="K66" s="26">
        <f>IF(Source!I71&lt;&gt;0, ROUND(I66/Source!I71, 2), 0)</f>
        <v>1466.96</v>
      </c>
      <c r="P66" s="23">
        <f>I66</f>
        <v>11735.71</v>
      </c>
    </row>
    <row r="67" spans="1:22" ht="70" x14ac:dyDescent="0.35">
      <c r="A67" s="19">
        <v>6</v>
      </c>
      <c r="B67" s="19" t="str">
        <f>Source!F72</f>
        <v>2.14-2103-1-13/1</v>
      </c>
      <c r="C67" s="19" t="str">
        <f>Source!G72</f>
        <v>Системное сопровождение рабочих станций, ежемесячное комплексное системное сопровождение автоматизированного рабочего места (АРМ) в составе локальной сети</v>
      </c>
      <c r="D67" s="20" t="str">
        <f>Source!H72</f>
        <v>1 АРМ</v>
      </c>
      <c r="E67" s="9">
        <f>Source!I72</f>
        <v>2</v>
      </c>
      <c r="F67" s="22"/>
      <c r="G67" s="21"/>
      <c r="H67" s="9"/>
      <c r="I67" s="9"/>
      <c r="J67" s="22"/>
      <c r="K67" s="22"/>
      <c r="Q67">
        <f>ROUND((Source!BZ72/100)*ROUND((Source!AF72*Source!AV72)*Source!I72, 2), 2)</f>
        <v>16734.259999999998</v>
      </c>
      <c r="R67">
        <f>Source!X72</f>
        <v>16734.259999999998</v>
      </c>
      <c r="S67">
        <f>ROUND((Source!CA72/100)*ROUND((Source!AF72*Source!AV72)*Source!I72, 2), 2)</f>
        <v>2390.61</v>
      </c>
      <c r="T67">
        <f>Source!Y72</f>
        <v>2390.61</v>
      </c>
      <c r="U67">
        <f>ROUND((175/100)*ROUND((Source!AE72*Source!AV72)*Source!I72, 2), 2)</f>
        <v>0</v>
      </c>
      <c r="V67">
        <f>ROUND((108/100)*ROUND(Source!CS72*Source!I72, 2), 2)</f>
        <v>0</v>
      </c>
    </row>
    <row r="68" spans="1:22" ht="14.5" x14ac:dyDescent="0.35">
      <c r="A68" s="19"/>
      <c r="B68" s="19"/>
      <c r="C68" s="19" t="s">
        <v>488</v>
      </c>
      <c r="D68" s="20"/>
      <c r="E68" s="9"/>
      <c r="F68" s="22">
        <f>Source!AO72</f>
        <v>2988.26</v>
      </c>
      <c r="G68" s="21" t="str">
        <f>Source!DG72</f>
        <v>)*4</v>
      </c>
      <c r="H68" s="9">
        <f>Source!AV72</f>
        <v>1</v>
      </c>
      <c r="I68" s="9">
        <f>IF(Source!BA72&lt;&gt; 0, Source!BA72, 1)</f>
        <v>1</v>
      </c>
      <c r="J68" s="22">
        <f>Source!S72</f>
        <v>23906.080000000002</v>
      </c>
      <c r="K68" s="22"/>
    </row>
    <row r="69" spans="1:22" ht="14.5" x14ac:dyDescent="0.35">
      <c r="A69" s="19"/>
      <c r="B69" s="19"/>
      <c r="C69" s="19" t="s">
        <v>490</v>
      </c>
      <c r="D69" s="20" t="s">
        <v>491</v>
      </c>
      <c r="E69" s="9">
        <f>Source!AT72</f>
        <v>70</v>
      </c>
      <c r="F69" s="22"/>
      <c r="G69" s="21"/>
      <c r="H69" s="9"/>
      <c r="I69" s="9"/>
      <c r="J69" s="22">
        <f>SUM(R67:R68)</f>
        <v>16734.259999999998</v>
      </c>
      <c r="K69" s="22"/>
    </row>
    <row r="70" spans="1:22" ht="14.5" x14ac:dyDescent="0.35">
      <c r="A70" s="19"/>
      <c r="B70" s="19"/>
      <c r="C70" s="19" t="s">
        <v>492</v>
      </c>
      <c r="D70" s="20" t="s">
        <v>491</v>
      </c>
      <c r="E70" s="9">
        <f>Source!AU72</f>
        <v>10</v>
      </c>
      <c r="F70" s="22"/>
      <c r="G70" s="21"/>
      <c r="H70" s="9"/>
      <c r="I70" s="9"/>
      <c r="J70" s="22">
        <f>SUM(T67:T69)</f>
        <v>2390.61</v>
      </c>
      <c r="K70" s="22"/>
    </row>
    <row r="71" spans="1:22" ht="14.5" x14ac:dyDescent="0.35">
      <c r="A71" s="19"/>
      <c r="B71" s="19"/>
      <c r="C71" s="19" t="s">
        <v>493</v>
      </c>
      <c r="D71" s="20" t="s">
        <v>494</v>
      </c>
      <c r="E71" s="9">
        <f>Source!AQ72</f>
        <v>5.5</v>
      </c>
      <c r="F71" s="22"/>
      <c r="G71" s="21" t="str">
        <f>Source!DI72</f>
        <v>)*4</v>
      </c>
      <c r="H71" s="9">
        <f>Source!AV72</f>
        <v>1</v>
      </c>
      <c r="I71" s="9"/>
      <c r="J71" s="22"/>
      <c r="K71" s="22">
        <f>Source!U72</f>
        <v>44</v>
      </c>
    </row>
    <row r="72" spans="1:22" ht="14" x14ac:dyDescent="0.3">
      <c r="A72" s="25"/>
      <c r="B72" s="25"/>
      <c r="C72" s="25"/>
      <c r="D72" s="25"/>
      <c r="E72" s="25"/>
      <c r="F72" s="25"/>
      <c r="G72" s="25"/>
      <c r="H72" s="25"/>
      <c r="I72" s="62">
        <f>J68+J69+J70</f>
        <v>43030.95</v>
      </c>
      <c r="J72" s="62"/>
      <c r="K72" s="26">
        <f>IF(Source!I72&lt;&gt;0, ROUND(I72/Source!I72, 2), 0)</f>
        <v>21515.48</v>
      </c>
      <c r="P72" s="23">
        <f>I72</f>
        <v>43030.95</v>
      </c>
    </row>
    <row r="73" spans="1:22" ht="56" x14ac:dyDescent="0.35">
      <c r="A73" s="19">
        <v>7</v>
      </c>
      <c r="B73" s="19" t="str">
        <f>Source!F73</f>
        <v>2.14-2103-2-4/1</v>
      </c>
      <c r="C73" s="19" t="str">
        <f>Source!G73</f>
        <v>Системное сопровождение серверного оборудования, сопровождение и обслуживание серверов и кластерных систем, сервер с 2 и более процессорами</v>
      </c>
      <c r="D73" s="20" t="str">
        <f>Source!H73</f>
        <v>1 сервер</v>
      </c>
      <c r="E73" s="9">
        <f>Source!I73</f>
        <v>1</v>
      </c>
      <c r="F73" s="22"/>
      <c r="G73" s="21"/>
      <c r="H73" s="9"/>
      <c r="I73" s="9"/>
      <c r="J73" s="22"/>
      <c r="K73" s="22"/>
      <c r="Q73">
        <f>ROUND((Source!BZ73/100)*ROUND((Source!AF73*Source!AV73)*Source!I73, 2), 2)</f>
        <v>7989.69</v>
      </c>
      <c r="R73">
        <f>Source!X73</f>
        <v>7989.69</v>
      </c>
      <c r="S73">
        <f>ROUND((Source!CA73/100)*ROUND((Source!AF73*Source!AV73)*Source!I73, 2), 2)</f>
        <v>1141.3800000000001</v>
      </c>
      <c r="T73">
        <f>Source!Y73</f>
        <v>1141.3800000000001</v>
      </c>
      <c r="U73">
        <f>ROUND((175/100)*ROUND((Source!AE73*Source!AV73)*Source!I73, 2), 2)</f>
        <v>0</v>
      </c>
      <c r="V73">
        <f>ROUND((108/100)*ROUND(Source!CS73*Source!I73, 2), 2)</f>
        <v>0</v>
      </c>
    </row>
    <row r="74" spans="1:22" ht="14.5" x14ac:dyDescent="0.35">
      <c r="A74" s="19"/>
      <c r="B74" s="19"/>
      <c r="C74" s="19" t="s">
        <v>488</v>
      </c>
      <c r="D74" s="20"/>
      <c r="E74" s="9"/>
      <c r="F74" s="22">
        <f>Source!AO73</f>
        <v>2853.46</v>
      </c>
      <c r="G74" s="21" t="str">
        <f>Source!DG73</f>
        <v>)*4</v>
      </c>
      <c r="H74" s="9">
        <f>Source!AV73</f>
        <v>1</v>
      </c>
      <c r="I74" s="9">
        <f>IF(Source!BA73&lt;&gt; 0, Source!BA73, 1)</f>
        <v>1</v>
      </c>
      <c r="J74" s="22">
        <f>Source!S73</f>
        <v>11413.84</v>
      </c>
      <c r="K74" s="22"/>
    </row>
    <row r="75" spans="1:22" ht="14.5" x14ac:dyDescent="0.35">
      <c r="A75" s="19"/>
      <c r="B75" s="19"/>
      <c r="C75" s="19" t="s">
        <v>490</v>
      </c>
      <c r="D75" s="20" t="s">
        <v>491</v>
      </c>
      <c r="E75" s="9">
        <f>Source!AT73</f>
        <v>70</v>
      </c>
      <c r="F75" s="22"/>
      <c r="G75" s="21"/>
      <c r="H75" s="9"/>
      <c r="I75" s="9"/>
      <c r="J75" s="22">
        <f>SUM(R73:R74)</f>
        <v>7989.69</v>
      </c>
      <c r="K75" s="22"/>
    </row>
    <row r="76" spans="1:22" ht="14.5" x14ac:dyDescent="0.35">
      <c r="A76" s="19"/>
      <c r="B76" s="19"/>
      <c r="C76" s="19" t="s">
        <v>492</v>
      </c>
      <c r="D76" s="20" t="s">
        <v>491</v>
      </c>
      <c r="E76" s="9">
        <f>Source!AU73</f>
        <v>10</v>
      </c>
      <c r="F76" s="22"/>
      <c r="G76" s="21"/>
      <c r="H76" s="9"/>
      <c r="I76" s="9"/>
      <c r="J76" s="22">
        <f>SUM(T73:T75)</f>
        <v>1141.3800000000001</v>
      </c>
      <c r="K76" s="22"/>
    </row>
    <row r="77" spans="1:22" ht="14.5" x14ac:dyDescent="0.35">
      <c r="A77" s="19"/>
      <c r="B77" s="19"/>
      <c r="C77" s="19" t="s">
        <v>493</v>
      </c>
      <c r="D77" s="20" t="s">
        <v>494</v>
      </c>
      <c r="E77" s="9">
        <f>Source!AQ73</f>
        <v>4.8</v>
      </c>
      <c r="F77" s="22"/>
      <c r="G77" s="21" t="str">
        <f>Source!DI73</f>
        <v>)*4</v>
      </c>
      <c r="H77" s="9">
        <f>Source!AV73</f>
        <v>1</v>
      </c>
      <c r="I77" s="9"/>
      <c r="J77" s="22"/>
      <c r="K77" s="22">
        <f>Source!U73</f>
        <v>19.2</v>
      </c>
    </row>
    <row r="78" spans="1:22" ht="14" x14ac:dyDescent="0.3">
      <c r="A78" s="25"/>
      <c r="B78" s="25"/>
      <c r="C78" s="25"/>
      <c r="D78" s="25"/>
      <c r="E78" s="25"/>
      <c r="F78" s="25"/>
      <c r="G78" s="25"/>
      <c r="H78" s="25"/>
      <c r="I78" s="62">
        <f>J74+J75+J76</f>
        <v>20544.91</v>
      </c>
      <c r="J78" s="62"/>
      <c r="K78" s="26">
        <f>IF(Source!I73&lt;&gt;0, ROUND(I78/Source!I73, 2), 0)</f>
        <v>20544.91</v>
      </c>
      <c r="P78" s="23">
        <f>I78</f>
        <v>20544.91</v>
      </c>
    </row>
    <row r="79" spans="1:22" ht="28" x14ac:dyDescent="0.35">
      <c r="A79" s="19">
        <v>8</v>
      </c>
      <c r="B79" s="19" t="str">
        <f>Source!F74</f>
        <v>2.14-2103-14-2/1</v>
      </c>
      <c r="C79" s="19" t="str">
        <f>Source!G74</f>
        <v>Техническое сопровождение ЛВС, техническое обслуживание серверов</v>
      </c>
      <c r="D79" s="20" t="str">
        <f>Source!H74</f>
        <v>1 сервер</v>
      </c>
      <c r="E79" s="9">
        <f>Source!I74</f>
        <v>1</v>
      </c>
      <c r="F79" s="22"/>
      <c r="G79" s="21"/>
      <c r="H79" s="9"/>
      <c r="I79" s="9"/>
      <c r="J79" s="22"/>
      <c r="K79" s="22"/>
      <c r="Q79">
        <f>ROUND((Source!BZ74/100)*ROUND((Source!AF74*Source!AV74)*Source!I74, 2), 2)</f>
        <v>6085.18</v>
      </c>
      <c r="R79">
        <f>Source!X74</f>
        <v>6085.18</v>
      </c>
      <c r="S79">
        <f>ROUND((Source!CA74/100)*ROUND((Source!AF74*Source!AV74)*Source!I74, 2), 2)</f>
        <v>869.31</v>
      </c>
      <c r="T79">
        <f>Source!Y74</f>
        <v>869.31</v>
      </c>
      <c r="U79">
        <f>ROUND((175/100)*ROUND((Source!AE74*Source!AV74)*Source!I74, 2), 2)</f>
        <v>0</v>
      </c>
      <c r="V79">
        <f>ROUND((108/100)*ROUND(Source!CS74*Source!I74, 2), 2)</f>
        <v>0</v>
      </c>
    </row>
    <row r="80" spans="1:22" ht="14.5" x14ac:dyDescent="0.35">
      <c r="A80" s="19"/>
      <c r="B80" s="19"/>
      <c r="C80" s="19" t="s">
        <v>488</v>
      </c>
      <c r="D80" s="20"/>
      <c r="E80" s="9"/>
      <c r="F80" s="22">
        <f>Source!AO74</f>
        <v>2173.2800000000002</v>
      </c>
      <c r="G80" s="21" t="str">
        <f>Source!DG74</f>
        <v>)*4</v>
      </c>
      <c r="H80" s="9">
        <f>Source!AV74</f>
        <v>1</v>
      </c>
      <c r="I80" s="9">
        <f>IF(Source!BA74&lt;&gt; 0, Source!BA74, 1)</f>
        <v>1</v>
      </c>
      <c r="J80" s="22">
        <f>Source!S74</f>
        <v>8693.1200000000008</v>
      </c>
      <c r="K80" s="22"/>
    </row>
    <row r="81" spans="1:22" ht="14.5" x14ac:dyDescent="0.35">
      <c r="A81" s="19"/>
      <c r="B81" s="19"/>
      <c r="C81" s="19" t="s">
        <v>490</v>
      </c>
      <c r="D81" s="20" t="s">
        <v>491</v>
      </c>
      <c r="E81" s="9">
        <f>Source!AT74</f>
        <v>70</v>
      </c>
      <c r="F81" s="22"/>
      <c r="G81" s="21"/>
      <c r="H81" s="9"/>
      <c r="I81" s="9"/>
      <c r="J81" s="22">
        <f>SUM(R79:R80)</f>
        <v>6085.18</v>
      </c>
      <c r="K81" s="22"/>
    </row>
    <row r="82" spans="1:22" ht="14.5" x14ac:dyDescent="0.35">
      <c r="A82" s="19"/>
      <c r="B82" s="19"/>
      <c r="C82" s="19" t="s">
        <v>492</v>
      </c>
      <c r="D82" s="20" t="s">
        <v>491</v>
      </c>
      <c r="E82" s="9">
        <f>Source!AU74</f>
        <v>10</v>
      </c>
      <c r="F82" s="22"/>
      <c r="G82" s="21"/>
      <c r="H82" s="9"/>
      <c r="I82" s="9"/>
      <c r="J82" s="22">
        <f>SUM(T79:T81)</f>
        <v>869.31</v>
      </c>
      <c r="K82" s="22"/>
    </row>
    <row r="83" spans="1:22" ht="14.5" x14ac:dyDescent="0.35">
      <c r="A83" s="19"/>
      <c r="B83" s="19"/>
      <c r="C83" s="19" t="s">
        <v>493</v>
      </c>
      <c r="D83" s="20" t="s">
        <v>494</v>
      </c>
      <c r="E83" s="9">
        <f>Source!AQ74</f>
        <v>4</v>
      </c>
      <c r="F83" s="22"/>
      <c r="G83" s="21" t="str">
        <f>Source!DI74</f>
        <v>)*4</v>
      </c>
      <c r="H83" s="9">
        <f>Source!AV74</f>
        <v>1</v>
      </c>
      <c r="I83" s="9"/>
      <c r="J83" s="22"/>
      <c r="K83" s="22">
        <f>Source!U74</f>
        <v>16</v>
      </c>
    </row>
    <row r="84" spans="1:22" ht="14" x14ac:dyDescent="0.3">
      <c r="A84" s="25"/>
      <c r="B84" s="25"/>
      <c r="C84" s="25"/>
      <c r="D84" s="25"/>
      <c r="E84" s="25"/>
      <c r="F84" s="25"/>
      <c r="G84" s="25"/>
      <c r="H84" s="25"/>
      <c r="I84" s="62">
        <f>J80+J81+J82</f>
        <v>15647.61</v>
      </c>
      <c r="J84" s="62"/>
      <c r="K84" s="26">
        <f>IF(Source!I74&lt;&gt;0, ROUND(I84/Source!I74, 2), 0)</f>
        <v>15647.61</v>
      </c>
      <c r="P84" s="23">
        <f>I84</f>
        <v>15647.61</v>
      </c>
    </row>
    <row r="86" spans="1:22" ht="14" x14ac:dyDescent="0.3">
      <c r="A86" s="60" t="str">
        <f>CONCATENATE("Итого по подразделу: ",IF(Source!G76&lt;&gt;"Новый подраздел", Source!G76, ""))</f>
        <v>Итого по подразделу: ЛВС - Инженерные сооружения и коммуникации</v>
      </c>
      <c r="B86" s="60"/>
      <c r="C86" s="60"/>
      <c r="D86" s="60"/>
      <c r="E86" s="60"/>
      <c r="F86" s="60"/>
      <c r="G86" s="60"/>
      <c r="H86" s="60"/>
      <c r="I86" s="58">
        <f>SUM(P37:P85)</f>
        <v>309291.44</v>
      </c>
      <c r="J86" s="59"/>
      <c r="K86" s="27"/>
    </row>
    <row r="89" spans="1:22" ht="16.5" x14ac:dyDescent="0.35">
      <c r="A89" s="61" t="str">
        <f>CONCATENATE("Подраздел: ",IF(Source!G106&lt;&gt;"Новый подраздел", Source!G106, ""))</f>
        <v>Подраздел: СТС - Инженерные сооружения и коммуникации</v>
      </c>
      <c r="B89" s="61"/>
      <c r="C89" s="61"/>
      <c r="D89" s="61"/>
      <c r="E89" s="61"/>
      <c r="F89" s="61"/>
      <c r="G89" s="61"/>
      <c r="H89" s="61"/>
      <c r="I89" s="61"/>
      <c r="J89" s="61"/>
      <c r="K89" s="61"/>
    </row>
    <row r="90" spans="1:22" ht="56" x14ac:dyDescent="0.35">
      <c r="A90" s="19">
        <v>9</v>
      </c>
      <c r="B90" s="19" t="str">
        <f>Source!F110</f>
        <v>2.14-2103-2-4/1</v>
      </c>
      <c r="C90" s="19" t="str">
        <f>Source!G110</f>
        <v>Системное сопровождение серверного оборудования, сопровождение и обслуживание серверов и кластерных систем, сервер с 2 и более процессорами</v>
      </c>
      <c r="D90" s="20" t="str">
        <f>Source!H110</f>
        <v>1 сервер</v>
      </c>
      <c r="E90" s="9">
        <f>Source!I110</f>
        <v>1</v>
      </c>
      <c r="F90" s="22"/>
      <c r="G90" s="21"/>
      <c r="H90" s="9"/>
      <c r="I90" s="9"/>
      <c r="J90" s="22"/>
      <c r="K90" s="22"/>
      <c r="Q90">
        <f>ROUND((Source!BZ110/100)*ROUND((Source!AF110*Source!AV110)*Source!I110, 2), 2)</f>
        <v>7989.69</v>
      </c>
      <c r="R90">
        <f>Source!X110</f>
        <v>7989.69</v>
      </c>
      <c r="S90">
        <f>ROUND((Source!CA110/100)*ROUND((Source!AF110*Source!AV110)*Source!I110, 2), 2)</f>
        <v>1141.3800000000001</v>
      </c>
      <c r="T90">
        <f>Source!Y110</f>
        <v>1141.3800000000001</v>
      </c>
      <c r="U90">
        <f>ROUND((175/100)*ROUND((Source!AE110*Source!AV110)*Source!I110, 2), 2)</f>
        <v>0</v>
      </c>
      <c r="V90">
        <f>ROUND((108/100)*ROUND(Source!CS110*Source!I110, 2), 2)</f>
        <v>0</v>
      </c>
    </row>
    <row r="91" spans="1:22" ht="14.5" x14ac:dyDescent="0.35">
      <c r="A91" s="19"/>
      <c r="B91" s="19"/>
      <c r="C91" s="19" t="s">
        <v>488</v>
      </c>
      <c r="D91" s="20"/>
      <c r="E91" s="9"/>
      <c r="F91" s="22">
        <f>Source!AO110</f>
        <v>2853.46</v>
      </c>
      <c r="G91" s="21" t="str">
        <f>Source!DG110</f>
        <v>)*4</v>
      </c>
      <c r="H91" s="9">
        <f>Source!AV110</f>
        <v>1</v>
      </c>
      <c r="I91" s="9">
        <f>IF(Source!BA110&lt;&gt; 0, Source!BA110, 1)</f>
        <v>1</v>
      </c>
      <c r="J91" s="22">
        <f>Source!S110</f>
        <v>11413.84</v>
      </c>
      <c r="K91" s="22"/>
    </row>
    <row r="92" spans="1:22" ht="14.5" x14ac:dyDescent="0.35">
      <c r="A92" s="19"/>
      <c r="B92" s="19"/>
      <c r="C92" s="19" t="s">
        <v>490</v>
      </c>
      <c r="D92" s="20" t="s">
        <v>491</v>
      </c>
      <c r="E92" s="9">
        <f>Source!AT110</f>
        <v>70</v>
      </c>
      <c r="F92" s="22"/>
      <c r="G92" s="21"/>
      <c r="H92" s="9"/>
      <c r="I92" s="9"/>
      <c r="J92" s="22">
        <f>SUM(R90:R91)</f>
        <v>7989.69</v>
      </c>
      <c r="K92" s="22"/>
    </row>
    <row r="93" spans="1:22" ht="14.5" x14ac:dyDescent="0.35">
      <c r="A93" s="19"/>
      <c r="B93" s="19"/>
      <c r="C93" s="19" t="s">
        <v>492</v>
      </c>
      <c r="D93" s="20" t="s">
        <v>491</v>
      </c>
      <c r="E93" s="9">
        <f>Source!AU110</f>
        <v>10</v>
      </c>
      <c r="F93" s="22"/>
      <c r="G93" s="21"/>
      <c r="H93" s="9"/>
      <c r="I93" s="9"/>
      <c r="J93" s="22">
        <f>SUM(T90:T92)</f>
        <v>1141.3800000000001</v>
      </c>
      <c r="K93" s="22"/>
    </row>
    <row r="94" spans="1:22" ht="14.5" x14ac:dyDescent="0.35">
      <c r="A94" s="19"/>
      <c r="B94" s="19"/>
      <c r="C94" s="19" t="s">
        <v>493</v>
      </c>
      <c r="D94" s="20" t="s">
        <v>494</v>
      </c>
      <c r="E94" s="9">
        <f>Source!AQ110</f>
        <v>4.8</v>
      </c>
      <c r="F94" s="22"/>
      <c r="G94" s="21" t="str">
        <f>Source!DI110</f>
        <v>)*4</v>
      </c>
      <c r="H94" s="9">
        <f>Source!AV110</f>
        <v>1</v>
      </c>
      <c r="I94" s="9"/>
      <c r="J94" s="22"/>
      <c r="K94" s="22">
        <f>Source!U110</f>
        <v>19.2</v>
      </c>
    </row>
    <row r="95" spans="1:22" ht="14" x14ac:dyDescent="0.3">
      <c r="A95" s="25"/>
      <c r="B95" s="25"/>
      <c r="C95" s="25"/>
      <c r="D95" s="25"/>
      <c r="E95" s="25"/>
      <c r="F95" s="25"/>
      <c r="G95" s="25"/>
      <c r="H95" s="25"/>
      <c r="I95" s="62">
        <f>J91+J92+J93</f>
        <v>20544.91</v>
      </c>
      <c r="J95" s="62"/>
      <c r="K95" s="26">
        <f>IF(Source!I110&lt;&gt;0, ROUND(I95/Source!I110, 2), 0)</f>
        <v>20544.91</v>
      </c>
      <c r="P95" s="23">
        <f>I95</f>
        <v>20544.91</v>
      </c>
    </row>
    <row r="96" spans="1:22" ht="28" x14ac:dyDescent="0.35">
      <c r="A96" s="19">
        <v>10</v>
      </c>
      <c r="B96" s="19" t="str">
        <f>Source!F111</f>
        <v>2.14-2103-14-2/1</v>
      </c>
      <c r="C96" s="19" t="str">
        <f>Source!G111</f>
        <v>Техническое сопровождение ЛВС, техническое обслуживание серверов</v>
      </c>
      <c r="D96" s="20" t="str">
        <f>Source!H111</f>
        <v>1 сервер</v>
      </c>
      <c r="E96" s="9">
        <f>Source!I111</f>
        <v>1</v>
      </c>
      <c r="F96" s="22"/>
      <c r="G96" s="21"/>
      <c r="H96" s="9"/>
      <c r="I96" s="9"/>
      <c r="J96" s="22"/>
      <c r="K96" s="22"/>
      <c r="Q96">
        <f>ROUND((Source!BZ111/100)*ROUND((Source!AF111*Source!AV111)*Source!I111, 2), 2)</f>
        <v>6085.18</v>
      </c>
      <c r="R96">
        <f>Source!X111</f>
        <v>6085.18</v>
      </c>
      <c r="S96">
        <f>ROUND((Source!CA111/100)*ROUND((Source!AF111*Source!AV111)*Source!I111, 2), 2)</f>
        <v>869.31</v>
      </c>
      <c r="T96">
        <f>Source!Y111</f>
        <v>869.31</v>
      </c>
      <c r="U96">
        <f>ROUND((175/100)*ROUND((Source!AE111*Source!AV111)*Source!I111, 2), 2)</f>
        <v>0</v>
      </c>
      <c r="V96">
        <f>ROUND((108/100)*ROUND(Source!CS111*Source!I111, 2), 2)</f>
        <v>0</v>
      </c>
    </row>
    <row r="97" spans="1:22" ht="14.5" x14ac:dyDescent="0.35">
      <c r="A97" s="19"/>
      <c r="B97" s="19"/>
      <c r="C97" s="19" t="s">
        <v>488</v>
      </c>
      <c r="D97" s="20"/>
      <c r="E97" s="9"/>
      <c r="F97" s="22">
        <f>Source!AO111</f>
        <v>2173.2800000000002</v>
      </c>
      <c r="G97" s="21" t="str">
        <f>Source!DG111</f>
        <v>)*4</v>
      </c>
      <c r="H97" s="9">
        <f>Source!AV111</f>
        <v>1</v>
      </c>
      <c r="I97" s="9">
        <f>IF(Source!BA111&lt;&gt; 0, Source!BA111, 1)</f>
        <v>1</v>
      </c>
      <c r="J97" s="22">
        <f>Source!S111</f>
        <v>8693.1200000000008</v>
      </c>
      <c r="K97" s="22"/>
    </row>
    <row r="98" spans="1:22" ht="14.5" x14ac:dyDescent="0.35">
      <c r="A98" s="19"/>
      <c r="B98" s="19"/>
      <c r="C98" s="19" t="s">
        <v>490</v>
      </c>
      <c r="D98" s="20" t="s">
        <v>491</v>
      </c>
      <c r="E98" s="9">
        <f>Source!AT111</f>
        <v>70</v>
      </c>
      <c r="F98" s="22"/>
      <c r="G98" s="21"/>
      <c r="H98" s="9"/>
      <c r="I98" s="9"/>
      <c r="J98" s="22">
        <f>SUM(R96:R97)</f>
        <v>6085.18</v>
      </c>
      <c r="K98" s="22"/>
    </row>
    <row r="99" spans="1:22" ht="14.5" x14ac:dyDescent="0.35">
      <c r="A99" s="19"/>
      <c r="B99" s="19"/>
      <c r="C99" s="19" t="s">
        <v>492</v>
      </c>
      <c r="D99" s="20" t="s">
        <v>491</v>
      </c>
      <c r="E99" s="9">
        <f>Source!AU111</f>
        <v>10</v>
      </c>
      <c r="F99" s="22"/>
      <c r="G99" s="21"/>
      <c r="H99" s="9"/>
      <c r="I99" s="9"/>
      <c r="J99" s="22">
        <f>SUM(T96:T98)</f>
        <v>869.31</v>
      </c>
      <c r="K99" s="22"/>
    </row>
    <row r="100" spans="1:22" ht="14.5" x14ac:dyDescent="0.35">
      <c r="A100" s="19"/>
      <c r="B100" s="19"/>
      <c r="C100" s="19" t="s">
        <v>493</v>
      </c>
      <c r="D100" s="20" t="s">
        <v>494</v>
      </c>
      <c r="E100" s="9">
        <f>Source!AQ111</f>
        <v>4</v>
      </c>
      <c r="F100" s="22"/>
      <c r="G100" s="21" t="str">
        <f>Source!DI111</f>
        <v>)*4</v>
      </c>
      <c r="H100" s="9">
        <f>Source!AV111</f>
        <v>1</v>
      </c>
      <c r="I100" s="9"/>
      <c r="J100" s="22"/>
      <c r="K100" s="22">
        <f>Source!U111</f>
        <v>16</v>
      </c>
    </row>
    <row r="101" spans="1:22" ht="14" x14ac:dyDescent="0.3">
      <c r="A101" s="25"/>
      <c r="B101" s="25"/>
      <c r="C101" s="25"/>
      <c r="D101" s="25"/>
      <c r="E101" s="25"/>
      <c r="F101" s="25"/>
      <c r="G101" s="25"/>
      <c r="H101" s="25"/>
      <c r="I101" s="62">
        <f>J97+J98+J99</f>
        <v>15647.61</v>
      </c>
      <c r="J101" s="62"/>
      <c r="K101" s="26">
        <f>IF(Source!I111&lt;&gt;0, ROUND(I101/Source!I111, 2), 0)</f>
        <v>15647.61</v>
      </c>
      <c r="P101" s="23">
        <f>I101</f>
        <v>15647.61</v>
      </c>
    </row>
    <row r="102" spans="1:22" ht="43.5" x14ac:dyDescent="0.35">
      <c r="A102" s="19">
        <v>11</v>
      </c>
      <c r="B102" s="19" t="str">
        <f>Source!F112</f>
        <v>2.1-3501-2-2/1</v>
      </c>
      <c r="C102" s="19" t="str">
        <f>Source!G112</f>
        <v>Сетевой коммутатор, контроль соединений, проверка работоспособности</v>
      </c>
      <c r="D102" s="20" t="str">
        <f>Source!H112</f>
        <v>1 коммутатор</v>
      </c>
      <c r="E102" s="9">
        <f>Source!I112</f>
        <v>4</v>
      </c>
      <c r="F102" s="22"/>
      <c r="G102" s="21"/>
      <c r="H102" s="9"/>
      <c r="I102" s="9"/>
      <c r="J102" s="22"/>
      <c r="K102" s="22"/>
      <c r="Q102">
        <f>ROUND((Source!BZ112/100)*ROUND((Source!AF112*Source!AV112)*Source!I112, 2), 2)</f>
        <v>2434.1</v>
      </c>
      <c r="R102">
        <f>Source!X112</f>
        <v>2434.1</v>
      </c>
      <c r="S102">
        <f>ROUND((Source!CA112/100)*ROUND((Source!AF112*Source!AV112)*Source!I112, 2), 2)</f>
        <v>347.73</v>
      </c>
      <c r="T102">
        <f>Source!Y112</f>
        <v>347.73</v>
      </c>
      <c r="U102">
        <f>ROUND((175/100)*ROUND((Source!AE112*Source!AV112)*Source!I112, 2), 2)</f>
        <v>288.68</v>
      </c>
      <c r="V102">
        <f>ROUND((108/100)*ROUND(Source!CS112*Source!I112, 2), 2)</f>
        <v>178.16</v>
      </c>
    </row>
    <row r="103" spans="1:22" ht="14.5" x14ac:dyDescent="0.35">
      <c r="A103" s="19"/>
      <c r="B103" s="19"/>
      <c r="C103" s="19" t="s">
        <v>488</v>
      </c>
      <c r="D103" s="20"/>
      <c r="E103" s="9"/>
      <c r="F103" s="22">
        <f>Source!AO112</f>
        <v>217.33</v>
      </c>
      <c r="G103" s="21" t="str">
        <f>Source!DG112</f>
        <v>)*4</v>
      </c>
      <c r="H103" s="9">
        <f>Source!AV112</f>
        <v>1</v>
      </c>
      <c r="I103" s="9">
        <f>IF(Source!BA112&lt;&gt; 0, Source!BA112, 1)</f>
        <v>1</v>
      </c>
      <c r="J103" s="22">
        <f>Source!S112</f>
        <v>3477.28</v>
      </c>
      <c r="K103" s="22"/>
    </row>
    <row r="104" spans="1:22" ht="14.5" x14ac:dyDescent="0.35">
      <c r="A104" s="19"/>
      <c r="B104" s="19"/>
      <c r="C104" s="19" t="s">
        <v>495</v>
      </c>
      <c r="D104" s="20"/>
      <c r="E104" s="9"/>
      <c r="F104" s="22">
        <f>Source!AM112</f>
        <v>15.8</v>
      </c>
      <c r="G104" s="21" t="str">
        <f>Source!DE112</f>
        <v>)*4</v>
      </c>
      <c r="H104" s="9">
        <f>Source!AV112</f>
        <v>1</v>
      </c>
      <c r="I104" s="9">
        <f>IF(Source!BB112&lt;&gt; 0, Source!BB112, 1)</f>
        <v>1</v>
      </c>
      <c r="J104" s="22">
        <f>Source!Q112</f>
        <v>252.8</v>
      </c>
      <c r="K104" s="22"/>
    </row>
    <row r="105" spans="1:22" ht="14.5" x14ac:dyDescent="0.35">
      <c r="A105" s="19"/>
      <c r="B105" s="19"/>
      <c r="C105" s="19" t="s">
        <v>496</v>
      </c>
      <c r="D105" s="20"/>
      <c r="E105" s="9"/>
      <c r="F105" s="22">
        <f>Source!AN112</f>
        <v>10.31</v>
      </c>
      <c r="G105" s="21" t="str">
        <f>Source!DF112</f>
        <v>)*4</v>
      </c>
      <c r="H105" s="9">
        <f>Source!AV112</f>
        <v>1</v>
      </c>
      <c r="I105" s="9">
        <f>IF(Source!BS112&lt;&gt; 0, Source!BS112, 1)</f>
        <v>1</v>
      </c>
      <c r="J105" s="29">
        <f>Source!R112</f>
        <v>164.96</v>
      </c>
      <c r="K105" s="22"/>
    </row>
    <row r="106" spans="1:22" ht="14.5" x14ac:dyDescent="0.35">
      <c r="A106" s="19"/>
      <c r="B106" s="19"/>
      <c r="C106" s="19" t="s">
        <v>490</v>
      </c>
      <c r="D106" s="20" t="s">
        <v>491</v>
      </c>
      <c r="E106" s="9">
        <f>Source!AT112</f>
        <v>70</v>
      </c>
      <c r="F106" s="22"/>
      <c r="G106" s="21"/>
      <c r="H106" s="9"/>
      <c r="I106" s="9"/>
      <c r="J106" s="22">
        <f>SUM(R102:R105)</f>
        <v>2434.1</v>
      </c>
      <c r="K106" s="22"/>
    </row>
    <row r="107" spans="1:22" ht="14.5" x14ac:dyDescent="0.35">
      <c r="A107" s="19"/>
      <c r="B107" s="19"/>
      <c r="C107" s="19" t="s">
        <v>492</v>
      </c>
      <c r="D107" s="20" t="s">
        <v>491</v>
      </c>
      <c r="E107" s="9">
        <f>Source!AU112</f>
        <v>10</v>
      </c>
      <c r="F107" s="22"/>
      <c r="G107" s="21"/>
      <c r="H107" s="9"/>
      <c r="I107" s="9"/>
      <c r="J107" s="22">
        <f>SUM(T102:T106)</f>
        <v>347.73</v>
      </c>
      <c r="K107" s="22"/>
    </row>
    <row r="108" spans="1:22" ht="14.5" x14ac:dyDescent="0.35">
      <c r="A108" s="19"/>
      <c r="B108" s="19"/>
      <c r="C108" s="19" t="s">
        <v>497</v>
      </c>
      <c r="D108" s="20" t="s">
        <v>491</v>
      </c>
      <c r="E108" s="9">
        <f>108</f>
        <v>108</v>
      </c>
      <c r="F108" s="22"/>
      <c r="G108" s="21"/>
      <c r="H108" s="9"/>
      <c r="I108" s="9"/>
      <c r="J108" s="22">
        <f>SUM(V102:V107)</f>
        <v>178.16</v>
      </c>
      <c r="K108" s="22"/>
    </row>
    <row r="109" spans="1:22" ht="14.5" x14ac:dyDescent="0.35">
      <c r="A109" s="19"/>
      <c r="B109" s="19"/>
      <c r="C109" s="19" t="s">
        <v>493</v>
      </c>
      <c r="D109" s="20" t="s">
        <v>494</v>
      </c>
      <c r="E109" s="9">
        <f>Source!AQ112</f>
        <v>0.4</v>
      </c>
      <c r="F109" s="22"/>
      <c r="G109" s="21" t="str">
        <f>Source!DI112</f>
        <v>)*4</v>
      </c>
      <c r="H109" s="9">
        <f>Source!AV112</f>
        <v>1</v>
      </c>
      <c r="I109" s="9"/>
      <c r="J109" s="22"/>
      <c r="K109" s="22">
        <f>Source!U112</f>
        <v>6.4</v>
      </c>
    </row>
    <row r="110" spans="1:22" ht="14" x14ac:dyDescent="0.3">
      <c r="A110" s="25"/>
      <c r="B110" s="25"/>
      <c r="C110" s="25"/>
      <c r="D110" s="25"/>
      <c r="E110" s="25"/>
      <c r="F110" s="25"/>
      <c r="G110" s="25"/>
      <c r="H110" s="25"/>
      <c r="I110" s="62">
        <f>J103+J104+J106+J107+J108</f>
        <v>6690.07</v>
      </c>
      <c r="J110" s="62"/>
      <c r="K110" s="26">
        <f>IF(Source!I112&lt;&gt;0, ROUND(I110/Source!I112, 2), 0)</f>
        <v>1672.52</v>
      </c>
      <c r="P110" s="23">
        <f>I110</f>
        <v>6690.07</v>
      </c>
    </row>
    <row r="111" spans="1:22" ht="98" x14ac:dyDescent="0.35">
      <c r="A111" s="19">
        <v>12</v>
      </c>
      <c r="B111" s="19" t="str">
        <f>Source!F113</f>
        <v>2.14-2103-3-5/1</v>
      </c>
      <c r="C111" s="19" t="str">
        <f>Source!G113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D111" s="20" t="str">
        <f>Source!H113</f>
        <v>устройство</v>
      </c>
      <c r="E111" s="9">
        <f>Source!I113</f>
        <v>4</v>
      </c>
      <c r="F111" s="22"/>
      <c r="G111" s="21"/>
      <c r="H111" s="9"/>
      <c r="I111" s="9"/>
      <c r="J111" s="22"/>
      <c r="K111" s="22"/>
      <c r="Q111">
        <f>ROUND((Source!BZ113/100)*ROUND((Source!AF113*Source!AV113)*Source!I113, 2), 2)</f>
        <v>19974.189999999999</v>
      </c>
      <c r="R111">
        <f>Source!X113</f>
        <v>19974.189999999999</v>
      </c>
      <c r="S111">
        <f>ROUND((Source!CA113/100)*ROUND((Source!AF113*Source!AV113)*Source!I113, 2), 2)</f>
        <v>2853.46</v>
      </c>
      <c r="T111">
        <f>Source!Y113</f>
        <v>2853.46</v>
      </c>
      <c r="U111">
        <f>ROUND((175/100)*ROUND((Source!AE113*Source!AV113)*Source!I113, 2), 2)</f>
        <v>0</v>
      </c>
      <c r="V111">
        <f>ROUND((108/100)*ROUND(Source!CS113*Source!I113, 2), 2)</f>
        <v>0</v>
      </c>
    </row>
    <row r="112" spans="1:22" ht="14.5" x14ac:dyDescent="0.35">
      <c r="A112" s="19"/>
      <c r="B112" s="19"/>
      <c r="C112" s="19" t="s">
        <v>488</v>
      </c>
      <c r="D112" s="20"/>
      <c r="E112" s="9"/>
      <c r="F112" s="22">
        <f>Source!AO113</f>
        <v>1783.41</v>
      </c>
      <c r="G112" s="21" t="str">
        <f>Source!DG113</f>
        <v>)*4</v>
      </c>
      <c r="H112" s="9">
        <f>Source!AV113</f>
        <v>1</v>
      </c>
      <c r="I112" s="9">
        <f>IF(Source!BA113&lt;&gt; 0, Source!BA113, 1)</f>
        <v>1</v>
      </c>
      <c r="J112" s="22">
        <f>Source!S113</f>
        <v>28534.560000000001</v>
      </c>
      <c r="K112" s="22"/>
    </row>
    <row r="113" spans="1:22" ht="14.5" x14ac:dyDescent="0.35">
      <c r="A113" s="19"/>
      <c r="B113" s="19"/>
      <c r="C113" s="19" t="s">
        <v>490</v>
      </c>
      <c r="D113" s="20" t="s">
        <v>491</v>
      </c>
      <c r="E113" s="9">
        <f>Source!AT113</f>
        <v>70</v>
      </c>
      <c r="F113" s="22"/>
      <c r="G113" s="21"/>
      <c r="H113" s="9"/>
      <c r="I113" s="9"/>
      <c r="J113" s="22">
        <f>SUM(R111:R112)</f>
        <v>19974.189999999999</v>
      </c>
      <c r="K113" s="22"/>
    </row>
    <row r="114" spans="1:22" ht="14.5" x14ac:dyDescent="0.35">
      <c r="A114" s="19"/>
      <c r="B114" s="19"/>
      <c r="C114" s="19" t="s">
        <v>492</v>
      </c>
      <c r="D114" s="20" t="s">
        <v>491</v>
      </c>
      <c r="E114" s="9">
        <f>Source!AU113</f>
        <v>10</v>
      </c>
      <c r="F114" s="22"/>
      <c r="G114" s="21"/>
      <c r="H114" s="9"/>
      <c r="I114" s="9"/>
      <c r="J114" s="22">
        <f>SUM(T111:T113)</f>
        <v>2853.46</v>
      </c>
      <c r="K114" s="22"/>
    </row>
    <row r="115" spans="1:22" ht="14.5" x14ac:dyDescent="0.35">
      <c r="A115" s="19"/>
      <c r="B115" s="19"/>
      <c r="C115" s="19" t="s">
        <v>493</v>
      </c>
      <c r="D115" s="20" t="s">
        <v>494</v>
      </c>
      <c r="E115" s="9">
        <f>Source!AQ113</f>
        <v>3</v>
      </c>
      <c r="F115" s="22"/>
      <c r="G115" s="21" t="str">
        <f>Source!DI113</f>
        <v>)*4</v>
      </c>
      <c r="H115" s="9">
        <f>Source!AV113</f>
        <v>1</v>
      </c>
      <c r="I115" s="9"/>
      <c r="J115" s="22"/>
      <c r="K115" s="22">
        <f>Source!U113</f>
        <v>48</v>
      </c>
    </row>
    <row r="116" spans="1:22" ht="14" x14ac:dyDescent="0.3">
      <c r="A116" s="25"/>
      <c r="B116" s="25"/>
      <c r="C116" s="25"/>
      <c r="D116" s="25"/>
      <c r="E116" s="25"/>
      <c r="F116" s="25"/>
      <c r="G116" s="25"/>
      <c r="H116" s="25"/>
      <c r="I116" s="62">
        <f>J112+J113+J114</f>
        <v>51362.21</v>
      </c>
      <c r="J116" s="62"/>
      <c r="K116" s="26">
        <f>IF(Source!I113&lt;&gt;0, ROUND(I116/Source!I113, 2), 0)</f>
        <v>12840.55</v>
      </c>
      <c r="P116" s="23">
        <f>I116</f>
        <v>51362.21</v>
      </c>
    </row>
    <row r="117" spans="1:22" ht="42" x14ac:dyDescent="0.35">
      <c r="A117" s="19">
        <v>13</v>
      </c>
      <c r="B117" s="19" t="str">
        <f>Source!F114</f>
        <v>2.14-2103-14-1/1</v>
      </c>
      <c r="C117" s="19" t="str">
        <f>Source!G114</f>
        <v>Техническое сопровождение ЛВС, настройка и техническая поддержка активного сетевого оборудования</v>
      </c>
      <c r="D117" s="20" t="str">
        <f>Source!H114</f>
        <v>устройство</v>
      </c>
      <c r="E117" s="9">
        <f>Source!I114</f>
        <v>4</v>
      </c>
      <c r="F117" s="22"/>
      <c r="G117" s="21"/>
      <c r="H117" s="9"/>
      <c r="I117" s="9"/>
      <c r="J117" s="22"/>
      <c r="K117" s="22"/>
      <c r="Q117">
        <f>ROUND((Source!BZ114/100)*ROUND((Source!AF114*Source!AV114)*Source!I114, 2), 2)</f>
        <v>24340.74</v>
      </c>
      <c r="R117">
        <f>Source!X114</f>
        <v>24340.74</v>
      </c>
      <c r="S117">
        <f>ROUND((Source!CA114/100)*ROUND((Source!AF114*Source!AV114)*Source!I114, 2), 2)</f>
        <v>3477.25</v>
      </c>
      <c r="T117">
        <f>Source!Y114</f>
        <v>3477.25</v>
      </c>
      <c r="U117">
        <f>ROUND((175/100)*ROUND((Source!AE114*Source!AV114)*Source!I114, 2), 2)</f>
        <v>0</v>
      </c>
      <c r="V117">
        <f>ROUND((108/100)*ROUND(Source!CS114*Source!I114, 2), 2)</f>
        <v>0</v>
      </c>
    </row>
    <row r="118" spans="1:22" ht="14.5" x14ac:dyDescent="0.35">
      <c r="A118" s="19"/>
      <c r="B118" s="19"/>
      <c r="C118" s="19" t="s">
        <v>488</v>
      </c>
      <c r="D118" s="20"/>
      <c r="E118" s="9"/>
      <c r="F118" s="22">
        <f>Source!AO114</f>
        <v>2173.2800000000002</v>
      </c>
      <c r="G118" s="21" t="str">
        <f>Source!DG114</f>
        <v>)*4</v>
      </c>
      <c r="H118" s="9">
        <f>Source!AV114</f>
        <v>1</v>
      </c>
      <c r="I118" s="9">
        <f>IF(Source!BA114&lt;&gt; 0, Source!BA114, 1)</f>
        <v>1</v>
      </c>
      <c r="J118" s="22">
        <f>Source!S114</f>
        <v>34772.480000000003</v>
      </c>
      <c r="K118" s="22"/>
    </row>
    <row r="119" spans="1:22" ht="14.5" x14ac:dyDescent="0.35">
      <c r="A119" s="19"/>
      <c r="B119" s="19"/>
      <c r="C119" s="19" t="s">
        <v>490</v>
      </c>
      <c r="D119" s="20" t="s">
        <v>491</v>
      </c>
      <c r="E119" s="9">
        <f>Source!AT114</f>
        <v>70</v>
      </c>
      <c r="F119" s="22"/>
      <c r="G119" s="21"/>
      <c r="H119" s="9"/>
      <c r="I119" s="9"/>
      <c r="J119" s="22">
        <f>SUM(R117:R118)</f>
        <v>24340.74</v>
      </c>
      <c r="K119" s="22"/>
    </row>
    <row r="120" spans="1:22" ht="14.5" x14ac:dyDescent="0.35">
      <c r="A120" s="19"/>
      <c r="B120" s="19"/>
      <c r="C120" s="19" t="s">
        <v>492</v>
      </c>
      <c r="D120" s="20" t="s">
        <v>491</v>
      </c>
      <c r="E120" s="9">
        <f>Source!AU114</f>
        <v>10</v>
      </c>
      <c r="F120" s="22"/>
      <c r="G120" s="21"/>
      <c r="H120" s="9"/>
      <c r="I120" s="9"/>
      <c r="J120" s="22">
        <f>SUM(T117:T119)</f>
        <v>3477.25</v>
      </c>
      <c r="K120" s="22"/>
    </row>
    <row r="121" spans="1:22" ht="14.5" x14ac:dyDescent="0.35">
      <c r="A121" s="19"/>
      <c r="B121" s="19"/>
      <c r="C121" s="19" t="s">
        <v>493</v>
      </c>
      <c r="D121" s="20" t="s">
        <v>494</v>
      </c>
      <c r="E121" s="9">
        <f>Source!AQ114</f>
        <v>4</v>
      </c>
      <c r="F121" s="22"/>
      <c r="G121" s="21" t="str">
        <f>Source!DI114</f>
        <v>)*4</v>
      </c>
      <c r="H121" s="9">
        <f>Source!AV114</f>
        <v>1</v>
      </c>
      <c r="I121" s="9"/>
      <c r="J121" s="22"/>
      <c r="K121" s="22">
        <f>Source!U114</f>
        <v>64</v>
      </c>
    </row>
    <row r="122" spans="1:22" ht="14" x14ac:dyDescent="0.3">
      <c r="A122" s="25"/>
      <c r="B122" s="25"/>
      <c r="C122" s="25"/>
      <c r="D122" s="25"/>
      <c r="E122" s="25"/>
      <c r="F122" s="25"/>
      <c r="G122" s="25"/>
      <c r="H122" s="25"/>
      <c r="I122" s="62">
        <f>J118+J119+J120</f>
        <v>62590.47</v>
      </c>
      <c r="J122" s="62"/>
      <c r="K122" s="26">
        <f>IF(Source!I114&lt;&gt;0, ROUND(I122/Source!I114, 2), 0)</f>
        <v>15647.62</v>
      </c>
      <c r="P122" s="23">
        <f>I122</f>
        <v>62590.47</v>
      </c>
    </row>
    <row r="123" spans="1:22" ht="42" x14ac:dyDescent="0.35">
      <c r="A123" s="19">
        <v>14</v>
      </c>
      <c r="B123" s="19" t="str">
        <f>Source!F115</f>
        <v>2.14-2103-14-4/1</v>
      </c>
      <c r="C123" s="19" t="str">
        <f>Source!G115</f>
        <v>Техническое сопровождение ЛВС, техническое обслуживание устройств бесперебойного питания UPS</v>
      </c>
      <c r="D123" s="20" t="str">
        <f>Source!H115</f>
        <v>устройство</v>
      </c>
      <c r="E123" s="9">
        <f>Source!I115</f>
        <v>4</v>
      </c>
      <c r="F123" s="22"/>
      <c r="G123" s="21"/>
      <c r="H123" s="9"/>
      <c r="I123" s="9"/>
      <c r="J123" s="22"/>
      <c r="K123" s="22"/>
      <c r="Q123">
        <f>ROUND((Source!BZ115/100)*ROUND((Source!AF115*Source!AV115)*Source!I115, 2), 2)</f>
        <v>2281.94</v>
      </c>
      <c r="R123">
        <f>Source!X115</f>
        <v>2281.94</v>
      </c>
      <c r="S123">
        <f>ROUND((Source!CA115/100)*ROUND((Source!AF115*Source!AV115)*Source!I115, 2), 2)</f>
        <v>325.99</v>
      </c>
      <c r="T123">
        <f>Source!Y115</f>
        <v>325.99</v>
      </c>
      <c r="U123">
        <f>ROUND((175/100)*ROUND((Source!AE115*Source!AV115)*Source!I115, 2), 2)</f>
        <v>0</v>
      </c>
      <c r="V123">
        <f>ROUND((108/100)*ROUND(Source!CS115*Source!I115, 2), 2)</f>
        <v>0</v>
      </c>
    </row>
    <row r="124" spans="1:22" ht="14.5" x14ac:dyDescent="0.35">
      <c r="A124" s="19"/>
      <c r="B124" s="19"/>
      <c r="C124" s="19" t="s">
        <v>488</v>
      </c>
      <c r="D124" s="20"/>
      <c r="E124" s="9"/>
      <c r="F124" s="22">
        <f>Source!AO115</f>
        <v>814.98</v>
      </c>
      <c r="G124" s="21" t="str">
        <f>Source!DG115</f>
        <v>)*1</v>
      </c>
      <c r="H124" s="9">
        <f>Source!AV115</f>
        <v>1</v>
      </c>
      <c r="I124" s="9">
        <f>IF(Source!BA115&lt;&gt; 0, Source!BA115, 1)</f>
        <v>1</v>
      </c>
      <c r="J124" s="22">
        <f>Source!S115</f>
        <v>3259.92</v>
      </c>
      <c r="K124" s="22"/>
    </row>
    <row r="125" spans="1:22" ht="14.5" x14ac:dyDescent="0.35">
      <c r="A125" s="19"/>
      <c r="B125" s="19"/>
      <c r="C125" s="19" t="s">
        <v>490</v>
      </c>
      <c r="D125" s="20" t="s">
        <v>491</v>
      </c>
      <c r="E125" s="9">
        <f>Source!AT115</f>
        <v>70</v>
      </c>
      <c r="F125" s="22"/>
      <c r="G125" s="21"/>
      <c r="H125" s="9"/>
      <c r="I125" s="9"/>
      <c r="J125" s="22">
        <f>SUM(R123:R124)</f>
        <v>2281.94</v>
      </c>
      <c r="K125" s="22"/>
    </row>
    <row r="126" spans="1:22" ht="14.5" x14ac:dyDescent="0.35">
      <c r="A126" s="19"/>
      <c r="B126" s="19"/>
      <c r="C126" s="19" t="s">
        <v>492</v>
      </c>
      <c r="D126" s="20" t="s">
        <v>491</v>
      </c>
      <c r="E126" s="9">
        <f>Source!AU115</f>
        <v>10</v>
      </c>
      <c r="F126" s="22"/>
      <c r="G126" s="21"/>
      <c r="H126" s="9"/>
      <c r="I126" s="9"/>
      <c r="J126" s="22">
        <f>SUM(T123:T125)</f>
        <v>325.99</v>
      </c>
      <c r="K126" s="22"/>
    </row>
    <row r="127" spans="1:22" ht="14.5" x14ac:dyDescent="0.35">
      <c r="A127" s="19"/>
      <c r="B127" s="19"/>
      <c r="C127" s="19" t="s">
        <v>493</v>
      </c>
      <c r="D127" s="20" t="s">
        <v>494</v>
      </c>
      <c r="E127" s="9">
        <f>Source!AQ115</f>
        <v>1.5</v>
      </c>
      <c r="F127" s="22"/>
      <c r="G127" s="21" t="str">
        <f>Source!DI115</f>
        <v>)*1</v>
      </c>
      <c r="H127" s="9">
        <f>Source!AV115</f>
        <v>1</v>
      </c>
      <c r="I127" s="9"/>
      <c r="J127" s="22"/>
      <c r="K127" s="22">
        <f>Source!U115</f>
        <v>6</v>
      </c>
    </row>
    <row r="128" spans="1:22" ht="14" x14ac:dyDescent="0.3">
      <c r="A128" s="25"/>
      <c r="B128" s="25"/>
      <c r="C128" s="25"/>
      <c r="D128" s="25"/>
      <c r="E128" s="25"/>
      <c r="F128" s="25"/>
      <c r="G128" s="25"/>
      <c r="H128" s="25"/>
      <c r="I128" s="62">
        <f>J124+J125+J126</f>
        <v>5867.85</v>
      </c>
      <c r="J128" s="62"/>
      <c r="K128" s="26">
        <f>IF(Source!I115&lt;&gt;0, ROUND(I128/Source!I115, 2), 0)</f>
        <v>1466.96</v>
      </c>
      <c r="P128" s="23">
        <f>I128</f>
        <v>5867.85</v>
      </c>
    </row>
    <row r="129" spans="1:22" ht="28" x14ac:dyDescent="0.35">
      <c r="A129" s="19">
        <v>15</v>
      </c>
      <c r="B129" s="19" t="str">
        <f>Source!F116</f>
        <v>2.14-3701-7-4/1</v>
      </c>
      <c r="C129" s="19" t="str">
        <f>Source!G116</f>
        <v>Проверка монтажа кабеля в шкафу связи</v>
      </c>
      <c r="D129" s="20" t="str">
        <f>Source!H116</f>
        <v>шт.</v>
      </c>
      <c r="E129" s="9">
        <f>Source!I116</f>
        <v>5</v>
      </c>
      <c r="F129" s="22"/>
      <c r="G129" s="21"/>
      <c r="H129" s="9"/>
      <c r="I129" s="9"/>
      <c r="J129" s="22"/>
      <c r="K129" s="22"/>
      <c r="Q129">
        <f>ROUND((Source!BZ116/100)*ROUND((Source!AF116*Source!AV116)*Source!I116, 2), 2)</f>
        <v>475.41</v>
      </c>
      <c r="R129">
        <f>Source!X116</f>
        <v>475.41</v>
      </c>
      <c r="S129">
        <f>ROUND((Source!CA116/100)*ROUND((Source!AF116*Source!AV116)*Source!I116, 2), 2)</f>
        <v>67.92</v>
      </c>
      <c r="T129">
        <f>Source!Y116</f>
        <v>67.92</v>
      </c>
      <c r="U129">
        <f>ROUND((175/100)*ROUND((Source!AE116*Source!AV116)*Source!I116, 2), 2)</f>
        <v>0</v>
      </c>
      <c r="V129">
        <f>ROUND((108/100)*ROUND(Source!CS116*Source!I116, 2), 2)</f>
        <v>0</v>
      </c>
    </row>
    <row r="130" spans="1:22" ht="14.5" x14ac:dyDescent="0.35">
      <c r="A130" s="19"/>
      <c r="B130" s="19"/>
      <c r="C130" s="19" t="s">
        <v>488</v>
      </c>
      <c r="D130" s="20"/>
      <c r="E130" s="9"/>
      <c r="F130" s="22">
        <f>Source!AO116</f>
        <v>135.83000000000001</v>
      </c>
      <c r="G130" s="21" t="str">
        <f>Source!DG116</f>
        <v>)*1</v>
      </c>
      <c r="H130" s="9">
        <f>Source!AV116</f>
        <v>1</v>
      </c>
      <c r="I130" s="9">
        <f>IF(Source!BA116&lt;&gt; 0, Source!BA116, 1)</f>
        <v>1</v>
      </c>
      <c r="J130" s="22">
        <f>Source!S116</f>
        <v>679.15</v>
      </c>
      <c r="K130" s="22"/>
    </row>
    <row r="131" spans="1:22" ht="14.5" x14ac:dyDescent="0.35">
      <c r="A131" s="19"/>
      <c r="B131" s="19"/>
      <c r="C131" s="19" t="s">
        <v>490</v>
      </c>
      <c r="D131" s="20" t="s">
        <v>491</v>
      </c>
      <c r="E131" s="9">
        <f>Source!AT116</f>
        <v>70</v>
      </c>
      <c r="F131" s="22"/>
      <c r="G131" s="21"/>
      <c r="H131" s="9"/>
      <c r="I131" s="9"/>
      <c r="J131" s="22">
        <f>SUM(R129:R130)</f>
        <v>475.41</v>
      </c>
      <c r="K131" s="22"/>
    </row>
    <row r="132" spans="1:22" ht="14.5" x14ac:dyDescent="0.35">
      <c r="A132" s="19"/>
      <c r="B132" s="19"/>
      <c r="C132" s="19" t="s">
        <v>492</v>
      </c>
      <c r="D132" s="20" t="s">
        <v>491</v>
      </c>
      <c r="E132" s="9">
        <f>Source!AU116</f>
        <v>10</v>
      </c>
      <c r="F132" s="22"/>
      <c r="G132" s="21"/>
      <c r="H132" s="9"/>
      <c r="I132" s="9"/>
      <c r="J132" s="22">
        <f>SUM(T129:T131)</f>
        <v>67.92</v>
      </c>
      <c r="K132" s="22"/>
    </row>
    <row r="133" spans="1:22" ht="14.5" x14ac:dyDescent="0.35">
      <c r="A133" s="19"/>
      <c r="B133" s="19"/>
      <c r="C133" s="19" t="s">
        <v>493</v>
      </c>
      <c r="D133" s="20" t="s">
        <v>494</v>
      </c>
      <c r="E133" s="9">
        <f>Source!AQ116</f>
        <v>0.25</v>
      </c>
      <c r="F133" s="22"/>
      <c r="G133" s="21" t="str">
        <f>Source!DI116</f>
        <v>)*1</v>
      </c>
      <c r="H133" s="9">
        <f>Source!AV116</f>
        <v>1</v>
      </c>
      <c r="I133" s="9"/>
      <c r="J133" s="22"/>
      <c r="K133" s="22">
        <f>Source!U116</f>
        <v>1.25</v>
      </c>
    </row>
    <row r="134" spans="1:22" ht="14" x14ac:dyDescent="0.3">
      <c r="A134" s="25"/>
      <c r="B134" s="25"/>
      <c r="C134" s="25"/>
      <c r="D134" s="25"/>
      <c r="E134" s="25"/>
      <c r="F134" s="25"/>
      <c r="G134" s="25"/>
      <c r="H134" s="25"/>
      <c r="I134" s="62">
        <f>J130+J131+J132</f>
        <v>1222.48</v>
      </c>
      <c r="J134" s="62"/>
      <c r="K134" s="26">
        <f>IF(Source!I116&lt;&gt;0, ROUND(I134/Source!I116, 2), 0)</f>
        <v>244.5</v>
      </c>
      <c r="P134" s="23">
        <f>I134</f>
        <v>1222.48</v>
      </c>
    </row>
    <row r="135" spans="1:22" ht="28" x14ac:dyDescent="0.35">
      <c r="A135" s="19">
        <v>16</v>
      </c>
      <c r="B135" s="19" t="str">
        <f>Source!F117</f>
        <v>2.14-3701-7-3/1</v>
      </c>
      <c r="C135" s="19" t="str">
        <f>Source!G117</f>
        <v>Внешний осмотр монтажа кроссировок и жил шкафа связи</v>
      </c>
      <c r="D135" s="20" t="str">
        <f>Source!H117</f>
        <v>шт.</v>
      </c>
      <c r="E135" s="9">
        <f>Source!I117</f>
        <v>5</v>
      </c>
      <c r="F135" s="22"/>
      <c r="G135" s="21"/>
      <c r="H135" s="9"/>
      <c r="I135" s="9"/>
      <c r="J135" s="22"/>
      <c r="K135" s="22"/>
      <c r="Q135">
        <f>ROUND((Source!BZ117/100)*ROUND((Source!AF117*Source!AV117)*Source!I117, 2), 2)</f>
        <v>779.66</v>
      </c>
      <c r="R135">
        <f>Source!X117</f>
        <v>779.66</v>
      </c>
      <c r="S135">
        <f>ROUND((Source!CA117/100)*ROUND((Source!AF117*Source!AV117)*Source!I117, 2), 2)</f>
        <v>111.38</v>
      </c>
      <c r="T135">
        <f>Source!Y117</f>
        <v>111.38</v>
      </c>
      <c r="U135">
        <f>ROUND((175/100)*ROUND((Source!AE117*Source!AV117)*Source!I117, 2), 2)</f>
        <v>0</v>
      </c>
      <c r="V135">
        <f>ROUND((108/100)*ROUND(Source!CS117*Source!I117, 2), 2)</f>
        <v>0</v>
      </c>
    </row>
    <row r="136" spans="1:22" ht="14.5" x14ac:dyDescent="0.35">
      <c r="A136" s="19"/>
      <c r="B136" s="19"/>
      <c r="C136" s="19" t="s">
        <v>488</v>
      </c>
      <c r="D136" s="20"/>
      <c r="E136" s="9"/>
      <c r="F136" s="22">
        <f>Source!AO117</f>
        <v>222.76</v>
      </c>
      <c r="G136" s="21" t="str">
        <f>Source!DG117</f>
        <v>)*1</v>
      </c>
      <c r="H136" s="9">
        <f>Source!AV117</f>
        <v>1</v>
      </c>
      <c r="I136" s="9">
        <f>IF(Source!BA117&lt;&gt; 0, Source!BA117, 1)</f>
        <v>1</v>
      </c>
      <c r="J136" s="22">
        <f>Source!S117</f>
        <v>1113.8</v>
      </c>
      <c r="K136" s="22"/>
    </row>
    <row r="137" spans="1:22" ht="14.5" x14ac:dyDescent="0.35">
      <c r="A137" s="19"/>
      <c r="B137" s="19"/>
      <c r="C137" s="19" t="s">
        <v>490</v>
      </c>
      <c r="D137" s="20" t="s">
        <v>491</v>
      </c>
      <c r="E137" s="9">
        <f>Source!AT117</f>
        <v>70</v>
      </c>
      <c r="F137" s="22"/>
      <c r="G137" s="21"/>
      <c r="H137" s="9"/>
      <c r="I137" s="9"/>
      <c r="J137" s="22">
        <f>SUM(R135:R136)</f>
        <v>779.66</v>
      </c>
      <c r="K137" s="22"/>
    </row>
    <row r="138" spans="1:22" ht="14.5" x14ac:dyDescent="0.35">
      <c r="A138" s="19"/>
      <c r="B138" s="19"/>
      <c r="C138" s="19" t="s">
        <v>492</v>
      </c>
      <c r="D138" s="20" t="s">
        <v>491</v>
      </c>
      <c r="E138" s="9">
        <f>Source!AU117</f>
        <v>10</v>
      </c>
      <c r="F138" s="22"/>
      <c r="G138" s="21"/>
      <c r="H138" s="9"/>
      <c r="I138" s="9"/>
      <c r="J138" s="22">
        <f>SUM(T135:T137)</f>
        <v>111.38</v>
      </c>
      <c r="K138" s="22"/>
    </row>
    <row r="139" spans="1:22" ht="14.5" x14ac:dyDescent="0.35">
      <c r="A139" s="19"/>
      <c r="B139" s="19"/>
      <c r="C139" s="19" t="s">
        <v>493</v>
      </c>
      <c r="D139" s="20" t="s">
        <v>494</v>
      </c>
      <c r="E139" s="9">
        <f>Source!AQ117</f>
        <v>0.41</v>
      </c>
      <c r="F139" s="22"/>
      <c r="G139" s="21" t="str">
        <f>Source!DI117</f>
        <v>)*1</v>
      </c>
      <c r="H139" s="9">
        <f>Source!AV117</f>
        <v>1</v>
      </c>
      <c r="I139" s="9"/>
      <c r="J139" s="22"/>
      <c r="K139" s="22">
        <f>Source!U117</f>
        <v>2.0499999999999998</v>
      </c>
    </row>
    <row r="140" spans="1:22" ht="14" x14ac:dyDescent="0.3">
      <c r="A140" s="25"/>
      <c r="B140" s="25"/>
      <c r="C140" s="25"/>
      <c r="D140" s="25"/>
      <c r="E140" s="25"/>
      <c r="F140" s="25"/>
      <c r="G140" s="25"/>
      <c r="H140" s="25"/>
      <c r="I140" s="62">
        <f>J136+J137+J138</f>
        <v>2004.8400000000001</v>
      </c>
      <c r="J140" s="62"/>
      <c r="K140" s="26">
        <f>IF(Source!I117&lt;&gt;0, ROUND(I140/Source!I117, 2), 0)</f>
        <v>400.97</v>
      </c>
      <c r="P140" s="23">
        <f>I140</f>
        <v>2004.8400000000001</v>
      </c>
    </row>
    <row r="142" spans="1:22" ht="14" x14ac:dyDescent="0.3">
      <c r="A142" s="60" t="str">
        <f>CONCATENATE("Итого по подразделу: ",IF(Source!G119&lt;&gt;"Новый подраздел", Source!G119, ""))</f>
        <v>Итого по подразделу: СТС - Инженерные сооружения и коммуникации</v>
      </c>
      <c r="B142" s="60"/>
      <c r="C142" s="60"/>
      <c r="D142" s="60"/>
      <c r="E142" s="60"/>
      <c r="F142" s="60"/>
      <c r="G142" s="60"/>
      <c r="H142" s="60"/>
      <c r="I142" s="58">
        <f>SUM(P89:P141)</f>
        <v>165930.44000000003</v>
      </c>
      <c r="J142" s="59"/>
      <c r="K142" s="27"/>
    </row>
    <row r="145" spans="1:22" ht="16.5" x14ac:dyDescent="0.35">
      <c r="A145" s="61" t="str">
        <f>CONCATENATE("Подраздел: ",IF(Source!G149&lt;&gt;"Новый подраздел", Source!G149, ""))</f>
        <v>Подраздел: СКУД - Здания</v>
      </c>
      <c r="B145" s="61"/>
      <c r="C145" s="61"/>
      <c r="D145" s="61"/>
      <c r="E145" s="61"/>
      <c r="F145" s="61"/>
      <c r="G145" s="61"/>
      <c r="H145" s="61"/>
      <c r="I145" s="61"/>
      <c r="J145" s="61"/>
      <c r="K145" s="61"/>
    </row>
    <row r="146" spans="1:22" ht="112" x14ac:dyDescent="0.35">
      <c r="A146" s="19">
        <v>17</v>
      </c>
      <c r="B146" s="19" t="str">
        <f>Source!F153</f>
        <v>1.23-2303-5-2/1</v>
      </c>
      <c r="C146" s="19" t="str">
        <f>Source!G153</f>
        <v>Комплекс работ по техническому обслуживанию оборудования, автоматизированных систем и исполнительных механизмов, контроллеры, устройства функциональные логические, арифметические, преобразователи аналого-цифровые, цифро-аналоговые</v>
      </c>
      <c r="D146" s="20" t="str">
        <f>Source!H153</f>
        <v>шт.</v>
      </c>
      <c r="E146" s="9">
        <f>Source!I153</f>
        <v>4</v>
      </c>
      <c r="F146" s="22"/>
      <c r="G146" s="21"/>
      <c r="H146" s="9"/>
      <c r="I146" s="9"/>
      <c r="J146" s="22"/>
      <c r="K146" s="22"/>
      <c r="Q146">
        <f>ROUND((Source!BZ153/100)*ROUND((Source!AF153*Source!AV153)*Source!I153, 2), 2)</f>
        <v>2134.86</v>
      </c>
      <c r="R146">
        <f>Source!X153</f>
        <v>2134.86</v>
      </c>
      <c r="S146">
        <f>ROUND((Source!CA153/100)*ROUND((Source!AF153*Source!AV153)*Source!I153, 2), 2)</f>
        <v>304.98</v>
      </c>
      <c r="T146">
        <f>Source!Y153</f>
        <v>304.98</v>
      </c>
      <c r="U146">
        <f>ROUND((175/100)*ROUND((Source!AE153*Source!AV153)*Source!I153, 2), 2)</f>
        <v>0</v>
      </c>
      <c r="V146">
        <f>ROUND((108/100)*ROUND(Source!CS153*Source!I153, 2), 2)</f>
        <v>0</v>
      </c>
    </row>
    <row r="147" spans="1:22" x14ac:dyDescent="0.25">
      <c r="C147" s="28" t="str">
        <f>"Объем: "&amp;Source!I153&amp;"=(4/"&amp;"10)*"&amp;"10"</f>
        <v>Объем: 4=(4/10)*10</v>
      </c>
    </row>
    <row r="148" spans="1:22" ht="14.5" x14ac:dyDescent="0.35">
      <c r="A148" s="19"/>
      <c r="B148" s="19"/>
      <c r="C148" s="19" t="s">
        <v>488</v>
      </c>
      <c r="D148" s="20"/>
      <c r="E148" s="9"/>
      <c r="F148" s="22">
        <f>Source!AO153</f>
        <v>762.45</v>
      </c>
      <c r="G148" s="21" t="str">
        <f>Source!DG153</f>
        <v/>
      </c>
      <c r="H148" s="9">
        <f>Source!AV153</f>
        <v>1</v>
      </c>
      <c r="I148" s="9">
        <f>IF(Source!BA153&lt;&gt; 0, Source!BA153, 1)</f>
        <v>1</v>
      </c>
      <c r="J148" s="22">
        <f>Source!S153</f>
        <v>3049.8</v>
      </c>
      <c r="K148" s="22"/>
    </row>
    <row r="149" spans="1:22" ht="14.5" x14ac:dyDescent="0.35">
      <c r="A149" s="19"/>
      <c r="B149" s="19"/>
      <c r="C149" s="19" t="s">
        <v>490</v>
      </c>
      <c r="D149" s="20" t="s">
        <v>491</v>
      </c>
      <c r="E149" s="9">
        <f>Source!AT153</f>
        <v>70</v>
      </c>
      <c r="F149" s="22"/>
      <c r="G149" s="21"/>
      <c r="H149" s="9"/>
      <c r="I149" s="9"/>
      <c r="J149" s="22">
        <f>SUM(R146:R148)</f>
        <v>2134.86</v>
      </c>
      <c r="K149" s="22"/>
    </row>
    <row r="150" spans="1:22" ht="14.5" x14ac:dyDescent="0.35">
      <c r="A150" s="19"/>
      <c r="B150" s="19"/>
      <c r="C150" s="19" t="s">
        <v>492</v>
      </c>
      <c r="D150" s="20" t="s">
        <v>491</v>
      </c>
      <c r="E150" s="9">
        <f>Source!AU153</f>
        <v>10</v>
      </c>
      <c r="F150" s="22"/>
      <c r="G150" s="21"/>
      <c r="H150" s="9"/>
      <c r="I150" s="9"/>
      <c r="J150" s="22">
        <f>SUM(T146:T149)</f>
        <v>304.98</v>
      </c>
      <c r="K150" s="22"/>
    </row>
    <row r="151" spans="1:22" ht="14.5" x14ac:dyDescent="0.35">
      <c r="A151" s="19"/>
      <c r="B151" s="19"/>
      <c r="C151" s="19" t="s">
        <v>493</v>
      </c>
      <c r="D151" s="20" t="s">
        <v>494</v>
      </c>
      <c r="E151" s="9">
        <f>Source!AQ153</f>
        <v>1.68</v>
      </c>
      <c r="F151" s="22"/>
      <c r="G151" s="21" t="str">
        <f>Source!DI153</f>
        <v/>
      </c>
      <c r="H151" s="9">
        <f>Source!AV153</f>
        <v>1</v>
      </c>
      <c r="I151" s="9"/>
      <c r="J151" s="22"/>
      <c r="K151" s="22">
        <f>Source!U153</f>
        <v>6.72</v>
      </c>
    </row>
    <row r="152" spans="1:22" ht="14" x14ac:dyDescent="0.3">
      <c r="A152" s="25"/>
      <c r="B152" s="25"/>
      <c r="C152" s="25"/>
      <c r="D152" s="25"/>
      <c r="E152" s="25"/>
      <c r="F152" s="25"/>
      <c r="G152" s="25"/>
      <c r="H152" s="25"/>
      <c r="I152" s="62">
        <f>J148+J149+J150</f>
        <v>5489.6399999999994</v>
      </c>
      <c r="J152" s="62"/>
      <c r="K152" s="26">
        <f>IF(Source!I153&lt;&gt;0, ROUND(I152/Source!I153, 2), 0)</f>
        <v>1372.41</v>
      </c>
      <c r="P152" s="23">
        <f>I152</f>
        <v>5489.6399999999994</v>
      </c>
    </row>
    <row r="153" spans="1:22" ht="112" x14ac:dyDescent="0.35">
      <c r="A153" s="19">
        <v>18</v>
      </c>
      <c r="B153" s="19" t="str">
        <f>Source!F154</f>
        <v>1.23-2303-5-2/1</v>
      </c>
      <c r="C153" s="19" t="str">
        <f>Source!G154</f>
        <v>Комплекс работ по техническому обслуживанию оборудования, автоматизированных систем и исполнительных механизмов, контроллеры, устройства функциональные логические, арифметические, преобразователи аналого-цифровые, цифро-аналоговые</v>
      </c>
      <c r="D153" s="20" t="str">
        <f>Source!H154</f>
        <v>шт.</v>
      </c>
      <c r="E153" s="9">
        <f>Source!I154</f>
        <v>1</v>
      </c>
      <c r="F153" s="22"/>
      <c r="G153" s="21"/>
      <c r="H153" s="9"/>
      <c r="I153" s="9"/>
      <c r="J153" s="22"/>
      <c r="K153" s="22"/>
      <c r="Q153">
        <f>ROUND((Source!BZ154/100)*ROUND((Source!AF154*Source!AV154)*Source!I154, 2), 2)</f>
        <v>533.72</v>
      </c>
      <c r="R153">
        <f>Source!X154</f>
        <v>533.72</v>
      </c>
      <c r="S153">
        <f>ROUND((Source!CA154/100)*ROUND((Source!AF154*Source!AV154)*Source!I154, 2), 2)</f>
        <v>76.25</v>
      </c>
      <c r="T153">
        <f>Source!Y154</f>
        <v>76.25</v>
      </c>
      <c r="U153">
        <f>ROUND((175/100)*ROUND((Source!AE154*Source!AV154)*Source!I154, 2), 2)</f>
        <v>0</v>
      </c>
      <c r="V153">
        <f>ROUND((108/100)*ROUND(Source!CS154*Source!I154, 2), 2)</f>
        <v>0</v>
      </c>
    </row>
    <row r="154" spans="1:22" ht="14.5" x14ac:dyDescent="0.35">
      <c r="A154" s="19"/>
      <c r="B154" s="19"/>
      <c r="C154" s="19" t="s">
        <v>488</v>
      </c>
      <c r="D154" s="20"/>
      <c r="E154" s="9"/>
      <c r="F154" s="22">
        <f>Source!AO154</f>
        <v>762.45</v>
      </c>
      <c r="G154" s="21" t="str">
        <f>Source!DG154</f>
        <v/>
      </c>
      <c r="H154" s="9">
        <f>Source!AV154</f>
        <v>1</v>
      </c>
      <c r="I154" s="9">
        <f>IF(Source!BA154&lt;&gt; 0, Source!BA154, 1)</f>
        <v>1</v>
      </c>
      <c r="J154" s="22">
        <f>Source!S154</f>
        <v>762.45</v>
      </c>
      <c r="K154" s="22"/>
    </row>
    <row r="155" spans="1:22" ht="14.5" x14ac:dyDescent="0.35">
      <c r="A155" s="19"/>
      <c r="B155" s="19"/>
      <c r="C155" s="19" t="s">
        <v>490</v>
      </c>
      <c r="D155" s="20" t="s">
        <v>491</v>
      </c>
      <c r="E155" s="9">
        <f>Source!AT154</f>
        <v>70</v>
      </c>
      <c r="F155" s="22"/>
      <c r="G155" s="21"/>
      <c r="H155" s="9"/>
      <c r="I155" s="9"/>
      <c r="J155" s="22">
        <f>SUM(R153:R154)</f>
        <v>533.72</v>
      </c>
      <c r="K155" s="22"/>
    </row>
    <row r="156" spans="1:22" ht="14.5" x14ac:dyDescent="0.35">
      <c r="A156" s="19"/>
      <c r="B156" s="19"/>
      <c r="C156" s="19" t="s">
        <v>492</v>
      </c>
      <c r="D156" s="20" t="s">
        <v>491</v>
      </c>
      <c r="E156" s="9">
        <f>Source!AU154</f>
        <v>10</v>
      </c>
      <c r="F156" s="22"/>
      <c r="G156" s="21"/>
      <c r="H156" s="9"/>
      <c r="I156" s="9"/>
      <c r="J156" s="22">
        <f>SUM(T153:T155)</f>
        <v>76.25</v>
      </c>
      <c r="K156" s="22"/>
    </row>
    <row r="157" spans="1:22" ht="14.5" x14ac:dyDescent="0.35">
      <c r="A157" s="19"/>
      <c r="B157" s="19"/>
      <c r="C157" s="19" t="s">
        <v>493</v>
      </c>
      <c r="D157" s="20" t="s">
        <v>494</v>
      </c>
      <c r="E157" s="9">
        <f>Source!AQ154</f>
        <v>1.68</v>
      </c>
      <c r="F157" s="22"/>
      <c r="G157" s="21" t="str">
        <f>Source!DI154</f>
        <v/>
      </c>
      <c r="H157" s="9">
        <f>Source!AV154</f>
        <v>1</v>
      </c>
      <c r="I157" s="9"/>
      <c r="J157" s="22"/>
      <c r="K157" s="22">
        <f>Source!U154</f>
        <v>1.68</v>
      </c>
    </row>
    <row r="158" spans="1:22" ht="14" x14ac:dyDescent="0.3">
      <c r="A158" s="25"/>
      <c r="B158" s="25"/>
      <c r="C158" s="25"/>
      <c r="D158" s="25"/>
      <c r="E158" s="25"/>
      <c r="F158" s="25"/>
      <c r="G158" s="25"/>
      <c r="H158" s="25"/>
      <c r="I158" s="62">
        <f>J154+J155+J156</f>
        <v>1372.42</v>
      </c>
      <c r="J158" s="62"/>
      <c r="K158" s="26">
        <f>IF(Source!I154&lt;&gt;0, ROUND(I158/Source!I154, 2), 0)</f>
        <v>1372.42</v>
      </c>
      <c r="P158" s="23">
        <f>I158</f>
        <v>1372.42</v>
      </c>
    </row>
    <row r="159" spans="1:22" ht="28" x14ac:dyDescent="0.35">
      <c r="A159" s="19">
        <v>19</v>
      </c>
      <c r="B159" s="19" t="str">
        <f>Source!F155</f>
        <v>1.24-2103-20-1/1</v>
      </c>
      <c r="C159" s="19" t="str">
        <f>Source!G155</f>
        <v>Техническое обслуживание распашных ворот с электроприводом</v>
      </c>
      <c r="D159" s="20" t="str">
        <f>Source!H155</f>
        <v>шт.</v>
      </c>
      <c r="E159" s="9">
        <f>Source!I155</f>
        <v>2</v>
      </c>
      <c r="F159" s="22"/>
      <c r="G159" s="21"/>
      <c r="H159" s="9"/>
      <c r="I159" s="9"/>
      <c r="J159" s="22"/>
      <c r="K159" s="22"/>
      <c r="Q159">
        <f>ROUND((Source!BZ155/100)*ROUND((Source!AF155*Source!AV155)*Source!I155, 2), 2)</f>
        <v>7653.21</v>
      </c>
      <c r="R159">
        <f>Source!X155</f>
        <v>7653.21</v>
      </c>
      <c r="S159">
        <f>ROUND((Source!CA155/100)*ROUND((Source!AF155*Source!AV155)*Source!I155, 2), 2)</f>
        <v>1093.32</v>
      </c>
      <c r="T159">
        <f>Source!Y155</f>
        <v>1093.32</v>
      </c>
      <c r="U159">
        <f>ROUND((175/100)*ROUND((Source!AE155*Source!AV155)*Source!I155, 2), 2)</f>
        <v>0</v>
      </c>
      <c r="V159">
        <f>ROUND((108/100)*ROUND(Source!CS155*Source!I155, 2), 2)</f>
        <v>0</v>
      </c>
    </row>
    <row r="160" spans="1:22" ht="14.5" x14ac:dyDescent="0.35">
      <c r="A160" s="19"/>
      <c r="B160" s="19"/>
      <c r="C160" s="19" t="s">
        <v>488</v>
      </c>
      <c r="D160" s="20"/>
      <c r="E160" s="9"/>
      <c r="F160" s="22">
        <f>Source!AO155</f>
        <v>5466.58</v>
      </c>
      <c r="G160" s="21" t="str">
        <f>Source!DG155</f>
        <v>)*1</v>
      </c>
      <c r="H160" s="9">
        <f>Source!AV155</f>
        <v>1</v>
      </c>
      <c r="I160" s="9">
        <f>IF(Source!BA155&lt;&gt; 0, Source!BA155, 1)</f>
        <v>1</v>
      </c>
      <c r="J160" s="22">
        <f>Source!S155</f>
        <v>10933.16</v>
      </c>
      <c r="K160" s="22"/>
    </row>
    <row r="161" spans="1:22" ht="14.5" x14ac:dyDescent="0.35">
      <c r="A161" s="19"/>
      <c r="B161" s="19"/>
      <c r="C161" s="19" t="s">
        <v>489</v>
      </c>
      <c r="D161" s="20"/>
      <c r="E161" s="9"/>
      <c r="F161" s="22">
        <f>Source!AL155</f>
        <v>128.08000000000001</v>
      </c>
      <c r="G161" s="21" t="str">
        <f>Source!DD155</f>
        <v>)*1</v>
      </c>
      <c r="H161" s="9">
        <f>Source!AW155</f>
        <v>1</v>
      </c>
      <c r="I161" s="9">
        <f>IF(Source!BC155&lt;&gt; 0, Source!BC155, 1)</f>
        <v>1</v>
      </c>
      <c r="J161" s="22">
        <f>Source!P155</f>
        <v>256.16000000000003</v>
      </c>
      <c r="K161" s="22"/>
    </row>
    <row r="162" spans="1:22" ht="14.5" x14ac:dyDescent="0.35">
      <c r="A162" s="19"/>
      <c r="B162" s="19"/>
      <c r="C162" s="19" t="s">
        <v>490</v>
      </c>
      <c r="D162" s="20" t="s">
        <v>491</v>
      </c>
      <c r="E162" s="9">
        <f>Source!AT155</f>
        <v>70</v>
      </c>
      <c r="F162" s="22"/>
      <c r="G162" s="21"/>
      <c r="H162" s="9"/>
      <c r="I162" s="9"/>
      <c r="J162" s="22">
        <f>SUM(R159:R161)</f>
        <v>7653.21</v>
      </c>
      <c r="K162" s="22"/>
    </row>
    <row r="163" spans="1:22" ht="14.5" x14ac:dyDescent="0.35">
      <c r="A163" s="19"/>
      <c r="B163" s="19"/>
      <c r="C163" s="19" t="s">
        <v>492</v>
      </c>
      <c r="D163" s="20" t="s">
        <v>491</v>
      </c>
      <c r="E163" s="9">
        <f>Source!AU155</f>
        <v>10</v>
      </c>
      <c r="F163" s="22"/>
      <c r="G163" s="21"/>
      <c r="H163" s="9"/>
      <c r="I163" s="9"/>
      <c r="J163" s="22">
        <f>SUM(T159:T162)</f>
        <v>1093.32</v>
      </c>
      <c r="K163" s="22"/>
    </row>
    <row r="164" spans="1:22" ht="14.5" x14ac:dyDescent="0.35">
      <c r="A164" s="19"/>
      <c r="B164" s="19"/>
      <c r="C164" s="19" t="s">
        <v>493</v>
      </c>
      <c r="D164" s="20" t="s">
        <v>494</v>
      </c>
      <c r="E164" s="9">
        <f>Source!AQ155</f>
        <v>16.18</v>
      </c>
      <c r="F164" s="22"/>
      <c r="G164" s="21" t="str">
        <f>Source!DI155</f>
        <v>)*1</v>
      </c>
      <c r="H164" s="9">
        <f>Source!AV155</f>
        <v>1</v>
      </c>
      <c r="I164" s="9"/>
      <c r="J164" s="22"/>
      <c r="K164" s="22">
        <f>Source!U155</f>
        <v>32.36</v>
      </c>
    </row>
    <row r="165" spans="1:22" ht="14" x14ac:dyDescent="0.3">
      <c r="A165" s="25"/>
      <c r="B165" s="25"/>
      <c r="C165" s="25"/>
      <c r="D165" s="25"/>
      <c r="E165" s="25"/>
      <c r="F165" s="25"/>
      <c r="G165" s="25"/>
      <c r="H165" s="25"/>
      <c r="I165" s="62">
        <f>J160+J161+J162+J163</f>
        <v>19935.849999999999</v>
      </c>
      <c r="J165" s="62"/>
      <c r="K165" s="26">
        <f>IF(Source!I155&lt;&gt;0, ROUND(I165/Source!I155, 2), 0)</f>
        <v>9967.93</v>
      </c>
      <c r="P165" s="23">
        <f>I165</f>
        <v>19935.849999999999</v>
      </c>
    </row>
    <row r="166" spans="1:22" ht="112" x14ac:dyDescent="0.35">
      <c r="A166" s="19">
        <v>20</v>
      </c>
      <c r="B166" s="19" t="str">
        <f>Source!F156</f>
        <v>1.23-2303-5-2/1</v>
      </c>
      <c r="C166" s="19" t="str">
        <f>Source!G156</f>
        <v>Комплекс работ по техническому обслуживанию оборудования, автоматизированных систем и исполнительных механизмов, контроллеры, устройства функциональные логические, арифметические, преобразователи аналого-цифровые, цифро-аналоговые</v>
      </c>
      <c r="D166" s="20" t="str">
        <f>Source!H156</f>
        <v>шт.</v>
      </c>
      <c r="E166" s="9">
        <f>Source!I156</f>
        <v>121</v>
      </c>
      <c r="F166" s="22"/>
      <c r="G166" s="21"/>
      <c r="H166" s="9"/>
      <c r="I166" s="9"/>
      <c r="J166" s="22"/>
      <c r="K166" s="22"/>
      <c r="Q166">
        <f>ROUND((Source!BZ156/100)*ROUND((Source!AF156*Source!AV156)*Source!I156, 2), 2)</f>
        <v>64579.519999999997</v>
      </c>
      <c r="R166">
        <f>Source!X156</f>
        <v>64579.519999999997</v>
      </c>
      <c r="S166">
        <f>ROUND((Source!CA156/100)*ROUND((Source!AF156*Source!AV156)*Source!I156, 2), 2)</f>
        <v>9225.65</v>
      </c>
      <c r="T166">
        <f>Source!Y156</f>
        <v>9225.65</v>
      </c>
      <c r="U166">
        <f>ROUND((175/100)*ROUND((Source!AE156*Source!AV156)*Source!I156, 2), 2)</f>
        <v>0</v>
      </c>
      <c r="V166">
        <f>ROUND((108/100)*ROUND(Source!CS156*Source!I156, 2), 2)</f>
        <v>0</v>
      </c>
    </row>
    <row r="167" spans="1:22" x14ac:dyDescent="0.25">
      <c r="C167" s="28" t="str">
        <f>"Объем: "&amp;Source!I156&amp;"=(121/"&amp;"10)*"&amp;"10"</f>
        <v>Объем: 121=(121/10)*10</v>
      </c>
    </row>
    <row r="168" spans="1:22" ht="14.5" x14ac:dyDescent="0.35">
      <c r="A168" s="19"/>
      <c r="B168" s="19"/>
      <c r="C168" s="19" t="s">
        <v>488</v>
      </c>
      <c r="D168" s="20"/>
      <c r="E168" s="9"/>
      <c r="F168" s="22">
        <f>Source!AO156</f>
        <v>762.45</v>
      </c>
      <c r="G168" s="21" t="str">
        <f>Source!DG156</f>
        <v/>
      </c>
      <c r="H168" s="9">
        <f>Source!AV156</f>
        <v>1</v>
      </c>
      <c r="I168" s="9">
        <f>IF(Source!BA156&lt;&gt; 0, Source!BA156, 1)</f>
        <v>1</v>
      </c>
      <c r="J168" s="22">
        <f>Source!S156</f>
        <v>92256.45</v>
      </c>
      <c r="K168" s="22"/>
    </row>
    <row r="169" spans="1:22" ht="14.5" x14ac:dyDescent="0.35">
      <c r="A169" s="19"/>
      <c r="B169" s="19"/>
      <c r="C169" s="19" t="s">
        <v>490</v>
      </c>
      <c r="D169" s="20" t="s">
        <v>491</v>
      </c>
      <c r="E169" s="9">
        <f>Source!AT156</f>
        <v>70</v>
      </c>
      <c r="F169" s="22"/>
      <c r="G169" s="21"/>
      <c r="H169" s="9"/>
      <c r="I169" s="9"/>
      <c r="J169" s="22">
        <f>SUM(R166:R168)</f>
        <v>64579.519999999997</v>
      </c>
      <c r="K169" s="22"/>
    </row>
    <row r="170" spans="1:22" ht="14.5" x14ac:dyDescent="0.35">
      <c r="A170" s="19"/>
      <c r="B170" s="19"/>
      <c r="C170" s="19" t="s">
        <v>492</v>
      </c>
      <c r="D170" s="20" t="s">
        <v>491</v>
      </c>
      <c r="E170" s="9">
        <f>Source!AU156</f>
        <v>10</v>
      </c>
      <c r="F170" s="22"/>
      <c r="G170" s="21"/>
      <c r="H170" s="9"/>
      <c r="I170" s="9"/>
      <c r="J170" s="22">
        <f>SUM(T166:T169)</f>
        <v>9225.65</v>
      </c>
      <c r="K170" s="22"/>
    </row>
    <row r="171" spans="1:22" ht="14.5" x14ac:dyDescent="0.35">
      <c r="A171" s="19"/>
      <c r="B171" s="19"/>
      <c r="C171" s="19" t="s">
        <v>493</v>
      </c>
      <c r="D171" s="20" t="s">
        <v>494</v>
      </c>
      <c r="E171" s="9">
        <f>Source!AQ156</f>
        <v>1.68</v>
      </c>
      <c r="F171" s="22"/>
      <c r="G171" s="21" t="str">
        <f>Source!DI156</f>
        <v/>
      </c>
      <c r="H171" s="9">
        <f>Source!AV156</f>
        <v>1</v>
      </c>
      <c r="I171" s="9"/>
      <c r="J171" s="22"/>
      <c r="K171" s="22">
        <f>Source!U156</f>
        <v>203.28</v>
      </c>
    </row>
    <row r="172" spans="1:22" ht="14" x14ac:dyDescent="0.3">
      <c r="A172" s="25"/>
      <c r="B172" s="25"/>
      <c r="C172" s="25"/>
      <c r="D172" s="25"/>
      <c r="E172" s="25"/>
      <c r="F172" s="25"/>
      <c r="G172" s="25"/>
      <c r="H172" s="25"/>
      <c r="I172" s="62">
        <f>J168+J169+J170</f>
        <v>166061.62</v>
      </c>
      <c r="J172" s="62"/>
      <c r="K172" s="26">
        <f>IF(Source!I156&lt;&gt;0, ROUND(I172/Source!I156, 2), 0)</f>
        <v>1372.41</v>
      </c>
      <c r="P172" s="23">
        <f>I172</f>
        <v>166061.62</v>
      </c>
    </row>
    <row r="173" spans="1:22" ht="42" x14ac:dyDescent="0.35">
      <c r="A173" s="19">
        <v>21</v>
      </c>
      <c r="B173" s="19" t="str">
        <f>Source!F157</f>
        <v>1.24-2903-5-1/1</v>
      </c>
      <c r="C173" s="19" t="str">
        <f>Source!G157</f>
        <v>Техническое обслуживание считывателя карт настенного системы контроля доступа - ежемесячное</v>
      </c>
      <c r="D173" s="20" t="str">
        <f>Source!H157</f>
        <v>шт.</v>
      </c>
      <c r="E173" s="9">
        <f>Source!I157</f>
        <v>146</v>
      </c>
      <c r="F173" s="22"/>
      <c r="G173" s="21"/>
      <c r="H173" s="9"/>
      <c r="I173" s="9"/>
      <c r="J173" s="22"/>
      <c r="K173" s="22"/>
      <c r="Q173">
        <f>ROUND((Source!BZ157/100)*ROUND((Source!AF157*Source!AV157)*Source!I157, 2), 2)</f>
        <v>19336.240000000002</v>
      </c>
      <c r="R173">
        <f>Source!X157</f>
        <v>19336.240000000002</v>
      </c>
      <c r="S173">
        <f>ROUND((Source!CA157/100)*ROUND((Source!AF157*Source!AV157)*Source!I157, 2), 2)</f>
        <v>2762.32</v>
      </c>
      <c r="T173">
        <f>Source!Y157</f>
        <v>2762.32</v>
      </c>
      <c r="U173">
        <f>ROUND((175/100)*ROUND((Source!AE157*Source!AV157)*Source!I157, 2), 2)</f>
        <v>0</v>
      </c>
      <c r="V173">
        <f>ROUND((108/100)*ROUND(Source!CS157*Source!I157, 2), 2)</f>
        <v>0</v>
      </c>
    </row>
    <row r="174" spans="1:22" ht="14.5" x14ac:dyDescent="0.35">
      <c r="A174" s="19"/>
      <c r="B174" s="19"/>
      <c r="C174" s="19" t="s">
        <v>488</v>
      </c>
      <c r="D174" s="20"/>
      <c r="E174" s="9"/>
      <c r="F174" s="22">
        <f>Source!AO157</f>
        <v>47.3</v>
      </c>
      <c r="G174" s="21" t="str">
        <f>Source!DG157</f>
        <v>*4</v>
      </c>
      <c r="H174" s="9">
        <f>Source!AV157</f>
        <v>1</v>
      </c>
      <c r="I174" s="9">
        <f>IF(Source!BA157&lt;&gt; 0, Source!BA157, 1)</f>
        <v>1</v>
      </c>
      <c r="J174" s="22">
        <f>Source!S157</f>
        <v>27623.200000000001</v>
      </c>
      <c r="K174" s="22"/>
    </row>
    <row r="175" spans="1:22" ht="14.5" x14ac:dyDescent="0.35">
      <c r="A175" s="19"/>
      <c r="B175" s="19"/>
      <c r="C175" s="19" t="s">
        <v>489</v>
      </c>
      <c r="D175" s="20"/>
      <c r="E175" s="9"/>
      <c r="F175" s="22">
        <f>Source!AL157</f>
        <v>1.96</v>
      </c>
      <c r="G175" s="21" t="str">
        <f>Source!DD157</f>
        <v>*4</v>
      </c>
      <c r="H175" s="9">
        <f>Source!AW157</f>
        <v>1</v>
      </c>
      <c r="I175" s="9">
        <f>IF(Source!BC157&lt;&gt; 0, Source!BC157, 1)</f>
        <v>1</v>
      </c>
      <c r="J175" s="22">
        <f>Source!P157</f>
        <v>1144.6400000000001</v>
      </c>
      <c r="K175" s="22"/>
    </row>
    <row r="176" spans="1:22" ht="14.5" x14ac:dyDescent="0.35">
      <c r="A176" s="19"/>
      <c r="B176" s="19"/>
      <c r="C176" s="19" t="s">
        <v>490</v>
      </c>
      <c r="D176" s="20" t="s">
        <v>491</v>
      </c>
      <c r="E176" s="9">
        <f>Source!AT157</f>
        <v>70</v>
      </c>
      <c r="F176" s="22"/>
      <c r="G176" s="21"/>
      <c r="H176" s="9"/>
      <c r="I176" s="9"/>
      <c r="J176" s="22">
        <f>SUM(R173:R175)</f>
        <v>19336.240000000002</v>
      </c>
      <c r="K176" s="22"/>
    </row>
    <row r="177" spans="1:22" ht="14.5" x14ac:dyDescent="0.35">
      <c r="A177" s="19"/>
      <c r="B177" s="19"/>
      <c r="C177" s="19" t="s">
        <v>492</v>
      </c>
      <c r="D177" s="20" t="s">
        <v>491</v>
      </c>
      <c r="E177" s="9">
        <f>Source!AU157</f>
        <v>10</v>
      </c>
      <c r="F177" s="22"/>
      <c r="G177" s="21"/>
      <c r="H177" s="9"/>
      <c r="I177" s="9"/>
      <c r="J177" s="22">
        <f>SUM(T173:T176)</f>
        <v>2762.32</v>
      </c>
      <c r="K177" s="22"/>
    </row>
    <row r="178" spans="1:22" ht="14.5" x14ac:dyDescent="0.35">
      <c r="A178" s="19"/>
      <c r="B178" s="19"/>
      <c r="C178" s="19" t="s">
        <v>493</v>
      </c>
      <c r="D178" s="20" t="s">
        <v>494</v>
      </c>
      <c r="E178" s="9">
        <f>Source!AQ157</f>
        <v>0.14000000000000001</v>
      </c>
      <c r="F178" s="22"/>
      <c r="G178" s="21" t="str">
        <f>Source!DI157</f>
        <v>*4</v>
      </c>
      <c r="H178" s="9">
        <f>Source!AV157</f>
        <v>1</v>
      </c>
      <c r="I178" s="9"/>
      <c r="J178" s="22"/>
      <c r="K178" s="22">
        <f>Source!U157</f>
        <v>81.760000000000005</v>
      </c>
    </row>
    <row r="179" spans="1:22" ht="14" x14ac:dyDescent="0.3">
      <c r="A179" s="25"/>
      <c r="B179" s="25"/>
      <c r="C179" s="25"/>
      <c r="D179" s="25"/>
      <c r="E179" s="25"/>
      <c r="F179" s="25"/>
      <c r="G179" s="25"/>
      <c r="H179" s="25"/>
      <c r="I179" s="62">
        <f>J174+J175+J176+J177</f>
        <v>50866.400000000001</v>
      </c>
      <c r="J179" s="62"/>
      <c r="K179" s="26">
        <f>IF(Source!I157&lt;&gt;0, ROUND(I179/Source!I157, 2), 0)</f>
        <v>348.4</v>
      </c>
      <c r="P179" s="23">
        <f>I179</f>
        <v>50866.400000000001</v>
      </c>
    </row>
    <row r="180" spans="1:22" ht="42" x14ac:dyDescent="0.35">
      <c r="A180" s="19">
        <v>22</v>
      </c>
      <c r="B180" s="19" t="str">
        <f>Source!F158</f>
        <v>1.21-2303-15-1/1</v>
      </c>
      <c r="C180" s="19" t="str">
        <f>Source!G158</f>
        <v>Техническое обслуживание кнопки управления, число кнопок до 4(Кнопка выхода накладная, металлическая DR-02)</v>
      </c>
      <c r="D180" s="20" t="str">
        <f>Source!H158</f>
        <v>10 шт.</v>
      </c>
      <c r="E180" s="9">
        <f>Source!I158</f>
        <v>7.7</v>
      </c>
      <c r="F180" s="22"/>
      <c r="G180" s="21"/>
      <c r="H180" s="9"/>
      <c r="I180" s="9"/>
      <c r="J180" s="22"/>
      <c r="K180" s="22"/>
      <c r="Q180">
        <f>ROUND((Source!BZ158/100)*ROUND((Source!AF158*Source!AV158)*Source!I158, 2), 2)</f>
        <v>546.33000000000004</v>
      </c>
      <c r="R180">
        <f>Source!X158</f>
        <v>546.33000000000004</v>
      </c>
      <c r="S180">
        <f>ROUND((Source!CA158/100)*ROUND((Source!AF158*Source!AV158)*Source!I158, 2), 2)</f>
        <v>78.05</v>
      </c>
      <c r="T180">
        <f>Source!Y158</f>
        <v>78.05</v>
      </c>
      <c r="U180">
        <f>ROUND((175/100)*ROUND((Source!AE158*Source!AV158)*Source!I158, 2), 2)</f>
        <v>0</v>
      </c>
      <c r="V180">
        <f>ROUND((108/100)*ROUND(Source!CS158*Source!I158, 2), 2)</f>
        <v>0</v>
      </c>
    </row>
    <row r="181" spans="1:22" x14ac:dyDescent="0.25">
      <c r="C181" s="28" t="str">
        <f>"Объем: "&amp;Source!I158&amp;"=77/"&amp;"10"</f>
        <v>Объем: 7,7=77/10</v>
      </c>
    </row>
    <row r="182" spans="1:22" ht="14.5" x14ac:dyDescent="0.35">
      <c r="A182" s="19"/>
      <c r="B182" s="19"/>
      <c r="C182" s="19" t="s">
        <v>488</v>
      </c>
      <c r="D182" s="20"/>
      <c r="E182" s="9"/>
      <c r="F182" s="22">
        <f>Source!AO158</f>
        <v>101.36</v>
      </c>
      <c r="G182" s="21" t="str">
        <f>Source!DG158</f>
        <v>)*1</v>
      </c>
      <c r="H182" s="9">
        <f>Source!AV158</f>
        <v>1</v>
      </c>
      <c r="I182" s="9">
        <f>IF(Source!BA158&lt;&gt; 0, Source!BA158, 1)</f>
        <v>1</v>
      </c>
      <c r="J182" s="22">
        <f>Source!S158</f>
        <v>780.47</v>
      </c>
      <c r="K182" s="22"/>
    </row>
    <row r="183" spans="1:22" ht="14.5" x14ac:dyDescent="0.35">
      <c r="A183" s="19"/>
      <c r="B183" s="19"/>
      <c r="C183" s="19" t="s">
        <v>490</v>
      </c>
      <c r="D183" s="20" t="s">
        <v>491</v>
      </c>
      <c r="E183" s="9">
        <f>Source!AT158</f>
        <v>70</v>
      </c>
      <c r="F183" s="22"/>
      <c r="G183" s="21"/>
      <c r="H183" s="9"/>
      <c r="I183" s="9"/>
      <c r="J183" s="22">
        <f>SUM(R180:R182)</f>
        <v>546.33000000000004</v>
      </c>
      <c r="K183" s="22"/>
    </row>
    <row r="184" spans="1:22" ht="14.5" x14ac:dyDescent="0.35">
      <c r="A184" s="19"/>
      <c r="B184" s="19"/>
      <c r="C184" s="19" t="s">
        <v>492</v>
      </c>
      <c r="D184" s="20" t="s">
        <v>491</v>
      </c>
      <c r="E184" s="9">
        <f>Source!AU158</f>
        <v>10</v>
      </c>
      <c r="F184" s="22"/>
      <c r="G184" s="21"/>
      <c r="H184" s="9"/>
      <c r="I184" s="9"/>
      <c r="J184" s="22">
        <f>SUM(T180:T183)</f>
        <v>78.05</v>
      </c>
      <c r="K184" s="22"/>
    </row>
    <row r="185" spans="1:22" ht="14.5" x14ac:dyDescent="0.35">
      <c r="A185" s="19"/>
      <c r="B185" s="19"/>
      <c r="C185" s="19" t="s">
        <v>493</v>
      </c>
      <c r="D185" s="20" t="s">
        <v>494</v>
      </c>
      <c r="E185" s="9">
        <f>Source!AQ158</f>
        <v>0.3</v>
      </c>
      <c r="F185" s="22"/>
      <c r="G185" s="21" t="str">
        <f>Source!DI158</f>
        <v>)*1</v>
      </c>
      <c r="H185" s="9">
        <f>Source!AV158</f>
        <v>1</v>
      </c>
      <c r="I185" s="9"/>
      <c r="J185" s="22"/>
      <c r="K185" s="22">
        <f>Source!U158</f>
        <v>2.31</v>
      </c>
    </row>
    <row r="186" spans="1:22" ht="14" x14ac:dyDescent="0.3">
      <c r="A186" s="25"/>
      <c r="B186" s="25"/>
      <c r="C186" s="25"/>
      <c r="D186" s="25"/>
      <c r="E186" s="25"/>
      <c r="F186" s="25"/>
      <c r="G186" s="25"/>
      <c r="H186" s="25"/>
      <c r="I186" s="62">
        <f>J182+J183+J184</f>
        <v>1404.8500000000001</v>
      </c>
      <c r="J186" s="62"/>
      <c r="K186" s="26">
        <f>IF(Source!I158&lt;&gt;0, ROUND(I186/Source!I158, 2), 0)</f>
        <v>182.45</v>
      </c>
      <c r="P186" s="23">
        <f>I186</f>
        <v>1404.8500000000001</v>
      </c>
    </row>
    <row r="187" spans="1:22" ht="56" x14ac:dyDescent="0.35">
      <c r="A187" s="19">
        <v>23</v>
      </c>
      <c r="B187" s="19" t="str">
        <f>Source!F159</f>
        <v>1.21-2303-15-1/1</v>
      </c>
      <c r="C187" s="19" t="str">
        <f>Source!G159</f>
        <v>Техническое обслуживание кнопки управления, число кнопок до 4 (Устройство разблокировки двери с восстанавливаемой вставкой ST-ER115)</v>
      </c>
      <c r="D187" s="20" t="str">
        <f>Source!H159</f>
        <v>10 шт.</v>
      </c>
      <c r="E187" s="9">
        <f>Source!I159</f>
        <v>10.1</v>
      </c>
      <c r="F187" s="22"/>
      <c r="G187" s="21"/>
      <c r="H187" s="9"/>
      <c r="I187" s="9"/>
      <c r="J187" s="22"/>
      <c r="K187" s="22"/>
      <c r="Q187">
        <f>ROUND((Source!BZ159/100)*ROUND((Source!AF159*Source!AV159)*Source!I159, 2), 2)</f>
        <v>716.62</v>
      </c>
      <c r="R187">
        <f>Source!X159</f>
        <v>716.62</v>
      </c>
      <c r="S187">
        <f>ROUND((Source!CA159/100)*ROUND((Source!AF159*Source!AV159)*Source!I159, 2), 2)</f>
        <v>102.37</v>
      </c>
      <c r="T187">
        <f>Source!Y159</f>
        <v>102.37</v>
      </c>
      <c r="U187">
        <f>ROUND((175/100)*ROUND((Source!AE159*Source!AV159)*Source!I159, 2), 2)</f>
        <v>0</v>
      </c>
      <c r="V187">
        <f>ROUND((108/100)*ROUND(Source!CS159*Source!I159, 2), 2)</f>
        <v>0</v>
      </c>
    </row>
    <row r="188" spans="1:22" x14ac:dyDescent="0.25">
      <c r="C188" s="28" t="str">
        <f>"Объем: "&amp;Source!I159&amp;"=101/"&amp;"10"</f>
        <v>Объем: 10,1=101/10</v>
      </c>
    </row>
    <row r="189" spans="1:22" ht="14.5" x14ac:dyDescent="0.35">
      <c r="A189" s="19"/>
      <c r="B189" s="19"/>
      <c r="C189" s="19" t="s">
        <v>488</v>
      </c>
      <c r="D189" s="20"/>
      <c r="E189" s="9"/>
      <c r="F189" s="22">
        <f>Source!AO159</f>
        <v>101.36</v>
      </c>
      <c r="G189" s="21" t="str">
        <f>Source!DG159</f>
        <v>)*1</v>
      </c>
      <c r="H189" s="9">
        <f>Source!AV159</f>
        <v>1</v>
      </c>
      <c r="I189" s="9">
        <f>IF(Source!BA159&lt;&gt; 0, Source!BA159, 1)</f>
        <v>1</v>
      </c>
      <c r="J189" s="22">
        <f>Source!S159</f>
        <v>1023.74</v>
      </c>
      <c r="K189" s="22"/>
    </row>
    <row r="190" spans="1:22" ht="14.5" x14ac:dyDescent="0.35">
      <c r="A190" s="19"/>
      <c r="B190" s="19"/>
      <c r="C190" s="19" t="s">
        <v>490</v>
      </c>
      <c r="D190" s="20" t="s">
        <v>491</v>
      </c>
      <c r="E190" s="9">
        <f>Source!AT159</f>
        <v>70</v>
      </c>
      <c r="F190" s="22"/>
      <c r="G190" s="21"/>
      <c r="H190" s="9"/>
      <c r="I190" s="9"/>
      <c r="J190" s="22">
        <f>SUM(R187:R189)</f>
        <v>716.62</v>
      </c>
      <c r="K190" s="22"/>
    </row>
    <row r="191" spans="1:22" ht="14.5" x14ac:dyDescent="0.35">
      <c r="A191" s="19"/>
      <c r="B191" s="19"/>
      <c r="C191" s="19" t="s">
        <v>492</v>
      </c>
      <c r="D191" s="20" t="s">
        <v>491</v>
      </c>
      <c r="E191" s="9">
        <f>Source!AU159</f>
        <v>10</v>
      </c>
      <c r="F191" s="22"/>
      <c r="G191" s="21"/>
      <c r="H191" s="9"/>
      <c r="I191" s="9"/>
      <c r="J191" s="22">
        <f>SUM(T187:T190)</f>
        <v>102.37</v>
      </c>
      <c r="K191" s="22"/>
    </row>
    <row r="192" spans="1:22" ht="14.5" x14ac:dyDescent="0.35">
      <c r="A192" s="19"/>
      <c r="B192" s="19"/>
      <c r="C192" s="19" t="s">
        <v>493</v>
      </c>
      <c r="D192" s="20" t="s">
        <v>494</v>
      </c>
      <c r="E192" s="9">
        <f>Source!AQ159</f>
        <v>0.3</v>
      </c>
      <c r="F192" s="22"/>
      <c r="G192" s="21" t="str">
        <f>Source!DI159</f>
        <v>)*1</v>
      </c>
      <c r="H192" s="9">
        <f>Source!AV159</f>
        <v>1</v>
      </c>
      <c r="I192" s="9"/>
      <c r="J192" s="22"/>
      <c r="K192" s="22">
        <f>Source!U159</f>
        <v>3.03</v>
      </c>
    </row>
    <row r="193" spans="1:22" ht="14" x14ac:dyDescent="0.3">
      <c r="A193" s="25"/>
      <c r="B193" s="25"/>
      <c r="C193" s="25"/>
      <c r="D193" s="25"/>
      <c r="E193" s="25"/>
      <c r="F193" s="25"/>
      <c r="G193" s="25"/>
      <c r="H193" s="25"/>
      <c r="I193" s="62">
        <f>J189+J190+J191</f>
        <v>1842.73</v>
      </c>
      <c r="J193" s="62"/>
      <c r="K193" s="26">
        <f>IF(Source!I159&lt;&gt;0, ROUND(I193/Source!I159, 2), 0)</f>
        <v>182.45</v>
      </c>
      <c r="P193" s="23">
        <f>I193</f>
        <v>1842.73</v>
      </c>
    </row>
    <row r="194" spans="1:22" ht="28" x14ac:dyDescent="0.35">
      <c r="A194" s="19">
        <v>24</v>
      </c>
      <c r="B194" s="19" t="str">
        <f>Source!F160</f>
        <v>1.22-2203-72-1/1</v>
      </c>
      <c r="C194" s="19" t="str">
        <f>Source!G160</f>
        <v>Техническое обслуживание извещателя магнитоконтактного типа СМК</v>
      </c>
      <c r="D194" s="20" t="str">
        <f>Source!H160</f>
        <v>шт.</v>
      </c>
      <c r="E194" s="9">
        <f>Source!I160</f>
        <v>39</v>
      </c>
      <c r="F194" s="22"/>
      <c r="G194" s="21"/>
      <c r="H194" s="9"/>
      <c r="I194" s="9"/>
      <c r="J194" s="22"/>
      <c r="K194" s="22"/>
      <c r="Q194">
        <f>ROUND((Source!BZ160/100)*ROUND((Source!AF160*Source!AV160)*Source!I160, 2), 2)</f>
        <v>3558.56</v>
      </c>
      <c r="R194">
        <f>Source!X160</f>
        <v>3558.56</v>
      </c>
      <c r="S194">
        <f>ROUND((Source!CA160/100)*ROUND((Source!AF160*Source!AV160)*Source!I160, 2), 2)</f>
        <v>508.37</v>
      </c>
      <c r="T194">
        <f>Source!Y160</f>
        <v>508.37</v>
      </c>
      <c r="U194">
        <f>ROUND((175/100)*ROUND((Source!AE160*Source!AV160)*Source!I160, 2), 2)</f>
        <v>4221.95</v>
      </c>
      <c r="V194">
        <f>ROUND((108/100)*ROUND(Source!CS160*Source!I160, 2), 2)</f>
        <v>2605.54</v>
      </c>
    </row>
    <row r="195" spans="1:22" ht="14.5" x14ac:dyDescent="0.35">
      <c r="A195" s="19"/>
      <c r="B195" s="19"/>
      <c r="C195" s="19" t="s">
        <v>488</v>
      </c>
      <c r="D195" s="20"/>
      <c r="E195" s="9"/>
      <c r="F195" s="22">
        <f>Source!AO160</f>
        <v>130.35</v>
      </c>
      <c r="G195" s="21" t="str">
        <f>Source!DG160</f>
        <v>)*1</v>
      </c>
      <c r="H195" s="9">
        <f>Source!AV160</f>
        <v>1</v>
      </c>
      <c r="I195" s="9">
        <f>IF(Source!BA160&lt;&gt; 0, Source!BA160, 1)</f>
        <v>1</v>
      </c>
      <c r="J195" s="22">
        <f>Source!S160</f>
        <v>5083.6499999999996</v>
      </c>
      <c r="K195" s="22"/>
    </row>
    <row r="196" spans="1:22" ht="14.5" x14ac:dyDescent="0.35">
      <c r="A196" s="19"/>
      <c r="B196" s="19"/>
      <c r="C196" s="19" t="s">
        <v>495</v>
      </c>
      <c r="D196" s="20"/>
      <c r="E196" s="9"/>
      <c r="F196" s="22">
        <f>Source!AM160</f>
        <v>94.78</v>
      </c>
      <c r="G196" s="21" t="str">
        <f>Source!DE160</f>
        <v>)*1</v>
      </c>
      <c r="H196" s="9">
        <f>Source!AV160</f>
        <v>1</v>
      </c>
      <c r="I196" s="9">
        <f>IF(Source!BB160&lt;&gt; 0, Source!BB160, 1)</f>
        <v>1</v>
      </c>
      <c r="J196" s="22">
        <f>Source!Q160</f>
        <v>3696.42</v>
      </c>
      <c r="K196" s="22"/>
    </row>
    <row r="197" spans="1:22" ht="14.5" x14ac:dyDescent="0.35">
      <c r="A197" s="19"/>
      <c r="B197" s="19"/>
      <c r="C197" s="19" t="s">
        <v>496</v>
      </c>
      <c r="D197" s="20"/>
      <c r="E197" s="9"/>
      <c r="F197" s="22">
        <f>Source!AN160</f>
        <v>61.86</v>
      </c>
      <c r="G197" s="21" t="str">
        <f>Source!DF160</f>
        <v>)*1</v>
      </c>
      <c r="H197" s="9">
        <f>Source!AV160</f>
        <v>1</v>
      </c>
      <c r="I197" s="9">
        <f>IF(Source!BS160&lt;&gt; 0, Source!BS160, 1)</f>
        <v>1</v>
      </c>
      <c r="J197" s="29">
        <f>Source!R160</f>
        <v>2412.54</v>
      </c>
      <c r="K197" s="22"/>
    </row>
    <row r="198" spans="1:22" ht="14.5" x14ac:dyDescent="0.35">
      <c r="A198" s="19"/>
      <c r="B198" s="19"/>
      <c r="C198" s="19" t="s">
        <v>489</v>
      </c>
      <c r="D198" s="20"/>
      <c r="E198" s="9"/>
      <c r="F198" s="22">
        <f>Source!AL160</f>
        <v>13.08</v>
      </c>
      <c r="G198" s="21" t="str">
        <f>Source!DD160</f>
        <v>)*1</v>
      </c>
      <c r="H198" s="9">
        <f>Source!AW160</f>
        <v>1</v>
      </c>
      <c r="I198" s="9">
        <f>IF(Source!BC160&lt;&gt; 0, Source!BC160, 1)</f>
        <v>1</v>
      </c>
      <c r="J198" s="22">
        <f>Source!P160</f>
        <v>510.12</v>
      </c>
      <c r="K198" s="22"/>
    </row>
    <row r="199" spans="1:22" ht="14.5" x14ac:dyDescent="0.35">
      <c r="A199" s="19"/>
      <c r="B199" s="19"/>
      <c r="C199" s="19" t="s">
        <v>490</v>
      </c>
      <c r="D199" s="20" t="s">
        <v>491</v>
      </c>
      <c r="E199" s="9">
        <f>Source!AT160</f>
        <v>70</v>
      </c>
      <c r="F199" s="22"/>
      <c r="G199" s="21"/>
      <c r="H199" s="9"/>
      <c r="I199" s="9"/>
      <c r="J199" s="22">
        <f>SUM(R194:R198)</f>
        <v>3558.56</v>
      </c>
      <c r="K199" s="22"/>
    </row>
    <row r="200" spans="1:22" ht="14.5" x14ac:dyDescent="0.35">
      <c r="A200" s="19"/>
      <c r="B200" s="19"/>
      <c r="C200" s="19" t="s">
        <v>492</v>
      </c>
      <c r="D200" s="20" t="s">
        <v>491</v>
      </c>
      <c r="E200" s="9">
        <f>Source!AU160</f>
        <v>10</v>
      </c>
      <c r="F200" s="22"/>
      <c r="G200" s="21"/>
      <c r="H200" s="9"/>
      <c r="I200" s="9"/>
      <c r="J200" s="22">
        <f>SUM(T194:T199)</f>
        <v>508.37</v>
      </c>
      <c r="K200" s="22"/>
    </row>
    <row r="201" spans="1:22" ht="14.5" x14ac:dyDescent="0.35">
      <c r="A201" s="19"/>
      <c r="B201" s="19"/>
      <c r="C201" s="19" t="s">
        <v>497</v>
      </c>
      <c r="D201" s="20" t="s">
        <v>491</v>
      </c>
      <c r="E201" s="9">
        <f>108</f>
        <v>108</v>
      </c>
      <c r="F201" s="22"/>
      <c r="G201" s="21"/>
      <c r="H201" s="9"/>
      <c r="I201" s="9"/>
      <c r="J201" s="22">
        <f>SUM(V194:V200)</f>
        <v>2605.54</v>
      </c>
      <c r="K201" s="22"/>
    </row>
    <row r="202" spans="1:22" ht="14.5" x14ac:dyDescent="0.35">
      <c r="A202" s="19"/>
      <c r="B202" s="19"/>
      <c r="C202" s="19" t="s">
        <v>493</v>
      </c>
      <c r="D202" s="20" t="s">
        <v>494</v>
      </c>
      <c r="E202" s="9">
        <f>Source!AQ160</f>
        <v>0.36</v>
      </c>
      <c r="F202" s="22"/>
      <c r="G202" s="21" t="str">
        <f>Source!DI160</f>
        <v>)*1</v>
      </c>
      <c r="H202" s="9">
        <f>Source!AV160</f>
        <v>1</v>
      </c>
      <c r="I202" s="9"/>
      <c r="J202" s="22"/>
      <c r="K202" s="22">
        <f>Source!U160</f>
        <v>14.04</v>
      </c>
    </row>
    <row r="203" spans="1:22" ht="14" x14ac:dyDescent="0.3">
      <c r="A203" s="25"/>
      <c r="B203" s="25"/>
      <c r="C203" s="25"/>
      <c r="D203" s="25"/>
      <c r="E203" s="25"/>
      <c r="F203" s="25"/>
      <c r="G203" s="25"/>
      <c r="H203" s="25"/>
      <c r="I203" s="62">
        <f>J195+J196+J198+J199+J200+J201</f>
        <v>15962.66</v>
      </c>
      <c r="J203" s="62"/>
      <c r="K203" s="26">
        <f>IF(Source!I160&lt;&gt;0, ROUND(I203/Source!I160, 2), 0)</f>
        <v>409.3</v>
      </c>
      <c r="P203" s="23">
        <f>I203</f>
        <v>15962.66</v>
      </c>
    </row>
    <row r="204" spans="1:22" ht="28" x14ac:dyDescent="0.35">
      <c r="A204" s="19">
        <v>25</v>
      </c>
      <c r="B204" s="19" t="str">
        <f>Source!F161</f>
        <v>1.22-2203-2-3/1</v>
      </c>
      <c r="C204" s="19" t="str">
        <f>Source!G161</f>
        <v>Техническое обслуживание видеомонитора</v>
      </c>
      <c r="D204" s="20" t="str">
        <f>Source!H161</f>
        <v>шт.</v>
      </c>
      <c r="E204" s="9">
        <f>Source!I161</f>
        <v>2</v>
      </c>
      <c r="F204" s="22"/>
      <c r="G204" s="21"/>
      <c r="H204" s="9"/>
      <c r="I204" s="9"/>
      <c r="J204" s="22"/>
      <c r="K204" s="22"/>
      <c r="Q204">
        <f>ROUND((Source!BZ161/100)*ROUND((Source!AF161*Source!AV161)*Source!I161, 2), 2)</f>
        <v>500.12</v>
      </c>
      <c r="R204">
        <f>Source!X161</f>
        <v>500.12</v>
      </c>
      <c r="S204">
        <f>ROUND((Source!CA161/100)*ROUND((Source!AF161*Source!AV161)*Source!I161, 2), 2)</f>
        <v>71.45</v>
      </c>
      <c r="T204">
        <f>Source!Y161</f>
        <v>71.45</v>
      </c>
      <c r="U204">
        <f>ROUND((175/100)*ROUND((Source!AE161*Source!AV161)*Source!I161, 2), 2)</f>
        <v>0</v>
      </c>
      <c r="V204">
        <f>ROUND((108/100)*ROUND(Source!CS161*Source!I161, 2), 2)</f>
        <v>0</v>
      </c>
    </row>
    <row r="205" spans="1:22" ht="14.5" x14ac:dyDescent="0.35">
      <c r="A205" s="19"/>
      <c r="B205" s="19"/>
      <c r="C205" s="19" t="s">
        <v>488</v>
      </c>
      <c r="D205" s="20"/>
      <c r="E205" s="9"/>
      <c r="F205" s="22">
        <f>Source!AO161</f>
        <v>357.23</v>
      </c>
      <c r="G205" s="21" t="str">
        <f>Source!DG161</f>
        <v>)*1</v>
      </c>
      <c r="H205" s="9">
        <f>Source!AV161</f>
        <v>1</v>
      </c>
      <c r="I205" s="9">
        <f>IF(Source!BA161&lt;&gt; 0, Source!BA161, 1)</f>
        <v>1</v>
      </c>
      <c r="J205" s="22">
        <f>Source!S161</f>
        <v>714.46</v>
      </c>
      <c r="K205" s="22"/>
    </row>
    <row r="206" spans="1:22" ht="14.5" x14ac:dyDescent="0.35">
      <c r="A206" s="19"/>
      <c r="B206" s="19"/>
      <c r="C206" s="19" t="s">
        <v>489</v>
      </c>
      <c r="D206" s="20"/>
      <c r="E206" s="9"/>
      <c r="F206" s="22">
        <f>Source!AL161</f>
        <v>4.7699999999999996</v>
      </c>
      <c r="G206" s="21" t="str">
        <f>Source!DD161</f>
        <v>)*1</v>
      </c>
      <c r="H206" s="9">
        <f>Source!AW161</f>
        <v>1</v>
      </c>
      <c r="I206" s="9">
        <f>IF(Source!BC161&lt;&gt; 0, Source!BC161, 1)</f>
        <v>1</v>
      </c>
      <c r="J206" s="22">
        <f>Source!P161</f>
        <v>9.5399999999999991</v>
      </c>
      <c r="K206" s="22"/>
    </row>
    <row r="207" spans="1:22" ht="14.5" x14ac:dyDescent="0.35">
      <c r="A207" s="19"/>
      <c r="B207" s="19"/>
      <c r="C207" s="19" t="s">
        <v>490</v>
      </c>
      <c r="D207" s="20" t="s">
        <v>491</v>
      </c>
      <c r="E207" s="9">
        <f>Source!AT161</f>
        <v>70</v>
      </c>
      <c r="F207" s="22"/>
      <c r="G207" s="21"/>
      <c r="H207" s="9"/>
      <c r="I207" s="9"/>
      <c r="J207" s="22">
        <f>SUM(R204:R206)</f>
        <v>500.12</v>
      </c>
      <c r="K207" s="22"/>
    </row>
    <row r="208" spans="1:22" ht="14.5" x14ac:dyDescent="0.35">
      <c r="A208" s="19"/>
      <c r="B208" s="19"/>
      <c r="C208" s="19" t="s">
        <v>492</v>
      </c>
      <c r="D208" s="20" t="s">
        <v>491</v>
      </c>
      <c r="E208" s="9">
        <f>Source!AU161</f>
        <v>10</v>
      </c>
      <c r="F208" s="22"/>
      <c r="G208" s="21"/>
      <c r="H208" s="9"/>
      <c r="I208" s="9"/>
      <c r="J208" s="22">
        <f>SUM(T204:T207)</f>
        <v>71.45</v>
      </c>
      <c r="K208" s="22"/>
    </row>
    <row r="209" spans="1:22" ht="14.5" x14ac:dyDescent="0.35">
      <c r="A209" s="19"/>
      <c r="B209" s="19"/>
      <c r="C209" s="19" t="s">
        <v>493</v>
      </c>
      <c r="D209" s="20" t="s">
        <v>494</v>
      </c>
      <c r="E209" s="9">
        <f>Source!AQ161</f>
        <v>0.92</v>
      </c>
      <c r="F209" s="22"/>
      <c r="G209" s="21" t="str">
        <f>Source!DI161</f>
        <v>)*1</v>
      </c>
      <c r="H209" s="9">
        <f>Source!AV161</f>
        <v>1</v>
      </c>
      <c r="I209" s="9"/>
      <c r="J209" s="22"/>
      <c r="K209" s="22">
        <f>Source!U161</f>
        <v>1.84</v>
      </c>
    </row>
    <row r="210" spans="1:22" ht="14" x14ac:dyDescent="0.3">
      <c r="A210" s="25"/>
      <c r="B210" s="25"/>
      <c r="C210" s="25"/>
      <c r="D210" s="25"/>
      <c r="E210" s="25"/>
      <c r="F210" s="25"/>
      <c r="G210" s="25"/>
      <c r="H210" s="25"/>
      <c r="I210" s="62">
        <f>J205+J206+J207+J208</f>
        <v>1295.57</v>
      </c>
      <c r="J210" s="62"/>
      <c r="K210" s="26">
        <f>IF(Source!I161&lt;&gt;0, ROUND(I210/Source!I161, 2), 0)</f>
        <v>647.79</v>
      </c>
      <c r="P210" s="23">
        <f>I210</f>
        <v>1295.57</v>
      </c>
    </row>
    <row r="212" spans="1:22" ht="14" x14ac:dyDescent="0.3">
      <c r="A212" s="60" t="str">
        <f>CONCATENATE("Итого по подразделу: ",IF(Source!G163&lt;&gt;"Новый подраздел", Source!G163, ""))</f>
        <v>Итого по подразделу: СКУД - Здания</v>
      </c>
      <c r="B212" s="60"/>
      <c r="C212" s="60"/>
      <c r="D212" s="60"/>
      <c r="E212" s="60"/>
      <c r="F212" s="60"/>
      <c r="G212" s="60"/>
      <c r="H212" s="60"/>
      <c r="I212" s="58">
        <f>SUM(P145:P211)</f>
        <v>264231.74</v>
      </c>
      <c r="J212" s="59"/>
      <c r="K212" s="27"/>
    </row>
    <row r="215" spans="1:22" ht="16.5" x14ac:dyDescent="0.35">
      <c r="A215" s="61" t="str">
        <f>CONCATENATE("Подраздел: ",IF(Source!G193&lt;&gt;"Новый подраздел", Source!G193, ""))</f>
        <v>Подраздел: СКУД - Инженерные сооружения и коммуникации</v>
      </c>
      <c r="B215" s="61"/>
      <c r="C215" s="61"/>
      <c r="D215" s="61"/>
      <c r="E215" s="61"/>
      <c r="F215" s="61"/>
      <c r="G215" s="61"/>
      <c r="H215" s="61"/>
      <c r="I215" s="61"/>
      <c r="J215" s="61"/>
      <c r="K215" s="61"/>
    </row>
    <row r="216" spans="1:22" ht="28" x14ac:dyDescent="0.35">
      <c r="A216" s="19">
        <v>26</v>
      </c>
      <c r="B216" s="19" t="str">
        <f>Source!F197</f>
        <v>2.1-2401-4-1/1</v>
      </c>
      <c r="C216" s="19" t="str">
        <f>Source!G197</f>
        <v>Технический осмотр блока управления шлагбаумом</v>
      </c>
      <c r="D216" s="20" t="str">
        <f>Source!H197</f>
        <v>шт.</v>
      </c>
      <c r="E216" s="9">
        <f>Source!I197</f>
        <v>2</v>
      </c>
      <c r="F216" s="22"/>
      <c r="G216" s="21"/>
      <c r="H216" s="9"/>
      <c r="I216" s="9"/>
      <c r="J216" s="22"/>
      <c r="K216" s="22"/>
      <c r="Q216">
        <f>ROUND((Source!BZ197/100)*ROUND((Source!AF197*Source!AV197)*Source!I197, 2), 2)</f>
        <v>1326.42</v>
      </c>
      <c r="R216">
        <f>Source!X197</f>
        <v>1326.42</v>
      </c>
      <c r="S216">
        <f>ROUND((Source!CA197/100)*ROUND((Source!AF197*Source!AV197)*Source!I197, 2), 2)</f>
        <v>189.49</v>
      </c>
      <c r="T216">
        <f>Source!Y197</f>
        <v>189.49</v>
      </c>
      <c r="U216">
        <f>ROUND((175/100)*ROUND((Source!AE197*Source!AV197)*Source!I197, 2), 2)</f>
        <v>216.58</v>
      </c>
      <c r="V216">
        <f>ROUND((108/100)*ROUND(Source!CS197*Source!I197, 2), 2)</f>
        <v>133.66</v>
      </c>
    </row>
    <row r="217" spans="1:22" ht="14.5" x14ac:dyDescent="0.35">
      <c r="A217" s="19"/>
      <c r="B217" s="19"/>
      <c r="C217" s="19" t="s">
        <v>488</v>
      </c>
      <c r="D217" s="20"/>
      <c r="E217" s="9"/>
      <c r="F217" s="22">
        <f>Source!AO197</f>
        <v>236.86</v>
      </c>
      <c r="G217" s="21" t="str">
        <f>Source!DG197</f>
        <v>)*4</v>
      </c>
      <c r="H217" s="9">
        <f>Source!AV197</f>
        <v>1</v>
      </c>
      <c r="I217" s="9">
        <f>IF(Source!BA197&lt;&gt; 0, Source!BA197, 1)</f>
        <v>1</v>
      </c>
      <c r="J217" s="22">
        <f>Source!S197</f>
        <v>1894.88</v>
      </c>
      <c r="K217" s="22"/>
    </row>
    <row r="218" spans="1:22" ht="14.5" x14ac:dyDescent="0.35">
      <c r="A218" s="19"/>
      <c r="B218" s="19"/>
      <c r="C218" s="19" t="s">
        <v>495</v>
      </c>
      <c r="D218" s="20"/>
      <c r="E218" s="9"/>
      <c r="F218" s="22">
        <f>Source!AM197</f>
        <v>23.7</v>
      </c>
      <c r="G218" s="21" t="str">
        <f>Source!DE197</f>
        <v>)*4</v>
      </c>
      <c r="H218" s="9">
        <f>Source!AV197</f>
        <v>1</v>
      </c>
      <c r="I218" s="9">
        <f>IF(Source!BB197&lt;&gt; 0, Source!BB197, 1)</f>
        <v>1</v>
      </c>
      <c r="J218" s="22">
        <f>Source!Q197</f>
        <v>189.6</v>
      </c>
      <c r="K218" s="22"/>
    </row>
    <row r="219" spans="1:22" ht="14.5" x14ac:dyDescent="0.35">
      <c r="A219" s="19"/>
      <c r="B219" s="19"/>
      <c r="C219" s="19" t="s">
        <v>496</v>
      </c>
      <c r="D219" s="20"/>
      <c r="E219" s="9"/>
      <c r="F219" s="22">
        <f>Source!AN197</f>
        <v>15.47</v>
      </c>
      <c r="G219" s="21" t="str">
        <f>Source!DF197</f>
        <v>)*4</v>
      </c>
      <c r="H219" s="9">
        <f>Source!AV197</f>
        <v>1</v>
      </c>
      <c r="I219" s="9">
        <f>IF(Source!BS197&lt;&gt; 0, Source!BS197, 1)</f>
        <v>1</v>
      </c>
      <c r="J219" s="29">
        <f>Source!R197</f>
        <v>123.76</v>
      </c>
      <c r="K219" s="22"/>
    </row>
    <row r="220" spans="1:22" ht="14.5" x14ac:dyDescent="0.35">
      <c r="A220" s="19"/>
      <c r="B220" s="19"/>
      <c r="C220" s="19" t="s">
        <v>490</v>
      </c>
      <c r="D220" s="20" t="s">
        <v>491</v>
      </c>
      <c r="E220" s="9">
        <f>Source!AT197</f>
        <v>70</v>
      </c>
      <c r="F220" s="22"/>
      <c r="G220" s="21"/>
      <c r="H220" s="9"/>
      <c r="I220" s="9"/>
      <c r="J220" s="22">
        <f>SUM(R216:R219)</f>
        <v>1326.42</v>
      </c>
      <c r="K220" s="22"/>
    </row>
    <row r="221" spans="1:22" ht="14.5" x14ac:dyDescent="0.35">
      <c r="A221" s="19"/>
      <c r="B221" s="19"/>
      <c r="C221" s="19" t="s">
        <v>492</v>
      </c>
      <c r="D221" s="20" t="s">
        <v>491</v>
      </c>
      <c r="E221" s="9">
        <f>Source!AU197</f>
        <v>10</v>
      </c>
      <c r="F221" s="22"/>
      <c r="G221" s="21"/>
      <c r="H221" s="9"/>
      <c r="I221" s="9"/>
      <c r="J221" s="22">
        <f>SUM(T216:T220)</f>
        <v>189.49</v>
      </c>
      <c r="K221" s="22"/>
    </row>
    <row r="222" spans="1:22" ht="14.5" x14ac:dyDescent="0.35">
      <c r="A222" s="19"/>
      <c r="B222" s="19"/>
      <c r="C222" s="19" t="s">
        <v>497</v>
      </c>
      <c r="D222" s="20" t="s">
        <v>491</v>
      </c>
      <c r="E222" s="9">
        <f>108</f>
        <v>108</v>
      </c>
      <c r="F222" s="22"/>
      <c r="G222" s="21"/>
      <c r="H222" s="9"/>
      <c r="I222" s="9"/>
      <c r="J222" s="22">
        <f>SUM(V216:V221)</f>
        <v>133.66</v>
      </c>
      <c r="K222" s="22"/>
    </row>
    <row r="223" spans="1:22" ht="14.5" x14ac:dyDescent="0.35">
      <c r="A223" s="19"/>
      <c r="B223" s="19"/>
      <c r="C223" s="19" t="s">
        <v>493</v>
      </c>
      <c r="D223" s="20" t="s">
        <v>494</v>
      </c>
      <c r="E223" s="9">
        <f>Source!AQ197</f>
        <v>0.61</v>
      </c>
      <c r="F223" s="22"/>
      <c r="G223" s="21" t="str">
        <f>Source!DI197</f>
        <v>)*4</v>
      </c>
      <c r="H223" s="9">
        <f>Source!AV197</f>
        <v>1</v>
      </c>
      <c r="I223" s="9"/>
      <c r="J223" s="22"/>
      <c r="K223" s="22">
        <f>Source!U197</f>
        <v>4.88</v>
      </c>
    </row>
    <row r="224" spans="1:22" ht="14" x14ac:dyDescent="0.3">
      <c r="A224" s="25"/>
      <c r="B224" s="25"/>
      <c r="C224" s="25"/>
      <c r="D224" s="25"/>
      <c r="E224" s="25"/>
      <c r="F224" s="25"/>
      <c r="G224" s="25"/>
      <c r="H224" s="25"/>
      <c r="I224" s="62">
        <f>J217+J218+J220+J221+J222</f>
        <v>3734.05</v>
      </c>
      <c r="J224" s="62"/>
      <c r="K224" s="26">
        <f>IF(Source!I197&lt;&gt;0, ROUND(I224/Source!I197, 2), 0)</f>
        <v>1867.03</v>
      </c>
      <c r="P224" s="23">
        <f>I224</f>
        <v>3734.05</v>
      </c>
    </row>
    <row r="225" spans="1:22" ht="28" x14ac:dyDescent="0.35">
      <c r="A225" s="19">
        <v>27</v>
      </c>
      <c r="B225" s="19" t="str">
        <f>Source!F198</f>
        <v>2.1-2401-4-1/1</v>
      </c>
      <c r="C225" s="19" t="str">
        <f>Source!G198</f>
        <v>Технический осмотр блока управления шлагбаумом</v>
      </c>
      <c r="D225" s="20" t="str">
        <f>Source!H198</f>
        <v>шт.</v>
      </c>
      <c r="E225" s="9">
        <f>Source!I198</f>
        <v>2</v>
      </c>
      <c r="F225" s="22"/>
      <c r="G225" s="21"/>
      <c r="H225" s="9"/>
      <c r="I225" s="9"/>
      <c r="J225" s="22"/>
      <c r="K225" s="22"/>
      <c r="Q225">
        <f>ROUND((Source!BZ198/100)*ROUND((Source!AF198*Source!AV198)*Source!I198, 2), 2)</f>
        <v>1326.42</v>
      </c>
      <c r="R225">
        <f>Source!X198</f>
        <v>1326.42</v>
      </c>
      <c r="S225">
        <f>ROUND((Source!CA198/100)*ROUND((Source!AF198*Source!AV198)*Source!I198, 2), 2)</f>
        <v>189.49</v>
      </c>
      <c r="T225">
        <f>Source!Y198</f>
        <v>189.49</v>
      </c>
      <c r="U225">
        <f>ROUND((175/100)*ROUND((Source!AE198*Source!AV198)*Source!I198, 2), 2)</f>
        <v>216.58</v>
      </c>
      <c r="V225">
        <f>ROUND((108/100)*ROUND(Source!CS198*Source!I198, 2), 2)</f>
        <v>133.66</v>
      </c>
    </row>
    <row r="226" spans="1:22" ht="14.5" x14ac:dyDescent="0.35">
      <c r="A226" s="19"/>
      <c r="B226" s="19"/>
      <c r="C226" s="19" t="s">
        <v>488</v>
      </c>
      <c r="D226" s="20"/>
      <c r="E226" s="9"/>
      <c r="F226" s="22">
        <f>Source!AO198</f>
        <v>236.86</v>
      </c>
      <c r="G226" s="21" t="str">
        <f>Source!DG198</f>
        <v>)*4</v>
      </c>
      <c r="H226" s="9">
        <f>Source!AV198</f>
        <v>1</v>
      </c>
      <c r="I226" s="9">
        <f>IF(Source!BA198&lt;&gt; 0, Source!BA198, 1)</f>
        <v>1</v>
      </c>
      <c r="J226" s="22">
        <f>Source!S198</f>
        <v>1894.88</v>
      </c>
      <c r="K226" s="22"/>
    </row>
    <row r="227" spans="1:22" ht="14.5" x14ac:dyDescent="0.35">
      <c r="A227" s="19"/>
      <c r="B227" s="19"/>
      <c r="C227" s="19" t="s">
        <v>495</v>
      </c>
      <c r="D227" s="20"/>
      <c r="E227" s="9"/>
      <c r="F227" s="22">
        <f>Source!AM198</f>
        <v>23.7</v>
      </c>
      <c r="G227" s="21" t="str">
        <f>Source!DE198</f>
        <v>)*4</v>
      </c>
      <c r="H227" s="9">
        <f>Source!AV198</f>
        <v>1</v>
      </c>
      <c r="I227" s="9">
        <f>IF(Source!BB198&lt;&gt; 0, Source!BB198, 1)</f>
        <v>1</v>
      </c>
      <c r="J227" s="22">
        <f>Source!Q198</f>
        <v>189.6</v>
      </c>
      <c r="K227" s="22"/>
    </row>
    <row r="228" spans="1:22" ht="14.5" x14ac:dyDescent="0.35">
      <c r="A228" s="19"/>
      <c r="B228" s="19"/>
      <c r="C228" s="19" t="s">
        <v>496</v>
      </c>
      <c r="D228" s="20"/>
      <c r="E228" s="9"/>
      <c r="F228" s="22">
        <f>Source!AN198</f>
        <v>15.47</v>
      </c>
      <c r="G228" s="21" t="str">
        <f>Source!DF198</f>
        <v>)*4</v>
      </c>
      <c r="H228" s="9">
        <f>Source!AV198</f>
        <v>1</v>
      </c>
      <c r="I228" s="9">
        <f>IF(Source!BS198&lt;&gt; 0, Source!BS198, 1)</f>
        <v>1</v>
      </c>
      <c r="J228" s="29">
        <f>Source!R198</f>
        <v>123.76</v>
      </c>
      <c r="K228" s="22"/>
    </row>
    <row r="229" spans="1:22" ht="14.5" x14ac:dyDescent="0.35">
      <c r="A229" s="19"/>
      <c r="B229" s="19"/>
      <c r="C229" s="19" t="s">
        <v>490</v>
      </c>
      <c r="D229" s="20" t="s">
        <v>491</v>
      </c>
      <c r="E229" s="9">
        <f>Source!AT198</f>
        <v>70</v>
      </c>
      <c r="F229" s="22"/>
      <c r="G229" s="21"/>
      <c r="H229" s="9"/>
      <c r="I229" s="9"/>
      <c r="J229" s="22">
        <f>SUM(R225:R228)</f>
        <v>1326.42</v>
      </c>
      <c r="K229" s="22"/>
    </row>
    <row r="230" spans="1:22" ht="14.5" x14ac:dyDescent="0.35">
      <c r="A230" s="19"/>
      <c r="B230" s="19"/>
      <c r="C230" s="19" t="s">
        <v>492</v>
      </c>
      <c r="D230" s="20" t="s">
        <v>491</v>
      </c>
      <c r="E230" s="9">
        <f>Source!AU198</f>
        <v>10</v>
      </c>
      <c r="F230" s="22"/>
      <c r="G230" s="21"/>
      <c r="H230" s="9"/>
      <c r="I230" s="9"/>
      <c r="J230" s="22">
        <f>SUM(T225:T229)</f>
        <v>189.49</v>
      </c>
      <c r="K230" s="22"/>
    </row>
    <row r="231" spans="1:22" ht="14.5" x14ac:dyDescent="0.35">
      <c r="A231" s="19"/>
      <c r="B231" s="19"/>
      <c r="C231" s="19" t="s">
        <v>497</v>
      </c>
      <c r="D231" s="20" t="s">
        <v>491</v>
      </c>
      <c r="E231" s="9">
        <f>108</f>
        <v>108</v>
      </c>
      <c r="F231" s="22"/>
      <c r="G231" s="21"/>
      <c r="H231" s="9"/>
      <c r="I231" s="9"/>
      <c r="J231" s="22">
        <f>SUM(V225:V230)</f>
        <v>133.66</v>
      </c>
      <c r="K231" s="22"/>
    </row>
    <row r="232" spans="1:22" ht="14.5" x14ac:dyDescent="0.35">
      <c r="A232" s="19"/>
      <c r="B232" s="19"/>
      <c r="C232" s="19" t="s">
        <v>493</v>
      </c>
      <c r="D232" s="20" t="s">
        <v>494</v>
      </c>
      <c r="E232" s="9">
        <f>Source!AQ198</f>
        <v>0.61</v>
      </c>
      <c r="F232" s="22"/>
      <c r="G232" s="21" t="str">
        <f>Source!DI198</f>
        <v>)*4</v>
      </c>
      <c r="H232" s="9">
        <f>Source!AV198</f>
        <v>1</v>
      </c>
      <c r="I232" s="9"/>
      <c r="J232" s="22"/>
      <c r="K232" s="22">
        <f>Source!U198</f>
        <v>4.88</v>
      </c>
    </row>
    <row r="233" spans="1:22" ht="14" x14ac:dyDescent="0.3">
      <c r="A233" s="25"/>
      <c r="B233" s="25"/>
      <c r="C233" s="25"/>
      <c r="D233" s="25"/>
      <c r="E233" s="25"/>
      <c r="F233" s="25"/>
      <c r="G233" s="25"/>
      <c r="H233" s="25"/>
      <c r="I233" s="62">
        <f>J226+J227+J229+J230+J231</f>
        <v>3734.05</v>
      </c>
      <c r="J233" s="62"/>
      <c r="K233" s="26">
        <f>IF(Source!I198&lt;&gt;0, ROUND(I233/Source!I198, 2), 0)</f>
        <v>1867.03</v>
      </c>
      <c r="P233" s="23">
        <f>I233</f>
        <v>3734.05</v>
      </c>
    </row>
    <row r="234" spans="1:22" ht="28" x14ac:dyDescent="0.35">
      <c r="A234" s="19">
        <v>28</v>
      </c>
      <c r="B234" s="19" t="str">
        <f>Source!F199</f>
        <v>2.1-2401-4-1/1</v>
      </c>
      <c r="C234" s="19" t="str">
        <f>Source!G199</f>
        <v>Технический осмотр блока управления шлагбаумом</v>
      </c>
      <c r="D234" s="20" t="str">
        <f>Source!H199</f>
        <v>шт.</v>
      </c>
      <c r="E234" s="9">
        <f>Source!I199</f>
        <v>1</v>
      </c>
      <c r="F234" s="22"/>
      <c r="G234" s="21"/>
      <c r="H234" s="9"/>
      <c r="I234" s="9"/>
      <c r="J234" s="22"/>
      <c r="K234" s="22"/>
      <c r="Q234">
        <f>ROUND((Source!BZ199/100)*ROUND((Source!AF199*Source!AV199)*Source!I199, 2), 2)</f>
        <v>663.21</v>
      </c>
      <c r="R234">
        <f>Source!X199</f>
        <v>663.21</v>
      </c>
      <c r="S234">
        <f>ROUND((Source!CA199/100)*ROUND((Source!AF199*Source!AV199)*Source!I199, 2), 2)</f>
        <v>94.74</v>
      </c>
      <c r="T234">
        <f>Source!Y199</f>
        <v>94.74</v>
      </c>
      <c r="U234">
        <f>ROUND((175/100)*ROUND((Source!AE199*Source!AV199)*Source!I199, 2), 2)</f>
        <v>108.29</v>
      </c>
      <c r="V234">
        <f>ROUND((108/100)*ROUND(Source!CS199*Source!I199, 2), 2)</f>
        <v>66.83</v>
      </c>
    </row>
    <row r="235" spans="1:22" ht="14.5" x14ac:dyDescent="0.35">
      <c r="A235" s="19"/>
      <c r="B235" s="19"/>
      <c r="C235" s="19" t="s">
        <v>488</v>
      </c>
      <c r="D235" s="20"/>
      <c r="E235" s="9"/>
      <c r="F235" s="22">
        <f>Source!AO199</f>
        <v>236.86</v>
      </c>
      <c r="G235" s="21" t="str">
        <f>Source!DG199</f>
        <v>)*4</v>
      </c>
      <c r="H235" s="9">
        <f>Source!AV199</f>
        <v>1</v>
      </c>
      <c r="I235" s="9">
        <f>IF(Source!BA199&lt;&gt; 0, Source!BA199, 1)</f>
        <v>1</v>
      </c>
      <c r="J235" s="22">
        <f>Source!S199</f>
        <v>947.44</v>
      </c>
      <c r="K235" s="22"/>
    </row>
    <row r="236" spans="1:22" ht="14.5" x14ac:dyDescent="0.35">
      <c r="A236" s="19"/>
      <c r="B236" s="19"/>
      <c r="C236" s="19" t="s">
        <v>495</v>
      </c>
      <c r="D236" s="20"/>
      <c r="E236" s="9"/>
      <c r="F236" s="22">
        <f>Source!AM199</f>
        <v>23.7</v>
      </c>
      <c r="G236" s="21" t="str">
        <f>Source!DE199</f>
        <v>)*4</v>
      </c>
      <c r="H236" s="9">
        <f>Source!AV199</f>
        <v>1</v>
      </c>
      <c r="I236" s="9">
        <f>IF(Source!BB199&lt;&gt; 0, Source!BB199, 1)</f>
        <v>1</v>
      </c>
      <c r="J236" s="22">
        <f>Source!Q199</f>
        <v>94.8</v>
      </c>
      <c r="K236" s="22"/>
    </row>
    <row r="237" spans="1:22" ht="14.5" x14ac:dyDescent="0.35">
      <c r="A237" s="19"/>
      <c r="B237" s="19"/>
      <c r="C237" s="19" t="s">
        <v>496</v>
      </c>
      <c r="D237" s="20"/>
      <c r="E237" s="9"/>
      <c r="F237" s="22">
        <f>Source!AN199</f>
        <v>15.47</v>
      </c>
      <c r="G237" s="21" t="str">
        <f>Source!DF199</f>
        <v>)*4</v>
      </c>
      <c r="H237" s="9">
        <f>Source!AV199</f>
        <v>1</v>
      </c>
      <c r="I237" s="9">
        <f>IF(Source!BS199&lt;&gt; 0, Source!BS199, 1)</f>
        <v>1</v>
      </c>
      <c r="J237" s="29">
        <f>Source!R199</f>
        <v>61.88</v>
      </c>
      <c r="K237" s="22"/>
    </row>
    <row r="238" spans="1:22" ht="14.5" x14ac:dyDescent="0.35">
      <c r="A238" s="19"/>
      <c r="B238" s="19"/>
      <c r="C238" s="19" t="s">
        <v>490</v>
      </c>
      <c r="D238" s="20" t="s">
        <v>491</v>
      </c>
      <c r="E238" s="9">
        <f>Source!AT199</f>
        <v>70</v>
      </c>
      <c r="F238" s="22"/>
      <c r="G238" s="21"/>
      <c r="H238" s="9"/>
      <c r="I238" s="9"/>
      <c r="J238" s="22">
        <f>SUM(R234:R237)</f>
        <v>663.21</v>
      </c>
      <c r="K238" s="22"/>
    </row>
    <row r="239" spans="1:22" ht="14.5" x14ac:dyDescent="0.35">
      <c r="A239" s="19"/>
      <c r="B239" s="19"/>
      <c r="C239" s="19" t="s">
        <v>492</v>
      </c>
      <c r="D239" s="20" t="s">
        <v>491</v>
      </c>
      <c r="E239" s="9">
        <f>Source!AU199</f>
        <v>10</v>
      </c>
      <c r="F239" s="22"/>
      <c r="G239" s="21"/>
      <c r="H239" s="9"/>
      <c r="I239" s="9"/>
      <c r="J239" s="22">
        <f>SUM(T234:T238)</f>
        <v>94.74</v>
      </c>
      <c r="K239" s="22"/>
    </row>
    <row r="240" spans="1:22" ht="14.5" x14ac:dyDescent="0.35">
      <c r="A240" s="19"/>
      <c r="B240" s="19"/>
      <c r="C240" s="19" t="s">
        <v>497</v>
      </c>
      <c r="D240" s="20" t="s">
        <v>491</v>
      </c>
      <c r="E240" s="9">
        <f>108</f>
        <v>108</v>
      </c>
      <c r="F240" s="22"/>
      <c r="G240" s="21"/>
      <c r="H240" s="9"/>
      <c r="I240" s="9"/>
      <c r="J240" s="22">
        <f>SUM(V234:V239)</f>
        <v>66.83</v>
      </c>
      <c r="K240" s="22"/>
    </row>
    <row r="241" spans="1:22" ht="14.5" x14ac:dyDescent="0.35">
      <c r="A241" s="19"/>
      <c r="B241" s="19"/>
      <c r="C241" s="19" t="s">
        <v>493</v>
      </c>
      <c r="D241" s="20" t="s">
        <v>494</v>
      </c>
      <c r="E241" s="9">
        <f>Source!AQ199</f>
        <v>0.61</v>
      </c>
      <c r="F241" s="22"/>
      <c r="G241" s="21" t="str">
        <f>Source!DI199</f>
        <v>)*4</v>
      </c>
      <c r="H241" s="9">
        <f>Source!AV199</f>
        <v>1</v>
      </c>
      <c r="I241" s="9"/>
      <c r="J241" s="22"/>
      <c r="K241" s="22">
        <f>Source!U199</f>
        <v>2.44</v>
      </c>
    </row>
    <row r="242" spans="1:22" ht="14" x14ac:dyDescent="0.3">
      <c r="A242" s="25"/>
      <c r="B242" s="25"/>
      <c r="C242" s="25"/>
      <c r="D242" s="25"/>
      <c r="E242" s="25"/>
      <c r="F242" s="25"/>
      <c r="G242" s="25"/>
      <c r="H242" s="25"/>
      <c r="I242" s="62">
        <f>J235+J236+J238+J239+J240</f>
        <v>1867.02</v>
      </c>
      <c r="J242" s="62"/>
      <c r="K242" s="26">
        <f>IF(Source!I199&lt;&gt;0, ROUND(I242/Source!I199, 2), 0)</f>
        <v>1867.02</v>
      </c>
      <c r="P242" s="23">
        <f>I242</f>
        <v>1867.02</v>
      </c>
    </row>
    <row r="243" spans="1:22" ht="42" x14ac:dyDescent="0.35">
      <c r="A243" s="19">
        <v>29</v>
      </c>
      <c r="B243" s="19" t="str">
        <f>Source!F200</f>
        <v>2.1-2403-1-1/1</v>
      </c>
      <c r="C243" s="19" t="str">
        <f>Source!G200</f>
        <v>Профилактическое обслуживание квартальное, дорожные светофоры, транспортные светофоры</v>
      </c>
      <c r="D243" s="20" t="str">
        <f>Source!H200</f>
        <v>1 светофор</v>
      </c>
      <c r="E243" s="9">
        <f>Source!I200</f>
        <v>2</v>
      </c>
      <c r="F243" s="22"/>
      <c r="G243" s="21"/>
      <c r="H243" s="9"/>
      <c r="I243" s="9"/>
      <c r="J243" s="22"/>
      <c r="K243" s="22"/>
      <c r="Q243">
        <f>ROUND((Source!BZ200/100)*ROUND((Source!AF200*Source!AV200)*Source!I200, 2), 2)</f>
        <v>247.31</v>
      </c>
      <c r="R243">
        <f>Source!X200</f>
        <v>247.31</v>
      </c>
      <c r="S243">
        <f>ROUND((Source!CA200/100)*ROUND((Source!AF200*Source!AV200)*Source!I200, 2), 2)</f>
        <v>35.33</v>
      </c>
      <c r="T243">
        <f>Source!Y200</f>
        <v>35.33</v>
      </c>
      <c r="U243">
        <f>ROUND((175/100)*ROUND((Source!AE200*Source!AV200)*Source!I200, 2), 2)</f>
        <v>471.14</v>
      </c>
      <c r="V243">
        <f>ROUND((108/100)*ROUND(Source!CS200*Source!I200, 2), 2)</f>
        <v>290.76</v>
      </c>
    </row>
    <row r="244" spans="1:22" ht="14.5" x14ac:dyDescent="0.35">
      <c r="A244" s="19"/>
      <c r="B244" s="19"/>
      <c r="C244" s="19" t="s">
        <v>488</v>
      </c>
      <c r="D244" s="20"/>
      <c r="E244" s="9"/>
      <c r="F244" s="22">
        <f>Source!AO200</f>
        <v>176.65</v>
      </c>
      <c r="G244" s="21" t="str">
        <f>Source!DG200</f>
        <v>)*1</v>
      </c>
      <c r="H244" s="9">
        <f>Source!AV200</f>
        <v>1</v>
      </c>
      <c r="I244" s="9">
        <f>IF(Source!BA200&lt;&gt; 0, Source!BA200, 1)</f>
        <v>1</v>
      </c>
      <c r="J244" s="22">
        <f>Source!S200</f>
        <v>353.3</v>
      </c>
      <c r="K244" s="22"/>
    </row>
    <row r="245" spans="1:22" ht="14.5" x14ac:dyDescent="0.35">
      <c r="A245" s="19"/>
      <c r="B245" s="19"/>
      <c r="C245" s="19" t="s">
        <v>495</v>
      </c>
      <c r="D245" s="20"/>
      <c r="E245" s="9"/>
      <c r="F245" s="22">
        <f>Source!AM200</f>
        <v>268.60000000000002</v>
      </c>
      <c r="G245" s="21" t="str">
        <f>Source!DE200</f>
        <v>)*1</v>
      </c>
      <c r="H245" s="9">
        <f>Source!AV200</f>
        <v>1</v>
      </c>
      <c r="I245" s="9">
        <f>IF(Source!BB200&lt;&gt; 0, Source!BB200, 1)</f>
        <v>1</v>
      </c>
      <c r="J245" s="22">
        <f>Source!Q200</f>
        <v>537.20000000000005</v>
      </c>
      <c r="K245" s="22"/>
    </row>
    <row r="246" spans="1:22" ht="14.5" x14ac:dyDescent="0.35">
      <c r="A246" s="19"/>
      <c r="B246" s="19"/>
      <c r="C246" s="19" t="s">
        <v>496</v>
      </c>
      <c r="D246" s="20"/>
      <c r="E246" s="9"/>
      <c r="F246" s="22">
        <f>Source!AN200</f>
        <v>134.61000000000001</v>
      </c>
      <c r="G246" s="21" t="str">
        <f>Source!DF200</f>
        <v>)*1</v>
      </c>
      <c r="H246" s="9">
        <f>Source!AV200</f>
        <v>1</v>
      </c>
      <c r="I246" s="9">
        <f>IF(Source!BS200&lt;&gt; 0, Source!BS200, 1)</f>
        <v>1</v>
      </c>
      <c r="J246" s="29">
        <f>Source!R200</f>
        <v>269.22000000000003</v>
      </c>
      <c r="K246" s="22"/>
    </row>
    <row r="247" spans="1:22" ht="14.5" x14ac:dyDescent="0.35">
      <c r="A247" s="19"/>
      <c r="B247" s="19"/>
      <c r="C247" s="19" t="s">
        <v>490</v>
      </c>
      <c r="D247" s="20" t="s">
        <v>491</v>
      </c>
      <c r="E247" s="9">
        <f>Source!AT200</f>
        <v>70</v>
      </c>
      <c r="F247" s="22"/>
      <c r="G247" s="21"/>
      <c r="H247" s="9"/>
      <c r="I247" s="9"/>
      <c r="J247" s="22">
        <f>SUM(R243:R246)</f>
        <v>247.31</v>
      </c>
      <c r="K247" s="22"/>
    </row>
    <row r="248" spans="1:22" ht="14.5" x14ac:dyDescent="0.35">
      <c r="A248" s="19"/>
      <c r="B248" s="19"/>
      <c r="C248" s="19" t="s">
        <v>492</v>
      </c>
      <c r="D248" s="20" t="s">
        <v>491</v>
      </c>
      <c r="E248" s="9">
        <f>Source!AU200</f>
        <v>10</v>
      </c>
      <c r="F248" s="22"/>
      <c r="G248" s="21"/>
      <c r="H248" s="9"/>
      <c r="I248" s="9"/>
      <c r="J248" s="22">
        <f>SUM(T243:T247)</f>
        <v>35.33</v>
      </c>
      <c r="K248" s="22"/>
    </row>
    <row r="249" spans="1:22" ht="14.5" x14ac:dyDescent="0.35">
      <c r="A249" s="19"/>
      <c r="B249" s="19"/>
      <c r="C249" s="19" t="s">
        <v>497</v>
      </c>
      <c r="D249" s="20" t="s">
        <v>491</v>
      </c>
      <c r="E249" s="9">
        <f>108</f>
        <v>108</v>
      </c>
      <c r="F249" s="22"/>
      <c r="G249" s="21"/>
      <c r="H249" s="9"/>
      <c r="I249" s="9"/>
      <c r="J249" s="22">
        <f>SUM(V243:V248)</f>
        <v>290.76</v>
      </c>
      <c r="K249" s="22"/>
    </row>
    <row r="250" spans="1:22" ht="14.5" x14ac:dyDescent="0.35">
      <c r="A250" s="19"/>
      <c r="B250" s="19"/>
      <c r="C250" s="19" t="s">
        <v>493</v>
      </c>
      <c r="D250" s="20" t="s">
        <v>494</v>
      </c>
      <c r="E250" s="9">
        <f>Source!AQ200</f>
        <v>0.45</v>
      </c>
      <c r="F250" s="22"/>
      <c r="G250" s="21" t="str">
        <f>Source!DI200</f>
        <v>)*1</v>
      </c>
      <c r="H250" s="9">
        <f>Source!AV200</f>
        <v>1</v>
      </c>
      <c r="I250" s="9"/>
      <c r="J250" s="22"/>
      <c r="K250" s="22">
        <f>Source!U200</f>
        <v>0.9</v>
      </c>
    </row>
    <row r="251" spans="1:22" ht="14" x14ac:dyDescent="0.3">
      <c r="A251" s="25"/>
      <c r="B251" s="25"/>
      <c r="C251" s="25"/>
      <c r="D251" s="25"/>
      <c r="E251" s="25"/>
      <c r="F251" s="25"/>
      <c r="G251" s="25"/>
      <c r="H251" s="25"/>
      <c r="I251" s="62">
        <f>J244+J245+J247+J248+J249</f>
        <v>1463.8999999999999</v>
      </c>
      <c r="J251" s="62"/>
      <c r="K251" s="26">
        <f>IF(Source!I200&lt;&gt;0, ROUND(I251/Source!I200, 2), 0)</f>
        <v>731.95</v>
      </c>
      <c r="P251" s="23">
        <f>I251</f>
        <v>1463.8999999999999</v>
      </c>
    </row>
    <row r="252" spans="1:22" ht="56" x14ac:dyDescent="0.35">
      <c r="A252" s="19">
        <v>30</v>
      </c>
      <c r="B252" s="19" t="str">
        <f>Source!F201</f>
        <v>2.14-2103-2-4/1</v>
      </c>
      <c r="C252" s="19" t="str">
        <f>Source!G201</f>
        <v>Системное сопровождение серверного оборудования, сопровождение и обслуживание серверов и кластерных систем, сервер с 2 и более процессорами</v>
      </c>
      <c r="D252" s="20" t="str">
        <f>Source!H201</f>
        <v>1 сервер</v>
      </c>
      <c r="E252" s="9">
        <f>Source!I201</f>
        <v>1</v>
      </c>
      <c r="F252" s="22"/>
      <c r="G252" s="21"/>
      <c r="H252" s="9"/>
      <c r="I252" s="9"/>
      <c r="J252" s="22"/>
      <c r="K252" s="22"/>
      <c r="Q252">
        <f>ROUND((Source!BZ201/100)*ROUND((Source!AF201*Source!AV201)*Source!I201, 2), 2)</f>
        <v>7989.69</v>
      </c>
      <c r="R252">
        <f>Source!X201</f>
        <v>7989.69</v>
      </c>
      <c r="S252">
        <f>ROUND((Source!CA201/100)*ROUND((Source!AF201*Source!AV201)*Source!I201, 2), 2)</f>
        <v>1141.3800000000001</v>
      </c>
      <c r="T252">
        <f>Source!Y201</f>
        <v>1141.3800000000001</v>
      </c>
      <c r="U252">
        <f>ROUND((175/100)*ROUND((Source!AE201*Source!AV201)*Source!I201, 2), 2)</f>
        <v>0</v>
      </c>
      <c r="V252">
        <f>ROUND((108/100)*ROUND(Source!CS201*Source!I201, 2), 2)</f>
        <v>0</v>
      </c>
    </row>
    <row r="253" spans="1:22" ht="14.5" x14ac:dyDescent="0.35">
      <c r="A253" s="19"/>
      <c r="B253" s="19"/>
      <c r="C253" s="19" t="s">
        <v>488</v>
      </c>
      <c r="D253" s="20"/>
      <c r="E253" s="9"/>
      <c r="F253" s="22">
        <f>Source!AO201</f>
        <v>2853.46</v>
      </c>
      <c r="G253" s="21" t="str">
        <f>Source!DG201</f>
        <v>*4</v>
      </c>
      <c r="H253" s="9">
        <f>Source!AV201</f>
        <v>1</v>
      </c>
      <c r="I253" s="9">
        <f>IF(Source!BA201&lt;&gt; 0, Source!BA201, 1)</f>
        <v>1</v>
      </c>
      <c r="J253" s="22">
        <f>Source!S201</f>
        <v>11413.84</v>
      </c>
      <c r="K253" s="22"/>
    </row>
    <row r="254" spans="1:22" ht="14.5" x14ac:dyDescent="0.35">
      <c r="A254" s="19"/>
      <c r="B254" s="19"/>
      <c r="C254" s="19" t="s">
        <v>490</v>
      </c>
      <c r="D254" s="20" t="s">
        <v>491</v>
      </c>
      <c r="E254" s="9">
        <f>Source!AT201</f>
        <v>70</v>
      </c>
      <c r="F254" s="22"/>
      <c r="G254" s="21"/>
      <c r="H254" s="9"/>
      <c r="I254" s="9"/>
      <c r="J254" s="22">
        <f>SUM(R252:R253)</f>
        <v>7989.69</v>
      </c>
      <c r="K254" s="22"/>
    </row>
    <row r="255" spans="1:22" ht="14.5" x14ac:dyDescent="0.35">
      <c r="A255" s="19"/>
      <c r="B255" s="19"/>
      <c r="C255" s="19" t="s">
        <v>492</v>
      </c>
      <c r="D255" s="20" t="s">
        <v>491</v>
      </c>
      <c r="E255" s="9">
        <f>Source!AU201</f>
        <v>10</v>
      </c>
      <c r="F255" s="22"/>
      <c r="G255" s="21"/>
      <c r="H255" s="9"/>
      <c r="I255" s="9"/>
      <c r="J255" s="22">
        <f>SUM(T252:T254)</f>
        <v>1141.3800000000001</v>
      </c>
      <c r="K255" s="22"/>
    </row>
    <row r="256" spans="1:22" ht="14.5" x14ac:dyDescent="0.35">
      <c r="A256" s="19"/>
      <c r="B256" s="19"/>
      <c r="C256" s="19" t="s">
        <v>493</v>
      </c>
      <c r="D256" s="20" t="s">
        <v>494</v>
      </c>
      <c r="E256" s="9">
        <f>Source!AQ201</f>
        <v>4.8</v>
      </c>
      <c r="F256" s="22"/>
      <c r="G256" s="21" t="str">
        <f>Source!DI201</f>
        <v>*4</v>
      </c>
      <c r="H256" s="9">
        <f>Source!AV201</f>
        <v>1</v>
      </c>
      <c r="I256" s="9"/>
      <c r="J256" s="22"/>
      <c r="K256" s="22">
        <f>Source!U201</f>
        <v>19.2</v>
      </c>
    </row>
    <row r="257" spans="1:22" ht="14" x14ac:dyDescent="0.3">
      <c r="A257" s="25"/>
      <c r="B257" s="25"/>
      <c r="C257" s="25"/>
      <c r="D257" s="25"/>
      <c r="E257" s="25"/>
      <c r="F257" s="25"/>
      <c r="G257" s="25"/>
      <c r="H257" s="25"/>
      <c r="I257" s="62">
        <f>J253+J254+J255</f>
        <v>20544.91</v>
      </c>
      <c r="J257" s="62"/>
      <c r="K257" s="26">
        <f>IF(Source!I201&lt;&gt;0, ROUND(I257/Source!I201, 2), 0)</f>
        <v>20544.91</v>
      </c>
      <c r="P257" s="23">
        <f>I257</f>
        <v>20544.91</v>
      </c>
    </row>
    <row r="259" spans="1:22" ht="14" x14ac:dyDescent="0.3">
      <c r="A259" s="60" t="str">
        <f>CONCATENATE("Итого по подразделу: ",IF(Source!G203&lt;&gt;"Новый подраздел", Source!G203, ""))</f>
        <v>Итого по подразделу: СКУД - Инженерные сооружения и коммуникации</v>
      </c>
      <c r="B259" s="60"/>
      <c r="C259" s="60"/>
      <c r="D259" s="60"/>
      <c r="E259" s="60"/>
      <c r="F259" s="60"/>
      <c r="G259" s="60"/>
      <c r="H259" s="60"/>
      <c r="I259" s="58">
        <f>SUM(P215:P258)</f>
        <v>31343.93</v>
      </c>
      <c r="J259" s="59"/>
      <c r="K259" s="27"/>
    </row>
    <row r="262" spans="1:22" ht="16.5" x14ac:dyDescent="0.35">
      <c r="A262" s="61" t="str">
        <f>CONCATENATE("Подраздел: ",IF(Source!G233&lt;&gt;"Новый подраздел", Source!G233, ""))</f>
        <v>Подраздел: СВН - Инженерные сооружения и коммуникации</v>
      </c>
      <c r="B262" s="61"/>
      <c r="C262" s="61"/>
      <c r="D262" s="61"/>
      <c r="E262" s="61"/>
      <c r="F262" s="61"/>
      <c r="G262" s="61"/>
      <c r="H262" s="61"/>
      <c r="I262" s="61"/>
      <c r="J262" s="61"/>
      <c r="K262" s="61"/>
    </row>
    <row r="263" spans="1:22" ht="28" x14ac:dyDescent="0.35">
      <c r="A263" s="19">
        <v>31</v>
      </c>
      <c r="B263" s="19" t="str">
        <f>Source!F237</f>
        <v>2.14-3701-7-4/1</v>
      </c>
      <c r="C263" s="19" t="str">
        <f>Source!G237</f>
        <v>Проверка монтажа кабеля в шкафу связи</v>
      </c>
      <c r="D263" s="20" t="str">
        <f>Source!H237</f>
        <v>шт.</v>
      </c>
      <c r="E263" s="9">
        <f>Source!I237</f>
        <v>63</v>
      </c>
      <c r="F263" s="22"/>
      <c r="G263" s="21"/>
      <c r="H263" s="9"/>
      <c r="I263" s="9"/>
      <c r="J263" s="22"/>
      <c r="K263" s="22"/>
      <c r="Q263">
        <f>ROUND((Source!BZ237/100)*ROUND((Source!AF237*Source!AV237)*Source!I237, 2), 2)</f>
        <v>5990.1</v>
      </c>
      <c r="R263">
        <f>Source!X237</f>
        <v>5990.1</v>
      </c>
      <c r="S263">
        <f>ROUND((Source!CA237/100)*ROUND((Source!AF237*Source!AV237)*Source!I237, 2), 2)</f>
        <v>855.73</v>
      </c>
      <c r="T263">
        <f>Source!Y237</f>
        <v>855.73</v>
      </c>
      <c r="U263">
        <f>ROUND((175/100)*ROUND((Source!AE237*Source!AV237)*Source!I237, 2), 2)</f>
        <v>0</v>
      </c>
      <c r="V263">
        <f>ROUND((108/100)*ROUND(Source!CS237*Source!I237, 2), 2)</f>
        <v>0</v>
      </c>
    </row>
    <row r="264" spans="1:22" ht="14.5" x14ac:dyDescent="0.35">
      <c r="A264" s="19"/>
      <c r="B264" s="19"/>
      <c r="C264" s="19" t="s">
        <v>488</v>
      </c>
      <c r="D264" s="20"/>
      <c r="E264" s="9"/>
      <c r="F264" s="22">
        <f>Source!AO237</f>
        <v>135.83000000000001</v>
      </c>
      <c r="G264" s="21" t="str">
        <f>Source!DG237</f>
        <v>)*1</v>
      </c>
      <c r="H264" s="9">
        <f>Source!AV237</f>
        <v>1</v>
      </c>
      <c r="I264" s="9">
        <f>IF(Source!BA237&lt;&gt; 0, Source!BA237, 1)</f>
        <v>1</v>
      </c>
      <c r="J264" s="22">
        <f>Source!S237</f>
        <v>8557.2900000000009</v>
      </c>
      <c r="K264" s="22"/>
    </row>
    <row r="265" spans="1:22" ht="14.5" x14ac:dyDescent="0.35">
      <c r="A265" s="19"/>
      <c r="B265" s="19"/>
      <c r="C265" s="19" t="s">
        <v>490</v>
      </c>
      <c r="D265" s="20" t="s">
        <v>491</v>
      </c>
      <c r="E265" s="9">
        <f>Source!AT237</f>
        <v>70</v>
      </c>
      <c r="F265" s="22"/>
      <c r="G265" s="21"/>
      <c r="H265" s="9"/>
      <c r="I265" s="9"/>
      <c r="J265" s="22">
        <f>SUM(R263:R264)</f>
        <v>5990.1</v>
      </c>
      <c r="K265" s="22"/>
    </row>
    <row r="266" spans="1:22" ht="14.5" x14ac:dyDescent="0.35">
      <c r="A266" s="19"/>
      <c r="B266" s="19"/>
      <c r="C266" s="19" t="s">
        <v>492</v>
      </c>
      <c r="D266" s="20" t="s">
        <v>491</v>
      </c>
      <c r="E266" s="9">
        <f>Source!AU237</f>
        <v>10</v>
      </c>
      <c r="F266" s="22"/>
      <c r="G266" s="21"/>
      <c r="H266" s="9"/>
      <c r="I266" s="9"/>
      <c r="J266" s="22">
        <f>SUM(T263:T265)</f>
        <v>855.73</v>
      </c>
      <c r="K266" s="22"/>
    </row>
    <row r="267" spans="1:22" ht="14.5" x14ac:dyDescent="0.35">
      <c r="A267" s="19"/>
      <c r="B267" s="19"/>
      <c r="C267" s="19" t="s">
        <v>493</v>
      </c>
      <c r="D267" s="20" t="s">
        <v>494</v>
      </c>
      <c r="E267" s="9">
        <f>Source!AQ237</f>
        <v>0.25</v>
      </c>
      <c r="F267" s="22"/>
      <c r="G267" s="21" t="str">
        <f>Source!DI237</f>
        <v>)*1</v>
      </c>
      <c r="H267" s="9">
        <f>Source!AV237</f>
        <v>1</v>
      </c>
      <c r="I267" s="9"/>
      <c r="J267" s="22"/>
      <c r="K267" s="22">
        <f>Source!U237</f>
        <v>15.75</v>
      </c>
    </row>
    <row r="268" spans="1:22" ht="14" x14ac:dyDescent="0.3">
      <c r="A268" s="25"/>
      <c r="B268" s="25"/>
      <c r="C268" s="25"/>
      <c r="D268" s="25"/>
      <c r="E268" s="25"/>
      <c r="F268" s="25"/>
      <c r="G268" s="25"/>
      <c r="H268" s="25"/>
      <c r="I268" s="62">
        <f>J264+J265+J266</f>
        <v>15403.12</v>
      </c>
      <c r="J268" s="62"/>
      <c r="K268" s="26">
        <f>IF(Source!I237&lt;&gt;0, ROUND(I268/Source!I237, 2), 0)</f>
        <v>244.49</v>
      </c>
      <c r="P268" s="23">
        <f>I268</f>
        <v>15403.12</v>
      </c>
    </row>
    <row r="269" spans="1:22" ht="28" x14ac:dyDescent="0.35">
      <c r="A269" s="19">
        <v>32</v>
      </c>
      <c r="B269" s="19" t="str">
        <f>Source!F238</f>
        <v>2.14-3701-7-3/1</v>
      </c>
      <c r="C269" s="19" t="str">
        <f>Source!G238</f>
        <v>Внешний осмотр монтажа кроссировок и жил шкафа связи</v>
      </c>
      <c r="D269" s="20" t="str">
        <f>Source!H238</f>
        <v>шт.</v>
      </c>
      <c r="E269" s="9">
        <f>Source!I238</f>
        <v>63</v>
      </c>
      <c r="F269" s="22"/>
      <c r="G269" s="21"/>
      <c r="H269" s="9"/>
      <c r="I269" s="9"/>
      <c r="J269" s="22"/>
      <c r="K269" s="22"/>
      <c r="Q269">
        <f>ROUND((Source!BZ238/100)*ROUND((Source!AF238*Source!AV238)*Source!I238, 2), 2)</f>
        <v>9823.7199999999993</v>
      </c>
      <c r="R269">
        <f>Source!X238</f>
        <v>9823.7199999999993</v>
      </c>
      <c r="S269">
        <f>ROUND((Source!CA238/100)*ROUND((Source!AF238*Source!AV238)*Source!I238, 2), 2)</f>
        <v>1403.39</v>
      </c>
      <c r="T269">
        <f>Source!Y238</f>
        <v>1403.39</v>
      </c>
      <c r="U269">
        <f>ROUND((175/100)*ROUND((Source!AE238*Source!AV238)*Source!I238, 2), 2)</f>
        <v>0</v>
      </c>
      <c r="V269">
        <f>ROUND((108/100)*ROUND(Source!CS238*Source!I238, 2), 2)</f>
        <v>0</v>
      </c>
    </row>
    <row r="270" spans="1:22" ht="14.5" x14ac:dyDescent="0.35">
      <c r="A270" s="19"/>
      <c r="B270" s="19"/>
      <c r="C270" s="19" t="s">
        <v>488</v>
      </c>
      <c r="D270" s="20"/>
      <c r="E270" s="9"/>
      <c r="F270" s="22">
        <f>Source!AO238</f>
        <v>222.76</v>
      </c>
      <c r="G270" s="21" t="str">
        <f>Source!DG238</f>
        <v>)*1</v>
      </c>
      <c r="H270" s="9">
        <f>Source!AV238</f>
        <v>1</v>
      </c>
      <c r="I270" s="9">
        <f>IF(Source!BA238&lt;&gt; 0, Source!BA238, 1)</f>
        <v>1</v>
      </c>
      <c r="J270" s="22">
        <f>Source!S238</f>
        <v>14033.88</v>
      </c>
      <c r="K270" s="22"/>
    </row>
    <row r="271" spans="1:22" ht="14.5" x14ac:dyDescent="0.35">
      <c r="A271" s="19"/>
      <c r="B271" s="19"/>
      <c r="C271" s="19" t="s">
        <v>490</v>
      </c>
      <c r="D271" s="20" t="s">
        <v>491</v>
      </c>
      <c r="E271" s="9">
        <f>Source!AT238</f>
        <v>70</v>
      </c>
      <c r="F271" s="22"/>
      <c r="G271" s="21"/>
      <c r="H271" s="9"/>
      <c r="I271" s="9"/>
      <c r="J271" s="22">
        <f>SUM(R269:R270)</f>
        <v>9823.7199999999993</v>
      </c>
      <c r="K271" s="22"/>
    </row>
    <row r="272" spans="1:22" ht="14.5" x14ac:dyDescent="0.35">
      <c r="A272" s="19"/>
      <c r="B272" s="19"/>
      <c r="C272" s="19" t="s">
        <v>492</v>
      </c>
      <c r="D272" s="20" t="s">
        <v>491</v>
      </c>
      <c r="E272" s="9">
        <f>Source!AU238</f>
        <v>10</v>
      </c>
      <c r="F272" s="22"/>
      <c r="G272" s="21"/>
      <c r="H272" s="9"/>
      <c r="I272" s="9"/>
      <c r="J272" s="22">
        <f>SUM(T269:T271)</f>
        <v>1403.39</v>
      </c>
      <c r="K272" s="22"/>
    </row>
    <row r="273" spans="1:22" ht="14.5" x14ac:dyDescent="0.35">
      <c r="A273" s="19"/>
      <c r="B273" s="19"/>
      <c r="C273" s="19" t="s">
        <v>493</v>
      </c>
      <c r="D273" s="20" t="s">
        <v>494</v>
      </c>
      <c r="E273" s="9">
        <f>Source!AQ238</f>
        <v>0.41</v>
      </c>
      <c r="F273" s="22"/>
      <c r="G273" s="21" t="str">
        <f>Source!DI238</f>
        <v>)*1</v>
      </c>
      <c r="H273" s="9">
        <f>Source!AV238</f>
        <v>1</v>
      </c>
      <c r="I273" s="9"/>
      <c r="J273" s="22"/>
      <c r="K273" s="22">
        <f>Source!U238</f>
        <v>25.83</v>
      </c>
    </row>
    <row r="274" spans="1:22" ht="14" x14ac:dyDescent="0.3">
      <c r="A274" s="25"/>
      <c r="B274" s="25"/>
      <c r="C274" s="25"/>
      <c r="D274" s="25"/>
      <c r="E274" s="25"/>
      <c r="F274" s="25"/>
      <c r="G274" s="25"/>
      <c r="H274" s="25"/>
      <c r="I274" s="62">
        <f>J270+J271+J272</f>
        <v>25260.989999999998</v>
      </c>
      <c r="J274" s="62"/>
      <c r="K274" s="26">
        <f>IF(Source!I238&lt;&gt;0, ROUND(I274/Source!I238, 2), 0)</f>
        <v>400.97</v>
      </c>
      <c r="P274" s="23">
        <f>I274</f>
        <v>25260.989999999998</v>
      </c>
    </row>
    <row r="275" spans="1:22" ht="70" x14ac:dyDescent="0.35">
      <c r="A275" s="19">
        <v>33</v>
      </c>
      <c r="B275" s="19" t="str">
        <f>Source!F239</f>
        <v>2.8-2103-5-2/1</v>
      </c>
      <c r="C275" s="19" t="str">
        <f>Source!G239</f>
        <v>Техническое обслуживание кабеля экранированного с медными жилами, полиэтиленовой изоляцией и экраном, при внутренней проводке в непроходных каналах и трубах</v>
      </c>
      <c r="D275" s="20" t="str">
        <f>Source!H239</f>
        <v>100 м</v>
      </c>
      <c r="E275" s="9">
        <f>Source!I239</f>
        <v>37.58</v>
      </c>
      <c r="F275" s="22"/>
      <c r="G275" s="21"/>
      <c r="H275" s="9"/>
      <c r="I275" s="9"/>
      <c r="J275" s="22"/>
      <c r="K275" s="22"/>
      <c r="Q275">
        <f>ROUND((Source!BZ239/100)*ROUND((Source!AF239*Source!AV239)*Source!I239, 2), 2)</f>
        <v>4083.48</v>
      </c>
      <c r="R275">
        <f>Source!X239</f>
        <v>4083.48</v>
      </c>
      <c r="S275">
        <f>ROUND((Source!CA239/100)*ROUND((Source!AF239*Source!AV239)*Source!I239, 2), 2)</f>
        <v>583.35</v>
      </c>
      <c r="T275">
        <f>Source!Y239</f>
        <v>583.35</v>
      </c>
      <c r="U275">
        <f>ROUND((175/100)*ROUND((Source!AE239*Source!AV239)*Source!I239, 2), 2)</f>
        <v>1864.43</v>
      </c>
      <c r="V275">
        <f>ROUND((108/100)*ROUND(Source!CS239*Source!I239, 2), 2)</f>
        <v>1150.6199999999999</v>
      </c>
    </row>
    <row r="276" spans="1:22" x14ac:dyDescent="0.25">
      <c r="C276" s="28" t="str">
        <f>"Объем: "&amp;Source!I239&amp;"=3758/"&amp;"100"</f>
        <v>Объем: 37,58=3758/100</v>
      </c>
    </row>
    <row r="277" spans="1:22" ht="14.5" x14ac:dyDescent="0.35">
      <c r="A277" s="19"/>
      <c r="B277" s="19"/>
      <c r="C277" s="19" t="s">
        <v>488</v>
      </c>
      <c r="D277" s="20"/>
      <c r="E277" s="9"/>
      <c r="F277" s="22">
        <f>Source!AO239</f>
        <v>155.22999999999999</v>
      </c>
      <c r="G277" s="21" t="str">
        <f>Source!DG239</f>
        <v>)*1</v>
      </c>
      <c r="H277" s="9">
        <f>Source!AV239</f>
        <v>1</v>
      </c>
      <c r="I277" s="9">
        <f>IF(Source!BA239&lt;&gt; 0, Source!BA239, 1)</f>
        <v>1</v>
      </c>
      <c r="J277" s="22">
        <f>Source!S239</f>
        <v>5833.54</v>
      </c>
      <c r="K277" s="22"/>
    </row>
    <row r="278" spans="1:22" ht="14.5" x14ac:dyDescent="0.35">
      <c r="A278" s="19"/>
      <c r="B278" s="19"/>
      <c r="C278" s="19" t="s">
        <v>495</v>
      </c>
      <c r="D278" s="20"/>
      <c r="E278" s="9"/>
      <c r="F278" s="22">
        <f>Source!AM239</f>
        <v>43.44</v>
      </c>
      <c r="G278" s="21" t="str">
        <f>Source!DE239</f>
        <v>)*1</v>
      </c>
      <c r="H278" s="9">
        <f>Source!AV239</f>
        <v>1</v>
      </c>
      <c r="I278" s="9">
        <f>IF(Source!BB239&lt;&gt; 0, Source!BB239, 1)</f>
        <v>1</v>
      </c>
      <c r="J278" s="22">
        <f>Source!Q239</f>
        <v>1632.48</v>
      </c>
      <c r="K278" s="22"/>
    </row>
    <row r="279" spans="1:22" ht="14.5" x14ac:dyDescent="0.35">
      <c r="A279" s="19"/>
      <c r="B279" s="19"/>
      <c r="C279" s="19" t="s">
        <v>496</v>
      </c>
      <c r="D279" s="20"/>
      <c r="E279" s="9"/>
      <c r="F279" s="22">
        <f>Source!AN239</f>
        <v>28.35</v>
      </c>
      <c r="G279" s="21" t="str">
        <f>Source!DF239</f>
        <v>)*1</v>
      </c>
      <c r="H279" s="9">
        <f>Source!AV239</f>
        <v>1</v>
      </c>
      <c r="I279" s="9">
        <f>IF(Source!BS239&lt;&gt; 0, Source!BS239, 1)</f>
        <v>1</v>
      </c>
      <c r="J279" s="29">
        <f>Source!R239</f>
        <v>1065.3900000000001</v>
      </c>
      <c r="K279" s="22"/>
    </row>
    <row r="280" spans="1:22" ht="14.5" x14ac:dyDescent="0.35">
      <c r="A280" s="19"/>
      <c r="B280" s="19"/>
      <c r="C280" s="19" t="s">
        <v>489</v>
      </c>
      <c r="D280" s="20"/>
      <c r="E280" s="9"/>
      <c r="F280" s="22">
        <f>Source!AL239</f>
        <v>0.28999999999999998</v>
      </c>
      <c r="G280" s="21" t="str">
        <f>Source!DD239</f>
        <v>)*1</v>
      </c>
      <c r="H280" s="9">
        <f>Source!AW239</f>
        <v>1</v>
      </c>
      <c r="I280" s="9">
        <f>IF(Source!BC239&lt;&gt; 0, Source!BC239, 1)</f>
        <v>1</v>
      </c>
      <c r="J280" s="22">
        <f>Source!P239</f>
        <v>10.9</v>
      </c>
      <c r="K280" s="22"/>
    </row>
    <row r="281" spans="1:22" ht="14.5" x14ac:dyDescent="0.35">
      <c r="A281" s="19"/>
      <c r="B281" s="19"/>
      <c r="C281" s="19" t="s">
        <v>490</v>
      </c>
      <c r="D281" s="20" t="s">
        <v>491</v>
      </c>
      <c r="E281" s="9">
        <f>Source!AT239</f>
        <v>70</v>
      </c>
      <c r="F281" s="22"/>
      <c r="G281" s="21"/>
      <c r="H281" s="9"/>
      <c r="I281" s="9"/>
      <c r="J281" s="22">
        <f>SUM(R275:R280)</f>
        <v>4083.48</v>
      </c>
      <c r="K281" s="22"/>
    </row>
    <row r="282" spans="1:22" ht="14.5" x14ac:dyDescent="0.35">
      <c r="A282" s="19"/>
      <c r="B282" s="19"/>
      <c r="C282" s="19" t="s">
        <v>492</v>
      </c>
      <c r="D282" s="20" t="s">
        <v>491</v>
      </c>
      <c r="E282" s="9">
        <f>Source!AU239</f>
        <v>10</v>
      </c>
      <c r="F282" s="22"/>
      <c r="G282" s="21"/>
      <c r="H282" s="9"/>
      <c r="I282" s="9"/>
      <c r="J282" s="22">
        <f>SUM(T275:T281)</f>
        <v>583.35</v>
      </c>
      <c r="K282" s="22"/>
    </row>
    <row r="283" spans="1:22" ht="14.5" x14ac:dyDescent="0.35">
      <c r="A283" s="19"/>
      <c r="B283" s="19"/>
      <c r="C283" s="19" t="s">
        <v>497</v>
      </c>
      <c r="D283" s="20" t="s">
        <v>491</v>
      </c>
      <c r="E283" s="9">
        <f>108</f>
        <v>108</v>
      </c>
      <c r="F283" s="22"/>
      <c r="G283" s="21"/>
      <c r="H283" s="9"/>
      <c r="I283" s="9"/>
      <c r="J283" s="22">
        <f>SUM(V275:V282)</f>
        <v>1150.6199999999999</v>
      </c>
      <c r="K283" s="22"/>
    </row>
    <row r="284" spans="1:22" ht="14.5" x14ac:dyDescent="0.35">
      <c r="A284" s="19"/>
      <c r="B284" s="19"/>
      <c r="C284" s="19" t="s">
        <v>493</v>
      </c>
      <c r="D284" s="20" t="s">
        <v>494</v>
      </c>
      <c r="E284" s="9">
        <f>Source!AQ239</f>
        <v>0.53</v>
      </c>
      <c r="F284" s="22"/>
      <c r="G284" s="21" t="str">
        <f>Source!DI239</f>
        <v>)*1</v>
      </c>
      <c r="H284" s="9">
        <f>Source!AV239</f>
        <v>1</v>
      </c>
      <c r="I284" s="9"/>
      <c r="J284" s="22"/>
      <c r="K284" s="22">
        <f>Source!U239</f>
        <v>19.917400000000001</v>
      </c>
    </row>
    <row r="285" spans="1:22" ht="14" x14ac:dyDescent="0.3">
      <c r="A285" s="25"/>
      <c r="B285" s="25"/>
      <c r="C285" s="25"/>
      <c r="D285" s="25"/>
      <c r="E285" s="25"/>
      <c r="F285" s="25"/>
      <c r="G285" s="25"/>
      <c r="H285" s="25"/>
      <c r="I285" s="62">
        <f>J277+J278+J280+J281+J282+J283</f>
        <v>13294.369999999999</v>
      </c>
      <c r="J285" s="62"/>
      <c r="K285" s="26">
        <f>IF(Source!I239&lt;&gt;0, ROUND(I285/Source!I239, 2), 0)</f>
        <v>353.76</v>
      </c>
      <c r="P285" s="23">
        <f>I285</f>
        <v>13294.369999999999</v>
      </c>
    </row>
    <row r="286" spans="1:22" ht="70" x14ac:dyDescent="0.35">
      <c r="A286" s="19">
        <v>34</v>
      </c>
      <c r="B286" s="19" t="str">
        <f>Source!F240</f>
        <v>2.8-2103-5-2/1</v>
      </c>
      <c r="C286" s="19" t="str">
        <f>Source!G240</f>
        <v>Техническое обслуживание кабеля экранированного с медными жилами, полиэтиленовой изоляцией и экраном, при внутренней проводке в непроходных каналах и трубах</v>
      </c>
      <c r="D286" s="20" t="str">
        <f>Source!H240</f>
        <v>100 м</v>
      </c>
      <c r="E286" s="9">
        <f>Source!I240</f>
        <v>12.26</v>
      </c>
      <c r="F286" s="22"/>
      <c r="G286" s="21"/>
      <c r="H286" s="9"/>
      <c r="I286" s="9"/>
      <c r="J286" s="22"/>
      <c r="K286" s="22"/>
      <c r="Q286">
        <f>ROUND((Source!BZ240/100)*ROUND((Source!AF240*Source!AV240)*Source!I240, 2), 2)</f>
        <v>1332.18</v>
      </c>
      <c r="R286">
        <f>Source!X240</f>
        <v>1332.18</v>
      </c>
      <c r="S286">
        <f>ROUND((Source!CA240/100)*ROUND((Source!AF240*Source!AV240)*Source!I240, 2), 2)</f>
        <v>190.31</v>
      </c>
      <c r="T286">
        <f>Source!Y240</f>
        <v>190.31</v>
      </c>
      <c r="U286">
        <f>ROUND((175/100)*ROUND((Source!AE240*Source!AV240)*Source!I240, 2), 2)</f>
        <v>608.25</v>
      </c>
      <c r="V286">
        <f>ROUND((108/100)*ROUND(Source!CS240*Source!I240, 2), 2)</f>
        <v>375.38</v>
      </c>
    </row>
    <row r="287" spans="1:22" x14ac:dyDescent="0.25">
      <c r="C287" s="28" t="str">
        <f>"Объем: "&amp;Source!I240&amp;"=1226/"&amp;"100"</f>
        <v>Объем: 12,26=1226/100</v>
      </c>
    </row>
    <row r="288" spans="1:22" ht="14.5" x14ac:dyDescent="0.35">
      <c r="A288" s="19"/>
      <c r="B288" s="19"/>
      <c r="C288" s="19" t="s">
        <v>488</v>
      </c>
      <c r="D288" s="20"/>
      <c r="E288" s="9"/>
      <c r="F288" s="22">
        <f>Source!AO240</f>
        <v>155.22999999999999</v>
      </c>
      <c r="G288" s="21" t="str">
        <f>Source!DG240</f>
        <v>)*1</v>
      </c>
      <c r="H288" s="9">
        <f>Source!AV240</f>
        <v>1</v>
      </c>
      <c r="I288" s="9">
        <f>IF(Source!BA240&lt;&gt; 0, Source!BA240, 1)</f>
        <v>1</v>
      </c>
      <c r="J288" s="22">
        <f>Source!S240</f>
        <v>1903.12</v>
      </c>
      <c r="K288" s="22"/>
    </row>
    <row r="289" spans="1:22" ht="14.5" x14ac:dyDescent="0.35">
      <c r="A289" s="19"/>
      <c r="B289" s="19"/>
      <c r="C289" s="19" t="s">
        <v>495</v>
      </c>
      <c r="D289" s="20"/>
      <c r="E289" s="9"/>
      <c r="F289" s="22">
        <f>Source!AM240</f>
        <v>43.44</v>
      </c>
      <c r="G289" s="21" t="str">
        <f>Source!DE240</f>
        <v>)*1</v>
      </c>
      <c r="H289" s="9">
        <f>Source!AV240</f>
        <v>1</v>
      </c>
      <c r="I289" s="9">
        <f>IF(Source!BB240&lt;&gt; 0, Source!BB240, 1)</f>
        <v>1</v>
      </c>
      <c r="J289" s="22">
        <f>Source!Q240</f>
        <v>532.57000000000005</v>
      </c>
      <c r="K289" s="22"/>
    </row>
    <row r="290" spans="1:22" ht="14.5" x14ac:dyDescent="0.35">
      <c r="A290" s="19"/>
      <c r="B290" s="19"/>
      <c r="C290" s="19" t="s">
        <v>496</v>
      </c>
      <c r="D290" s="20"/>
      <c r="E290" s="9"/>
      <c r="F290" s="22">
        <f>Source!AN240</f>
        <v>28.35</v>
      </c>
      <c r="G290" s="21" t="str">
        <f>Source!DF240</f>
        <v>)*1</v>
      </c>
      <c r="H290" s="9">
        <f>Source!AV240</f>
        <v>1</v>
      </c>
      <c r="I290" s="9">
        <f>IF(Source!BS240&lt;&gt; 0, Source!BS240, 1)</f>
        <v>1</v>
      </c>
      <c r="J290" s="29">
        <f>Source!R240</f>
        <v>347.57</v>
      </c>
      <c r="K290" s="22"/>
    </row>
    <row r="291" spans="1:22" ht="14.5" x14ac:dyDescent="0.35">
      <c r="A291" s="19"/>
      <c r="B291" s="19"/>
      <c r="C291" s="19" t="s">
        <v>489</v>
      </c>
      <c r="D291" s="20"/>
      <c r="E291" s="9"/>
      <c r="F291" s="22">
        <f>Source!AL240</f>
        <v>0.28999999999999998</v>
      </c>
      <c r="G291" s="21" t="str">
        <f>Source!DD240</f>
        <v>)*1</v>
      </c>
      <c r="H291" s="9">
        <f>Source!AW240</f>
        <v>1</v>
      </c>
      <c r="I291" s="9">
        <f>IF(Source!BC240&lt;&gt; 0, Source!BC240, 1)</f>
        <v>1</v>
      </c>
      <c r="J291" s="22">
        <f>Source!P240</f>
        <v>3.56</v>
      </c>
      <c r="K291" s="22"/>
    </row>
    <row r="292" spans="1:22" ht="14.5" x14ac:dyDescent="0.35">
      <c r="A292" s="19"/>
      <c r="B292" s="19"/>
      <c r="C292" s="19" t="s">
        <v>490</v>
      </c>
      <c r="D292" s="20" t="s">
        <v>491</v>
      </c>
      <c r="E292" s="9">
        <f>Source!AT240</f>
        <v>70</v>
      </c>
      <c r="F292" s="22"/>
      <c r="G292" s="21"/>
      <c r="H292" s="9"/>
      <c r="I292" s="9"/>
      <c r="J292" s="22">
        <f>SUM(R286:R291)</f>
        <v>1332.18</v>
      </c>
      <c r="K292" s="22"/>
    </row>
    <row r="293" spans="1:22" ht="14.5" x14ac:dyDescent="0.35">
      <c r="A293" s="19"/>
      <c r="B293" s="19"/>
      <c r="C293" s="19" t="s">
        <v>492</v>
      </c>
      <c r="D293" s="20" t="s">
        <v>491</v>
      </c>
      <c r="E293" s="9">
        <f>Source!AU240</f>
        <v>10</v>
      </c>
      <c r="F293" s="22"/>
      <c r="G293" s="21"/>
      <c r="H293" s="9"/>
      <c r="I293" s="9"/>
      <c r="J293" s="22">
        <f>SUM(T286:T292)</f>
        <v>190.31</v>
      </c>
      <c r="K293" s="22"/>
    </row>
    <row r="294" spans="1:22" ht="14.5" x14ac:dyDescent="0.35">
      <c r="A294" s="19"/>
      <c r="B294" s="19"/>
      <c r="C294" s="19" t="s">
        <v>497</v>
      </c>
      <c r="D294" s="20" t="s">
        <v>491</v>
      </c>
      <c r="E294" s="9">
        <f>108</f>
        <v>108</v>
      </c>
      <c r="F294" s="22"/>
      <c r="G294" s="21"/>
      <c r="H294" s="9"/>
      <c r="I294" s="9"/>
      <c r="J294" s="22">
        <f>SUM(V286:V293)</f>
        <v>375.38</v>
      </c>
      <c r="K294" s="22"/>
    </row>
    <row r="295" spans="1:22" ht="14.5" x14ac:dyDescent="0.35">
      <c r="A295" s="19"/>
      <c r="B295" s="19"/>
      <c r="C295" s="19" t="s">
        <v>493</v>
      </c>
      <c r="D295" s="20" t="s">
        <v>494</v>
      </c>
      <c r="E295" s="9">
        <f>Source!AQ240</f>
        <v>0.53</v>
      </c>
      <c r="F295" s="22"/>
      <c r="G295" s="21" t="str">
        <f>Source!DI240</f>
        <v>)*1</v>
      </c>
      <c r="H295" s="9">
        <f>Source!AV240</f>
        <v>1</v>
      </c>
      <c r="I295" s="9"/>
      <c r="J295" s="22"/>
      <c r="K295" s="22">
        <f>Source!U240</f>
        <v>6.4977999999999998</v>
      </c>
    </row>
    <row r="296" spans="1:22" ht="14" x14ac:dyDescent="0.3">
      <c r="A296" s="25"/>
      <c r="B296" s="25"/>
      <c r="C296" s="25"/>
      <c r="D296" s="25"/>
      <c r="E296" s="25"/>
      <c r="F296" s="25"/>
      <c r="G296" s="25"/>
      <c r="H296" s="25"/>
      <c r="I296" s="62">
        <f>J288+J289+J291+J292+J293+J294</f>
        <v>4337.12</v>
      </c>
      <c r="J296" s="62"/>
      <c r="K296" s="26">
        <f>IF(Source!I240&lt;&gt;0, ROUND(I296/Source!I240, 2), 0)</f>
        <v>353.76</v>
      </c>
      <c r="P296" s="23">
        <f>I296</f>
        <v>4337.12</v>
      </c>
    </row>
    <row r="297" spans="1:22" ht="43.5" x14ac:dyDescent="0.35">
      <c r="A297" s="19">
        <v>35</v>
      </c>
      <c r="B297" s="19" t="str">
        <f>Source!F241</f>
        <v>2.1-3501-2-2/1</v>
      </c>
      <c r="C297" s="19" t="str">
        <f>Source!G241</f>
        <v>Сетевой коммутатор, контроль соединений, проверка работоспособности</v>
      </c>
      <c r="D297" s="20" t="str">
        <f>Source!H241</f>
        <v>1 коммутатор</v>
      </c>
      <c r="E297" s="9">
        <f>Source!I241</f>
        <v>41</v>
      </c>
      <c r="F297" s="22"/>
      <c r="G297" s="21"/>
      <c r="H297" s="9"/>
      <c r="I297" s="9"/>
      <c r="J297" s="22"/>
      <c r="K297" s="22"/>
      <c r="Q297">
        <f>ROUND((Source!BZ241/100)*ROUND((Source!AF241*Source!AV241)*Source!I241, 2), 2)</f>
        <v>24949.48</v>
      </c>
      <c r="R297">
        <f>Source!X241</f>
        <v>24949.48</v>
      </c>
      <c r="S297">
        <f>ROUND((Source!CA241/100)*ROUND((Source!AF241*Source!AV241)*Source!I241, 2), 2)</f>
        <v>3564.21</v>
      </c>
      <c r="T297">
        <f>Source!Y241</f>
        <v>3564.21</v>
      </c>
      <c r="U297">
        <f>ROUND((175/100)*ROUND((Source!AE241*Source!AV241)*Source!I241, 2), 2)</f>
        <v>2958.97</v>
      </c>
      <c r="V297">
        <f>ROUND((108/100)*ROUND(Source!CS241*Source!I241, 2), 2)</f>
        <v>1826.11</v>
      </c>
    </row>
    <row r="298" spans="1:22" ht="14.5" x14ac:dyDescent="0.35">
      <c r="A298" s="19"/>
      <c r="B298" s="19"/>
      <c r="C298" s="19" t="s">
        <v>488</v>
      </c>
      <c r="D298" s="20"/>
      <c r="E298" s="9"/>
      <c r="F298" s="22">
        <f>Source!AO241</f>
        <v>217.33</v>
      </c>
      <c r="G298" s="21" t="str">
        <f>Source!DG241</f>
        <v>)*4</v>
      </c>
      <c r="H298" s="9">
        <f>Source!AV241</f>
        <v>1</v>
      </c>
      <c r="I298" s="9">
        <f>IF(Source!BA241&lt;&gt; 0, Source!BA241, 1)</f>
        <v>1</v>
      </c>
      <c r="J298" s="22">
        <f>Source!S241</f>
        <v>35642.120000000003</v>
      </c>
      <c r="K298" s="22"/>
    </row>
    <row r="299" spans="1:22" ht="14.5" x14ac:dyDescent="0.35">
      <c r="A299" s="19"/>
      <c r="B299" s="19"/>
      <c r="C299" s="19" t="s">
        <v>495</v>
      </c>
      <c r="D299" s="20"/>
      <c r="E299" s="9"/>
      <c r="F299" s="22">
        <f>Source!AM241</f>
        <v>15.8</v>
      </c>
      <c r="G299" s="21" t="str">
        <f>Source!DE241</f>
        <v>)*4</v>
      </c>
      <c r="H299" s="9">
        <f>Source!AV241</f>
        <v>1</v>
      </c>
      <c r="I299" s="9">
        <f>IF(Source!BB241&lt;&gt; 0, Source!BB241, 1)</f>
        <v>1</v>
      </c>
      <c r="J299" s="22">
        <f>Source!Q241</f>
        <v>2591.1999999999998</v>
      </c>
      <c r="K299" s="22"/>
    </row>
    <row r="300" spans="1:22" ht="14.5" x14ac:dyDescent="0.35">
      <c r="A300" s="19"/>
      <c r="B300" s="19"/>
      <c r="C300" s="19" t="s">
        <v>496</v>
      </c>
      <c r="D300" s="20"/>
      <c r="E300" s="9"/>
      <c r="F300" s="22">
        <f>Source!AN241</f>
        <v>10.31</v>
      </c>
      <c r="G300" s="21" t="str">
        <f>Source!DF241</f>
        <v>)*4</v>
      </c>
      <c r="H300" s="9">
        <f>Source!AV241</f>
        <v>1</v>
      </c>
      <c r="I300" s="9">
        <f>IF(Source!BS241&lt;&gt; 0, Source!BS241, 1)</f>
        <v>1</v>
      </c>
      <c r="J300" s="29">
        <f>Source!R241</f>
        <v>1690.84</v>
      </c>
      <c r="K300" s="22"/>
    </row>
    <row r="301" spans="1:22" ht="14.5" x14ac:dyDescent="0.35">
      <c r="A301" s="19"/>
      <c r="B301" s="19"/>
      <c r="C301" s="19" t="s">
        <v>490</v>
      </c>
      <c r="D301" s="20" t="s">
        <v>491</v>
      </c>
      <c r="E301" s="9">
        <f>Source!AT241</f>
        <v>70</v>
      </c>
      <c r="F301" s="22"/>
      <c r="G301" s="21"/>
      <c r="H301" s="9"/>
      <c r="I301" s="9"/>
      <c r="J301" s="22">
        <f>SUM(R297:R300)</f>
        <v>24949.48</v>
      </c>
      <c r="K301" s="22"/>
    </row>
    <row r="302" spans="1:22" ht="14.5" x14ac:dyDescent="0.35">
      <c r="A302" s="19"/>
      <c r="B302" s="19"/>
      <c r="C302" s="19" t="s">
        <v>492</v>
      </c>
      <c r="D302" s="20" t="s">
        <v>491</v>
      </c>
      <c r="E302" s="9">
        <f>Source!AU241</f>
        <v>10</v>
      </c>
      <c r="F302" s="22"/>
      <c r="G302" s="21"/>
      <c r="H302" s="9"/>
      <c r="I302" s="9"/>
      <c r="J302" s="22">
        <f>SUM(T297:T301)</f>
        <v>3564.21</v>
      </c>
      <c r="K302" s="22"/>
    </row>
    <row r="303" spans="1:22" ht="14.5" x14ac:dyDescent="0.35">
      <c r="A303" s="19"/>
      <c r="B303" s="19"/>
      <c r="C303" s="19" t="s">
        <v>497</v>
      </c>
      <c r="D303" s="20" t="s">
        <v>491</v>
      </c>
      <c r="E303" s="9">
        <f>108</f>
        <v>108</v>
      </c>
      <c r="F303" s="22"/>
      <c r="G303" s="21"/>
      <c r="H303" s="9"/>
      <c r="I303" s="9"/>
      <c r="J303" s="22">
        <f>SUM(V297:V302)</f>
        <v>1826.11</v>
      </c>
      <c r="K303" s="22"/>
    </row>
    <row r="304" spans="1:22" ht="14.5" x14ac:dyDescent="0.35">
      <c r="A304" s="19"/>
      <c r="B304" s="19"/>
      <c r="C304" s="19" t="s">
        <v>493</v>
      </c>
      <c r="D304" s="20" t="s">
        <v>494</v>
      </c>
      <c r="E304" s="9">
        <f>Source!AQ241</f>
        <v>0.4</v>
      </c>
      <c r="F304" s="22"/>
      <c r="G304" s="21" t="str">
        <f>Source!DI241</f>
        <v>)*4</v>
      </c>
      <c r="H304" s="9">
        <f>Source!AV241</f>
        <v>1</v>
      </c>
      <c r="I304" s="9"/>
      <c r="J304" s="22"/>
      <c r="K304" s="22">
        <f>Source!U241</f>
        <v>65.600000000000009</v>
      </c>
    </row>
    <row r="305" spans="1:22" ht="14" x14ac:dyDescent="0.3">
      <c r="A305" s="25"/>
      <c r="B305" s="25"/>
      <c r="C305" s="25"/>
      <c r="D305" s="25"/>
      <c r="E305" s="25"/>
      <c r="F305" s="25"/>
      <c r="G305" s="25"/>
      <c r="H305" s="25"/>
      <c r="I305" s="62">
        <f>J298+J299+J301+J302+J303</f>
        <v>68573.12000000001</v>
      </c>
      <c r="J305" s="62"/>
      <c r="K305" s="26">
        <f>IF(Source!I241&lt;&gt;0, ROUND(I305/Source!I241, 2), 0)</f>
        <v>1672.52</v>
      </c>
      <c r="P305" s="23">
        <f>I305</f>
        <v>68573.12000000001</v>
      </c>
    </row>
    <row r="306" spans="1:22" ht="98" x14ac:dyDescent="0.35">
      <c r="A306" s="19">
        <v>36</v>
      </c>
      <c r="B306" s="19" t="str">
        <f>Source!F242</f>
        <v>2.14-2103-3-5/1</v>
      </c>
      <c r="C306" s="19" t="str">
        <f>Source!G242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D306" s="20" t="str">
        <f>Source!H242</f>
        <v>устройство</v>
      </c>
      <c r="E306" s="9">
        <f>Source!I242</f>
        <v>9</v>
      </c>
      <c r="F306" s="22"/>
      <c r="G306" s="21"/>
      <c r="H306" s="9"/>
      <c r="I306" s="9"/>
      <c r="J306" s="22"/>
      <c r="K306" s="22"/>
      <c r="Q306">
        <f>ROUND((Source!BZ242/100)*ROUND((Source!AF242*Source!AV242)*Source!I242, 2), 2)</f>
        <v>44941.93</v>
      </c>
      <c r="R306">
        <f>Source!X242</f>
        <v>44941.93</v>
      </c>
      <c r="S306">
        <f>ROUND((Source!CA242/100)*ROUND((Source!AF242*Source!AV242)*Source!I242, 2), 2)</f>
        <v>6420.28</v>
      </c>
      <c r="T306">
        <f>Source!Y242</f>
        <v>6420.28</v>
      </c>
      <c r="U306">
        <f>ROUND((175/100)*ROUND((Source!AE242*Source!AV242)*Source!I242, 2), 2)</f>
        <v>0</v>
      </c>
      <c r="V306">
        <f>ROUND((108/100)*ROUND(Source!CS242*Source!I242, 2), 2)</f>
        <v>0</v>
      </c>
    </row>
    <row r="307" spans="1:22" ht="14.5" x14ac:dyDescent="0.35">
      <c r="A307" s="19"/>
      <c r="B307" s="19"/>
      <c r="C307" s="19" t="s">
        <v>488</v>
      </c>
      <c r="D307" s="20"/>
      <c r="E307" s="9"/>
      <c r="F307" s="22">
        <f>Source!AO242</f>
        <v>1783.41</v>
      </c>
      <c r="G307" s="21" t="str">
        <f>Source!DG242</f>
        <v>)*4</v>
      </c>
      <c r="H307" s="9">
        <f>Source!AV242</f>
        <v>1</v>
      </c>
      <c r="I307" s="9">
        <f>IF(Source!BA242&lt;&gt; 0, Source!BA242, 1)</f>
        <v>1</v>
      </c>
      <c r="J307" s="22">
        <f>Source!S242</f>
        <v>64202.76</v>
      </c>
      <c r="K307" s="22"/>
    </row>
    <row r="308" spans="1:22" ht="14.5" x14ac:dyDescent="0.35">
      <c r="A308" s="19"/>
      <c r="B308" s="19"/>
      <c r="C308" s="19" t="s">
        <v>490</v>
      </c>
      <c r="D308" s="20" t="s">
        <v>491</v>
      </c>
      <c r="E308" s="9">
        <f>Source!AT242</f>
        <v>70</v>
      </c>
      <c r="F308" s="22"/>
      <c r="G308" s="21"/>
      <c r="H308" s="9"/>
      <c r="I308" s="9"/>
      <c r="J308" s="22">
        <f>SUM(R306:R307)</f>
        <v>44941.93</v>
      </c>
      <c r="K308" s="22"/>
    </row>
    <row r="309" spans="1:22" ht="14.5" x14ac:dyDescent="0.35">
      <c r="A309" s="19"/>
      <c r="B309" s="19"/>
      <c r="C309" s="19" t="s">
        <v>492</v>
      </c>
      <c r="D309" s="20" t="s">
        <v>491</v>
      </c>
      <c r="E309" s="9">
        <f>Source!AU242</f>
        <v>10</v>
      </c>
      <c r="F309" s="22"/>
      <c r="G309" s="21"/>
      <c r="H309" s="9"/>
      <c r="I309" s="9"/>
      <c r="J309" s="22">
        <f>SUM(T306:T308)</f>
        <v>6420.28</v>
      </c>
      <c r="K309" s="22"/>
    </row>
    <row r="310" spans="1:22" ht="14.5" x14ac:dyDescent="0.35">
      <c r="A310" s="19"/>
      <c r="B310" s="19"/>
      <c r="C310" s="19" t="s">
        <v>493</v>
      </c>
      <c r="D310" s="20" t="s">
        <v>494</v>
      </c>
      <c r="E310" s="9">
        <f>Source!AQ242</f>
        <v>3</v>
      </c>
      <c r="F310" s="22"/>
      <c r="G310" s="21" t="str">
        <f>Source!DI242</f>
        <v>)*4</v>
      </c>
      <c r="H310" s="9">
        <f>Source!AV242</f>
        <v>1</v>
      </c>
      <c r="I310" s="9"/>
      <c r="J310" s="22"/>
      <c r="K310" s="22">
        <f>Source!U242</f>
        <v>108</v>
      </c>
    </row>
    <row r="311" spans="1:22" ht="14" x14ac:dyDescent="0.3">
      <c r="A311" s="25"/>
      <c r="B311" s="25"/>
      <c r="C311" s="25"/>
      <c r="D311" s="25"/>
      <c r="E311" s="25"/>
      <c r="F311" s="25"/>
      <c r="G311" s="25"/>
      <c r="H311" s="25"/>
      <c r="I311" s="62">
        <f>J307+J308+J309</f>
        <v>115564.97</v>
      </c>
      <c r="J311" s="62"/>
      <c r="K311" s="26">
        <f>IF(Source!I242&lt;&gt;0, ROUND(I311/Source!I242, 2), 0)</f>
        <v>12840.55</v>
      </c>
      <c r="P311" s="23">
        <f>I311</f>
        <v>115564.97</v>
      </c>
    </row>
    <row r="312" spans="1:22" ht="98" x14ac:dyDescent="0.35">
      <c r="A312" s="19">
        <v>37</v>
      </c>
      <c r="B312" s="19" t="str">
        <f>Source!F243</f>
        <v>2.14-2103-3-5/1</v>
      </c>
      <c r="C312" s="19" t="str">
        <f>Source!G243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D312" s="20" t="str">
        <f>Source!H243</f>
        <v>устройство</v>
      </c>
      <c r="E312" s="9">
        <f>Source!I243</f>
        <v>32</v>
      </c>
      <c r="F312" s="22"/>
      <c r="G312" s="21"/>
      <c r="H312" s="9"/>
      <c r="I312" s="9"/>
      <c r="J312" s="22"/>
      <c r="K312" s="22"/>
      <c r="Q312">
        <f>ROUND((Source!BZ243/100)*ROUND((Source!AF243*Source!AV243)*Source!I243, 2), 2)</f>
        <v>159793.54</v>
      </c>
      <c r="R312">
        <f>Source!X243</f>
        <v>159793.54</v>
      </c>
      <c r="S312">
        <f>ROUND((Source!CA243/100)*ROUND((Source!AF243*Source!AV243)*Source!I243, 2), 2)</f>
        <v>22827.65</v>
      </c>
      <c r="T312">
        <f>Source!Y243</f>
        <v>22827.65</v>
      </c>
      <c r="U312">
        <f>ROUND((175/100)*ROUND((Source!AE243*Source!AV243)*Source!I243, 2), 2)</f>
        <v>0</v>
      </c>
      <c r="V312">
        <f>ROUND((108/100)*ROUND(Source!CS243*Source!I243, 2), 2)</f>
        <v>0</v>
      </c>
    </row>
    <row r="313" spans="1:22" ht="14.5" x14ac:dyDescent="0.35">
      <c r="A313" s="19"/>
      <c r="B313" s="19"/>
      <c r="C313" s="19" t="s">
        <v>488</v>
      </c>
      <c r="D313" s="20"/>
      <c r="E313" s="9"/>
      <c r="F313" s="22">
        <f>Source!AO243</f>
        <v>1783.41</v>
      </c>
      <c r="G313" s="21" t="str">
        <f>Source!DG243</f>
        <v>)*4</v>
      </c>
      <c r="H313" s="9">
        <f>Source!AV243</f>
        <v>1</v>
      </c>
      <c r="I313" s="9">
        <f>IF(Source!BA243&lt;&gt; 0, Source!BA243, 1)</f>
        <v>1</v>
      </c>
      <c r="J313" s="22">
        <f>Source!S243</f>
        <v>228276.48000000001</v>
      </c>
      <c r="K313" s="22"/>
    </row>
    <row r="314" spans="1:22" ht="14.5" x14ac:dyDescent="0.35">
      <c r="A314" s="19"/>
      <c r="B314" s="19"/>
      <c r="C314" s="19" t="s">
        <v>490</v>
      </c>
      <c r="D314" s="20" t="s">
        <v>491</v>
      </c>
      <c r="E314" s="9">
        <f>Source!AT243</f>
        <v>70</v>
      </c>
      <c r="F314" s="22"/>
      <c r="G314" s="21"/>
      <c r="H314" s="9"/>
      <c r="I314" s="9"/>
      <c r="J314" s="22">
        <f>SUM(R312:R313)</f>
        <v>159793.54</v>
      </c>
      <c r="K314" s="22"/>
    </row>
    <row r="315" spans="1:22" ht="14.5" x14ac:dyDescent="0.35">
      <c r="A315" s="19"/>
      <c r="B315" s="19"/>
      <c r="C315" s="19" t="s">
        <v>492</v>
      </c>
      <c r="D315" s="20" t="s">
        <v>491</v>
      </c>
      <c r="E315" s="9">
        <f>Source!AU243</f>
        <v>10</v>
      </c>
      <c r="F315" s="22"/>
      <c r="G315" s="21"/>
      <c r="H315" s="9"/>
      <c r="I315" s="9"/>
      <c r="J315" s="22">
        <f>SUM(T312:T314)</f>
        <v>22827.65</v>
      </c>
      <c r="K315" s="22"/>
    </row>
    <row r="316" spans="1:22" ht="14.5" x14ac:dyDescent="0.35">
      <c r="A316" s="19"/>
      <c r="B316" s="19"/>
      <c r="C316" s="19" t="s">
        <v>493</v>
      </c>
      <c r="D316" s="20" t="s">
        <v>494</v>
      </c>
      <c r="E316" s="9">
        <f>Source!AQ243</f>
        <v>3</v>
      </c>
      <c r="F316" s="22"/>
      <c r="G316" s="21" t="str">
        <f>Source!DI243</f>
        <v>)*4</v>
      </c>
      <c r="H316" s="9">
        <f>Source!AV243</f>
        <v>1</v>
      </c>
      <c r="I316" s="9"/>
      <c r="J316" s="22"/>
      <c r="K316" s="22">
        <f>Source!U243</f>
        <v>384</v>
      </c>
    </row>
    <row r="317" spans="1:22" ht="14" x14ac:dyDescent="0.3">
      <c r="A317" s="25"/>
      <c r="B317" s="25"/>
      <c r="C317" s="25"/>
      <c r="D317" s="25"/>
      <c r="E317" s="25"/>
      <c r="F317" s="25"/>
      <c r="G317" s="25"/>
      <c r="H317" s="25"/>
      <c r="I317" s="62">
        <f>J313+J314+J315</f>
        <v>410897.67000000004</v>
      </c>
      <c r="J317" s="62"/>
      <c r="K317" s="26">
        <f>IF(Source!I243&lt;&gt;0, ROUND(I317/Source!I243, 2), 0)</f>
        <v>12840.55</v>
      </c>
      <c r="P317" s="23">
        <f>I317</f>
        <v>410897.67000000004</v>
      </c>
    </row>
    <row r="318" spans="1:22" ht="42" x14ac:dyDescent="0.35">
      <c r="A318" s="19">
        <v>38</v>
      </c>
      <c r="B318" s="19" t="str">
        <f>Source!F244</f>
        <v>2.14-2103-14-1/1</v>
      </c>
      <c r="C318" s="19" t="str">
        <f>Source!G244</f>
        <v>Техническое сопровождение ЛВС, настройка и техническая поддержка активного сетевого оборудования</v>
      </c>
      <c r="D318" s="20" t="str">
        <f>Source!H244</f>
        <v>устройство</v>
      </c>
      <c r="E318" s="9">
        <f>Source!I244</f>
        <v>32</v>
      </c>
      <c r="F318" s="22"/>
      <c r="G318" s="21"/>
      <c r="H318" s="9"/>
      <c r="I318" s="9"/>
      <c r="J318" s="22"/>
      <c r="K318" s="22"/>
      <c r="Q318">
        <f>ROUND((Source!BZ244/100)*ROUND((Source!AF244*Source!AV244)*Source!I244, 2), 2)</f>
        <v>194725.89</v>
      </c>
      <c r="R318">
        <f>Source!X244</f>
        <v>194725.89</v>
      </c>
      <c r="S318">
        <f>ROUND((Source!CA244/100)*ROUND((Source!AF244*Source!AV244)*Source!I244, 2), 2)</f>
        <v>27817.98</v>
      </c>
      <c r="T318">
        <f>Source!Y244</f>
        <v>27817.98</v>
      </c>
      <c r="U318">
        <f>ROUND((175/100)*ROUND((Source!AE244*Source!AV244)*Source!I244, 2), 2)</f>
        <v>0</v>
      </c>
      <c r="V318">
        <f>ROUND((108/100)*ROUND(Source!CS244*Source!I244, 2), 2)</f>
        <v>0</v>
      </c>
    </row>
    <row r="319" spans="1:22" ht="14.5" x14ac:dyDescent="0.35">
      <c r="A319" s="19"/>
      <c r="B319" s="19"/>
      <c r="C319" s="19" t="s">
        <v>488</v>
      </c>
      <c r="D319" s="20"/>
      <c r="E319" s="9"/>
      <c r="F319" s="22">
        <f>Source!AO244</f>
        <v>2173.2800000000002</v>
      </c>
      <c r="G319" s="21" t="str">
        <f>Source!DG244</f>
        <v>)*4</v>
      </c>
      <c r="H319" s="9">
        <f>Source!AV244</f>
        <v>1</v>
      </c>
      <c r="I319" s="9">
        <f>IF(Source!BA244&lt;&gt; 0, Source!BA244, 1)</f>
        <v>1</v>
      </c>
      <c r="J319" s="22">
        <f>Source!S244</f>
        <v>278179.84000000003</v>
      </c>
      <c r="K319" s="22"/>
    </row>
    <row r="320" spans="1:22" ht="14.5" x14ac:dyDescent="0.35">
      <c r="A320" s="19"/>
      <c r="B320" s="19"/>
      <c r="C320" s="19" t="s">
        <v>490</v>
      </c>
      <c r="D320" s="20" t="s">
        <v>491</v>
      </c>
      <c r="E320" s="9">
        <f>Source!AT244</f>
        <v>70</v>
      </c>
      <c r="F320" s="22"/>
      <c r="G320" s="21"/>
      <c r="H320" s="9"/>
      <c r="I320" s="9"/>
      <c r="J320" s="22">
        <f>SUM(R318:R319)</f>
        <v>194725.89</v>
      </c>
      <c r="K320" s="22"/>
    </row>
    <row r="321" spans="1:22" ht="14.5" x14ac:dyDescent="0.35">
      <c r="A321" s="19"/>
      <c r="B321" s="19"/>
      <c r="C321" s="19" t="s">
        <v>492</v>
      </c>
      <c r="D321" s="20" t="s">
        <v>491</v>
      </c>
      <c r="E321" s="9">
        <f>Source!AU244</f>
        <v>10</v>
      </c>
      <c r="F321" s="22"/>
      <c r="G321" s="21"/>
      <c r="H321" s="9"/>
      <c r="I321" s="9"/>
      <c r="J321" s="22">
        <f>SUM(T318:T320)</f>
        <v>27817.98</v>
      </c>
      <c r="K321" s="22"/>
    </row>
    <row r="322" spans="1:22" ht="14.5" x14ac:dyDescent="0.35">
      <c r="A322" s="19"/>
      <c r="B322" s="19"/>
      <c r="C322" s="19" t="s">
        <v>493</v>
      </c>
      <c r="D322" s="20" t="s">
        <v>494</v>
      </c>
      <c r="E322" s="9">
        <f>Source!AQ244</f>
        <v>4</v>
      </c>
      <c r="F322" s="22"/>
      <c r="G322" s="21" t="str">
        <f>Source!DI244</f>
        <v>)*4</v>
      </c>
      <c r="H322" s="9">
        <f>Source!AV244</f>
        <v>1</v>
      </c>
      <c r="I322" s="9"/>
      <c r="J322" s="22"/>
      <c r="K322" s="22">
        <f>Source!U244</f>
        <v>512</v>
      </c>
    </row>
    <row r="323" spans="1:22" ht="14" x14ac:dyDescent="0.3">
      <c r="A323" s="25"/>
      <c r="B323" s="25"/>
      <c r="C323" s="25"/>
      <c r="D323" s="25"/>
      <c r="E323" s="25"/>
      <c r="F323" s="25"/>
      <c r="G323" s="25"/>
      <c r="H323" s="25"/>
      <c r="I323" s="62">
        <f>J319+J320+J321</f>
        <v>500723.71</v>
      </c>
      <c r="J323" s="62"/>
      <c r="K323" s="26">
        <f>IF(Source!I244&lt;&gt;0, ROUND(I323/Source!I244, 2), 0)</f>
        <v>15647.62</v>
      </c>
      <c r="P323" s="23">
        <f>I323</f>
        <v>500723.71</v>
      </c>
    </row>
    <row r="324" spans="1:22" ht="42" x14ac:dyDescent="0.35">
      <c r="A324" s="19">
        <v>39</v>
      </c>
      <c r="B324" s="19" t="str">
        <f>Source!F245</f>
        <v>2.14-2103-14-1/1</v>
      </c>
      <c r="C324" s="19" t="str">
        <f>Source!G245</f>
        <v>Техническое сопровождение ЛВС, настройка и техническая поддержка активного сетевого оборудования</v>
      </c>
      <c r="D324" s="20" t="str">
        <f>Source!H245</f>
        <v>устройство</v>
      </c>
      <c r="E324" s="9">
        <f>Source!I245</f>
        <v>9</v>
      </c>
      <c r="F324" s="22"/>
      <c r="G324" s="21"/>
      <c r="H324" s="9"/>
      <c r="I324" s="9"/>
      <c r="J324" s="22"/>
      <c r="K324" s="22"/>
      <c r="Q324">
        <f>ROUND((Source!BZ245/100)*ROUND((Source!AF245*Source!AV245)*Source!I245, 2), 2)</f>
        <v>54766.66</v>
      </c>
      <c r="R324">
        <f>Source!X245</f>
        <v>54766.66</v>
      </c>
      <c r="S324">
        <f>ROUND((Source!CA245/100)*ROUND((Source!AF245*Source!AV245)*Source!I245, 2), 2)</f>
        <v>7823.81</v>
      </c>
      <c r="T324">
        <f>Source!Y245</f>
        <v>7823.81</v>
      </c>
      <c r="U324">
        <f>ROUND((175/100)*ROUND((Source!AE245*Source!AV245)*Source!I245, 2), 2)</f>
        <v>0</v>
      </c>
      <c r="V324">
        <f>ROUND((108/100)*ROUND(Source!CS245*Source!I245, 2), 2)</f>
        <v>0</v>
      </c>
    </row>
    <row r="325" spans="1:22" ht="14.5" x14ac:dyDescent="0.35">
      <c r="A325" s="19"/>
      <c r="B325" s="19"/>
      <c r="C325" s="19" t="s">
        <v>488</v>
      </c>
      <c r="D325" s="20"/>
      <c r="E325" s="9"/>
      <c r="F325" s="22">
        <f>Source!AO245</f>
        <v>2173.2800000000002</v>
      </c>
      <c r="G325" s="21" t="str">
        <f>Source!DG245</f>
        <v>)*4</v>
      </c>
      <c r="H325" s="9">
        <f>Source!AV245</f>
        <v>1</v>
      </c>
      <c r="I325" s="9">
        <f>IF(Source!BA245&lt;&gt; 0, Source!BA245, 1)</f>
        <v>1</v>
      </c>
      <c r="J325" s="22">
        <f>Source!S245</f>
        <v>78238.080000000002</v>
      </c>
      <c r="K325" s="22"/>
    </row>
    <row r="326" spans="1:22" ht="14.5" x14ac:dyDescent="0.35">
      <c r="A326" s="19"/>
      <c r="B326" s="19"/>
      <c r="C326" s="19" t="s">
        <v>490</v>
      </c>
      <c r="D326" s="20" t="s">
        <v>491</v>
      </c>
      <c r="E326" s="9">
        <f>Source!AT245</f>
        <v>70</v>
      </c>
      <c r="F326" s="22"/>
      <c r="G326" s="21"/>
      <c r="H326" s="9"/>
      <c r="I326" s="9"/>
      <c r="J326" s="22">
        <f>SUM(R324:R325)</f>
        <v>54766.66</v>
      </c>
      <c r="K326" s="22"/>
    </row>
    <row r="327" spans="1:22" ht="14.5" x14ac:dyDescent="0.35">
      <c r="A327" s="19"/>
      <c r="B327" s="19"/>
      <c r="C327" s="19" t="s">
        <v>492</v>
      </c>
      <c r="D327" s="20" t="s">
        <v>491</v>
      </c>
      <c r="E327" s="9">
        <f>Source!AU245</f>
        <v>10</v>
      </c>
      <c r="F327" s="22"/>
      <c r="G327" s="21"/>
      <c r="H327" s="9"/>
      <c r="I327" s="9"/>
      <c r="J327" s="22">
        <f>SUM(T324:T326)</f>
        <v>7823.81</v>
      </c>
      <c r="K327" s="22"/>
    </row>
    <row r="328" spans="1:22" ht="14.5" x14ac:dyDescent="0.35">
      <c r="A328" s="19"/>
      <c r="B328" s="19"/>
      <c r="C328" s="19" t="s">
        <v>493</v>
      </c>
      <c r="D328" s="20" t="s">
        <v>494</v>
      </c>
      <c r="E328" s="9">
        <f>Source!AQ245</f>
        <v>4</v>
      </c>
      <c r="F328" s="22"/>
      <c r="G328" s="21" t="str">
        <f>Source!DI245</f>
        <v>)*4</v>
      </c>
      <c r="H328" s="9">
        <f>Source!AV245</f>
        <v>1</v>
      </c>
      <c r="I328" s="9"/>
      <c r="J328" s="22"/>
      <c r="K328" s="22">
        <f>Source!U245</f>
        <v>144</v>
      </c>
    </row>
    <row r="329" spans="1:22" ht="14" x14ac:dyDescent="0.3">
      <c r="A329" s="25"/>
      <c r="B329" s="25"/>
      <c r="C329" s="25"/>
      <c r="D329" s="25"/>
      <c r="E329" s="25"/>
      <c r="F329" s="25"/>
      <c r="G329" s="25"/>
      <c r="H329" s="25"/>
      <c r="I329" s="62">
        <f>J325+J326+J327</f>
        <v>140828.54999999999</v>
      </c>
      <c r="J329" s="62"/>
      <c r="K329" s="26">
        <f>IF(Source!I245&lt;&gt;0, ROUND(I329/Source!I245, 2), 0)</f>
        <v>15647.62</v>
      </c>
      <c r="P329" s="23">
        <f>I329</f>
        <v>140828.54999999999</v>
      </c>
    </row>
    <row r="330" spans="1:22" ht="56" x14ac:dyDescent="0.35">
      <c r="A330" s="19">
        <v>40</v>
      </c>
      <c r="B330" s="19" t="str">
        <f>Source!F246</f>
        <v>2.14-2103-2-4/1</v>
      </c>
      <c r="C330" s="19" t="str">
        <f>Source!G246</f>
        <v>Системное сопровождение серверного оборудования, сопровождение и обслуживание серверов и кластерных систем, сервер с 2 и более процессорами</v>
      </c>
      <c r="D330" s="20" t="str">
        <f>Source!H246</f>
        <v>1 сервер</v>
      </c>
      <c r="E330" s="9">
        <f>Source!I246</f>
        <v>2</v>
      </c>
      <c r="F330" s="22"/>
      <c r="G330" s="21"/>
      <c r="H330" s="9"/>
      <c r="I330" s="9"/>
      <c r="J330" s="22"/>
      <c r="K330" s="22"/>
      <c r="Q330">
        <f>ROUND((Source!BZ246/100)*ROUND((Source!AF246*Source!AV246)*Source!I246, 2), 2)</f>
        <v>15979.38</v>
      </c>
      <c r="R330">
        <f>Source!X246</f>
        <v>15979.38</v>
      </c>
      <c r="S330">
        <f>ROUND((Source!CA246/100)*ROUND((Source!AF246*Source!AV246)*Source!I246, 2), 2)</f>
        <v>2282.77</v>
      </c>
      <c r="T330">
        <f>Source!Y246</f>
        <v>2282.77</v>
      </c>
      <c r="U330">
        <f>ROUND((175/100)*ROUND((Source!AE246*Source!AV246)*Source!I246, 2), 2)</f>
        <v>0</v>
      </c>
      <c r="V330">
        <f>ROUND((108/100)*ROUND(Source!CS246*Source!I246, 2), 2)</f>
        <v>0</v>
      </c>
    </row>
    <row r="331" spans="1:22" ht="14.5" x14ac:dyDescent="0.35">
      <c r="A331" s="19"/>
      <c r="B331" s="19"/>
      <c r="C331" s="19" t="s">
        <v>488</v>
      </c>
      <c r="D331" s="20"/>
      <c r="E331" s="9"/>
      <c r="F331" s="22">
        <f>Source!AO246</f>
        <v>2853.46</v>
      </c>
      <c r="G331" s="21" t="str">
        <f>Source!DG246</f>
        <v>)*4</v>
      </c>
      <c r="H331" s="9">
        <f>Source!AV246</f>
        <v>1</v>
      </c>
      <c r="I331" s="9">
        <f>IF(Source!BA246&lt;&gt; 0, Source!BA246, 1)</f>
        <v>1</v>
      </c>
      <c r="J331" s="22">
        <f>Source!S246</f>
        <v>22827.68</v>
      </c>
      <c r="K331" s="22"/>
    </row>
    <row r="332" spans="1:22" ht="14.5" x14ac:dyDescent="0.35">
      <c r="A332" s="19"/>
      <c r="B332" s="19"/>
      <c r="C332" s="19" t="s">
        <v>490</v>
      </c>
      <c r="D332" s="20" t="s">
        <v>491</v>
      </c>
      <c r="E332" s="9">
        <f>Source!AT246</f>
        <v>70</v>
      </c>
      <c r="F332" s="22"/>
      <c r="G332" s="21"/>
      <c r="H332" s="9"/>
      <c r="I332" s="9"/>
      <c r="J332" s="22">
        <f>SUM(R330:R331)</f>
        <v>15979.38</v>
      </c>
      <c r="K332" s="22"/>
    </row>
    <row r="333" spans="1:22" ht="14.5" x14ac:dyDescent="0.35">
      <c r="A333" s="19"/>
      <c r="B333" s="19"/>
      <c r="C333" s="19" t="s">
        <v>492</v>
      </c>
      <c r="D333" s="20" t="s">
        <v>491</v>
      </c>
      <c r="E333" s="9">
        <f>Source!AU246</f>
        <v>10</v>
      </c>
      <c r="F333" s="22"/>
      <c r="G333" s="21"/>
      <c r="H333" s="9"/>
      <c r="I333" s="9"/>
      <c r="J333" s="22">
        <f>SUM(T330:T332)</f>
        <v>2282.77</v>
      </c>
      <c r="K333" s="22"/>
    </row>
    <row r="334" spans="1:22" ht="14.5" x14ac:dyDescent="0.35">
      <c r="A334" s="19"/>
      <c r="B334" s="19"/>
      <c r="C334" s="19" t="s">
        <v>493</v>
      </c>
      <c r="D334" s="20" t="s">
        <v>494</v>
      </c>
      <c r="E334" s="9">
        <f>Source!AQ246</f>
        <v>4.8</v>
      </c>
      <c r="F334" s="22"/>
      <c r="G334" s="21" t="str">
        <f>Source!DI246</f>
        <v>)*4</v>
      </c>
      <c r="H334" s="9">
        <f>Source!AV246</f>
        <v>1</v>
      </c>
      <c r="I334" s="9"/>
      <c r="J334" s="22"/>
      <c r="K334" s="22">
        <f>Source!U246</f>
        <v>38.4</v>
      </c>
    </row>
    <row r="335" spans="1:22" ht="14" x14ac:dyDescent="0.3">
      <c r="A335" s="25"/>
      <c r="B335" s="25"/>
      <c r="C335" s="25"/>
      <c r="D335" s="25"/>
      <c r="E335" s="25"/>
      <c r="F335" s="25"/>
      <c r="G335" s="25"/>
      <c r="H335" s="25"/>
      <c r="I335" s="62">
        <f>J331+J332+J333</f>
        <v>41089.829999999994</v>
      </c>
      <c r="J335" s="62"/>
      <c r="K335" s="26">
        <f>IF(Source!I246&lt;&gt;0, ROUND(I335/Source!I246, 2), 0)</f>
        <v>20544.919999999998</v>
      </c>
      <c r="P335" s="23">
        <f>I335</f>
        <v>41089.829999999994</v>
      </c>
    </row>
    <row r="336" spans="1:22" ht="28" x14ac:dyDescent="0.35">
      <c r="A336" s="19">
        <v>41</v>
      </c>
      <c r="B336" s="19" t="str">
        <f>Source!F247</f>
        <v>2.14-2103-14-2/1</v>
      </c>
      <c r="C336" s="19" t="str">
        <f>Source!G247</f>
        <v>Техническое сопровождение ЛВС, техническое обслуживание серверов</v>
      </c>
      <c r="D336" s="20" t="str">
        <f>Source!H247</f>
        <v>1 сервер</v>
      </c>
      <c r="E336" s="9">
        <f>Source!I247</f>
        <v>2</v>
      </c>
      <c r="F336" s="22"/>
      <c r="G336" s="21"/>
      <c r="H336" s="9"/>
      <c r="I336" s="9"/>
      <c r="J336" s="22"/>
      <c r="K336" s="22"/>
      <c r="Q336">
        <f>ROUND((Source!BZ247/100)*ROUND((Source!AF247*Source!AV247)*Source!I247, 2), 2)</f>
        <v>12170.37</v>
      </c>
      <c r="R336">
        <f>Source!X247</f>
        <v>12170.37</v>
      </c>
      <c r="S336">
        <f>ROUND((Source!CA247/100)*ROUND((Source!AF247*Source!AV247)*Source!I247, 2), 2)</f>
        <v>1738.62</v>
      </c>
      <c r="T336">
        <f>Source!Y247</f>
        <v>1738.62</v>
      </c>
      <c r="U336">
        <f>ROUND((175/100)*ROUND((Source!AE247*Source!AV247)*Source!I247, 2), 2)</f>
        <v>0</v>
      </c>
      <c r="V336">
        <f>ROUND((108/100)*ROUND(Source!CS247*Source!I247, 2), 2)</f>
        <v>0</v>
      </c>
    </row>
    <row r="337" spans="1:22" ht="14.5" x14ac:dyDescent="0.35">
      <c r="A337" s="19"/>
      <c r="B337" s="19"/>
      <c r="C337" s="19" t="s">
        <v>488</v>
      </c>
      <c r="D337" s="20"/>
      <c r="E337" s="9"/>
      <c r="F337" s="22">
        <f>Source!AO247</f>
        <v>2173.2800000000002</v>
      </c>
      <c r="G337" s="21" t="str">
        <f>Source!DG247</f>
        <v>)*4</v>
      </c>
      <c r="H337" s="9">
        <f>Source!AV247</f>
        <v>1</v>
      </c>
      <c r="I337" s="9">
        <f>IF(Source!BA247&lt;&gt; 0, Source!BA247, 1)</f>
        <v>1</v>
      </c>
      <c r="J337" s="22">
        <f>Source!S247</f>
        <v>17386.240000000002</v>
      </c>
      <c r="K337" s="22"/>
    </row>
    <row r="338" spans="1:22" ht="14.5" x14ac:dyDescent="0.35">
      <c r="A338" s="19"/>
      <c r="B338" s="19"/>
      <c r="C338" s="19" t="s">
        <v>490</v>
      </c>
      <c r="D338" s="20" t="s">
        <v>491</v>
      </c>
      <c r="E338" s="9">
        <f>Source!AT247</f>
        <v>70</v>
      </c>
      <c r="F338" s="22"/>
      <c r="G338" s="21"/>
      <c r="H338" s="9"/>
      <c r="I338" s="9"/>
      <c r="J338" s="22">
        <f>SUM(R336:R337)</f>
        <v>12170.37</v>
      </c>
      <c r="K338" s="22"/>
    </row>
    <row r="339" spans="1:22" ht="14.5" x14ac:dyDescent="0.35">
      <c r="A339" s="19"/>
      <c r="B339" s="19"/>
      <c r="C339" s="19" t="s">
        <v>492</v>
      </c>
      <c r="D339" s="20" t="s">
        <v>491</v>
      </c>
      <c r="E339" s="9">
        <f>Source!AU247</f>
        <v>10</v>
      </c>
      <c r="F339" s="22"/>
      <c r="G339" s="21"/>
      <c r="H339" s="9"/>
      <c r="I339" s="9"/>
      <c r="J339" s="22">
        <f>SUM(T336:T338)</f>
        <v>1738.62</v>
      </c>
      <c r="K339" s="22"/>
    </row>
    <row r="340" spans="1:22" ht="14.5" x14ac:dyDescent="0.35">
      <c r="A340" s="19"/>
      <c r="B340" s="19"/>
      <c r="C340" s="19" t="s">
        <v>493</v>
      </c>
      <c r="D340" s="20" t="s">
        <v>494</v>
      </c>
      <c r="E340" s="9">
        <f>Source!AQ247</f>
        <v>4</v>
      </c>
      <c r="F340" s="22"/>
      <c r="G340" s="21" t="str">
        <f>Source!DI247</f>
        <v>)*4</v>
      </c>
      <c r="H340" s="9">
        <f>Source!AV247</f>
        <v>1</v>
      </c>
      <c r="I340" s="9"/>
      <c r="J340" s="22"/>
      <c r="K340" s="22">
        <f>Source!U247</f>
        <v>32</v>
      </c>
    </row>
    <row r="341" spans="1:22" ht="14" x14ac:dyDescent="0.3">
      <c r="A341" s="25"/>
      <c r="B341" s="25"/>
      <c r="C341" s="25"/>
      <c r="D341" s="25"/>
      <c r="E341" s="25"/>
      <c r="F341" s="25"/>
      <c r="G341" s="25"/>
      <c r="H341" s="25"/>
      <c r="I341" s="62">
        <f>J337+J338+J339</f>
        <v>31295.23</v>
      </c>
      <c r="J341" s="62"/>
      <c r="K341" s="26">
        <f>IF(Source!I247&lt;&gt;0, ROUND(I341/Source!I247, 2), 0)</f>
        <v>15647.62</v>
      </c>
      <c r="P341" s="23">
        <f>I341</f>
        <v>31295.23</v>
      </c>
    </row>
    <row r="342" spans="1:22" ht="42" x14ac:dyDescent="0.35">
      <c r="A342" s="19">
        <v>42</v>
      </c>
      <c r="B342" s="19" t="str">
        <f>Source!F248</f>
        <v>2.14-2103-14-4/1</v>
      </c>
      <c r="C342" s="19" t="str">
        <f>Source!G248</f>
        <v>Техническое сопровождение ЛВС, техническое обслуживание устройств бесперебойного питания UPS</v>
      </c>
      <c r="D342" s="20" t="str">
        <f>Source!H248</f>
        <v>устройство</v>
      </c>
      <c r="E342" s="9">
        <f>Source!I248</f>
        <v>13</v>
      </c>
      <c r="F342" s="22"/>
      <c r="G342" s="21"/>
      <c r="H342" s="9"/>
      <c r="I342" s="9"/>
      <c r="J342" s="22"/>
      <c r="K342" s="22"/>
      <c r="Q342">
        <f>ROUND((Source!BZ248/100)*ROUND((Source!AF248*Source!AV248)*Source!I248, 2), 2)</f>
        <v>7416.32</v>
      </c>
      <c r="R342">
        <f>Source!X248</f>
        <v>7416.32</v>
      </c>
      <c r="S342">
        <f>ROUND((Source!CA248/100)*ROUND((Source!AF248*Source!AV248)*Source!I248, 2), 2)</f>
        <v>1059.47</v>
      </c>
      <c r="T342">
        <f>Source!Y248</f>
        <v>1059.47</v>
      </c>
      <c r="U342">
        <f>ROUND((175/100)*ROUND((Source!AE248*Source!AV248)*Source!I248, 2), 2)</f>
        <v>0</v>
      </c>
      <c r="V342">
        <f>ROUND((108/100)*ROUND(Source!CS248*Source!I248, 2), 2)</f>
        <v>0</v>
      </c>
    </row>
    <row r="343" spans="1:22" ht="14.5" x14ac:dyDescent="0.35">
      <c r="A343" s="19"/>
      <c r="B343" s="19"/>
      <c r="C343" s="19" t="s">
        <v>488</v>
      </c>
      <c r="D343" s="20"/>
      <c r="E343" s="9"/>
      <c r="F343" s="22">
        <f>Source!AO248</f>
        <v>814.98</v>
      </c>
      <c r="G343" s="21" t="str">
        <f>Source!DG248</f>
        <v>)*1</v>
      </c>
      <c r="H343" s="9">
        <f>Source!AV248</f>
        <v>1</v>
      </c>
      <c r="I343" s="9">
        <f>IF(Source!BA248&lt;&gt; 0, Source!BA248, 1)</f>
        <v>1</v>
      </c>
      <c r="J343" s="22">
        <f>Source!S248</f>
        <v>10594.74</v>
      </c>
      <c r="K343" s="22"/>
    </row>
    <row r="344" spans="1:22" ht="14.5" x14ac:dyDescent="0.35">
      <c r="A344" s="19"/>
      <c r="B344" s="19"/>
      <c r="C344" s="19" t="s">
        <v>490</v>
      </c>
      <c r="D344" s="20" t="s">
        <v>491</v>
      </c>
      <c r="E344" s="9">
        <f>Source!AT248</f>
        <v>70</v>
      </c>
      <c r="F344" s="22"/>
      <c r="G344" s="21"/>
      <c r="H344" s="9"/>
      <c r="I344" s="9"/>
      <c r="J344" s="22">
        <f>SUM(R342:R343)</f>
        <v>7416.32</v>
      </c>
      <c r="K344" s="22"/>
    </row>
    <row r="345" spans="1:22" ht="14.5" x14ac:dyDescent="0.35">
      <c r="A345" s="19"/>
      <c r="B345" s="19"/>
      <c r="C345" s="19" t="s">
        <v>492</v>
      </c>
      <c r="D345" s="20" t="s">
        <v>491</v>
      </c>
      <c r="E345" s="9">
        <f>Source!AU248</f>
        <v>10</v>
      </c>
      <c r="F345" s="22"/>
      <c r="G345" s="21"/>
      <c r="H345" s="9"/>
      <c r="I345" s="9"/>
      <c r="J345" s="22">
        <f>SUM(T342:T344)</f>
        <v>1059.47</v>
      </c>
      <c r="K345" s="22"/>
    </row>
    <row r="346" spans="1:22" ht="14.5" x14ac:dyDescent="0.35">
      <c r="A346" s="19"/>
      <c r="B346" s="19"/>
      <c r="C346" s="19" t="s">
        <v>493</v>
      </c>
      <c r="D346" s="20" t="s">
        <v>494</v>
      </c>
      <c r="E346" s="9">
        <f>Source!AQ248</f>
        <v>1.5</v>
      </c>
      <c r="F346" s="22"/>
      <c r="G346" s="21" t="str">
        <f>Source!DI248</f>
        <v>)*1</v>
      </c>
      <c r="H346" s="9">
        <f>Source!AV248</f>
        <v>1</v>
      </c>
      <c r="I346" s="9"/>
      <c r="J346" s="22"/>
      <c r="K346" s="22">
        <f>Source!U248</f>
        <v>19.5</v>
      </c>
    </row>
    <row r="347" spans="1:22" ht="14" x14ac:dyDescent="0.3">
      <c r="A347" s="25"/>
      <c r="B347" s="25"/>
      <c r="C347" s="25"/>
      <c r="D347" s="25"/>
      <c r="E347" s="25"/>
      <c r="F347" s="25"/>
      <c r="G347" s="25"/>
      <c r="H347" s="25"/>
      <c r="I347" s="62">
        <f>J343+J344+J345</f>
        <v>19070.53</v>
      </c>
      <c r="J347" s="62"/>
      <c r="K347" s="26">
        <f>IF(Source!I248&lt;&gt;0, ROUND(I347/Source!I248, 2), 0)</f>
        <v>1466.96</v>
      </c>
      <c r="P347" s="23">
        <f>I347</f>
        <v>19070.53</v>
      </c>
    </row>
    <row r="348" spans="1:22" ht="70" x14ac:dyDescent="0.35">
      <c r="A348" s="19">
        <v>43</v>
      </c>
      <c r="B348" s="19" t="str">
        <f>Source!F249</f>
        <v>2.14-2103-1-13/1</v>
      </c>
      <c r="C348" s="19" t="str">
        <f>Source!G249</f>
        <v>Системное сопровождение рабочих станций, ежемесячное комплексное системное сопровождение автоматизированного рабочего места (АРМ) в составе локальной сети</v>
      </c>
      <c r="D348" s="20" t="str">
        <f>Source!H249</f>
        <v>1 АРМ</v>
      </c>
      <c r="E348" s="9">
        <f>Source!I249</f>
        <v>2</v>
      </c>
      <c r="F348" s="22"/>
      <c r="G348" s="21"/>
      <c r="H348" s="9"/>
      <c r="I348" s="9"/>
      <c r="J348" s="22"/>
      <c r="K348" s="22"/>
      <c r="Q348">
        <f>ROUND((Source!BZ249/100)*ROUND((Source!AF249*Source!AV249)*Source!I249, 2), 2)</f>
        <v>16734.259999999998</v>
      </c>
      <c r="R348">
        <f>Source!X249</f>
        <v>16734.259999999998</v>
      </c>
      <c r="S348">
        <f>ROUND((Source!CA249/100)*ROUND((Source!AF249*Source!AV249)*Source!I249, 2), 2)</f>
        <v>2390.61</v>
      </c>
      <c r="T348">
        <f>Source!Y249</f>
        <v>2390.61</v>
      </c>
      <c r="U348">
        <f>ROUND((175/100)*ROUND((Source!AE249*Source!AV249)*Source!I249, 2), 2)</f>
        <v>0</v>
      </c>
      <c r="V348">
        <f>ROUND((108/100)*ROUND(Source!CS249*Source!I249, 2), 2)</f>
        <v>0</v>
      </c>
    </row>
    <row r="349" spans="1:22" ht="14.5" x14ac:dyDescent="0.35">
      <c r="A349" s="19"/>
      <c r="B349" s="19"/>
      <c r="C349" s="19" t="s">
        <v>488</v>
      </c>
      <c r="D349" s="20"/>
      <c r="E349" s="9"/>
      <c r="F349" s="22">
        <f>Source!AO249</f>
        <v>2988.26</v>
      </c>
      <c r="G349" s="21" t="str">
        <f>Source!DG249</f>
        <v>)*4</v>
      </c>
      <c r="H349" s="9">
        <f>Source!AV249</f>
        <v>1</v>
      </c>
      <c r="I349" s="9">
        <f>IF(Source!BA249&lt;&gt; 0, Source!BA249, 1)</f>
        <v>1</v>
      </c>
      <c r="J349" s="22">
        <f>Source!S249</f>
        <v>23906.080000000002</v>
      </c>
      <c r="K349" s="22"/>
    </row>
    <row r="350" spans="1:22" ht="14.5" x14ac:dyDescent="0.35">
      <c r="A350" s="19"/>
      <c r="B350" s="19"/>
      <c r="C350" s="19" t="s">
        <v>490</v>
      </c>
      <c r="D350" s="20" t="s">
        <v>491</v>
      </c>
      <c r="E350" s="9">
        <f>Source!AT249</f>
        <v>70</v>
      </c>
      <c r="F350" s="22"/>
      <c r="G350" s="21"/>
      <c r="H350" s="9"/>
      <c r="I350" s="9"/>
      <c r="J350" s="22">
        <f>SUM(R348:R349)</f>
        <v>16734.259999999998</v>
      </c>
      <c r="K350" s="22"/>
    </row>
    <row r="351" spans="1:22" ht="14.5" x14ac:dyDescent="0.35">
      <c r="A351" s="19"/>
      <c r="B351" s="19"/>
      <c r="C351" s="19" t="s">
        <v>492</v>
      </c>
      <c r="D351" s="20" t="s">
        <v>491</v>
      </c>
      <c r="E351" s="9">
        <f>Source!AU249</f>
        <v>10</v>
      </c>
      <c r="F351" s="22"/>
      <c r="G351" s="21"/>
      <c r="H351" s="9"/>
      <c r="I351" s="9"/>
      <c r="J351" s="22">
        <f>SUM(T348:T350)</f>
        <v>2390.61</v>
      </c>
      <c r="K351" s="22"/>
    </row>
    <row r="352" spans="1:22" ht="14.5" x14ac:dyDescent="0.35">
      <c r="A352" s="19"/>
      <c r="B352" s="19"/>
      <c r="C352" s="19" t="s">
        <v>493</v>
      </c>
      <c r="D352" s="20" t="s">
        <v>494</v>
      </c>
      <c r="E352" s="9">
        <f>Source!AQ249</f>
        <v>5.5</v>
      </c>
      <c r="F352" s="22"/>
      <c r="G352" s="21" t="str">
        <f>Source!DI249</f>
        <v>)*4</v>
      </c>
      <c r="H352" s="9">
        <f>Source!AV249</f>
        <v>1</v>
      </c>
      <c r="I352" s="9"/>
      <c r="J352" s="22"/>
      <c r="K352" s="22">
        <f>Source!U249</f>
        <v>44</v>
      </c>
    </row>
    <row r="353" spans="1:22" ht="14" x14ac:dyDescent="0.3">
      <c r="A353" s="25"/>
      <c r="B353" s="25"/>
      <c r="C353" s="25"/>
      <c r="D353" s="25"/>
      <c r="E353" s="25"/>
      <c r="F353" s="25"/>
      <c r="G353" s="25"/>
      <c r="H353" s="25"/>
      <c r="I353" s="62">
        <f>J349+J350+J351</f>
        <v>43030.95</v>
      </c>
      <c r="J353" s="62"/>
      <c r="K353" s="26">
        <f>IF(Source!I249&lt;&gt;0, ROUND(I353/Source!I249, 2), 0)</f>
        <v>21515.48</v>
      </c>
      <c r="P353" s="23">
        <f>I353</f>
        <v>43030.95</v>
      </c>
    </row>
    <row r="354" spans="1:22" ht="84" x14ac:dyDescent="0.35">
      <c r="A354" s="19">
        <v>44</v>
      </c>
      <c r="B354" s="19" t="str">
        <f>Source!F250</f>
        <v>2.14-2103-1-13/1</v>
      </c>
      <c r="C354" s="19" t="str">
        <f>Source!G250</f>
        <v>Системное сопровождение рабочих станций, ежемесячное комплексное системное сопровождение автоматизированного рабочего места (АРМ) в составе локальной сети (АРМ расп. номеров)</v>
      </c>
      <c r="D354" s="20" t="str">
        <f>Source!H250</f>
        <v>1 АРМ</v>
      </c>
      <c r="E354" s="9">
        <f>Source!I250</f>
        <v>1</v>
      </c>
      <c r="F354" s="22"/>
      <c r="G354" s="21"/>
      <c r="H354" s="9"/>
      <c r="I354" s="9"/>
      <c r="J354" s="22"/>
      <c r="K354" s="22"/>
      <c r="Q354">
        <f>ROUND((Source!BZ250/100)*ROUND((Source!AF250*Source!AV250)*Source!I250, 2), 2)</f>
        <v>8367.1299999999992</v>
      </c>
      <c r="R354">
        <f>Source!X250</f>
        <v>8367.1299999999992</v>
      </c>
      <c r="S354">
        <f>ROUND((Source!CA250/100)*ROUND((Source!AF250*Source!AV250)*Source!I250, 2), 2)</f>
        <v>1195.3</v>
      </c>
      <c r="T354">
        <f>Source!Y250</f>
        <v>1195.3</v>
      </c>
      <c r="U354">
        <f>ROUND((175/100)*ROUND((Source!AE250*Source!AV250)*Source!I250, 2), 2)</f>
        <v>0</v>
      </c>
      <c r="V354">
        <f>ROUND((108/100)*ROUND(Source!CS250*Source!I250, 2), 2)</f>
        <v>0</v>
      </c>
    </row>
    <row r="355" spans="1:22" ht="14.5" x14ac:dyDescent="0.35">
      <c r="A355" s="19"/>
      <c r="B355" s="19"/>
      <c r="C355" s="19" t="s">
        <v>488</v>
      </c>
      <c r="D355" s="20"/>
      <c r="E355" s="9"/>
      <c r="F355" s="22">
        <f>Source!AO250</f>
        <v>2988.26</v>
      </c>
      <c r="G355" s="21" t="str">
        <f>Source!DG250</f>
        <v>)*4</v>
      </c>
      <c r="H355" s="9">
        <f>Source!AV250</f>
        <v>1</v>
      </c>
      <c r="I355" s="9">
        <f>IF(Source!BA250&lt;&gt; 0, Source!BA250, 1)</f>
        <v>1</v>
      </c>
      <c r="J355" s="22">
        <f>Source!S250</f>
        <v>11953.04</v>
      </c>
      <c r="K355" s="22"/>
    </row>
    <row r="356" spans="1:22" ht="14.5" x14ac:dyDescent="0.35">
      <c r="A356" s="19"/>
      <c r="B356" s="19"/>
      <c r="C356" s="19" t="s">
        <v>490</v>
      </c>
      <c r="D356" s="20" t="s">
        <v>491</v>
      </c>
      <c r="E356" s="9">
        <f>Source!AT250</f>
        <v>70</v>
      </c>
      <c r="F356" s="22"/>
      <c r="G356" s="21"/>
      <c r="H356" s="9"/>
      <c r="I356" s="9"/>
      <c r="J356" s="22">
        <f>SUM(R354:R355)</f>
        <v>8367.1299999999992</v>
      </c>
      <c r="K356" s="22"/>
    </row>
    <row r="357" spans="1:22" ht="14.5" x14ac:dyDescent="0.35">
      <c r="A357" s="19"/>
      <c r="B357" s="19"/>
      <c r="C357" s="19" t="s">
        <v>492</v>
      </c>
      <c r="D357" s="20" t="s">
        <v>491</v>
      </c>
      <c r="E357" s="9">
        <f>Source!AU250</f>
        <v>10</v>
      </c>
      <c r="F357" s="22"/>
      <c r="G357" s="21"/>
      <c r="H357" s="9"/>
      <c r="I357" s="9"/>
      <c r="J357" s="22">
        <f>SUM(T354:T356)</f>
        <v>1195.3</v>
      </c>
      <c r="K357" s="22"/>
    </row>
    <row r="358" spans="1:22" ht="14.5" x14ac:dyDescent="0.35">
      <c r="A358" s="19"/>
      <c r="B358" s="19"/>
      <c r="C358" s="19" t="s">
        <v>493</v>
      </c>
      <c r="D358" s="20" t="s">
        <v>494</v>
      </c>
      <c r="E358" s="9">
        <f>Source!AQ250</f>
        <v>5.5</v>
      </c>
      <c r="F358" s="22"/>
      <c r="G358" s="21" t="str">
        <f>Source!DI250</f>
        <v>)*4</v>
      </c>
      <c r="H358" s="9">
        <f>Source!AV250</f>
        <v>1</v>
      </c>
      <c r="I358" s="9"/>
      <c r="J358" s="22"/>
      <c r="K358" s="22">
        <f>Source!U250</f>
        <v>22</v>
      </c>
    </row>
    <row r="359" spans="1:22" ht="14" x14ac:dyDescent="0.3">
      <c r="A359" s="25"/>
      <c r="B359" s="25"/>
      <c r="C359" s="25"/>
      <c r="D359" s="25"/>
      <c r="E359" s="25"/>
      <c r="F359" s="25"/>
      <c r="G359" s="25"/>
      <c r="H359" s="25"/>
      <c r="I359" s="62">
        <f>J355+J356+J357</f>
        <v>21515.469999999998</v>
      </c>
      <c r="J359" s="62"/>
      <c r="K359" s="26">
        <f>IF(Source!I250&lt;&gt;0, ROUND(I359/Source!I250, 2), 0)</f>
        <v>21515.47</v>
      </c>
      <c r="P359" s="23">
        <f>I359</f>
        <v>21515.469999999998</v>
      </c>
    </row>
    <row r="361" spans="1:22" ht="14" x14ac:dyDescent="0.3">
      <c r="A361" s="60" t="str">
        <f>CONCATENATE("Итого по подразделу: ",IF(Source!G252&lt;&gt;"Новый подраздел", Source!G252, ""))</f>
        <v>Итого по подразделу: СВН - Инженерные сооружения и коммуникации</v>
      </c>
      <c r="B361" s="60"/>
      <c r="C361" s="60"/>
      <c r="D361" s="60"/>
      <c r="E361" s="60"/>
      <c r="F361" s="60"/>
      <c r="G361" s="60"/>
      <c r="H361" s="60"/>
      <c r="I361" s="58">
        <f>SUM(P262:P360)</f>
        <v>1450885.6300000001</v>
      </c>
      <c r="J361" s="59"/>
      <c r="K361" s="27"/>
    </row>
    <row r="364" spans="1:22" ht="16.5" x14ac:dyDescent="0.35">
      <c r="A364" s="61" t="str">
        <f>CONCATENATE("Подраздел: ",IF(Source!G282&lt;&gt;"Новый подраздел", Source!G282, ""))</f>
        <v>Подраздел: СВН - Здания</v>
      </c>
      <c r="B364" s="61"/>
      <c r="C364" s="61"/>
      <c r="D364" s="61"/>
      <c r="E364" s="61"/>
      <c r="F364" s="61"/>
      <c r="G364" s="61"/>
      <c r="H364" s="61"/>
      <c r="I364" s="61"/>
      <c r="J364" s="61"/>
      <c r="K364" s="61"/>
    </row>
    <row r="365" spans="1:22" ht="28" x14ac:dyDescent="0.35">
      <c r="A365" s="19">
        <v>45</v>
      </c>
      <c r="B365" s="19" t="str">
        <f>Source!F286</f>
        <v>1.22-2203-2-2/1</v>
      </c>
      <c r="C365" s="19" t="str">
        <f>Source!G286</f>
        <v>Техническое обслуживание камеры видеонаблюдения - телекамера</v>
      </c>
      <c r="D365" s="20" t="str">
        <f>Source!H286</f>
        <v>шт.</v>
      </c>
      <c r="E365" s="9">
        <f>Source!I286</f>
        <v>23</v>
      </c>
      <c r="F365" s="22"/>
      <c r="G365" s="21"/>
      <c r="H365" s="9"/>
      <c r="I365" s="9"/>
      <c r="J365" s="22"/>
      <c r="K365" s="22"/>
      <c r="Q365">
        <f>ROUND((Source!BZ286/100)*ROUND((Source!AF286*Source!AV286)*Source!I286, 2), 2)</f>
        <v>45760.71</v>
      </c>
      <c r="R365">
        <f>Source!X286</f>
        <v>45760.71</v>
      </c>
      <c r="S365">
        <f>ROUND((Source!CA286/100)*ROUND((Source!AF286*Source!AV286)*Source!I286, 2), 2)</f>
        <v>6537.24</v>
      </c>
      <c r="T365">
        <f>Source!Y286</f>
        <v>6537.24</v>
      </c>
      <c r="U365">
        <f>ROUND((175/100)*ROUND((Source!AE286*Source!AV286)*Source!I286, 2), 2)</f>
        <v>0</v>
      </c>
      <c r="V365">
        <f>ROUND((108/100)*ROUND(Source!CS286*Source!I286, 2), 2)</f>
        <v>0</v>
      </c>
    </row>
    <row r="366" spans="1:22" ht="14.5" x14ac:dyDescent="0.35">
      <c r="A366" s="19"/>
      <c r="B366" s="19"/>
      <c r="C366" s="19" t="s">
        <v>488</v>
      </c>
      <c r="D366" s="20"/>
      <c r="E366" s="9"/>
      <c r="F366" s="22">
        <f>Source!AO286</f>
        <v>710.57</v>
      </c>
      <c r="G366" s="21" t="str">
        <f>Source!DG286</f>
        <v>)*4</v>
      </c>
      <c r="H366" s="9">
        <f>Source!AV286</f>
        <v>1</v>
      </c>
      <c r="I366" s="9">
        <f>IF(Source!BA286&lt;&gt; 0, Source!BA286, 1)</f>
        <v>1</v>
      </c>
      <c r="J366" s="22">
        <f>Source!S286</f>
        <v>65372.44</v>
      </c>
      <c r="K366" s="22"/>
    </row>
    <row r="367" spans="1:22" ht="14.5" x14ac:dyDescent="0.35">
      <c r="A367" s="19"/>
      <c r="B367" s="19"/>
      <c r="C367" s="19" t="s">
        <v>489</v>
      </c>
      <c r="D367" s="20"/>
      <c r="E367" s="9"/>
      <c r="F367" s="22">
        <f>Source!AL286</f>
        <v>8.07</v>
      </c>
      <c r="G367" s="21" t="str">
        <f>Source!DD286</f>
        <v>)*4</v>
      </c>
      <c r="H367" s="9">
        <f>Source!AW286</f>
        <v>1</v>
      </c>
      <c r="I367" s="9">
        <f>IF(Source!BC286&lt;&gt; 0, Source!BC286, 1)</f>
        <v>1</v>
      </c>
      <c r="J367" s="22">
        <f>Source!P286</f>
        <v>742.44</v>
      </c>
      <c r="K367" s="22"/>
    </row>
    <row r="368" spans="1:22" ht="14.5" x14ac:dyDescent="0.35">
      <c r="A368" s="19"/>
      <c r="B368" s="19"/>
      <c r="C368" s="19" t="s">
        <v>490</v>
      </c>
      <c r="D368" s="20" t="s">
        <v>491</v>
      </c>
      <c r="E368" s="9">
        <f>Source!AT286</f>
        <v>70</v>
      </c>
      <c r="F368" s="22"/>
      <c r="G368" s="21"/>
      <c r="H368" s="9"/>
      <c r="I368" s="9"/>
      <c r="J368" s="22">
        <f>SUM(R365:R367)</f>
        <v>45760.71</v>
      </c>
      <c r="K368" s="22"/>
    </row>
    <row r="369" spans="1:22" ht="14.5" x14ac:dyDescent="0.35">
      <c r="A369" s="19"/>
      <c r="B369" s="19"/>
      <c r="C369" s="19" t="s">
        <v>492</v>
      </c>
      <c r="D369" s="20" t="s">
        <v>491</v>
      </c>
      <c r="E369" s="9">
        <f>Source!AU286</f>
        <v>10</v>
      </c>
      <c r="F369" s="22"/>
      <c r="G369" s="21"/>
      <c r="H369" s="9"/>
      <c r="I369" s="9"/>
      <c r="J369" s="22">
        <f>SUM(T365:T368)</f>
        <v>6537.24</v>
      </c>
      <c r="K369" s="22"/>
    </row>
    <row r="370" spans="1:22" ht="14.5" x14ac:dyDescent="0.35">
      <c r="A370" s="19"/>
      <c r="B370" s="19"/>
      <c r="C370" s="19" t="s">
        <v>493</v>
      </c>
      <c r="D370" s="20" t="s">
        <v>494</v>
      </c>
      <c r="E370" s="9">
        <f>Source!AQ286</f>
        <v>1.83</v>
      </c>
      <c r="F370" s="22"/>
      <c r="G370" s="21" t="str">
        <f>Source!DI286</f>
        <v>)*4</v>
      </c>
      <c r="H370" s="9">
        <f>Source!AV286</f>
        <v>1</v>
      </c>
      <c r="I370" s="9"/>
      <c r="J370" s="22"/>
      <c r="K370" s="22">
        <f>Source!U286</f>
        <v>168.36</v>
      </c>
    </row>
    <row r="371" spans="1:22" ht="14" x14ac:dyDescent="0.3">
      <c r="A371" s="25"/>
      <c r="B371" s="25"/>
      <c r="C371" s="25"/>
      <c r="D371" s="25"/>
      <c r="E371" s="25"/>
      <c r="F371" s="25"/>
      <c r="G371" s="25"/>
      <c r="H371" s="25"/>
      <c r="I371" s="62">
        <f>J366+J367+J368+J369</f>
        <v>118412.83</v>
      </c>
      <c r="J371" s="62"/>
      <c r="K371" s="26">
        <f>IF(Source!I286&lt;&gt;0, ROUND(I371/Source!I286, 2), 0)</f>
        <v>5148.38</v>
      </c>
      <c r="P371" s="23">
        <f>I371</f>
        <v>118412.83</v>
      </c>
    </row>
    <row r="372" spans="1:22" ht="28" x14ac:dyDescent="0.35">
      <c r="A372" s="19">
        <v>46</v>
      </c>
      <c r="B372" s="19" t="str">
        <f>Source!F287</f>
        <v>1.22-2203-2-2/1</v>
      </c>
      <c r="C372" s="19" t="str">
        <f>Source!G287</f>
        <v>Техническое обслуживание камеры видеонаблюдения - камера купольная</v>
      </c>
      <c r="D372" s="20" t="str">
        <f>Source!H287</f>
        <v>шт.</v>
      </c>
      <c r="E372" s="9">
        <f>Source!I287</f>
        <v>111</v>
      </c>
      <c r="F372" s="22"/>
      <c r="G372" s="21"/>
      <c r="H372" s="9"/>
      <c r="I372" s="9"/>
      <c r="J372" s="22"/>
      <c r="K372" s="22"/>
      <c r="Q372">
        <f>ROUND((Source!BZ287/100)*ROUND((Source!AF287*Source!AV287)*Source!I287, 2), 2)</f>
        <v>220845.16</v>
      </c>
      <c r="R372">
        <f>Source!X287</f>
        <v>220845.16</v>
      </c>
      <c r="S372">
        <f>ROUND((Source!CA287/100)*ROUND((Source!AF287*Source!AV287)*Source!I287, 2), 2)</f>
        <v>31549.31</v>
      </c>
      <c r="T372">
        <f>Source!Y287</f>
        <v>31549.31</v>
      </c>
      <c r="U372">
        <f>ROUND((175/100)*ROUND((Source!AE287*Source!AV287)*Source!I287, 2), 2)</f>
        <v>0</v>
      </c>
      <c r="V372">
        <f>ROUND((108/100)*ROUND(Source!CS287*Source!I287, 2), 2)</f>
        <v>0</v>
      </c>
    </row>
    <row r="373" spans="1:22" ht="14.5" x14ac:dyDescent="0.35">
      <c r="A373" s="19"/>
      <c r="B373" s="19"/>
      <c r="C373" s="19" t="s">
        <v>488</v>
      </c>
      <c r="D373" s="20"/>
      <c r="E373" s="9"/>
      <c r="F373" s="22">
        <f>Source!AO287</f>
        <v>710.57</v>
      </c>
      <c r="G373" s="21" t="str">
        <f>Source!DG287</f>
        <v>)*4</v>
      </c>
      <c r="H373" s="9">
        <f>Source!AV287</f>
        <v>1</v>
      </c>
      <c r="I373" s="9">
        <f>IF(Source!BA287&lt;&gt; 0, Source!BA287, 1)</f>
        <v>1</v>
      </c>
      <c r="J373" s="22">
        <f>Source!S287</f>
        <v>315493.08</v>
      </c>
      <c r="K373" s="22"/>
    </row>
    <row r="374" spans="1:22" ht="14.5" x14ac:dyDescent="0.35">
      <c r="A374" s="19"/>
      <c r="B374" s="19"/>
      <c r="C374" s="19" t="s">
        <v>489</v>
      </c>
      <c r="D374" s="20"/>
      <c r="E374" s="9"/>
      <c r="F374" s="22">
        <f>Source!AL287</f>
        <v>8.07</v>
      </c>
      <c r="G374" s="21" t="str">
        <f>Source!DD287</f>
        <v>)*4</v>
      </c>
      <c r="H374" s="9">
        <f>Source!AW287</f>
        <v>1</v>
      </c>
      <c r="I374" s="9">
        <f>IF(Source!BC287&lt;&gt; 0, Source!BC287, 1)</f>
        <v>1</v>
      </c>
      <c r="J374" s="22">
        <f>Source!P287</f>
        <v>3583.08</v>
      </c>
      <c r="K374" s="22"/>
    </row>
    <row r="375" spans="1:22" ht="14.5" x14ac:dyDescent="0.35">
      <c r="A375" s="19"/>
      <c r="B375" s="19"/>
      <c r="C375" s="19" t="s">
        <v>490</v>
      </c>
      <c r="D375" s="20" t="s">
        <v>491</v>
      </c>
      <c r="E375" s="9">
        <f>Source!AT287</f>
        <v>70</v>
      </c>
      <c r="F375" s="22"/>
      <c r="G375" s="21"/>
      <c r="H375" s="9"/>
      <c r="I375" s="9"/>
      <c r="J375" s="22">
        <f>SUM(R372:R374)</f>
        <v>220845.16</v>
      </c>
      <c r="K375" s="22"/>
    </row>
    <row r="376" spans="1:22" ht="14.5" x14ac:dyDescent="0.35">
      <c r="A376" s="19"/>
      <c r="B376" s="19"/>
      <c r="C376" s="19" t="s">
        <v>492</v>
      </c>
      <c r="D376" s="20" t="s">
        <v>491</v>
      </c>
      <c r="E376" s="9">
        <f>Source!AU287</f>
        <v>10</v>
      </c>
      <c r="F376" s="22"/>
      <c r="G376" s="21"/>
      <c r="H376" s="9"/>
      <c r="I376" s="9"/>
      <c r="J376" s="22">
        <f>SUM(T372:T375)</f>
        <v>31549.31</v>
      </c>
      <c r="K376" s="22"/>
    </row>
    <row r="377" spans="1:22" ht="14.5" x14ac:dyDescent="0.35">
      <c r="A377" s="19"/>
      <c r="B377" s="19"/>
      <c r="C377" s="19" t="s">
        <v>493</v>
      </c>
      <c r="D377" s="20" t="s">
        <v>494</v>
      </c>
      <c r="E377" s="9">
        <f>Source!AQ287</f>
        <v>1.83</v>
      </c>
      <c r="F377" s="22"/>
      <c r="G377" s="21" t="str">
        <f>Source!DI287</f>
        <v>)*4</v>
      </c>
      <c r="H377" s="9">
        <f>Source!AV287</f>
        <v>1</v>
      </c>
      <c r="I377" s="9"/>
      <c r="J377" s="22"/>
      <c r="K377" s="22">
        <f>Source!U287</f>
        <v>812.52</v>
      </c>
    </row>
    <row r="378" spans="1:22" ht="14" x14ac:dyDescent="0.3">
      <c r="A378" s="25"/>
      <c r="B378" s="25"/>
      <c r="C378" s="25"/>
      <c r="D378" s="25"/>
      <c r="E378" s="25"/>
      <c r="F378" s="25"/>
      <c r="G378" s="25"/>
      <c r="H378" s="25"/>
      <c r="I378" s="62">
        <f>J373+J374+J375+J376</f>
        <v>571470.63000000012</v>
      </c>
      <c r="J378" s="62"/>
      <c r="K378" s="26">
        <f>IF(Source!I287&lt;&gt;0, ROUND(I378/Source!I287, 2), 0)</f>
        <v>5148.38</v>
      </c>
      <c r="P378" s="23">
        <f>I378</f>
        <v>571470.63000000012</v>
      </c>
    </row>
    <row r="379" spans="1:22" ht="56" x14ac:dyDescent="0.35">
      <c r="A379" s="19">
        <v>47</v>
      </c>
      <c r="B379" s="19" t="str">
        <f>Source!F288</f>
        <v>1.21-2303-31-1/1</v>
      </c>
      <c r="C379" s="19" t="str">
        <f>Source!G288</f>
        <v>Техническое обслуживание коробки клеммной соединительной, с количеством клемм до 20 (грозозащитное устройство CMJ8-POE)</v>
      </c>
      <c r="D379" s="20" t="str">
        <f>Source!H288</f>
        <v>шт.</v>
      </c>
      <c r="E379" s="9">
        <f>Source!I288</f>
        <v>23</v>
      </c>
      <c r="F379" s="22"/>
      <c r="G379" s="21"/>
      <c r="H379" s="9"/>
      <c r="I379" s="9"/>
      <c r="J379" s="22"/>
      <c r="K379" s="22"/>
      <c r="Q379">
        <f>ROUND((Source!BZ288/100)*ROUND((Source!AF288*Source!AV288)*Source!I288, 2), 2)</f>
        <v>5222.04</v>
      </c>
      <c r="R379">
        <f>Source!X288</f>
        <v>5222.04</v>
      </c>
      <c r="S379">
        <f>ROUND((Source!CA288/100)*ROUND((Source!AF288*Source!AV288)*Source!I288, 2), 2)</f>
        <v>746.01</v>
      </c>
      <c r="T379">
        <f>Source!Y288</f>
        <v>746.01</v>
      </c>
      <c r="U379">
        <f>ROUND((175/100)*ROUND((Source!AE288*Source!AV288)*Source!I288, 2), 2)</f>
        <v>0</v>
      </c>
      <c r="V379">
        <f>ROUND((108/100)*ROUND(Source!CS288*Source!I288, 2), 2)</f>
        <v>0</v>
      </c>
    </row>
    <row r="380" spans="1:22" ht="14.5" x14ac:dyDescent="0.35">
      <c r="A380" s="19"/>
      <c r="B380" s="19"/>
      <c r="C380" s="19" t="s">
        <v>488</v>
      </c>
      <c r="D380" s="20"/>
      <c r="E380" s="9"/>
      <c r="F380" s="22">
        <f>Source!AO288</f>
        <v>324.35000000000002</v>
      </c>
      <c r="G380" s="21" t="str">
        <f>Source!DG288</f>
        <v>)*1</v>
      </c>
      <c r="H380" s="9">
        <f>Source!AV288</f>
        <v>1</v>
      </c>
      <c r="I380" s="9">
        <f>IF(Source!BA288&lt;&gt; 0, Source!BA288, 1)</f>
        <v>1</v>
      </c>
      <c r="J380" s="22">
        <f>Source!S288</f>
        <v>7460.05</v>
      </c>
      <c r="K380" s="22"/>
    </row>
    <row r="381" spans="1:22" ht="14.5" x14ac:dyDescent="0.35">
      <c r="A381" s="19"/>
      <c r="B381" s="19"/>
      <c r="C381" s="19" t="s">
        <v>489</v>
      </c>
      <c r="D381" s="20"/>
      <c r="E381" s="9"/>
      <c r="F381" s="22">
        <f>Source!AL288</f>
        <v>6.18</v>
      </c>
      <c r="G381" s="21" t="str">
        <f>Source!DD288</f>
        <v>)*1</v>
      </c>
      <c r="H381" s="9">
        <f>Source!AW288</f>
        <v>1</v>
      </c>
      <c r="I381" s="9">
        <f>IF(Source!BC288&lt;&gt; 0, Source!BC288, 1)</f>
        <v>1</v>
      </c>
      <c r="J381" s="22">
        <f>Source!P288</f>
        <v>142.13999999999999</v>
      </c>
      <c r="K381" s="22"/>
    </row>
    <row r="382" spans="1:22" ht="14.5" x14ac:dyDescent="0.35">
      <c r="A382" s="19"/>
      <c r="B382" s="19"/>
      <c r="C382" s="19" t="s">
        <v>490</v>
      </c>
      <c r="D382" s="20" t="s">
        <v>491</v>
      </c>
      <c r="E382" s="9">
        <f>Source!AT288</f>
        <v>70</v>
      </c>
      <c r="F382" s="22"/>
      <c r="G382" s="21"/>
      <c r="H382" s="9"/>
      <c r="I382" s="9"/>
      <c r="J382" s="22">
        <f>SUM(R379:R381)</f>
        <v>5222.04</v>
      </c>
      <c r="K382" s="22"/>
    </row>
    <row r="383" spans="1:22" ht="14.5" x14ac:dyDescent="0.35">
      <c r="A383" s="19"/>
      <c r="B383" s="19"/>
      <c r="C383" s="19" t="s">
        <v>492</v>
      </c>
      <c r="D383" s="20" t="s">
        <v>491</v>
      </c>
      <c r="E383" s="9">
        <f>Source!AU288</f>
        <v>10</v>
      </c>
      <c r="F383" s="22"/>
      <c r="G383" s="21"/>
      <c r="H383" s="9"/>
      <c r="I383" s="9"/>
      <c r="J383" s="22">
        <f>SUM(T379:T382)</f>
        <v>746.01</v>
      </c>
      <c r="K383" s="22"/>
    </row>
    <row r="384" spans="1:22" ht="14.5" x14ac:dyDescent="0.35">
      <c r="A384" s="19"/>
      <c r="B384" s="19"/>
      <c r="C384" s="19" t="s">
        <v>493</v>
      </c>
      <c r="D384" s="20" t="s">
        <v>494</v>
      </c>
      <c r="E384" s="9">
        <f>Source!AQ288</f>
        <v>0.96</v>
      </c>
      <c r="F384" s="22"/>
      <c r="G384" s="21" t="str">
        <f>Source!DI288</f>
        <v>)*1</v>
      </c>
      <c r="H384" s="9">
        <f>Source!AV288</f>
        <v>1</v>
      </c>
      <c r="I384" s="9"/>
      <c r="J384" s="22"/>
      <c r="K384" s="22">
        <f>Source!U288</f>
        <v>22.08</v>
      </c>
    </row>
    <row r="385" spans="1:22" ht="14" x14ac:dyDescent="0.3">
      <c r="A385" s="25"/>
      <c r="B385" s="25"/>
      <c r="C385" s="25"/>
      <c r="D385" s="25"/>
      <c r="E385" s="25"/>
      <c r="F385" s="25"/>
      <c r="G385" s="25"/>
      <c r="H385" s="25"/>
      <c r="I385" s="62">
        <f>J380+J381+J382+J383</f>
        <v>13570.24</v>
      </c>
      <c r="J385" s="62"/>
      <c r="K385" s="26">
        <f>IF(Source!I288&lt;&gt;0, ROUND(I385/Source!I288, 2), 0)</f>
        <v>590.01</v>
      </c>
      <c r="P385" s="23">
        <f>I385</f>
        <v>13570.24</v>
      </c>
    </row>
    <row r="386" spans="1:22" ht="28" x14ac:dyDescent="0.35">
      <c r="A386" s="19">
        <v>48</v>
      </c>
      <c r="B386" s="19" t="str">
        <f>Source!F289</f>
        <v>1.22-2103-5-1/1</v>
      </c>
      <c r="C386" s="19" t="str">
        <f>Source!G289</f>
        <v>Техническое обслуживание распаячной коробки оптоволоконной линии связи</v>
      </c>
      <c r="D386" s="20" t="str">
        <f>Source!H289</f>
        <v>шт.</v>
      </c>
      <c r="E386" s="9">
        <f>Source!I289</f>
        <v>41</v>
      </c>
      <c r="F386" s="22"/>
      <c r="G386" s="21"/>
      <c r="H386" s="9"/>
      <c r="I386" s="9"/>
      <c r="J386" s="22"/>
      <c r="K386" s="22"/>
      <c r="Q386">
        <f>ROUND((Source!BZ289/100)*ROUND((Source!AF289*Source!AV289)*Source!I289, 2), 2)</f>
        <v>3120.26</v>
      </c>
      <c r="R386">
        <f>Source!X289</f>
        <v>3120.26</v>
      </c>
      <c r="S386">
        <f>ROUND((Source!CA289/100)*ROUND((Source!AF289*Source!AV289)*Source!I289, 2), 2)</f>
        <v>445.75</v>
      </c>
      <c r="T386">
        <f>Source!Y289</f>
        <v>445.75</v>
      </c>
      <c r="U386">
        <f>ROUND((175/100)*ROUND((Source!AE289*Source!AV289)*Source!I289, 2), 2)</f>
        <v>0</v>
      </c>
      <c r="V386">
        <f>ROUND((108/100)*ROUND(Source!CS289*Source!I289, 2), 2)</f>
        <v>0</v>
      </c>
    </row>
    <row r="387" spans="1:22" ht="14.5" x14ac:dyDescent="0.35">
      <c r="A387" s="19"/>
      <c r="B387" s="19"/>
      <c r="C387" s="19" t="s">
        <v>488</v>
      </c>
      <c r="D387" s="20"/>
      <c r="E387" s="9"/>
      <c r="F387" s="22">
        <f>Source!AO289</f>
        <v>108.72</v>
      </c>
      <c r="G387" s="21" t="str">
        <f>Source!DG289</f>
        <v>)*1</v>
      </c>
      <c r="H387" s="9">
        <f>Source!AV289</f>
        <v>1</v>
      </c>
      <c r="I387" s="9">
        <f>IF(Source!BA289&lt;&gt; 0, Source!BA289, 1)</f>
        <v>1</v>
      </c>
      <c r="J387" s="22">
        <f>Source!S289</f>
        <v>4457.5200000000004</v>
      </c>
      <c r="K387" s="22"/>
    </row>
    <row r="388" spans="1:22" ht="14.5" x14ac:dyDescent="0.35">
      <c r="A388" s="19"/>
      <c r="B388" s="19"/>
      <c r="C388" s="19" t="s">
        <v>489</v>
      </c>
      <c r="D388" s="20"/>
      <c r="E388" s="9"/>
      <c r="F388" s="22">
        <f>Source!AL289</f>
        <v>6.23</v>
      </c>
      <c r="G388" s="21" t="str">
        <f>Source!DD289</f>
        <v>)*1</v>
      </c>
      <c r="H388" s="9">
        <f>Source!AW289</f>
        <v>1</v>
      </c>
      <c r="I388" s="9">
        <f>IF(Source!BC289&lt;&gt; 0, Source!BC289, 1)</f>
        <v>1</v>
      </c>
      <c r="J388" s="22">
        <f>Source!P289</f>
        <v>255.43</v>
      </c>
      <c r="K388" s="22"/>
    </row>
    <row r="389" spans="1:22" ht="14.5" x14ac:dyDescent="0.35">
      <c r="A389" s="19"/>
      <c r="B389" s="19"/>
      <c r="C389" s="19" t="s">
        <v>490</v>
      </c>
      <c r="D389" s="20" t="s">
        <v>491</v>
      </c>
      <c r="E389" s="9">
        <f>Source!AT289</f>
        <v>70</v>
      </c>
      <c r="F389" s="22"/>
      <c r="G389" s="21"/>
      <c r="H389" s="9"/>
      <c r="I389" s="9"/>
      <c r="J389" s="22">
        <f>SUM(R386:R388)</f>
        <v>3120.26</v>
      </c>
      <c r="K389" s="22"/>
    </row>
    <row r="390" spans="1:22" ht="14.5" x14ac:dyDescent="0.35">
      <c r="A390" s="19"/>
      <c r="B390" s="19"/>
      <c r="C390" s="19" t="s">
        <v>492</v>
      </c>
      <c r="D390" s="20" t="s">
        <v>491</v>
      </c>
      <c r="E390" s="9">
        <f>Source!AU289</f>
        <v>10</v>
      </c>
      <c r="F390" s="22"/>
      <c r="G390" s="21"/>
      <c r="H390" s="9"/>
      <c r="I390" s="9"/>
      <c r="J390" s="22">
        <f>SUM(T386:T389)</f>
        <v>445.75</v>
      </c>
      <c r="K390" s="22"/>
    </row>
    <row r="391" spans="1:22" ht="14.5" x14ac:dyDescent="0.35">
      <c r="A391" s="19"/>
      <c r="B391" s="19"/>
      <c r="C391" s="19" t="s">
        <v>493</v>
      </c>
      <c r="D391" s="20" t="s">
        <v>494</v>
      </c>
      <c r="E391" s="9">
        <f>Source!AQ289</f>
        <v>0.28000000000000003</v>
      </c>
      <c r="F391" s="22"/>
      <c r="G391" s="21" t="str">
        <f>Source!DI289</f>
        <v>)*1</v>
      </c>
      <c r="H391" s="9">
        <f>Source!AV289</f>
        <v>1</v>
      </c>
      <c r="I391" s="9"/>
      <c r="J391" s="22"/>
      <c r="K391" s="22">
        <f>Source!U289</f>
        <v>11.48</v>
      </c>
    </row>
    <row r="392" spans="1:22" ht="14" x14ac:dyDescent="0.3">
      <c r="A392" s="25"/>
      <c r="B392" s="25"/>
      <c r="C392" s="25"/>
      <c r="D392" s="25"/>
      <c r="E392" s="25"/>
      <c r="F392" s="25"/>
      <c r="G392" s="25"/>
      <c r="H392" s="25"/>
      <c r="I392" s="62">
        <f>J387+J388+J389+J390</f>
        <v>8278.9600000000009</v>
      </c>
      <c r="J392" s="62"/>
      <c r="K392" s="26">
        <f>IF(Source!I289&lt;&gt;0, ROUND(I392/Source!I289, 2), 0)</f>
        <v>201.93</v>
      </c>
      <c r="P392" s="23">
        <f>I392</f>
        <v>8278.9600000000009</v>
      </c>
    </row>
    <row r="393" spans="1:22" ht="28" x14ac:dyDescent="0.35">
      <c r="A393" s="19">
        <v>49</v>
      </c>
      <c r="B393" s="19" t="str">
        <f>Source!F290</f>
        <v>1.22-2203-2-2/1</v>
      </c>
      <c r="C393" s="19" t="str">
        <f>Source!G290</f>
        <v>Техническое обслуживание камеры видеонаблюдения</v>
      </c>
      <c r="D393" s="20" t="str">
        <f>Source!H290</f>
        <v>шт.</v>
      </c>
      <c r="E393" s="9">
        <f>Source!I290</f>
        <v>97</v>
      </c>
      <c r="F393" s="22"/>
      <c r="G393" s="21"/>
      <c r="H393" s="9"/>
      <c r="I393" s="9"/>
      <c r="J393" s="22"/>
      <c r="K393" s="22"/>
      <c r="Q393">
        <f>ROUND((Source!BZ290/100)*ROUND((Source!AF290*Source!AV290)*Source!I290, 2), 2)</f>
        <v>192990.81</v>
      </c>
      <c r="R393">
        <f>Source!X290</f>
        <v>192990.81</v>
      </c>
      <c r="S393">
        <f>ROUND((Source!CA290/100)*ROUND((Source!AF290*Source!AV290)*Source!I290, 2), 2)</f>
        <v>27570.12</v>
      </c>
      <c r="T393">
        <f>Source!Y290</f>
        <v>27570.12</v>
      </c>
      <c r="U393">
        <f>ROUND((175/100)*ROUND((Source!AE290*Source!AV290)*Source!I290, 2), 2)</f>
        <v>0</v>
      </c>
      <c r="V393">
        <f>ROUND((108/100)*ROUND(Source!CS290*Source!I290, 2), 2)</f>
        <v>0</v>
      </c>
    </row>
    <row r="394" spans="1:22" ht="14.5" x14ac:dyDescent="0.35">
      <c r="A394" s="19"/>
      <c r="B394" s="19"/>
      <c r="C394" s="19" t="s">
        <v>488</v>
      </c>
      <c r="D394" s="20"/>
      <c r="E394" s="9"/>
      <c r="F394" s="22">
        <f>Source!AO290</f>
        <v>710.57</v>
      </c>
      <c r="G394" s="21" t="str">
        <f>Source!DG290</f>
        <v>)*4</v>
      </c>
      <c r="H394" s="9">
        <f>Source!AV290</f>
        <v>1</v>
      </c>
      <c r="I394" s="9">
        <f>IF(Source!BA290&lt;&gt; 0, Source!BA290, 1)</f>
        <v>1</v>
      </c>
      <c r="J394" s="22">
        <f>Source!S290</f>
        <v>275701.15999999997</v>
      </c>
      <c r="K394" s="22"/>
    </row>
    <row r="395" spans="1:22" ht="14.5" x14ac:dyDescent="0.35">
      <c r="A395" s="19"/>
      <c r="B395" s="19"/>
      <c r="C395" s="19" t="s">
        <v>489</v>
      </c>
      <c r="D395" s="20"/>
      <c r="E395" s="9"/>
      <c r="F395" s="22">
        <f>Source!AL290</f>
        <v>8.07</v>
      </c>
      <c r="G395" s="21" t="str">
        <f>Source!DD290</f>
        <v>)*4</v>
      </c>
      <c r="H395" s="9">
        <f>Source!AW290</f>
        <v>1</v>
      </c>
      <c r="I395" s="9">
        <f>IF(Source!BC290&lt;&gt; 0, Source!BC290, 1)</f>
        <v>1</v>
      </c>
      <c r="J395" s="22">
        <f>Source!P290</f>
        <v>3131.16</v>
      </c>
      <c r="K395" s="22"/>
    </row>
    <row r="396" spans="1:22" ht="14.5" x14ac:dyDescent="0.35">
      <c r="A396" s="19"/>
      <c r="B396" s="19"/>
      <c r="C396" s="19" t="s">
        <v>490</v>
      </c>
      <c r="D396" s="20" t="s">
        <v>491</v>
      </c>
      <c r="E396" s="9">
        <f>Source!AT290</f>
        <v>70</v>
      </c>
      <c r="F396" s="22"/>
      <c r="G396" s="21"/>
      <c r="H396" s="9"/>
      <c r="I396" s="9"/>
      <c r="J396" s="22">
        <f>SUM(R393:R395)</f>
        <v>192990.81</v>
      </c>
      <c r="K396" s="22"/>
    </row>
    <row r="397" spans="1:22" ht="14.5" x14ac:dyDescent="0.35">
      <c r="A397" s="19"/>
      <c r="B397" s="19"/>
      <c r="C397" s="19" t="s">
        <v>492</v>
      </c>
      <c r="D397" s="20" t="s">
        <v>491</v>
      </c>
      <c r="E397" s="9">
        <f>Source!AU290</f>
        <v>10</v>
      </c>
      <c r="F397" s="22"/>
      <c r="G397" s="21"/>
      <c r="H397" s="9"/>
      <c r="I397" s="9"/>
      <c r="J397" s="22">
        <f>SUM(T393:T396)</f>
        <v>27570.12</v>
      </c>
      <c r="K397" s="22"/>
    </row>
    <row r="398" spans="1:22" ht="14.5" x14ac:dyDescent="0.35">
      <c r="A398" s="19"/>
      <c r="B398" s="19"/>
      <c r="C398" s="19" t="s">
        <v>493</v>
      </c>
      <c r="D398" s="20" t="s">
        <v>494</v>
      </c>
      <c r="E398" s="9">
        <f>Source!AQ290</f>
        <v>1.83</v>
      </c>
      <c r="F398" s="22"/>
      <c r="G398" s="21" t="str">
        <f>Source!DI290</f>
        <v>)*4</v>
      </c>
      <c r="H398" s="9">
        <f>Source!AV290</f>
        <v>1</v>
      </c>
      <c r="I398" s="9"/>
      <c r="J398" s="22"/>
      <c r="K398" s="22">
        <f>Source!U290</f>
        <v>710.04000000000008</v>
      </c>
    </row>
    <row r="399" spans="1:22" ht="14" x14ac:dyDescent="0.3">
      <c r="A399" s="25"/>
      <c r="B399" s="25"/>
      <c r="C399" s="25"/>
      <c r="D399" s="25"/>
      <c r="E399" s="25"/>
      <c r="F399" s="25"/>
      <c r="G399" s="25"/>
      <c r="H399" s="25"/>
      <c r="I399" s="62">
        <f>J394+J395+J396+J397</f>
        <v>499393.24999999994</v>
      </c>
      <c r="J399" s="62"/>
      <c r="K399" s="26">
        <f>IF(Source!I290&lt;&gt;0, ROUND(I399/Source!I290, 2), 0)</f>
        <v>5148.38</v>
      </c>
      <c r="P399" s="23">
        <f>I399</f>
        <v>499393.24999999994</v>
      </c>
    </row>
    <row r="400" spans="1:22" ht="28" x14ac:dyDescent="0.35">
      <c r="A400" s="19">
        <v>50</v>
      </c>
      <c r="B400" s="19" t="str">
        <f>Source!F291</f>
        <v>1.22-2203-2-3/1</v>
      </c>
      <c r="C400" s="19" t="str">
        <f>Source!G291</f>
        <v>Техническое обслуживание видеомонитора</v>
      </c>
      <c r="D400" s="20" t="str">
        <f>Source!H291</f>
        <v>шт.</v>
      </c>
      <c r="E400" s="9">
        <f>Source!I291</f>
        <v>4</v>
      </c>
      <c r="F400" s="22"/>
      <c r="G400" s="21"/>
      <c r="H400" s="9"/>
      <c r="I400" s="9"/>
      <c r="J400" s="22"/>
      <c r="K400" s="22"/>
      <c r="Q400">
        <f>ROUND((Source!BZ291/100)*ROUND((Source!AF291*Source!AV291)*Source!I291, 2), 2)</f>
        <v>1000.24</v>
      </c>
      <c r="R400">
        <f>Source!X291</f>
        <v>1000.24</v>
      </c>
      <c r="S400">
        <f>ROUND((Source!CA291/100)*ROUND((Source!AF291*Source!AV291)*Source!I291, 2), 2)</f>
        <v>142.88999999999999</v>
      </c>
      <c r="T400">
        <f>Source!Y291</f>
        <v>142.88999999999999</v>
      </c>
      <c r="U400">
        <f>ROUND((175/100)*ROUND((Source!AE291*Source!AV291)*Source!I291, 2), 2)</f>
        <v>0</v>
      </c>
      <c r="V400">
        <f>ROUND((108/100)*ROUND(Source!CS291*Source!I291, 2), 2)</f>
        <v>0</v>
      </c>
    </row>
    <row r="401" spans="1:22" ht="14.5" x14ac:dyDescent="0.35">
      <c r="A401" s="19"/>
      <c r="B401" s="19"/>
      <c r="C401" s="19" t="s">
        <v>488</v>
      </c>
      <c r="D401" s="20"/>
      <c r="E401" s="9"/>
      <c r="F401" s="22">
        <f>Source!AO291</f>
        <v>357.23</v>
      </c>
      <c r="G401" s="21" t="str">
        <f>Source!DG291</f>
        <v>)*1</v>
      </c>
      <c r="H401" s="9">
        <f>Source!AV291</f>
        <v>1</v>
      </c>
      <c r="I401" s="9">
        <f>IF(Source!BA291&lt;&gt; 0, Source!BA291, 1)</f>
        <v>1</v>
      </c>
      <c r="J401" s="22">
        <f>Source!S291</f>
        <v>1428.92</v>
      </c>
      <c r="K401" s="22"/>
    </row>
    <row r="402" spans="1:22" ht="14.5" x14ac:dyDescent="0.35">
      <c r="A402" s="19"/>
      <c r="B402" s="19"/>
      <c r="C402" s="19" t="s">
        <v>489</v>
      </c>
      <c r="D402" s="20"/>
      <c r="E402" s="9"/>
      <c r="F402" s="22">
        <f>Source!AL291</f>
        <v>4.7699999999999996</v>
      </c>
      <c r="G402" s="21" t="str">
        <f>Source!DD291</f>
        <v>)*1</v>
      </c>
      <c r="H402" s="9">
        <f>Source!AW291</f>
        <v>1</v>
      </c>
      <c r="I402" s="9">
        <f>IF(Source!BC291&lt;&gt; 0, Source!BC291, 1)</f>
        <v>1</v>
      </c>
      <c r="J402" s="22">
        <f>Source!P291</f>
        <v>19.079999999999998</v>
      </c>
      <c r="K402" s="22"/>
    </row>
    <row r="403" spans="1:22" ht="14.5" x14ac:dyDescent="0.35">
      <c r="A403" s="19"/>
      <c r="B403" s="19"/>
      <c r="C403" s="19" t="s">
        <v>490</v>
      </c>
      <c r="D403" s="20" t="s">
        <v>491</v>
      </c>
      <c r="E403" s="9">
        <f>Source!AT291</f>
        <v>70</v>
      </c>
      <c r="F403" s="22"/>
      <c r="G403" s="21"/>
      <c r="H403" s="9"/>
      <c r="I403" s="9"/>
      <c r="J403" s="22">
        <f>SUM(R400:R402)</f>
        <v>1000.24</v>
      </c>
      <c r="K403" s="22"/>
    </row>
    <row r="404" spans="1:22" ht="14.5" x14ac:dyDescent="0.35">
      <c r="A404" s="19"/>
      <c r="B404" s="19"/>
      <c r="C404" s="19" t="s">
        <v>492</v>
      </c>
      <c r="D404" s="20" t="s">
        <v>491</v>
      </c>
      <c r="E404" s="9">
        <f>Source!AU291</f>
        <v>10</v>
      </c>
      <c r="F404" s="22"/>
      <c r="G404" s="21"/>
      <c r="H404" s="9"/>
      <c r="I404" s="9"/>
      <c r="J404" s="22">
        <f>SUM(T400:T403)</f>
        <v>142.88999999999999</v>
      </c>
      <c r="K404" s="22"/>
    </row>
    <row r="405" spans="1:22" ht="14.5" x14ac:dyDescent="0.35">
      <c r="A405" s="19"/>
      <c r="B405" s="19"/>
      <c r="C405" s="19" t="s">
        <v>493</v>
      </c>
      <c r="D405" s="20" t="s">
        <v>494</v>
      </c>
      <c r="E405" s="9">
        <f>Source!AQ291</f>
        <v>0.92</v>
      </c>
      <c r="F405" s="22"/>
      <c r="G405" s="21" t="str">
        <f>Source!DI291</f>
        <v>)*1</v>
      </c>
      <c r="H405" s="9">
        <f>Source!AV291</f>
        <v>1</v>
      </c>
      <c r="I405" s="9"/>
      <c r="J405" s="22"/>
      <c r="K405" s="22">
        <f>Source!U291</f>
        <v>3.68</v>
      </c>
    </row>
    <row r="406" spans="1:22" ht="14" x14ac:dyDescent="0.3">
      <c r="A406" s="25"/>
      <c r="B406" s="25"/>
      <c r="C406" s="25"/>
      <c r="D406" s="25"/>
      <c r="E406" s="25"/>
      <c r="F406" s="25"/>
      <c r="G406" s="25"/>
      <c r="H406" s="25"/>
      <c r="I406" s="62">
        <f>J401+J402+J403+J404</f>
        <v>2591.1299999999997</v>
      </c>
      <c r="J406" s="62"/>
      <c r="K406" s="26">
        <f>IF(Source!I291&lt;&gt;0, ROUND(I406/Source!I291, 2), 0)</f>
        <v>647.78</v>
      </c>
      <c r="P406" s="23">
        <f>I406</f>
        <v>2591.1299999999997</v>
      </c>
    </row>
    <row r="407" spans="1:22" ht="28" x14ac:dyDescent="0.35">
      <c r="A407" s="19">
        <v>51</v>
      </c>
      <c r="B407" s="19" t="str">
        <f>Source!F292</f>
        <v>1.22-2203-2-2/1</v>
      </c>
      <c r="C407" s="19" t="str">
        <f>Source!G292</f>
        <v>Техническое обслуживание камеры видеонаблюдения (доп. КПП3)</v>
      </c>
      <c r="D407" s="20" t="str">
        <f>Source!H292</f>
        <v>шт.</v>
      </c>
      <c r="E407" s="9">
        <f>Source!I292</f>
        <v>1</v>
      </c>
      <c r="F407" s="22"/>
      <c r="G407" s="21"/>
      <c r="H407" s="9"/>
      <c r="I407" s="9"/>
      <c r="J407" s="22"/>
      <c r="K407" s="22"/>
      <c r="Q407">
        <f>ROUND((Source!BZ292/100)*ROUND((Source!AF292*Source!AV292)*Source!I292, 2), 2)</f>
        <v>1989.6</v>
      </c>
      <c r="R407">
        <f>Source!X292</f>
        <v>1989.6</v>
      </c>
      <c r="S407">
        <f>ROUND((Source!CA292/100)*ROUND((Source!AF292*Source!AV292)*Source!I292, 2), 2)</f>
        <v>284.23</v>
      </c>
      <c r="T407">
        <f>Source!Y292</f>
        <v>284.23</v>
      </c>
      <c r="U407">
        <f>ROUND((175/100)*ROUND((Source!AE292*Source!AV292)*Source!I292, 2), 2)</f>
        <v>0</v>
      </c>
      <c r="V407">
        <f>ROUND((108/100)*ROUND(Source!CS292*Source!I292, 2), 2)</f>
        <v>0</v>
      </c>
    </row>
    <row r="408" spans="1:22" ht="14.5" x14ac:dyDescent="0.35">
      <c r="A408" s="19"/>
      <c r="B408" s="19"/>
      <c r="C408" s="19" t="s">
        <v>488</v>
      </c>
      <c r="D408" s="20"/>
      <c r="E408" s="9"/>
      <c r="F408" s="22">
        <f>Source!AO292</f>
        <v>710.57</v>
      </c>
      <c r="G408" s="21" t="str">
        <f>Source!DG292</f>
        <v>)*4</v>
      </c>
      <c r="H408" s="9">
        <f>Source!AV292</f>
        <v>1</v>
      </c>
      <c r="I408" s="9">
        <f>IF(Source!BA292&lt;&gt; 0, Source!BA292, 1)</f>
        <v>1</v>
      </c>
      <c r="J408" s="22">
        <f>Source!S292</f>
        <v>2842.28</v>
      </c>
      <c r="K408" s="22"/>
    </row>
    <row r="409" spans="1:22" ht="14.5" x14ac:dyDescent="0.35">
      <c r="A409" s="19"/>
      <c r="B409" s="19"/>
      <c r="C409" s="19" t="s">
        <v>489</v>
      </c>
      <c r="D409" s="20"/>
      <c r="E409" s="9"/>
      <c r="F409" s="22">
        <f>Source!AL292</f>
        <v>8.07</v>
      </c>
      <c r="G409" s="21" t="str">
        <f>Source!DD292</f>
        <v>)*4</v>
      </c>
      <c r="H409" s="9">
        <f>Source!AW292</f>
        <v>1</v>
      </c>
      <c r="I409" s="9">
        <f>IF(Source!BC292&lt;&gt; 0, Source!BC292, 1)</f>
        <v>1</v>
      </c>
      <c r="J409" s="22">
        <f>Source!P292</f>
        <v>32.28</v>
      </c>
      <c r="K409" s="22"/>
    </row>
    <row r="410" spans="1:22" ht="14.5" x14ac:dyDescent="0.35">
      <c r="A410" s="19"/>
      <c r="B410" s="19"/>
      <c r="C410" s="19" t="s">
        <v>490</v>
      </c>
      <c r="D410" s="20" t="s">
        <v>491</v>
      </c>
      <c r="E410" s="9">
        <f>Source!AT292</f>
        <v>70</v>
      </c>
      <c r="F410" s="22"/>
      <c r="G410" s="21"/>
      <c r="H410" s="9"/>
      <c r="I410" s="9"/>
      <c r="J410" s="22">
        <f>SUM(R407:R409)</f>
        <v>1989.6</v>
      </c>
      <c r="K410" s="22"/>
    </row>
    <row r="411" spans="1:22" ht="14.5" x14ac:dyDescent="0.35">
      <c r="A411" s="19"/>
      <c r="B411" s="19"/>
      <c r="C411" s="19" t="s">
        <v>492</v>
      </c>
      <c r="D411" s="20" t="s">
        <v>491</v>
      </c>
      <c r="E411" s="9">
        <f>Source!AU292</f>
        <v>10</v>
      </c>
      <c r="F411" s="22"/>
      <c r="G411" s="21"/>
      <c r="H411" s="9"/>
      <c r="I411" s="9"/>
      <c r="J411" s="22">
        <f>SUM(T407:T410)</f>
        <v>284.23</v>
      </c>
      <c r="K411" s="22"/>
    </row>
    <row r="412" spans="1:22" ht="14.5" x14ac:dyDescent="0.35">
      <c r="A412" s="19"/>
      <c r="B412" s="19"/>
      <c r="C412" s="19" t="s">
        <v>493</v>
      </c>
      <c r="D412" s="20" t="s">
        <v>494</v>
      </c>
      <c r="E412" s="9">
        <f>Source!AQ292</f>
        <v>1.83</v>
      </c>
      <c r="F412" s="22"/>
      <c r="G412" s="21" t="str">
        <f>Source!DI292</f>
        <v>)*4</v>
      </c>
      <c r="H412" s="9">
        <f>Source!AV292</f>
        <v>1</v>
      </c>
      <c r="I412" s="9"/>
      <c r="J412" s="22"/>
      <c r="K412" s="22">
        <f>Source!U292</f>
        <v>7.32</v>
      </c>
    </row>
    <row r="413" spans="1:22" ht="14" x14ac:dyDescent="0.3">
      <c r="A413" s="25"/>
      <c r="B413" s="25"/>
      <c r="C413" s="25"/>
      <c r="D413" s="25"/>
      <c r="E413" s="25"/>
      <c r="F413" s="25"/>
      <c r="G413" s="25"/>
      <c r="H413" s="25"/>
      <c r="I413" s="62">
        <f>J408+J409+J410+J411</f>
        <v>5148.3899999999994</v>
      </c>
      <c r="J413" s="62"/>
      <c r="K413" s="26">
        <f>IF(Source!I292&lt;&gt;0, ROUND(I413/Source!I292, 2), 0)</f>
        <v>5148.3900000000003</v>
      </c>
      <c r="P413" s="23">
        <f>I413</f>
        <v>5148.3899999999994</v>
      </c>
    </row>
    <row r="414" spans="1:22" ht="42" x14ac:dyDescent="0.35">
      <c r="A414" s="19">
        <v>52</v>
      </c>
      <c r="B414" s="19" t="str">
        <f>Source!F293</f>
        <v>1.22-2203-2-2/1</v>
      </c>
      <c r="C414" s="19" t="str">
        <f>Source!G293</f>
        <v>Техническое обслуживание камеры видеонаблюдения  (расп. номеров КПП2 + доп. ворота)</v>
      </c>
      <c r="D414" s="20" t="str">
        <f>Source!H293</f>
        <v>шт.</v>
      </c>
      <c r="E414" s="9">
        <f>Source!I293</f>
        <v>2</v>
      </c>
      <c r="F414" s="22"/>
      <c r="G414" s="21"/>
      <c r="H414" s="9"/>
      <c r="I414" s="9"/>
      <c r="J414" s="22"/>
      <c r="K414" s="22"/>
      <c r="Q414">
        <f>ROUND((Source!BZ293/100)*ROUND((Source!AF293*Source!AV293)*Source!I293, 2), 2)</f>
        <v>3979.19</v>
      </c>
      <c r="R414">
        <f>Source!X293</f>
        <v>3979.19</v>
      </c>
      <c r="S414">
        <f>ROUND((Source!CA293/100)*ROUND((Source!AF293*Source!AV293)*Source!I293, 2), 2)</f>
        <v>568.46</v>
      </c>
      <c r="T414">
        <f>Source!Y293</f>
        <v>568.46</v>
      </c>
      <c r="U414">
        <f>ROUND((175/100)*ROUND((Source!AE293*Source!AV293)*Source!I293, 2), 2)</f>
        <v>0</v>
      </c>
      <c r="V414">
        <f>ROUND((108/100)*ROUND(Source!CS293*Source!I293, 2), 2)</f>
        <v>0</v>
      </c>
    </row>
    <row r="415" spans="1:22" ht="14.5" x14ac:dyDescent="0.35">
      <c r="A415" s="19"/>
      <c r="B415" s="19"/>
      <c r="C415" s="19" t="s">
        <v>488</v>
      </c>
      <c r="D415" s="20"/>
      <c r="E415" s="9"/>
      <c r="F415" s="22">
        <f>Source!AO293</f>
        <v>710.57</v>
      </c>
      <c r="G415" s="21" t="str">
        <f>Source!DG293</f>
        <v>)*4</v>
      </c>
      <c r="H415" s="9">
        <f>Source!AV293</f>
        <v>1</v>
      </c>
      <c r="I415" s="9">
        <f>IF(Source!BA293&lt;&gt; 0, Source!BA293, 1)</f>
        <v>1</v>
      </c>
      <c r="J415" s="22">
        <f>Source!S293</f>
        <v>5684.56</v>
      </c>
      <c r="K415" s="22"/>
    </row>
    <row r="416" spans="1:22" ht="14.5" x14ac:dyDescent="0.35">
      <c r="A416" s="19"/>
      <c r="B416" s="19"/>
      <c r="C416" s="19" t="s">
        <v>489</v>
      </c>
      <c r="D416" s="20"/>
      <c r="E416" s="9"/>
      <c r="F416" s="22">
        <f>Source!AL293</f>
        <v>8.07</v>
      </c>
      <c r="G416" s="21" t="str">
        <f>Source!DD293</f>
        <v>)*4</v>
      </c>
      <c r="H416" s="9">
        <f>Source!AW293</f>
        <v>1</v>
      </c>
      <c r="I416" s="9">
        <f>IF(Source!BC293&lt;&gt; 0, Source!BC293, 1)</f>
        <v>1</v>
      </c>
      <c r="J416" s="22">
        <f>Source!P293</f>
        <v>64.56</v>
      </c>
      <c r="K416" s="22"/>
    </row>
    <row r="417" spans="1:32" ht="14.5" x14ac:dyDescent="0.35">
      <c r="A417" s="19"/>
      <c r="B417" s="19"/>
      <c r="C417" s="19" t="s">
        <v>490</v>
      </c>
      <c r="D417" s="20" t="s">
        <v>491</v>
      </c>
      <c r="E417" s="9">
        <f>Source!AT293</f>
        <v>70</v>
      </c>
      <c r="F417" s="22"/>
      <c r="G417" s="21"/>
      <c r="H417" s="9"/>
      <c r="I417" s="9"/>
      <c r="J417" s="22">
        <f>SUM(R414:R416)</f>
        <v>3979.19</v>
      </c>
      <c r="K417" s="22"/>
    </row>
    <row r="418" spans="1:32" ht="14.5" x14ac:dyDescent="0.35">
      <c r="A418" s="19"/>
      <c r="B418" s="19"/>
      <c r="C418" s="19" t="s">
        <v>492</v>
      </c>
      <c r="D418" s="20" t="s">
        <v>491</v>
      </c>
      <c r="E418" s="9">
        <f>Source!AU293</f>
        <v>10</v>
      </c>
      <c r="F418" s="22"/>
      <c r="G418" s="21"/>
      <c r="H418" s="9"/>
      <c r="I418" s="9"/>
      <c r="J418" s="22">
        <f>SUM(T414:T417)</f>
        <v>568.46</v>
      </c>
      <c r="K418" s="22"/>
    </row>
    <row r="419" spans="1:32" ht="14.5" x14ac:dyDescent="0.35">
      <c r="A419" s="19"/>
      <c r="B419" s="19"/>
      <c r="C419" s="19" t="s">
        <v>493</v>
      </c>
      <c r="D419" s="20" t="s">
        <v>494</v>
      </c>
      <c r="E419" s="9">
        <f>Source!AQ293</f>
        <v>1.83</v>
      </c>
      <c r="F419" s="22"/>
      <c r="G419" s="21" t="str">
        <f>Source!DI293</f>
        <v>)*4</v>
      </c>
      <c r="H419" s="9">
        <f>Source!AV293</f>
        <v>1</v>
      </c>
      <c r="I419" s="9"/>
      <c r="J419" s="22"/>
      <c r="K419" s="22">
        <f>Source!U293</f>
        <v>14.64</v>
      </c>
    </row>
    <row r="420" spans="1:32" ht="14" x14ac:dyDescent="0.3">
      <c r="A420" s="25"/>
      <c r="B420" s="25"/>
      <c r="C420" s="25"/>
      <c r="D420" s="25"/>
      <c r="E420" s="25"/>
      <c r="F420" s="25"/>
      <c r="G420" s="25"/>
      <c r="H420" s="25"/>
      <c r="I420" s="62">
        <f>J415+J416+J417+J418</f>
        <v>10296.77</v>
      </c>
      <c r="J420" s="62"/>
      <c r="K420" s="26">
        <f>IF(Source!I293&lt;&gt;0, ROUND(I420/Source!I293, 2), 0)</f>
        <v>5148.3900000000003</v>
      </c>
      <c r="P420" s="23">
        <f>I420</f>
        <v>10296.77</v>
      </c>
    </row>
    <row r="421" spans="1:32" ht="28" x14ac:dyDescent="0.35">
      <c r="A421" s="19">
        <v>53</v>
      </c>
      <c r="B421" s="19" t="str">
        <f>Source!F294</f>
        <v>1.22-2203-2-3/1</v>
      </c>
      <c r="C421" s="19" t="str">
        <f>Source!G294</f>
        <v>Техническое обслуживание видеомонитора</v>
      </c>
      <c r="D421" s="20" t="str">
        <f>Source!H294</f>
        <v>шт.</v>
      </c>
      <c r="E421" s="9">
        <f>Source!I294</f>
        <v>1</v>
      </c>
      <c r="F421" s="22"/>
      <c r="G421" s="21"/>
      <c r="H421" s="9"/>
      <c r="I421" s="9"/>
      <c r="J421" s="22"/>
      <c r="K421" s="22"/>
      <c r="Q421">
        <f>ROUND((Source!BZ294/100)*ROUND((Source!AF294*Source!AV294)*Source!I294, 2), 2)</f>
        <v>250.06</v>
      </c>
      <c r="R421">
        <f>Source!X294</f>
        <v>250.06</v>
      </c>
      <c r="S421">
        <f>ROUND((Source!CA294/100)*ROUND((Source!AF294*Source!AV294)*Source!I294, 2), 2)</f>
        <v>35.72</v>
      </c>
      <c r="T421">
        <f>Source!Y294</f>
        <v>35.72</v>
      </c>
      <c r="U421">
        <f>ROUND((175/100)*ROUND((Source!AE294*Source!AV294)*Source!I294, 2), 2)</f>
        <v>0</v>
      </c>
      <c r="V421">
        <f>ROUND((108/100)*ROUND(Source!CS294*Source!I294, 2), 2)</f>
        <v>0</v>
      </c>
    </row>
    <row r="422" spans="1:32" ht="14.5" x14ac:dyDescent="0.35">
      <c r="A422" s="19"/>
      <c r="B422" s="19"/>
      <c r="C422" s="19" t="s">
        <v>488</v>
      </c>
      <c r="D422" s="20"/>
      <c r="E422" s="9"/>
      <c r="F422" s="22">
        <f>Source!AO294</f>
        <v>357.23</v>
      </c>
      <c r="G422" s="21" t="str">
        <f>Source!DG294</f>
        <v>)*1</v>
      </c>
      <c r="H422" s="9">
        <f>Source!AV294</f>
        <v>1</v>
      </c>
      <c r="I422" s="9">
        <f>IF(Source!BA294&lt;&gt; 0, Source!BA294, 1)</f>
        <v>1</v>
      </c>
      <c r="J422" s="22">
        <f>Source!S294</f>
        <v>357.23</v>
      </c>
      <c r="K422" s="22"/>
    </row>
    <row r="423" spans="1:32" ht="14.5" x14ac:dyDescent="0.35">
      <c r="A423" s="19"/>
      <c r="B423" s="19"/>
      <c r="C423" s="19" t="s">
        <v>489</v>
      </c>
      <c r="D423" s="20"/>
      <c r="E423" s="9"/>
      <c r="F423" s="22">
        <f>Source!AL294</f>
        <v>4.7699999999999996</v>
      </c>
      <c r="G423" s="21" t="str">
        <f>Source!DD294</f>
        <v>)*1</v>
      </c>
      <c r="H423" s="9">
        <f>Source!AW294</f>
        <v>1</v>
      </c>
      <c r="I423" s="9">
        <f>IF(Source!BC294&lt;&gt; 0, Source!BC294, 1)</f>
        <v>1</v>
      </c>
      <c r="J423" s="22">
        <f>Source!P294</f>
        <v>4.7699999999999996</v>
      </c>
      <c r="K423" s="22"/>
    </row>
    <row r="424" spans="1:32" ht="14.5" x14ac:dyDescent="0.35">
      <c r="A424" s="19"/>
      <c r="B424" s="19"/>
      <c r="C424" s="19" t="s">
        <v>490</v>
      </c>
      <c r="D424" s="20" t="s">
        <v>491</v>
      </c>
      <c r="E424" s="9">
        <f>Source!AT294</f>
        <v>70</v>
      </c>
      <c r="F424" s="22"/>
      <c r="G424" s="21"/>
      <c r="H424" s="9"/>
      <c r="I424" s="9"/>
      <c r="J424" s="22">
        <f>SUM(R421:R423)</f>
        <v>250.06</v>
      </c>
      <c r="K424" s="22"/>
    </row>
    <row r="425" spans="1:32" ht="14.5" x14ac:dyDescent="0.35">
      <c r="A425" s="19"/>
      <c r="B425" s="19"/>
      <c r="C425" s="19" t="s">
        <v>492</v>
      </c>
      <c r="D425" s="20" t="s">
        <v>491</v>
      </c>
      <c r="E425" s="9">
        <f>Source!AU294</f>
        <v>10</v>
      </c>
      <c r="F425" s="22"/>
      <c r="G425" s="21"/>
      <c r="H425" s="9"/>
      <c r="I425" s="9"/>
      <c r="J425" s="22">
        <f>SUM(T421:T424)</f>
        <v>35.72</v>
      </c>
      <c r="K425" s="22"/>
    </row>
    <row r="426" spans="1:32" ht="14.5" x14ac:dyDescent="0.35">
      <c r="A426" s="19"/>
      <c r="B426" s="19"/>
      <c r="C426" s="19" t="s">
        <v>493</v>
      </c>
      <c r="D426" s="20" t="s">
        <v>494</v>
      </c>
      <c r="E426" s="9">
        <f>Source!AQ294</f>
        <v>0.92</v>
      </c>
      <c r="F426" s="22"/>
      <c r="G426" s="21" t="str">
        <f>Source!DI294</f>
        <v>)*1</v>
      </c>
      <c r="H426" s="9">
        <f>Source!AV294</f>
        <v>1</v>
      </c>
      <c r="I426" s="9"/>
      <c r="J426" s="22"/>
      <c r="K426" s="22">
        <f>Source!U294</f>
        <v>0.92</v>
      </c>
    </row>
    <row r="427" spans="1:32" ht="14" x14ac:dyDescent="0.3">
      <c r="A427" s="25"/>
      <c r="B427" s="25"/>
      <c r="C427" s="25"/>
      <c r="D427" s="25"/>
      <c r="E427" s="25"/>
      <c r="F427" s="25"/>
      <c r="G427" s="25"/>
      <c r="H427" s="25"/>
      <c r="I427" s="62">
        <f>J422+J423+J424+J425</f>
        <v>647.78</v>
      </c>
      <c r="J427" s="62"/>
      <c r="K427" s="26">
        <f>IF(Source!I294&lt;&gt;0, ROUND(I427/Source!I294, 2), 0)</f>
        <v>647.78</v>
      </c>
      <c r="P427" s="23">
        <f>I427</f>
        <v>647.78</v>
      </c>
    </row>
    <row r="429" spans="1:32" ht="14" x14ac:dyDescent="0.3">
      <c r="A429" s="60" t="str">
        <f>CONCATENATE("Итого по подразделу: ",IF(Source!G296&lt;&gt;"Новый подраздел", Source!G296, ""))</f>
        <v>Итого по подразделу: СВН - Здания</v>
      </c>
      <c r="B429" s="60"/>
      <c r="C429" s="60"/>
      <c r="D429" s="60"/>
      <c r="E429" s="60"/>
      <c r="F429" s="60"/>
      <c r="G429" s="60"/>
      <c r="H429" s="60"/>
      <c r="I429" s="58">
        <f>SUM(P364:P428)</f>
        <v>1229809.9799999997</v>
      </c>
      <c r="J429" s="59"/>
      <c r="K429" s="27"/>
    </row>
    <row r="432" spans="1:32" ht="14" x14ac:dyDescent="0.3">
      <c r="A432" s="60" t="str">
        <f>CONCATENATE("Итого по разделу: ",IF(Source!G326&lt;&gt;"Новый раздел", Source!G326, ""))</f>
        <v>Итого по разделу: 1. Внутренние и внутриплощадочные слаботочные сети "Киносклады" (1.4)</v>
      </c>
      <c r="B432" s="60"/>
      <c r="C432" s="60"/>
      <c r="D432" s="60"/>
      <c r="E432" s="60"/>
      <c r="F432" s="60"/>
      <c r="G432" s="60"/>
      <c r="H432" s="60"/>
      <c r="I432" s="58">
        <f>SUM(P23:P431)</f>
        <v>3455531.68</v>
      </c>
      <c r="J432" s="59"/>
      <c r="K432" s="27"/>
      <c r="AF432" s="30" t="str">
        <f>CONCATENATE("Итого по разделу: ",IF(Source!G326&lt;&gt;"Новый раздел", Source!G326, ""))</f>
        <v>Итого по разделу: 1. Внутренние и внутриплощадочные слаботочные сети "Киносклады" (1.4)</v>
      </c>
    </row>
    <row r="435" spans="1:31" ht="16.5" x14ac:dyDescent="0.35">
      <c r="A435" s="61" t="str">
        <f>CONCATENATE("Раздел: ",IF(Source!G356&lt;&gt;"Новый раздел", Source!G356, ""))</f>
        <v>Раздел: 2. Внутренние и внутриплощадочные слаботочные сети 1.5 "Фондохранилище для музейных ценностей"</v>
      </c>
      <c r="B435" s="61"/>
      <c r="C435" s="61"/>
      <c r="D435" s="61"/>
      <c r="E435" s="61"/>
      <c r="F435" s="61"/>
      <c r="G435" s="61"/>
      <c r="H435" s="61"/>
      <c r="I435" s="61"/>
      <c r="J435" s="61"/>
      <c r="K435" s="61"/>
      <c r="AE435" s="31" t="str">
        <f>CONCATENATE("Раздел: ",IF(Source!G356&lt;&gt;"Новый раздел", Source!G356, ""))</f>
        <v>Раздел: 2. Внутренние и внутриплощадочные слаботочные сети 1.5 "Фондохранилище для музейных ценностей"</v>
      </c>
    </row>
    <row r="437" spans="1:31" ht="16.5" x14ac:dyDescent="0.35">
      <c r="A437" s="61" t="str">
        <f>CONCATENATE("Подраздел: ",IF(Source!G360&lt;&gt;"Новый подраздел", Source!G360, ""))</f>
        <v>Подраздел: ЛВС - Инженерные сооружения и коммуникации</v>
      </c>
      <c r="B437" s="61"/>
      <c r="C437" s="61"/>
      <c r="D437" s="61"/>
      <c r="E437" s="61"/>
      <c r="F437" s="61"/>
      <c r="G437" s="61"/>
      <c r="H437" s="61"/>
      <c r="I437" s="61"/>
      <c r="J437" s="61"/>
      <c r="K437" s="61"/>
    </row>
    <row r="438" spans="1:31" ht="28" x14ac:dyDescent="0.35">
      <c r="A438" s="19">
        <v>54</v>
      </c>
      <c r="B438" s="19" t="str">
        <f>Source!F364</f>
        <v>2.14-3701-7-4/1</v>
      </c>
      <c r="C438" s="19" t="str">
        <f>Source!G364</f>
        <v>Проверка монтажа кабеля в шкафу связи</v>
      </c>
      <c r="D438" s="20" t="str">
        <f>Source!H364</f>
        <v>шт.</v>
      </c>
      <c r="E438" s="9">
        <f>Source!I364</f>
        <v>11</v>
      </c>
      <c r="F438" s="22"/>
      <c r="G438" s="21"/>
      <c r="H438" s="9"/>
      <c r="I438" s="9"/>
      <c r="J438" s="22"/>
      <c r="K438" s="22"/>
      <c r="Q438">
        <f>ROUND((Source!BZ364/100)*ROUND((Source!AF364*Source!AV364)*Source!I364, 2), 2)</f>
        <v>1045.8900000000001</v>
      </c>
      <c r="R438">
        <f>Source!X364</f>
        <v>1045.8900000000001</v>
      </c>
      <c r="S438">
        <f>ROUND((Source!CA364/100)*ROUND((Source!AF364*Source!AV364)*Source!I364, 2), 2)</f>
        <v>149.41</v>
      </c>
      <c r="T438">
        <f>Source!Y364</f>
        <v>149.41</v>
      </c>
      <c r="U438">
        <f>ROUND((175/100)*ROUND((Source!AE364*Source!AV364)*Source!I364, 2), 2)</f>
        <v>0</v>
      </c>
      <c r="V438">
        <f>ROUND((108/100)*ROUND(Source!CS364*Source!I364, 2), 2)</f>
        <v>0</v>
      </c>
    </row>
    <row r="439" spans="1:31" ht="14.5" x14ac:dyDescent="0.35">
      <c r="A439" s="19"/>
      <c r="B439" s="19"/>
      <c r="C439" s="19" t="s">
        <v>488</v>
      </c>
      <c r="D439" s="20"/>
      <c r="E439" s="9"/>
      <c r="F439" s="22">
        <f>Source!AO364</f>
        <v>135.83000000000001</v>
      </c>
      <c r="G439" s="21" t="str">
        <f>Source!DG364</f>
        <v>)*1</v>
      </c>
      <c r="H439" s="9">
        <f>Source!AV364</f>
        <v>1</v>
      </c>
      <c r="I439" s="9">
        <f>IF(Source!BA364&lt;&gt; 0, Source!BA364, 1)</f>
        <v>1</v>
      </c>
      <c r="J439" s="22">
        <f>Source!S364</f>
        <v>1494.13</v>
      </c>
      <c r="K439" s="22"/>
    </row>
    <row r="440" spans="1:31" ht="14.5" x14ac:dyDescent="0.35">
      <c r="A440" s="19"/>
      <c r="B440" s="19"/>
      <c r="C440" s="19" t="s">
        <v>490</v>
      </c>
      <c r="D440" s="20" t="s">
        <v>491</v>
      </c>
      <c r="E440" s="9">
        <f>Source!AT364</f>
        <v>70</v>
      </c>
      <c r="F440" s="22"/>
      <c r="G440" s="21"/>
      <c r="H440" s="9"/>
      <c r="I440" s="9"/>
      <c r="J440" s="22">
        <f>SUM(R438:R439)</f>
        <v>1045.8900000000001</v>
      </c>
      <c r="K440" s="22"/>
    </row>
    <row r="441" spans="1:31" ht="14.5" x14ac:dyDescent="0.35">
      <c r="A441" s="19"/>
      <c r="B441" s="19"/>
      <c r="C441" s="19" t="s">
        <v>492</v>
      </c>
      <c r="D441" s="20" t="s">
        <v>491</v>
      </c>
      <c r="E441" s="9">
        <f>Source!AU364</f>
        <v>10</v>
      </c>
      <c r="F441" s="22"/>
      <c r="G441" s="21"/>
      <c r="H441" s="9"/>
      <c r="I441" s="9"/>
      <c r="J441" s="22">
        <f>SUM(T438:T440)</f>
        <v>149.41</v>
      </c>
      <c r="K441" s="22"/>
    </row>
    <row r="442" spans="1:31" ht="14.5" x14ac:dyDescent="0.35">
      <c r="A442" s="19"/>
      <c r="B442" s="19"/>
      <c r="C442" s="19" t="s">
        <v>493</v>
      </c>
      <c r="D442" s="20" t="s">
        <v>494</v>
      </c>
      <c r="E442" s="9">
        <f>Source!AQ364</f>
        <v>0.25</v>
      </c>
      <c r="F442" s="22"/>
      <c r="G442" s="21" t="str">
        <f>Source!DI364</f>
        <v>)*1</v>
      </c>
      <c r="H442" s="9">
        <f>Source!AV364</f>
        <v>1</v>
      </c>
      <c r="I442" s="9"/>
      <c r="J442" s="22"/>
      <c r="K442" s="22">
        <f>Source!U364</f>
        <v>2.75</v>
      </c>
    </row>
    <row r="443" spans="1:31" ht="14" x14ac:dyDescent="0.3">
      <c r="A443" s="25"/>
      <c r="B443" s="25"/>
      <c r="C443" s="25"/>
      <c r="D443" s="25"/>
      <c r="E443" s="25"/>
      <c r="F443" s="25"/>
      <c r="G443" s="25"/>
      <c r="H443" s="25"/>
      <c r="I443" s="62">
        <f>J439+J440+J441</f>
        <v>2689.4300000000003</v>
      </c>
      <c r="J443" s="62"/>
      <c r="K443" s="26">
        <f>IF(Source!I364&lt;&gt;0, ROUND(I443/Source!I364, 2), 0)</f>
        <v>244.49</v>
      </c>
      <c r="P443" s="23">
        <f>I443</f>
        <v>2689.4300000000003</v>
      </c>
    </row>
    <row r="444" spans="1:31" ht="28" x14ac:dyDescent="0.35">
      <c r="A444" s="19">
        <v>55</v>
      </c>
      <c r="B444" s="19" t="str">
        <f>Source!F365</f>
        <v>2.14-3701-7-3/1</v>
      </c>
      <c r="C444" s="19" t="str">
        <f>Source!G365</f>
        <v>Внешний осмотр монтажа кроссировок и жил шкафа связи</v>
      </c>
      <c r="D444" s="20" t="str">
        <f>Source!H365</f>
        <v>шт.</v>
      </c>
      <c r="E444" s="9">
        <f>Source!I365</f>
        <v>721</v>
      </c>
      <c r="F444" s="22"/>
      <c r="G444" s="21"/>
      <c r="H444" s="9"/>
      <c r="I444" s="9"/>
      <c r="J444" s="22"/>
      <c r="K444" s="22"/>
      <c r="Q444">
        <f>ROUND((Source!BZ365/100)*ROUND((Source!AF365*Source!AV365)*Source!I365, 2), 2)</f>
        <v>112426.97</v>
      </c>
      <c r="R444">
        <f>Source!X365</f>
        <v>112426.97</v>
      </c>
      <c r="S444">
        <f>ROUND((Source!CA365/100)*ROUND((Source!AF365*Source!AV365)*Source!I365, 2), 2)</f>
        <v>16061</v>
      </c>
      <c r="T444">
        <f>Source!Y365</f>
        <v>16061</v>
      </c>
      <c r="U444">
        <f>ROUND((175/100)*ROUND((Source!AE365*Source!AV365)*Source!I365, 2), 2)</f>
        <v>0</v>
      </c>
      <c r="V444">
        <f>ROUND((108/100)*ROUND(Source!CS365*Source!I365, 2), 2)</f>
        <v>0</v>
      </c>
    </row>
    <row r="445" spans="1:31" ht="14.5" x14ac:dyDescent="0.35">
      <c r="A445" s="19"/>
      <c r="B445" s="19"/>
      <c r="C445" s="19" t="s">
        <v>488</v>
      </c>
      <c r="D445" s="20"/>
      <c r="E445" s="9"/>
      <c r="F445" s="22">
        <f>Source!AO365</f>
        <v>222.76</v>
      </c>
      <c r="G445" s="21" t="str">
        <f>Source!DG365</f>
        <v>)*1</v>
      </c>
      <c r="H445" s="9">
        <f>Source!AV365</f>
        <v>1</v>
      </c>
      <c r="I445" s="9">
        <f>IF(Source!BA365&lt;&gt; 0, Source!BA365, 1)</f>
        <v>1</v>
      </c>
      <c r="J445" s="22">
        <f>Source!S365</f>
        <v>160609.96</v>
      </c>
      <c r="K445" s="22"/>
    </row>
    <row r="446" spans="1:31" ht="14.5" x14ac:dyDescent="0.35">
      <c r="A446" s="19"/>
      <c r="B446" s="19"/>
      <c r="C446" s="19" t="s">
        <v>490</v>
      </c>
      <c r="D446" s="20" t="s">
        <v>491</v>
      </c>
      <c r="E446" s="9">
        <f>Source!AT365</f>
        <v>70</v>
      </c>
      <c r="F446" s="22"/>
      <c r="G446" s="21"/>
      <c r="H446" s="9"/>
      <c r="I446" s="9"/>
      <c r="J446" s="22">
        <f>SUM(R444:R445)</f>
        <v>112426.97</v>
      </c>
      <c r="K446" s="22"/>
    </row>
    <row r="447" spans="1:31" ht="14.5" x14ac:dyDescent="0.35">
      <c r="A447" s="19"/>
      <c r="B447" s="19"/>
      <c r="C447" s="19" t="s">
        <v>492</v>
      </c>
      <c r="D447" s="20" t="s">
        <v>491</v>
      </c>
      <c r="E447" s="9">
        <f>Source!AU365</f>
        <v>10</v>
      </c>
      <c r="F447" s="22"/>
      <c r="G447" s="21"/>
      <c r="H447" s="9"/>
      <c r="I447" s="9"/>
      <c r="J447" s="22">
        <f>SUM(T444:T446)</f>
        <v>16061</v>
      </c>
      <c r="K447" s="22"/>
    </row>
    <row r="448" spans="1:31" ht="14.5" x14ac:dyDescent="0.35">
      <c r="A448" s="19"/>
      <c r="B448" s="19"/>
      <c r="C448" s="19" t="s">
        <v>493</v>
      </c>
      <c r="D448" s="20" t="s">
        <v>494</v>
      </c>
      <c r="E448" s="9">
        <f>Source!AQ365</f>
        <v>0.41</v>
      </c>
      <c r="F448" s="22"/>
      <c r="G448" s="21" t="str">
        <f>Source!DI365</f>
        <v>)*1</v>
      </c>
      <c r="H448" s="9">
        <f>Source!AV365</f>
        <v>1</v>
      </c>
      <c r="I448" s="9"/>
      <c r="J448" s="22"/>
      <c r="K448" s="22">
        <f>Source!U365</f>
        <v>295.60999999999996</v>
      </c>
    </row>
    <row r="449" spans="1:22" ht="14" x14ac:dyDescent="0.3">
      <c r="A449" s="25"/>
      <c r="B449" s="25"/>
      <c r="C449" s="25"/>
      <c r="D449" s="25"/>
      <c r="E449" s="25"/>
      <c r="F449" s="25"/>
      <c r="G449" s="25"/>
      <c r="H449" s="25"/>
      <c r="I449" s="62">
        <f>J445+J446+J447</f>
        <v>289097.93</v>
      </c>
      <c r="J449" s="62"/>
      <c r="K449" s="26">
        <f>IF(Source!I365&lt;&gt;0, ROUND(I449/Source!I365, 2), 0)</f>
        <v>400.97</v>
      </c>
      <c r="P449" s="23">
        <f>I449</f>
        <v>289097.93</v>
      </c>
    </row>
    <row r="450" spans="1:22" ht="70" x14ac:dyDescent="0.35">
      <c r="A450" s="19">
        <v>56</v>
      </c>
      <c r="B450" s="19" t="str">
        <f>Source!F366</f>
        <v>2.8-2103-5-2/1</v>
      </c>
      <c r="C450" s="19" t="str">
        <f>Source!G366</f>
        <v>Техническое обслуживание кабеля экранированного с медными жилами, полиэтиленовой изоляцией и экраном, при внутренней проводке в непроходных каналах и трубах</v>
      </c>
      <c r="D450" s="20" t="str">
        <f>Source!H366</f>
        <v>100 м</v>
      </c>
      <c r="E450" s="9">
        <f>Source!I366</f>
        <v>15.5</v>
      </c>
      <c r="F450" s="22"/>
      <c r="G450" s="21"/>
      <c r="H450" s="9"/>
      <c r="I450" s="9"/>
      <c r="J450" s="22"/>
      <c r="K450" s="22"/>
      <c r="Q450">
        <f>ROUND((Source!BZ366/100)*ROUND((Source!AF366*Source!AV366)*Source!I366, 2), 2)</f>
        <v>1684.25</v>
      </c>
      <c r="R450">
        <f>Source!X366</f>
        <v>1684.25</v>
      </c>
      <c r="S450">
        <f>ROUND((Source!CA366/100)*ROUND((Source!AF366*Source!AV366)*Source!I366, 2), 2)</f>
        <v>240.61</v>
      </c>
      <c r="T450">
        <f>Source!Y366</f>
        <v>240.61</v>
      </c>
      <c r="U450">
        <f>ROUND((175/100)*ROUND((Source!AE366*Source!AV366)*Source!I366, 2), 2)</f>
        <v>769</v>
      </c>
      <c r="V450">
        <f>ROUND((108/100)*ROUND(Source!CS366*Source!I366, 2), 2)</f>
        <v>474.58</v>
      </c>
    </row>
    <row r="451" spans="1:22" x14ac:dyDescent="0.25">
      <c r="C451" s="28" t="str">
        <f>"Объем: "&amp;Source!I366&amp;"=1550/"&amp;"100"</f>
        <v>Объем: 15,5=1550/100</v>
      </c>
    </row>
    <row r="452" spans="1:22" ht="14.5" x14ac:dyDescent="0.35">
      <c r="A452" s="19"/>
      <c r="B452" s="19"/>
      <c r="C452" s="19" t="s">
        <v>488</v>
      </c>
      <c r="D452" s="20"/>
      <c r="E452" s="9"/>
      <c r="F452" s="22">
        <f>Source!AO366</f>
        <v>155.22999999999999</v>
      </c>
      <c r="G452" s="21" t="str">
        <f>Source!DG366</f>
        <v>)*1</v>
      </c>
      <c r="H452" s="9">
        <f>Source!AV366</f>
        <v>1</v>
      </c>
      <c r="I452" s="9">
        <f>IF(Source!BA366&lt;&gt; 0, Source!BA366, 1)</f>
        <v>1</v>
      </c>
      <c r="J452" s="22">
        <f>Source!S366</f>
        <v>2406.0700000000002</v>
      </c>
      <c r="K452" s="22"/>
    </row>
    <row r="453" spans="1:22" ht="14.5" x14ac:dyDescent="0.35">
      <c r="A453" s="19"/>
      <c r="B453" s="19"/>
      <c r="C453" s="19" t="s">
        <v>495</v>
      </c>
      <c r="D453" s="20"/>
      <c r="E453" s="9"/>
      <c r="F453" s="22">
        <f>Source!AM366</f>
        <v>43.44</v>
      </c>
      <c r="G453" s="21" t="str">
        <f>Source!DE366</f>
        <v>)*1</v>
      </c>
      <c r="H453" s="9">
        <f>Source!AV366</f>
        <v>1</v>
      </c>
      <c r="I453" s="9">
        <f>IF(Source!BB366&lt;&gt; 0, Source!BB366, 1)</f>
        <v>1</v>
      </c>
      <c r="J453" s="22">
        <f>Source!Q366</f>
        <v>673.32</v>
      </c>
      <c r="K453" s="22"/>
    </row>
    <row r="454" spans="1:22" ht="14.5" x14ac:dyDescent="0.35">
      <c r="A454" s="19"/>
      <c r="B454" s="19"/>
      <c r="C454" s="19" t="s">
        <v>496</v>
      </c>
      <c r="D454" s="20"/>
      <c r="E454" s="9"/>
      <c r="F454" s="22">
        <f>Source!AN366</f>
        <v>28.35</v>
      </c>
      <c r="G454" s="21" t="str">
        <f>Source!DF366</f>
        <v>)*1</v>
      </c>
      <c r="H454" s="9">
        <f>Source!AV366</f>
        <v>1</v>
      </c>
      <c r="I454" s="9">
        <f>IF(Source!BS366&lt;&gt; 0, Source!BS366, 1)</f>
        <v>1</v>
      </c>
      <c r="J454" s="29">
        <f>Source!R366</f>
        <v>439.43</v>
      </c>
      <c r="K454" s="22"/>
    </row>
    <row r="455" spans="1:22" ht="14.5" x14ac:dyDescent="0.35">
      <c r="A455" s="19"/>
      <c r="B455" s="19"/>
      <c r="C455" s="19" t="s">
        <v>489</v>
      </c>
      <c r="D455" s="20"/>
      <c r="E455" s="9"/>
      <c r="F455" s="22">
        <f>Source!AL366</f>
        <v>0.28999999999999998</v>
      </c>
      <c r="G455" s="21" t="str">
        <f>Source!DD366</f>
        <v>)*1</v>
      </c>
      <c r="H455" s="9">
        <f>Source!AW366</f>
        <v>1</v>
      </c>
      <c r="I455" s="9">
        <f>IF(Source!BC366&lt;&gt; 0, Source!BC366, 1)</f>
        <v>1</v>
      </c>
      <c r="J455" s="22">
        <f>Source!P366</f>
        <v>4.5</v>
      </c>
      <c r="K455" s="22"/>
    </row>
    <row r="456" spans="1:22" ht="14.5" x14ac:dyDescent="0.35">
      <c r="A456" s="19"/>
      <c r="B456" s="19"/>
      <c r="C456" s="19" t="s">
        <v>490</v>
      </c>
      <c r="D456" s="20" t="s">
        <v>491</v>
      </c>
      <c r="E456" s="9">
        <f>Source!AT366</f>
        <v>70</v>
      </c>
      <c r="F456" s="22"/>
      <c r="G456" s="21"/>
      <c r="H456" s="9"/>
      <c r="I456" s="9"/>
      <c r="J456" s="22">
        <f>SUM(R450:R455)</f>
        <v>1684.25</v>
      </c>
      <c r="K456" s="22"/>
    </row>
    <row r="457" spans="1:22" ht="14.5" x14ac:dyDescent="0.35">
      <c r="A457" s="19"/>
      <c r="B457" s="19"/>
      <c r="C457" s="19" t="s">
        <v>492</v>
      </c>
      <c r="D457" s="20" t="s">
        <v>491</v>
      </c>
      <c r="E457" s="9">
        <f>Source!AU366</f>
        <v>10</v>
      </c>
      <c r="F457" s="22"/>
      <c r="G457" s="21"/>
      <c r="H457" s="9"/>
      <c r="I457" s="9"/>
      <c r="J457" s="22">
        <f>SUM(T450:T456)</f>
        <v>240.61</v>
      </c>
      <c r="K457" s="22"/>
    </row>
    <row r="458" spans="1:22" ht="14.5" x14ac:dyDescent="0.35">
      <c r="A458" s="19"/>
      <c r="B458" s="19"/>
      <c r="C458" s="19" t="s">
        <v>497</v>
      </c>
      <c r="D458" s="20" t="s">
        <v>491</v>
      </c>
      <c r="E458" s="9">
        <f>108</f>
        <v>108</v>
      </c>
      <c r="F458" s="22"/>
      <c r="G458" s="21"/>
      <c r="H458" s="9"/>
      <c r="I458" s="9"/>
      <c r="J458" s="22">
        <f>SUM(V450:V457)</f>
        <v>474.58</v>
      </c>
      <c r="K458" s="22"/>
    </row>
    <row r="459" spans="1:22" ht="14.5" x14ac:dyDescent="0.35">
      <c r="A459" s="19"/>
      <c r="B459" s="19"/>
      <c r="C459" s="19" t="s">
        <v>493</v>
      </c>
      <c r="D459" s="20" t="s">
        <v>494</v>
      </c>
      <c r="E459" s="9">
        <f>Source!AQ366</f>
        <v>0.53</v>
      </c>
      <c r="F459" s="22"/>
      <c r="G459" s="21" t="str">
        <f>Source!DI366</f>
        <v>)*1</v>
      </c>
      <c r="H459" s="9">
        <f>Source!AV366</f>
        <v>1</v>
      </c>
      <c r="I459" s="9"/>
      <c r="J459" s="22"/>
      <c r="K459" s="22">
        <f>Source!U366</f>
        <v>8.2149999999999999</v>
      </c>
    </row>
    <row r="460" spans="1:22" ht="14" x14ac:dyDescent="0.3">
      <c r="A460" s="25"/>
      <c r="B460" s="25"/>
      <c r="C460" s="25"/>
      <c r="D460" s="25"/>
      <c r="E460" s="25"/>
      <c r="F460" s="25"/>
      <c r="G460" s="25"/>
      <c r="H460" s="25"/>
      <c r="I460" s="62">
        <f>J452+J453+J455+J456+J457+J458</f>
        <v>5483.33</v>
      </c>
      <c r="J460" s="62"/>
      <c r="K460" s="26">
        <f>IF(Source!I366&lt;&gt;0, ROUND(I460/Source!I366, 2), 0)</f>
        <v>353.76</v>
      </c>
      <c r="P460" s="23">
        <f>I460</f>
        <v>5483.33</v>
      </c>
    </row>
    <row r="461" spans="1:22" ht="42" x14ac:dyDescent="0.35">
      <c r="A461" s="19">
        <v>57</v>
      </c>
      <c r="B461" s="19" t="str">
        <f>Source!F367</f>
        <v>2.14-2103-14-4/1</v>
      </c>
      <c r="C461" s="19" t="str">
        <f>Source!G367</f>
        <v>Техническое сопровождение ЛВС, техническое обслуживание устройств бесперебойного питания UPS</v>
      </c>
      <c r="D461" s="20" t="str">
        <f>Source!H367</f>
        <v>устройство</v>
      </c>
      <c r="E461" s="9">
        <f>Source!I367</f>
        <v>6</v>
      </c>
      <c r="F461" s="22"/>
      <c r="G461" s="21"/>
      <c r="H461" s="9"/>
      <c r="I461" s="9"/>
      <c r="J461" s="22"/>
      <c r="K461" s="22"/>
      <c r="Q461">
        <f>ROUND((Source!BZ367/100)*ROUND((Source!AF367*Source!AV367)*Source!I367, 2), 2)</f>
        <v>3422.92</v>
      </c>
      <c r="R461">
        <f>Source!X367</f>
        <v>3422.92</v>
      </c>
      <c r="S461">
        <f>ROUND((Source!CA367/100)*ROUND((Source!AF367*Source!AV367)*Source!I367, 2), 2)</f>
        <v>488.99</v>
      </c>
      <c r="T461">
        <f>Source!Y367</f>
        <v>488.99</v>
      </c>
      <c r="U461">
        <f>ROUND((175/100)*ROUND((Source!AE367*Source!AV367)*Source!I367, 2), 2)</f>
        <v>0</v>
      </c>
      <c r="V461">
        <f>ROUND((108/100)*ROUND(Source!CS367*Source!I367, 2), 2)</f>
        <v>0</v>
      </c>
    </row>
    <row r="462" spans="1:22" ht="14.5" x14ac:dyDescent="0.35">
      <c r="A462" s="19"/>
      <c r="B462" s="19"/>
      <c r="C462" s="19" t="s">
        <v>488</v>
      </c>
      <c r="D462" s="20"/>
      <c r="E462" s="9"/>
      <c r="F462" s="22">
        <f>Source!AO367</f>
        <v>814.98</v>
      </c>
      <c r="G462" s="21" t="str">
        <f>Source!DG367</f>
        <v>)*1</v>
      </c>
      <c r="H462" s="9">
        <f>Source!AV367</f>
        <v>1</v>
      </c>
      <c r="I462" s="9">
        <f>IF(Source!BA367&lt;&gt; 0, Source!BA367, 1)</f>
        <v>1</v>
      </c>
      <c r="J462" s="22">
        <f>Source!S367</f>
        <v>4889.88</v>
      </c>
      <c r="K462" s="22"/>
    </row>
    <row r="463" spans="1:22" ht="14.5" x14ac:dyDescent="0.35">
      <c r="A463" s="19"/>
      <c r="B463" s="19"/>
      <c r="C463" s="19" t="s">
        <v>490</v>
      </c>
      <c r="D463" s="20" t="s">
        <v>491</v>
      </c>
      <c r="E463" s="9">
        <f>Source!AT367</f>
        <v>70</v>
      </c>
      <c r="F463" s="22"/>
      <c r="G463" s="21"/>
      <c r="H463" s="9"/>
      <c r="I463" s="9"/>
      <c r="J463" s="22">
        <f>SUM(R461:R462)</f>
        <v>3422.92</v>
      </c>
      <c r="K463" s="22"/>
    </row>
    <row r="464" spans="1:22" ht="14.5" x14ac:dyDescent="0.35">
      <c r="A464" s="19"/>
      <c r="B464" s="19"/>
      <c r="C464" s="19" t="s">
        <v>492</v>
      </c>
      <c r="D464" s="20" t="s">
        <v>491</v>
      </c>
      <c r="E464" s="9">
        <f>Source!AU367</f>
        <v>10</v>
      </c>
      <c r="F464" s="22"/>
      <c r="G464" s="21"/>
      <c r="H464" s="9"/>
      <c r="I464" s="9"/>
      <c r="J464" s="22">
        <f>SUM(T461:T463)</f>
        <v>488.99</v>
      </c>
      <c r="K464" s="22"/>
    </row>
    <row r="465" spans="1:22" ht="14.5" x14ac:dyDescent="0.35">
      <c r="A465" s="19"/>
      <c r="B465" s="19"/>
      <c r="C465" s="19" t="s">
        <v>493</v>
      </c>
      <c r="D465" s="20" t="s">
        <v>494</v>
      </c>
      <c r="E465" s="9">
        <f>Source!AQ367</f>
        <v>1.5</v>
      </c>
      <c r="F465" s="22"/>
      <c r="G465" s="21" t="str">
        <f>Source!DI367</f>
        <v>)*1</v>
      </c>
      <c r="H465" s="9">
        <f>Source!AV367</f>
        <v>1</v>
      </c>
      <c r="I465" s="9"/>
      <c r="J465" s="22"/>
      <c r="K465" s="22">
        <f>Source!U367</f>
        <v>9</v>
      </c>
    </row>
    <row r="466" spans="1:22" ht="14" x14ac:dyDescent="0.3">
      <c r="A466" s="25"/>
      <c r="B466" s="25"/>
      <c r="C466" s="25"/>
      <c r="D466" s="25"/>
      <c r="E466" s="25"/>
      <c r="F466" s="25"/>
      <c r="G466" s="25"/>
      <c r="H466" s="25"/>
      <c r="I466" s="62">
        <f>J462+J463+J464</f>
        <v>8801.7899999999991</v>
      </c>
      <c r="J466" s="62"/>
      <c r="K466" s="26">
        <f>IF(Source!I367&lt;&gt;0, ROUND(I466/Source!I367, 2), 0)</f>
        <v>1466.97</v>
      </c>
      <c r="P466" s="23">
        <f>I466</f>
        <v>8801.7899999999991</v>
      </c>
    </row>
    <row r="467" spans="1:22" ht="70" x14ac:dyDescent="0.35">
      <c r="A467" s="19">
        <v>58</v>
      </c>
      <c r="B467" s="19" t="str">
        <f>Source!F368</f>
        <v>2.14-2103-1-13/1</v>
      </c>
      <c r="C467" s="19" t="str">
        <f>Source!G368</f>
        <v>Системное сопровождение рабочих станций, ежемесячное комплексное системное сопровождение автоматизированного рабочего места (АРМ) в составе локальной сети</v>
      </c>
      <c r="D467" s="20" t="str">
        <f>Source!H368</f>
        <v>1 АРМ</v>
      </c>
      <c r="E467" s="9">
        <f>Source!I368</f>
        <v>4</v>
      </c>
      <c r="F467" s="22"/>
      <c r="G467" s="21"/>
      <c r="H467" s="9"/>
      <c r="I467" s="9"/>
      <c r="J467" s="22"/>
      <c r="K467" s="22"/>
      <c r="Q467">
        <f>ROUND((Source!BZ368/100)*ROUND((Source!AF368*Source!AV368)*Source!I368, 2), 2)</f>
        <v>33468.51</v>
      </c>
      <c r="R467">
        <f>Source!X368</f>
        <v>33468.51</v>
      </c>
      <c r="S467">
        <f>ROUND((Source!CA368/100)*ROUND((Source!AF368*Source!AV368)*Source!I368, 2), 2)</f>
        <v>4781.22</v>
      </c>
      <c r="T467">
        <f>Source!Y368</f>
        <v>4781.22</v>
      </c>
      <c r="U467">
        <f>ROUND((175/100)*ROUND((Source!AE368*Source!AV368)*Source!I368, 2), 2)</f>
        <v>0</v>
      </c>
      <c r="V467">
        <f>ROUND((108/100)*ROUND(Source!CS368*Source!I368, 2), 2)</f>
        <v>0</v>
      </c>
    </row>
    <row r="468" spans="1:22" ht="14.5" x14ac:dyDescent="0.35">
      <c r="A468" s="19"/>
      <c r="B468" s="19"/>
      <c r="C468" s="19" t="s">
        <v>488</v>
      </c>
      <c r="D468" s="20"/>
      <c r="E468" s="9"/>
      <c r="F468" s="22">
        <f>Source!AO368</f>
        <v>2988.26</v>
      </c>
      <c r="G468" s="21" t="str">
        <f>Source!DG368</f>
        <v>)*4</v>
      </c>
      <c r="H468" s="9">
        <f>Source!AV368</f>
        <v>1</v>
      </c>
      <c r="I468" s="9">
        <f>IF(Source!BA368&lt;&gt; 0, Source!BA368, 1)</f>
        <v>1</v>
      </c>
      <c r="J468" s="22">
        <f>Source!S368</f>
        <v>47812.160000000003</v>
      </c>
      <c r="K468" s="22"/>
    </row>
    <row r="469" spans="1:22" ht="14.5" x14ac:dyDescent="0.35">
      <c r="A469" s="19"/>
      <c r="B469" s="19"/>
      <c r="C469" s="19" t="s">
        <v>490</v>
      </c>
      <c r="D469" s="20" t="s">
        <v>491</v>
      </c>
      <c r="E469" s="9">
        <f>Source!AT368</f>
        <v>70</v>
      </c>
      <c r="F469" s="22"/>
      <c r="G469" s="21"/>
      <c r="H469" s="9"/>
      <c r="I469" s="9"/>
      <c r="J469" s="22">
        <f>SUM(R467:R468)</f>
        <v>33468.51</v>
      </c>
      <c r="K469" s="22"/>
    </row>
    <row r="470" spans="1:22" ht="14.5" x14ac:dyDescent="0.35">
      <c r="A470" s="19"/>
      <c r="B470" s="19"/>
      <c r="C470" s="19" t="s">
        <v>492</v>
      </c>
      <c r="D470" s="20" t="s">
        <v>491</v>
      </c>
      <c r="E470" s="9">
        <f>Source!AU368</f>
        <v>10</v>
      </c>
      <c r="F470" s="22"/>
      <c r="G470" s="21"/>
      <c r="H470" s="9"/>
      <c r="I470" s="9"/>
      <c r="J470" s="22">
        <f>SUM(T467:T469)</f>
        <v>4781.22</v>
      </c>
      <c r="K470" s="22"/>
    </row>
    <row r="471" spans="1:22" ht="14.5" x14ac:dyDescent="0.35">
      <c r="A471" s="19"/>
      <c r="B471" s="19"/>
      <c r="C471" s="19" t="s">
        <v>493</v>
      </c>
      <c r="D471" s="20" t="s">
        <v>494</v>
      </c>
      <c r="E471" s="9">
        <f>Source!AQ368</f>
        <v>5.5</v>
      </c>
      <c r="F471" s="22"/>
      <c r="G471" s="21" t="str">
        <f>Source!DI368</f>
        <v>)*4</v>
      </c>
      <c r="H471" s="9">
        <f>Source!AV368</f>
        <v>1</v>
      </c>
      <c r="I471" s="9"/>
      <c r="J471" s="22"/>
      <c r="K471" s="22">
        <f>Source!U368</f>
        <v>88</v>
      </c>
    </row>
    <row r="472" spans="1:22" ht="14" x14ac:dyDescent="0.3">
      <c r="A472" s="25"/>
      <c r="B472" s="25"/>
      <c r="C472" s="25"/>
      <c r="D472" s="25"/>
      <c r="E472" s="25"/>
      <c r="F472" s="25"/>
      <c r="G472" s="25"/>
      <c r="H472" s="25"/>
      <c r="I472" s="62">
        <f>J468+J469+J470</f>
        <v>86061.890000000014</v>
      </c>
      <c r="J472" s="62"/>
      <c r="K472" s="26">
        <f>IF(Source!I368&lt;&gt;0, ROUND(I472/Source!I368, 2), 0)</f>
        <v>21515.47</v>
      </c>
      <c r="P472" s="23">
        <f>I472</f>
        <v>86061.890000000014</v>
      </c>
    </row>
    <row r="473" spans="1:22" ht="56" x14ac:dyDescent="0.35">
      <c r="A473" s="19">
        <v>59</v>
      </c>
      <c r="B473" s="19" t="str">
        <f>Source!F369</f>
        <v>2.14-2103-2-4/1</v>
      </c>
      <c r="C473" s="19" t="str">
        <f>Source!G369</f>
        <v>Системное сопровождение серверного оборудования, сопровождение и обслуживание серверов и кластерных систем, сервер с 2 и более процессорами</v>
      </c>
      <c r="D473" s="20" t="str">
        <f>Source!H369</f>
        <v>1 сервер</v>
      </c>
      <c r="E473" s="9">
        <f>Source!I369</f>
        <v>3</v>
      </c>
      <c r="F473" s="22"/>
      <c r="G473" s="21"/>
      <c r="H473" s="9"/>
      <c r="I473" s="9"/>
      <c r="J473" s="22"/>
      <c r="K473" s="22"/>
      <c r="Q473">
        <f>ROUND((Source!BZ369/100)*ROUND((Source!AF369*Source!AV369)*Source!I369, 2), 2)</f>
        <v>23969.06</v>
      </c>
      <c r="R473">
        <f>Source!X369</f>
        <v>23969.06</v>
      </c>
      <c r="S473">
        <f>ROUND((Source!CA369/100)*ROUND((Source!AF369*Source!AV369)*Source!I369, 2), 2)</f>
        <v>3424.15</v>
      </c>
      <c r="T473">
        <f>Source!Y369</f>
        <v>3424.15</v>
      </c>
      <c r="U473">
        <f>ROUND((175/100)*ROUND((Source!AE369*Source!AV369)*Source!I369, 2), 2)</f>
        <v>0</v>
      </c>
      <c r="V473">
        <f>ROUND((108/100)*ROUND(Source!CS369*Source!I369, 2), 2)</f>
        <v>0</v>
      </c>
    </row>
    <row r="474" spans="1:22" ht="14.5" x14ac:dyDescent="0.35">
      <c r="A474" s="19"/>
      <c r="B474" s="19"/>
      <c r="C474" s="19" t="s">
        <v>488</v>
      </c>
      <c r="D474" s="20"/>
      <c r="E474" s="9"/>
      <c r="F474" s="22">
        <f>Source!AO369</f>
        <v>2853.46</v>
      </c>
      <c r="G474" s="21" t="str">
        <f>Source!DG369</f>
        <v>)*4</v>
      </c>
      <c r="H474" s="9">
        <f>Source!AV369</f>
        <v>1</v>
      </c>
      <c r="I474" s="9">
        <f>IF(Source!BA369&lt;&gt; 0, Source!BA369, 1)</f>
        <v>1</v>
      </c>
      <c r="J474" s="22">
        <f>Source!S369</f>
        <v>34241.519999999997</v>
      </c>
      <c r="K474" s="22"/>
    </row>
    <row r="475" spans="1:22" ht="14.5" x14ac:dyDescent="0.35">
      <c r="A475" s="19"/>
      <c r="B475" s="19"/>
      <c r="C475" s="19" t="s">
        <v>490</v>
      </c>
      <c r="D475" s="20" t="s">
        <v>491</v>
      </c>
      <c r="E475" s="9">
        <f>Source!AT369</f>
        <v>70</v>
      </c>
      <c r="F475" s="22"/>
      <c r="G475" s="21"/>
      <c r="H475" s="9"/>
      <c r="I475" s="9"/>
      <c r="J475" s="22">
        <f>SUM(R473:R474)</f>
        <v>23969.06</v>
      </c>
      <c r="K475" s="22"/>
    </row>
    <row r="476" spans="1:22" ht="14.5" x14ac:dyDescent="0.35">
      <c r="A476" s="19"/>
      <c r="B476" s="19"/>
      <c r="C476" s="19" t="s">
        <v>492</v>
      </c>
      <c r="D476" s="20" t="s">
        <v>491</v>
      </c>
      <c r="E476" s="9">
        <f>Source!AU369</f>
        <v>10</v>
      </c>
      <c r="F476" s="22"/>
      <c r="G476" s="21"/>
      <c r="H476" s="9"/>
      <c r="I476" s="9"/>
      <c r="J476" s="22">
        <f>SUM(T473:T475)</f>
        <v>3424.15</v>
      </c>
      <c r="K476" s="22"/>
    </row>
    <row r="477" spans="1:22" ht="14.5" x14ac:dyDescent="0.35">
      <c r="A477" s="19"/>
      <c r="B477" s="19"/>
      <c r="C477" s="19" t="s">
        <v>493</v>
      </c>
      <c r="D477" s="20" t="s">
        <v>494</v>
      </c>
      <c r="E477" s="9">
        <f>Source!AQ369</f>
        <v>4.8</v>
      </c>
      <c r="F477" s="22"/>
      <c r="G477" s="21" t="str">
        <f>Source!DI369</f>
        <v>)*4</v>
      </c>
      <c r="H477" s="9">
        <f>Source!AV369</f>
        <v>1</v>
      </c>
      <c r="I477" s="9"/>
      <c r="J477" s="22"/>
      <c r="K477" s="22">
        <f>Source!U369</f>
        <v>57.599999999999994</v>
      </c>
    </row>
    <row r="478" spans="1:22" ht="14" x14ac:dyDescent="0.3">
      <c r="A478" s="25"/>
      <c r="B478" s="25"/>
      <c r="C478" s="25"/>
      <c r="D478" s="25"/>
      <c r="E478" s="25"/>
      <c r="F478" s="25"/>
      <c r="G478" s="25"/>
      <c r="H478" s="25"/>
      <c r="I478" s="62">
        <f>J474+J475+J476</f>
        <v>61634.73</v>
      </c>
      <c r="J478" s="62"/>
      <c r="K478" s="26">
        <f>IF(Source!I369&lt;&gt;0, ROUND(I478/Source!I369, 2), 0)</f>
        <v>20544.91</v>
      </c>
      <c r="P478" s="23">
        <f>I478</f>
        <v>61634.73</v>
      </c>
    </row>
    <row r="479" spans="1:22" ht="28" x14ac:dyDescent="0.35">
      <c r="A479" s="19">
        <v>60</v>
      </c>
      <c r="B479" s="19" t="str">
        <f>Source!F370</f>
        <v>2.14-2103-14-2/1</v>
      </c>
      <c r="C479" s="19" t="str">
        <f>Source!G370</f>
        <v>Техническое сопровождение ЛВС, техническое обслуживание серверов</v>
      </c>
      <c r="D479" s="20" t="str">
        <f>Source!H370</f>
        <v>1 сервер</v>
      </c>
      <c r="E479" s="9">
        <f>Source!I370</f>
        <v>3</v>
      </c>
      <c r="F479" s="22"/>
      <c r="G479" s="21"/>
      <c r="H479" s="9"/>
      <c r="I479" s="9"/>
      <c r="J479" s="22"/>
      <c r="K479" s="22"/>
      <c r="Q479">
        <f>ROUND((Source!BZ370/100)*ROUND((Source!AF370*Source!AV370)*Source!I370, 2), 2)</f>
        <v>18255.55</v>
      </c>
      <c r="R479">
        <f>Source!X370</f>
        <v>18255.55</v>
      </c>
      <c r="S479">
        <f>ROUND((Source!CA370/100)*ROUND((Source!AF370*Source!AV370)*Source!I370, 2), 2)</f>
        <v>2607.94</v>
      </c>
      <c r="T479">
        <f>Source!Y370</f>
        <v>2607.94</v>
      </c>
      <c r="U479">
        <f>ROUND((175/100)*ROUND((Source!AE370*Source!AV370)*Source!I370, 2), 2)</f>
        <v>0</v>
      </c>
      <c r="V479">
        <f>ROUND((108/100)*ROUND(Source!CS370*Source!I370, 2), 2)</f>
        <v>0</v>
      </c>
    </row>
    <row r="480" spans="1:22" ht="14.5" x14ac:dyDescent="0.35">
      <c r="A480" s="19"/>
      <c r="B480" s="19"/>
      <c r="C480" s="19" t="s">
        <v>488</v>
      </c>
      <c r="D480" s="20"/>
      <c r="E480" s="9"/>
      <c r="F480" s="22">
        <f>Source!AO370</f>
        <v>2173.2800000000002</v>
      </c>
      <c r="G480" s="21" t="str">
        <f>Source!DG370</f>
        <v>)*4</v>
      </c>
      <c r="H480" s="9">
        <f>Source!AV370</f>
        <v>1</v>
      </c>
      <c r="I480" s="9">
        <f>IF(Source!BA370&lt;&gt; 0, Source!BA370, 1)</f>
        <v>1</v>
      </c>
      <c r="J480" s="22">
        <f>Source!S370</f>
        <v>26079.360000000001</v>
      </c>
      <c r="K480" s="22"/>
    </row>
    <row r="481" spans="1:22" ht="14.5" x14ac:dyDescent="0.35">
      <c r="A481" s="19"/>
      <c r="B481" s="19"/>
      <c r="C481" s="19" t="s">
        <v>490</v>
      </c>
      <c r="D481" s="20" t="s">
        <v>491</v>
      </c>
      <c r="E481" s="9">
        <f>Source!AT370</f>
        <v>70</v>
      </c>
      <c r="F481" s="22"/>
      <c r="G481" s="21"/>
      <c r="H481" s="9"/>
      <c r="I481" s="9"/>
      <c r="J481" s="22">
        <f>SUM(R479:R480)</f>
        <v>18255.55</v>
      </c>
      <c r="K481" s="22"/>
    </row>
    <row r="482" spans="1:22" ht="14.5" x14ac:dyDescent="0.35">
      <c r="A482" s="19"/>
      <c r="B482" s="19"/>
      <c r="C482" s="19" t="s">
        <v>492</v>
      </c>
      <c r="D482" s="20" t="s">
        <v>491</v>
      </c>
      <c r="E482" s="9">
        <f>Source!AU370</f>
        <v>10</v>
      </c>
      <c r="F482" s="22"/>
      <c r="G482" s="21"/>
      <c r="H482" s="9"/>
      <c r="I482" s="9"/>
      <c r="J482" s="22">
        <f>SUM(T479:T481)</f>
        <v>2607.94</v>
      </c>
      <c r="K482" s="22"/>
    </row>
    <row r="483" spans="1:22" ht="14.5" x14ac:dyDescent="0.35">
      <c r="A483" s="19"/>
      <c r="B483" s="19"/>
      <c r="C483" s="19" t="s">
        <v>493</v>
      </c>
      <c r="D483" s="20" t="s">
        <v>494</v>
      </c>
      <c r="E483" s="9">
        <f>Source!AQ370</f>
        <v>4</v>
      </c>
      <c r="F483" s="22"/>
      <c r="G483" s="21" t="str">
        <f>Source!DI370</f>
        <v>)*4</v>
      </c>
      <c r="H483" s="9">
        <f>Source!AV370</f>
        <v>1</v>
      </c>
      <c r="I483" s="9"/>
      <c r="J483" s="22"/>
      <c r="K483" s="22">
        <f>Source!U370</f>
        <v>48</v>
      </c>
    </row>
    <row r="484" spans="1:22" ht="14" x14ac:dyDescent="0.3">
      <c r="A484" s="25"/>
      <c r="B484" s="25"/>
      <c r="C484" s="25"/>
      <c r="D484" s="25"/>
      <c r="E484" s="25"/>
      <c r="F484" s="25"/>
      <c r="G484" s="25"/>
      <c r="H484" s="25"/>
      <c r="I484" s="62">
        <f>J480+J481+J482</f>
        <v>46942.850000000006</v>
      </c>
      <c r="J484" s="62"/>
      <c r="K484" s="26">
        <f>IF(Source!I370&lt;&gt;0, ROUND(I484/Source!I370, 2), 0)</f>
        <v>15647.62</v>
      </c>
      <c r="P484" s="23">
        <f>I484</f>
        <v>46942.850000000006</v>
      </c>
    </row>
    <row r="485" spans="1:22" ht="43.5" x14ac:dyDescent="0.35">
      <c r="A485" s="19">
        <v>61</v>
      </c>
      <c r="B485" s="19" t="str">
        <f>Source!F371</f>
        <v>2.1-3501-2-2/1</v>
      </c>
      <c r="C485" s="19" t="str">
        <f>Source!G371</f>
        <v>Сетевой коммутатор, контроль соединений, проверка работоспособности</v>
      </c>
      <c r="D485" s="20" t="str">
        <f>Source!H371</f>
        <v>1 коммутатор</v>
      </c>
      <c r="E485" s="9">
        <f>Source!I371</f>
        <v>32</v>
      </c>
      <c r="F485" s="22"/>
      <c r="G485" s="21"/>
      <c r="H485" s="9"/>
      <c r="I485" s="9"/>
      <c r="J485" s="22"/>
      <c r="K485" s="22"/>
      <c r="Q485">
        <f>ROUND((Source!BZ371/100)*ROUND((Source!AF371*Source!AV371)*Source!I371, 2), 2)</f>
        <v>19472.77</v>
      </c>
      <c r="R485">
        <f>Source!X371</f>
        <v>19472.77</v>
      </c>
      <c r="S485">
        <f>ROUND((Source!CA371/100)*ROUND((Source!AF371*Source!AV371)*Source!I371, 2), 2)</f>
        <v>2781.82</v>
      </c>
      <c r="T485">
        <f>Source!Y371</f>
        <v>2781.82</v>
      </c>
      <c r="U485">
        <f>ROUND((175/100)*ROUND((Source!AE371*Source!AV371)*Source!I371, 2), 2)</f>
        <v>2309.44</v>
      </c>
      <c r="V485">
        <f>ROUND((108/100)*ROUND(Source!CS371*Source!I371, 2), 2)</f>
        <v>1425.25</v>
      </c>
    </row>
    <row r="486" spans="1:22" ht="14.5" x14ac:dyDescent="0.35">
      <c r="A486" s="19"/>
      <c r="B486" s="19"/>
      <c r="C486" s="19" t="s">
        <v>488</v>
      </c>
      <c r="D486" s="20"/>
      <c r="E486" s="9"/>
      <c r="F486" s="22">
        <f>Source!AO371</f>
        <v>217.33</v>
      </c>
      <c r="G486" s="21" t="str">
        <f>Source!DG371</f>
        <v>)*4</v>
      </c>
      <c r="H486" s="9">
        <f>Source!AV371</f>
        <v>1</v>
      </c>
      <c r="I486" s="9">
        <f>IF(Source!BA371&lt;&gt; 0, Source!BA371, 1)</f>
        <v>1</v>
      </c>
      <c r="J486" s="22">
        <f>Source!S371</f>
        <v>27818.240000000002</v>
      </c>
      <c r="K486" s="22"/>
    </row>
    <row r="487" spans="1:22" ht="14.5" x14ac:dyDescent="0.35">
      <c r="A487" s="19"/>
      <c r="B487" s="19"/>
      <c r="C487" s="19" t="s">
        <v>495</v>
      </c>
      <c r="D487" s="20"/>
      <c r="E487" s="9"/>
      <c r="F487" s="22">
        <f>Source!AM371</f>
        <v>15.8</v>
      </c>
      <c r="G487" s="21" t="str">
        <f>Source!DE371</f>
        <v>)*4</v>
      </c>
      <c r="H487" s="9">
        <f>Source!AV371</f>
        <v>1</v>
      </c>
      <c r="I487" s="9">
        <f>IF(Source!BB371&lt;&gt; 0, Source!BB371, 1)</f>
        <v>1</v>
      </c>
      <c r="J487" s="22">
        <f>Source!Q371</f>
        <v>2022.4</v>
      </c>
      <c r="K487" s="22"/>
    </row>
    <row r="488" spans="1:22" ht="14.5" x14ac:dyDescent="0.35">
      <c r="A488" s="19"/>
      <c r="B488" s="19"/>
      <c r="C488" s="19" t="s">
        <v>496</v>
      </c>
      <c r="D488" s="20"/>
      <c r="E488" s="9"/>
      <c r="F488" s="22">
        <f>Source!AN371</f>
        <v>10.31</v>
      </c>
      <c r="G488" s="21" t="str">
        <f>Source!DF371</f>
        <v>)*4</v>
      </c>
      <c r="H488" s="9">
        <f>Source!AV371</f>
        <v>1</v>
      </c>
      <c r="I488" s="9">
        <f>IF(Source!BS371&lt;&gt; 0, Source!BS371, 1)</f>
        <v>1</v>
      </c>
      <c r="J488" s="29">
        <f>Source!R371</f>
        <v>1319.68</v>
      </c>
      <c r="K488" s="22"/>
    </row>
    <row r="489" spans="1:22" ht="14.5" x14ac:dyDescent="0.35">
      <c r="A489" s="19"/>
      <c r="B489" s="19"/>
      <c r="C489" s="19" t="s">
        <v>490</v>
      </c>
      <c r="D489" s="20" t="s">
        <v>491</v>
      </c>
      <c r="E489" s="9">
        <f>Source!AT371</f>
        <v>70</v>
      </c>
      <c r="F489" s="22"/>
      <c r="G489" s="21"/>
      <c r="H489" s="9"/>
      <c r="I489" s="9"/>
      <c r="J489" s="22">
        <f>SUM(R485:R488)</f>
        <v>19472.77</v>
      </c>
      <c r="K489" s="22"/>
    </row>
    <row r="490" spans="1:22" ht="14.5" x14ac:dyDescent="0.35">
      <c r="A490" s="19"/>
      <c r="B490" s="19"/>
      <c r="C490" s="19" t="s">
        <v>492</v>
      </c>
      <c r="D490" s="20" t="s">
        <v>491</v>
      </c>
      <c r="E490" s="9">
        <f>Source!AU371</f>
        <v>10</v>
      </c>
      <c r="F490" s="22"/>
      <c r="G490" s="21"/>
      <c r="H490" s="9"/>
      <c r="I490" s="9"/>
      <c r="J490" s="22">
        <f>SUM(T485:T489)</f>
        <v>2781.82</v>
      </c>
      <c r="K490" s="22"/>
    </row>
    <row r="491" spans="1:22" ht="14.5" x14ac:dyDescent="0.35">
      <c r="A491" s="19"/>
      <c r="B491" s="19"/>
      <c r="C491" s="19" t="s">
        <v>497</v>
      </c>
      <c r="D491" s="20" t="s">
        <v>491</v>
      </c>
      <c r="E491" s="9">
        <f>108</f>
        <v>108</v>
      </c>
      <c r="F491" s="22"/>
      <c r="G491" s="21"/>
      <c r="H491" s="9"/>
      <c r="I491" s="9"/>
      <c r="J491" s="22">
        <f>SUM(V485:V490)</f>
        <v>1425.25</v>
      </c>
      <c r="K491" s="22"/>
    </row>
    <row r="492" spans="1:22" ht="14.5" x14ac:dyDescent="0.35">
      <c r="A492" s="19"/>
      <c r="B492" s="19"/>
      <c r="C492" s="19" t="s">
        <v>493</v>
      </c>
      <c r="D492" s="20" t="s">
        <v>494</v>
      </c>
      <c r="E492" s="9">
        <f>Source!AQ371</f>
        <v>0.4</v>
      </c>
      <c r="F492" s="22"/>
      <c r="G492" s="21" t="str">
        <f>Source!DI371</f>
        <v>)*4</v>
      </c>
      <c r="H492" s="9">
        <f>Source!AV371</f>
        <v>1</v>
      </c>
      <c r="I492" s="9"/>
      <c r="J492" s="22"/>
      <c r="K492" s="22">
        <f>Source!U371</f>
        <v>51.2</v>
      </c>
    </row>
    <row r="493" spans="1:22" ht="14" x14ac:dyDescent="0.3">
      <c r="A493" s="25"/>
      <c r="B493" s="25"/>
      <c r="C493" s="25"/>
      <c r="D493" s="25"/>
      <c r="E493" s="25"/>
      <c r="F493" s="25"/>
      <c r="G493" s="25"/>
      <c r="H493" s="25"/>
      <c r="I493" s="62">
        <f>J486+J487+J489+J490+J491</f>
        <v>53520.480000000003</v>
      </c>
      <c r="J493" s="62"/>
      <c r="K493" s="26">
        <f>IF(Source!I371&lt;&gt;0, ROUND(I493/Source!I371, 2), 0)</f>
        <v>1672.52</v>
      </c>
      <c r="P493" s="23">
        <f>I493</f>
        <v>53520.480000000003</v>
      </c>
    </row>
    <row r="494" spans="1:22" ht="98" x14ac:dyDescent="0.35">
      <c r="A494" s="19">
        <v>62</v>
      </c>
      <c r="B494" s="19" t="str">
        <f>Source!F372</f>
        <v>2.14-2103-3-5/1</v>
      </c>
      <c r="C494" s="19" t="str">
        <f>Source!G372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D494" s="20" t="str">
        <f>Source!H372</f>
        <v>устройство</v>
      </c>
      <c r="E494" s="9">
        <f>Source!I372</f>
        <v>32</v>
      </c>
      <c r="F494" s="22"/>
      <c r="G494" s="21"/>
      <c r="H494" s="9"/>
      <c r="I494" s="9"/>
      <c r="J494" s="22"/>
      <c r="K494" s="22"/>
      <c r="Q494">
        <f>ROUND((Source!BZ372/100)*ROUND((Source!AF372*Source!AV372)*Source!I372, 2), 2)</f>
        <v>159793.54</v>
      </c>
      <c r="R494">
        <f>Source!X372</f>
        <v>159793.54</v>
      </c>
      <c r="S494">
        <f>ROUND((Source!CA372/100)*ROUND((Source!AF372*Source!AV372)*Source!I372, 2), 2)</f>
        <v>22827.65</v>
      </c>
      <c r="T494">
        <f>Source!Y372</f>
        <v>22827.65</v>
      </c>
      <c r="U494">
        <f>ROUND((175/100)*ROUND((Source!AE372*Source!AV372)*Source!I372, 2), 2)</f>
        <v>0</v>
      </c>
      <c r="V494">
        <f>ROUND((108/100)*ROUND(Source!CS372*Source!I372, 2), 2)</f>
        <v>0</v>
      </c>
    </row>
    <row r="495" spans="1:22" ht="14.5" x14ac:dyDescent="0.35">
      <c r="A495" s="19"/>
      <c r="B495" s="19"/>
      <c r="C495" s="19" t="s">
        <v>488</v>
      </c>
      <c r="D495" s="20"/>
      <c r="E495" s="9"/>
      <c r="F495" s="22">
        <f>Source!AO372</f>
        <v>1783.41</v>
      </c>
      <c r="G495" s="21" t="str">
        <f>Source!DG372</f>
        <v>)*4</v>
      </c>
      <c r="H495" s="9">
        <f>Source!AV372</f>
        <v>1</v>
      </c>
      <c r="I495" s="9">
        <f>IF(Source!BA372&lt;&gt; 0, Source!BA372, 1)</f>
        <v>1</v>
      </c>
      <c r="J495" s="22">
        <f>Source!S372</f>
        <v>228276.48000000001</v>
      </c>
      <c r="K495" s="22"/>
    </row>
    <row r="496" spans="1:22" ht="14.5" x14ac:dyDescent="0.35">
      <c r="A496" s="19"/>
      <c r="B496" s="19"/>
      <c r="C496" s="19" t="s">
        <v>490</v>
      </c>
      <c r="D496" s="20" t="s">
        <v>491</v>
      </c>
      <c r="E496" s="9">
        <f>Source!AT372</f>
        <v>70</v>
      </c>
      <c r="F496" s="22"/>
      <c r="G496" s="21"/>
      <c r="H496" s="9"/>
      <c r="I496" s="9"/>
      <c r="J496" s="22">
        <f>SUM(R494:R495)</f>
        <v>159793.54</v>
      </c>
      <c r="K496" s="22"/>
    </row>
    <row r="497" spans="1:22" ht="14.5" x14ac:dyDescent="0.35">
      <c r="A497" s="19"/>
      <c r="B497" s="19"/>
      <c r="C497" s="19" t="s">
        <v>492</v>
      </c>
      <c r="D497" s="20" t="s">
        <v>491</v>
      </c>
      <c r="E497" s="9">
        <f>Source!AU372</f>
        <v>10</v>
      </c>
      <c r="F497" s="22"/>
      <c r="G497" s="21"/>
      <c r="H497" s="9"/>
      <c r="I497" s="9"/>
      <c r="J497" s="22">
        <f>SUM(T494:T496)</f>
        <v>22827.65</v>
      </c>
      <c r="K497" s="22"/>
    </row>
    <row r="498" spans="1:22" ht="14.5" x14ac:dyDescent="0.35">
      <c r="A498" s="19"/>
      <c r="B498" s="19"/>
      <c r="C498" s="19" t="s">
        <v>493</v>
      </c>
      <c r="D498" s="20" t="s">
        <v>494</v>
      </c>
      <c r="E498" s="9">
        <f>Source!AQ372</f>
        <v>3</v>
      </c>
      <c r="F498" s="22"/>
      <c r="G498" s="21" t="str">
        <f>Source!DI372</f>
        <v>)*4</v>
      </c>
      <c r="H498" s="9">
        <f>Source!AV372</f>
        <v>1</v>
      </c>
      <c r="I498" s="9"/>
      <c r="J498" s="22"/>
      <c r="K498" s="22">
        <f>Source!U372</f>
        <v>384</v>
      </c>
    </row>
    <row r="499" spans="1:22" ht="14" x14ac:dyDescent="0.3">
      <c r="A499" s="25"/>
      <c r="B499" s="25"/>
      <c r="C499" s="25"/>
      <c r="D499" s="25"/>
      <c r="E499" s="25"/>
      <c r="F499" s="25"/>
      <c r="G499" s="25"/>
      <c r="H499" s="25"/>
      <c r="I499" s="62">
        <f>J495+J496+J497</f>
        <v>410897.67000000004</v>
      </c>
      <c r="J499" s="62"/>
      <c r="K499" s="26">
        <f>IF(Source!I372&lt;&gt;0, ROUND(I499/Source!I372, 2), 0)</f>
        <v>12840.55</v>
      </c>
      <c r="P499" s="23">
        <f>I499</f>
        <v>410897.67000000004</v>
      </c>
    </row>
    <row r="500" spans="1:22" ht="42" x14ac:dyDescent="0.35">
      <c r="A500" s="19">
        <v>63</v>
      </c>
      <c r="B500" s="19" t="str">
        <f>Source!F373</f>
        <v>2.14-2103-14-1/1</v>
      </c>
      <c r="C500" s="19" t="str">
        <f>Source!G373</f>
        <v>Техническое сопровождение ЛВС, настройка и техническая поддержка активного сетевого оборудования</v>
      </c>
      <c r="D500" s="20" t="str">
        <f>Source!H373</f>
        <v>устройство</v>
      </c>
      <c r="E500" s="9">
        <f>Source!I373</f>
        <v>32</v>
      </c>
      <c r="F500" s="22"/>
      <c r="G500" s="21"/>
      <c r="H500" s="9"/>
      <c r="I500" s="9"/>
      <c r="J500" s="22"/>
      <c r="K500" s="22"/>
      <c r="Q500">
        <f>ROUND((Source!BZ373/100)*ROUND((Source!AF373*Source!AV373)*Source!I373, 2), 2)</f>
        <v>194725.89</v>
      </c>
      <c r="R500">
        <f>Source!X373</f>
        <v>194725.89</v>
      </c>
      <c r="S500">
        <f>ROUND((Source!CA373/100)*ROUND((Source!AF373*Source!AV373)*Source!I373, 2), 2)</f>
        <v>27817.98</v>
      </c>
      <c r="T500">
        <f>Source!Y373</f>
        <v>27817.98</v>
      </c>
      <c r="U500">
        <f>ROUND((175/100)*ROUND((Source!AE373*Source!AV373)*Source!I373, 2), 2)</f>
        <v>0</v>
      </c>
      <c r="V500">
        <f>ROUND((108/100)*ROUND(Source!CS373*Source!I373, 2), 2)</f>
        <v>0</v>
      </c>
    </row>
    <row r="501" spans="1:22" ht="14.5" x14ac:dyDescent="0.35">
      <c r="A501" s="19"/>
      <c r="B501" s="19"/>
      <c r="C501" s="19" t="s">
        <v>488</v>
      </c>
      <c r="D501" s="20"/>
      <c r="E501" s="9"/>
      <c r="F501" s="22">
        <f>Source!AO373</f>
        <v>2173.2800000000002</v>
      </c>
      <c r="G501" s="21" t="str">
        <f>Source!DG373</f>
        <v>)*4</v>
      </c>
      <c r="H501" s="9">
        <f>Source!AV373</f>
        <v>1</v>
      </c>
      <c r="I501" s="9">
        <f>IF(Source!BA373&lt;&gt; 0, Source!BA373, 1)</f>
        <v>1</v>
      </c>
      <c r="J501" s="22">
        <f>Source!S373</f>
        <v>278179.84000000003</v>
      </c>
      <c r="K501" s="22"/>
    </row>
    <row r="502" spans="1:22" ht="14.5" x14ac:dyDescent="0.35">
      <c r="A502" s="19"/>
      <c r="B502" s="19"/>
      <c r="C502" s="19" t="s">
        <v>490</v>
      </c>
      <c r="D502" s="20" t="s">
        <v>491</v>
      </c>
      <c r="E502" s="9">
        <f>Source!AT373</f>
        <v>70</v>
      </c>
      <c r="F502" s="22"/>
      <c r="G502" s="21"/>
      <c r="H502" s="9"/>
      <c r="I502" s="9"/>
      <c r="J502" s="22">
        <f>SUM(R500:R501)</f>
        <v>194725.89</v>
      </c>
      <c r="K502" s="22"/>
    </row>
    <row r="503" spans="1:22" ht="14.5" x14ac:dyDescent="0.35">
      <c r="A503" s="19"/>
      <c r="B503" s="19"/>
      <c r="C503" s="19" t="s">
        <v>492</v>
      </c>
      <c r="D503" s="20" t="s">
        <v>491</v>
      </c>
      <c r="E503" s="9">
        <f>Source!AU373</f>
        <v>10</v>
      </c>
      <c r="F503" s="22"/>
      <c r="G503" s="21"/>
      <c r="H503" s="9"/>
      <c r="I503" s="9"/>
      <c r="J503" s="22">
        <f>SUM(T500:T502)</f>
        <v>27817.98</v>
      </c>
      <c r="K503" s="22"/>
    </row>
    <row r="504" spans="1:22" ht="14.5" x14ac:dyDescent="0.35">
      <c r="A504" s="19"/>
      <c r="B504" s="19"/>
      <c r="C504" s="19" t="s">
        <v>493</v>
      </c>
      <c r="D504" s="20" t="s">
        <v>494</v>
      </c>
      <c r="E504" s="9">
        <f>Source!AQ373</f>
        <v>4</v>
      </c>
      <c r="F504" s="22"/>
      <c r="G504" s="21" t="str">
        <f>Source!DI373</f>
        <v>)*4</v>
      </c>
      <c r="H504" s="9">
        <f>Source!AV373</f>
        <v>1</v>
      </c>
      <c r="I504" s="9"/>
      <c r="J504" s="22"/>
      <c r="K504" s="22">
        <f>Source!U373</f>
        <v>512</v>
      </c>
    </row>
    <row r="505" spans="1:22" ht="14" x14ac:dyDescent="0.3">
      <c r="A505" s="25"/>
      <c r="B505" s="25"/>
      <c r="C505" s="25"/>
      <c r="D505" s="25"/>
      <c r="E505" s="25"/>
      <c r="F505" s="25"/>
      <c r="G505" s="25"/>
      <c r="H505" s="25"/>
      <c r="I505" s="62">
        <f>J501+J502+J503</f>
        <v>500723.71</v>
      </c>
      <c r="J505" s="62"/>
      <c r="K505" s="26">
        <f>IF(Source!I373&lt;&gt;0, ROUND(I505/Source!I373, 2), 0)</f>
        <v>15647.62</v>
      </c>
      <c r="P505" s="23">
        <f>I505</f>
        <v>500723.71</v>
      </c>
    </row>
    <row r="507" spans="1:22" ht="14" x14ac:dyDescent="0.3">
      <c r="A507" s="60" t="str">
        <f>CONCATENATE("Итого по подразделу: ",IF(Source!G375&lt;&gt;"Новый подраздел", Source!G375, ""))</f>
        <v>Итого по подразделу: ЛВС - Инженерные сооружения и коммуникации</v>
      </c>
      <c r="B507" s="60"/>
      <c r="C507" s="60"/>
      <c r="D507" s="60"/>
      <c r="E507" s="60"/>
      <c r="F507" s="60"/>
      <c r="G507" s="60"/>
      <c r="H507" s="60"/>
      <c r="I507" s="58">
        <f>SUM(P437:P506)</f>
        <v>1465853.81</v>
      </c>
      <c r="J507" s="59"/>
      <c r="K507" s="27"/>
    </row>
    <row r="510" spans="1:22" ht="16.5" x14ac:dyDescent="0.35">
      <c r="A510" s="61" t="str">
        <f>CONCATENATE("Подраздел: ",IF(Source!G405&lt;&gt;"Новый подраздел", Source!G405, ""))</f>
        <v>Подраздел: СТС - Инженерные сооружения и коммуникации</v>
      </c>
      <c r="B510" s="61"/>
      <c r="C510" s="61"/>
      <c r="D510" s="61"/>
      <c r="E510" s="61"/>
      <c r="F510" s="61"/>
      <c r="G510" s="61"/>
      <c r="H510" s="61"/>
      <c r="I510" s="61"/>
      <c r="J510" s="61"/>
      <c r="K510" s="61"/>
    </row>
    <row r="511" spans="1:22" ht="56" x14ac:dyDescent="0.35">
      <c r="A511" s="19">
        <v>64</v>
      </c>
      <c r="B511" s="19" t="str">
        <f>Source!F409</f>
        <v>2.14-2103-2-4/1</v>
      </c>
      <c r="C511" s="19" t="str">
        <f>Source!G409</f>
        <v>Системное сопровождение серверного оборудования, сопровождение и обслуживание серверов и кластерных систем, сервер с 2 и более процессорами</v>
      </c>
      <c r="D511" s="20" t="str">
        <f>Source!H409</f>
        <v>1 сервер</v>
      </c>
      <c r="E511" s="9">
        <f>Source!I409</f>
        <v>1</v>
      </c>
      <c r="F511" s="22"/>
      <c r="G511" s="21"/>
      <c r="H511" s="9"/>
      <c r="I511" s="9"/>
      <c r="J511" s="22"/>
      <c r="K511" s="22"/>
      <c r="Q511">
        <f>ROUND((Source!BZ409/100)*ROUND((Source!AF409*Source!AV409)*Source!I409, 2), 2)</f>
        <v>7989.69</v>
      </c>
      <c r="R511">
        <f>Source!X409</f>
        <v>7989.69</v>
      </c>
      <c r="S511">
        <f>ROUND((Source!CA409/100)*ROUND((Source!AF409*Source!AV409)*Source!I409, 2), 2)</f>
        <v>1141.3800000000001</v>
      </c>
      <c r="T511">
        <f>Source!Y409</f>
        <v>1141.3800000000001</v>
      </c>
      <c r="U511">
        <f>ROUND((175/100)*ROUND((Source!AE409*Source!AV409)*Source!I409, 2), 2)</f>
        <v>0</v>
      </c>
      <c r="V511">
        <f>ROUND((108/100)*ROUND(Source!CS409*Source!I409, 2), 2)</f>
        <v>0</v>
      </c>
    </row>
    <row r="512" spans="1:22" ht="14.5" x14ac:dyDescent="0.35">
      <c r="A512" s="19"/>
      <c r="B512" s="19"/>
      <c r="C512" s="19" t="s">
        <v>488</v>
      </c>
      <c r="D512" s="20"/>
      <c r="E512" s="9"/>
      <c r="F512" s="22">
        <f>Source!AO409</f>
        <v>2853.46</v>
      </c>
      <c r="G512" s="21" t="str">
        <f>Source!DG409</f>
        <v>)*4</v>
      </c>
      <c r="H512" s="9">
        <f>Source!AV409</f>
        <v>1</v>
      </c>
      <c r="I512" s="9">
        <f>IF(Source!BA409&lt;&gt; 0, Source!BA409, 1)</f>
        <v>1</v>
      </c>
      <c r="J512" s="22">
        <f>Source!S409</f>
        <v>11413.84</v>
      </c>
      <c r="K512" s="22"/>
    </row>
    <row r="513" spans="1:22" ht="14.5" x14ac:dyDescent="0.35">
      <c r="A513" s="19"/>
      <c r="B513" s="19"/>
      <c r="C513" s="19" t="s">
        <v>490</v>
      </c>
      <c r="D513" s="20" t="s">
        <v>491</v>
      </c>
      <c r="E513" s="9">
        <f>Source!AT409</f>
        <v>70</v>
      </c>
      <c r="F513" s="22"/>
      <c r="G513" s="21"/>
      <c r="H513" s="9"/>
      <c r="I513" s="9"/>
      <c r="J513" s="22">
        <f>SUM(R511:R512)</f>
        <v>7989.69</v>
      </c>
      <c r="K513" s="22"/>
    </row>
    <row r="514" spans="1:22" ht="14.5" x14ac:dyDescent="0.35">
      <c r="A514" s="19"/>
      <c r="B514" s="19"/>
      <c r="C514" s="19" t="s">
        <v>492</v>
      </c>
      <c r="D514" s="20" t="s">
        <v>491</v>
      </c>
      <c r="E514" s="9">
        <f>Source!AU409</f>
        <v>10</v>
      </c>
      <c r="F514" s="22"/>
      <c r="G514" s="21"/>
      <c r="H514" s="9"/>
      <c r="I514" s="9"/>
      <c r="J514" s="22">
        <f>SUM(T511:T513)</f>
        <v>1141.3800000000001</v>
      </c>
      <c r="K514" s="22"/>
    </row>
    <row r="515" spans="1:22" ht="14.5" x14ac:dyDescent="0.35">
      <c r="A515" s="19"/>
      <c r="B515" s="19"/>
      <c r="C515" s="19" t="s">
        <v>493</v>
      </c>
      <c r="D515" s="20" t="s">
        <v>494</v>
      </c>
      <c r="E515" s="9">
        <f>Source!AQ409</f>
        <v>4.8</v>
      </c>
      <c r="F515" s="22"/>
      <c r="G515" s="21" t="str">
        <f>Source!DI409</f>
        <v>)*4</v>
      </c>
      <c r="H515" s="9">
        <f>Source!AV409</f>
        <v>1</v>
      </c>
      <c r="I515" s="9"/>
      <c r="J515" s="22"/>
      <c r="K515" s="22">
        <f>Source!U409</f>
        <v>19.2</v>
      </c>
    </row>
    <row r="516" spans="1:22" ht="14" x14ac:dyDescent="0.3">
      <c r="A516" s="25"/>
      <c r="B516" s="25"/>
      <c r="C516" s="25"/>
      <c r="D516" s="25"/>
      <c r="E516" s="25"/>
      <c r="F516" s="25"/>
      <c r="G516" s="25"/>
      <c r="H516" s="25"/>
      <c r="I516" s="62">
        <f>J512+J513+J514</f>
        <v>20544.91</v>
      </c>
      <c r="J516" s="62"/>
      <c r="K516" s="26">
        <f>IF(Source!I409&lt;&gt;0, ROUND(I516/Source!I409, 2), 0)</f>
        <v>20544.91</v>
      </c>
      <c r="P516" s="23">
        <f>I516</f>
        <v>20544.91</v>
      </c>
    </row>
    <row r="517" spans="1:22" ht="28" x14ac:dyDescent="0.35">
      <c r="A517" s="19">
        <v>65</v>
      </c>
      <c r="B517" s="19" t="str">
        <f>Source!F410</f>
        <v>2.14-2103-14-2/1</v>
      </c>
      <c r="C517" s="19" t="str">
        <f>Source!G410</f>
        <v>Техническое сопровождение ЛВС, техническое обслуживание серверов</v>
      </c>
      <c r="D517" s="20" t="str">
        <f>Source!H410</f>
        <v>1 сервер</v>
      </c>
      <c r="E517" s="9">
        <f>Source!I410</f>
        <v>1</v>
      </c>
      <c r="F517" s="22"/>
      <c r="G517" s="21"/>
      <c r="H517" s="9"/>
      <c r="I517" s="9"/>
      <c r="J517" s="22"/>
      <c r="K517" s="22"/>
      <c r="Q517">
        <f>ROUND((Source!BZ410/100)*ROUND((Source!AF410*Source!AV410)*Source!I410, 2), 2)</f>
        <v>6085.18</v>
      </c>
      <c r="R517">
        <f>Source!X410</f>
        <v>6085.18</v>
      </c>
      <c r="S517">
        <f>ROUND((Source!CA410/100)*ROUND((Source!AF410*Source!AV410)*Source!I410, 2), 2)</f>
        <v>869.31</v>
      </c>
      <c r="T517">
        <f>Source!Y410</f>
        <v>869.31</v>
      </c>
      <c r="U517">
        <f>ROUND((175/100)*ROUND((Source!AE410*Source!AV410)*Source!I410, 2), 2)</f>
        <v>0</v>
      </c>
      <c r="V517">
        <f>ROUND((108/100)*ROUND(Source!CS410*Source!I410, 2), 2)</f>
        <v>0</v>
      </c>
    </row>
    <row r="518" spans="1:22" ht="14.5" x14ac:dyDescent="0.35">
      <c r="A518" s="19"/>
      <c r="B518" s="19"/>
      <c r="C518" s="19" t="s">
        <v>488</v>
      </c>
      <c r="D518" s="20"/>
      <c r="E518" s="9"/>
      <c r="F518" s="22">
        <f>Source!AO410</f>
        <v>2173.2800000000002</v>
      </c>
      <c r="G518" s="21" t="str">
        <f>Source!DG410</f>
        <v>)*4</v>
      </c>
      <c r="H518" s="9">
        <f>Source!AV410</f>
        <v>1</v>
      </c>
      <c r="I518" s="9">
        <f>IF(Source!BA410&lt;&gt; 0, Source!BA410, 1)</f>
        <v>1</v>
      </c>
      <c r="J518" s="22">
        <f>Source!S410</f>
        <v>8693.1200000000008</v>
      </c>
      <c r="K518" s="22"/>
    </row>
    <row r="519" spans="1:22" ht="14.5" x14ac:dyDescent="0.35">
      <c r="A519" s="19"/>
      <c r="B519" s="19"/>
      <c r="C519" s="19" t="s">
        <v>490</v>
      </c>
      <c r="D519" s="20" t="s">
        <v>491</v>
      </c>
      <c r="E519" s="9">
        <f>Source!AT410</f>
        <v>70</v>
      </c>
      <c r="F519" s="22"/>
      <c r="G519" s="21"/>
      <c r="H519" s="9"/>
      <c r="I519" s="9"/>
      <c r="J519" s="22">
        <f>SUM(R517:R518)</f>
        <v>6085.18</v>
      </c>
      <c r="K519" s="22"/>
    </row>
    <row r="520" spans="1:22" ht="14.5" x14ac:dyDescent="0.35">
      <c r="A520" s="19"/>
      <c r="B520" s="19"/>
      <c r="C520" s="19" t="s">
        <v>492</v>
      </c>
      <c r="D520" s="20" t="s">
        <v>491</v>
      </c>
      <c r="E520" s="9">
        <f>Source!AU410</f>
        <v>10</v>
      </c>
      <c r="F520" s="22"/>
      <c r="G520" s="21"/>
      <c r="H520" s="9"/>
      <c r="I520" s="9"/>
      <c r="J520" s="22">
        <f>SUM(T517:T519)</f>
        <v>869.31</v>
      </c>
      <c r="K520" s="22"/>
    </row>
    <row r="521" spans="1:22" ht="14.5" x14ac:dyDescent="0.35">
      <c r="A521" s="19"/>
      <c r="B521" s="19"/>
      <c r="C521" s="19" t="s">
        <v>493</v>
      </c>
      <c r="D521" s="20" t="s">
        <v>494</v>
      </c>
      <c r="E521" s="9">
        <f>Source!AQ410</f>
        <v>4</v>
      </c>
      <c r="F521" s="22"/>
      <c r="G521" s="21" t="str">
        <f>Source!DI410</f>
        <v>)*4</v>
      </c>
      <c r="H521" s="9">
        <f>Source!AV410</f>
        <v>1</v>
      </c>
      <c r="I521" s="9"/>
      <c r="J521" s="22"/>
      <c r="K521" s="22">
        <f>Source!U410</f>
        <v>16</v>
      </c>
    </row>
    <row r="522" spans="1:22" ht="14" x14ac:dyDescent="0.3">
      <c r="A522" s="25"/>
      <c r="B522" s="25"/>
      <c r="C522" s="25"/>
      <c r="D522" s="25"/>
      <c r="E522" s="25"/>
      <c r="F522" s="25"/>
      <c r="G522" s="25"/>
      <c r="H522" s="25"/>
      <c r="I522" s="62">
        <f>J518+J519+J520</f>
        <v>15647.61</v>
      </c>
      <c r="J522" s="62"/>
      <c r="K522" s="26">
        <f>IF(Source!I410&lt;&gt;0, ROUND(I522/Source!I410, 2), 0)</f>
        <v>15647.61</v>
      </c>
      <c r="P522" s="23">
        <f>I522</f>
        <v>15647.61</v>
      </c>
    </row>
    <row r="523" spans="1:22" ht="43.5" x14ac:dyDescent="0.35">
      <c r="A523" s="19">
        <v>66</v>
      </c>
      <c r="B523" s="19" t="str">
        <f>Source!F411</f>
        <v>2.1-3501-2-2/1</v>
      </c>
      <c r="C523" s="19" t="str">
        <f>Source!G411</f>
        <v>Сетевой коммутатор, контроль соединений, проверка работоспособности</v>
      </c>
      <c r="D523" s="20" t="str">
        <f>Source!H411</f>
        <v>1 коммутатор</v>
      </c>
      <c r="E523" s="9">
        <f>Source!I411</f>
        <v>20</v>
      </c>
      <c r="F523" s="22"/>
      <c r="G523" s="21"/>
      <c r="H523" s="9"/>
      <c r="I523" s="9"/>
      <c r="J523" s="22"/>
      <c r="K523" s="22"/>
      <c r="Q523">
        <f>ROUND((Source!BZ411/100)*ROUND((Source!AF411*Source!AV411)*Source!I411, 2), 2)</f>
        <v>12170.48</v>
      </c>
      <c r="R523">
        <f>Source!X411</f>
        <v>12170.48</v>
      </c>
      <c r="S523">
        <f>ROUND((Source!CA411/100)*ROUND((Source!AF411*Source!AV411)*Source!I411, 2), 2)</f>
        <v>1738.64</v>
      </c>
      <c r="T523">
        <f>Source!Y411</f>
        <v>1738.64</v>
      </c>
      <c r="U523">
        <f>ROUND((175/100)*ROUND((Source!AE411*Source!AV411)*Source!I411, 2), 2)</f>
        <v>1443.4</v>
      </c>
      <c r="V523">
        <f>ROUND((108/100)*ROUND(Source!CS411*Source!I411, 2), 2)</f>
        <v>890.78</v>
      </c>
    </row>
    <row r="524" spans="1:22" ht="14.5" x14ac:dyDescent="0.35">
      <c r="A524" s="19"/>
      <c r="B524" s="19"/>
      <c r="C524" s="19" t="s">
        <v>488</v>
      </c>
      <c r="D524" s="20"/>
      <c r="E524" s="9"/>
      <c r="F524" s="22">
        <f>Source!AO411</f>
        <v>217.33</v>
      </c>
      <c r="G524" s="21" t="str">
        <f>Source!DG411</f>
        <v>)*4</v>
      </c>
      <c r="H524" s="9">
        <f>Source!AV411</f>
        <v>1</v>
      </c>
      <c r="I524" s="9">
        <f>IF(Source!BA411&lt;&gt; 0, Source!BA411, 1)</f>
        <v>1</v>
      </c>
      <c r="J524" s="22">
        <f>Source!S411</f>
        <v>17386.400000000001</v>
      </c>
      <c r="K524" s="22"/>
    </row>
    <row r="525" spans="1:22" ht="14.5" x14ac:dyDescent="0.35">
      <c r="A525" s="19"/>
      <c r="B525" s="19"/>
      <c r="C525" s="19" t="s">
        <v>495</v>
      </c>
      <c r="D525" s="20"/>
      <c r="E525" s="9"/>
      <c r="F525" s="22">
        <f>Source!AM411</f>
        <v>15.8</v>
      </c>
      <c r="G525" s="21" t="str">
        <f>Source!DE411</f>
        <v>)*4</v>
      </c>
      <c r="H525" s="9">
        <f>Source!AV411</f>
        <v>1</v>
      </c>
      <c r="I525" s="9">
        <f>IF(Source!BB411&lt;&gt; 0, Source!BB411, 1)</f>
        <v>1</v>
      </c>
      <c r="J525" s="22">
        <f>Source!Q411</f>
        <v>1264</v>
      </c>
      <c r="K525" s="22"/>
    </row>
    <row r="526" spans="1:22" ht="14.5" x14ac:dyDescent="0.35">
      <c r="A526" s="19"/>
      <c r="B526" s="19"/>
      <c r="C526" s="19" t="s">
        <v>496</v>
      </c>
      <c r="D526" s="20"/>
      <c r="E526" s="9"/>
      <c r="F526" s="22">
        <f>Source!AN411</f>
        <v>10.31</v>
      </c>
      <c r="G526" s="21" t="str">
        <f>Source!DF411</f>
        <v>)*4</v>
      </c>
      <c r="H526" s="9">
        <f>Source!AV411</f>
        <v>1</v>
      </c>
      <c r="I526" s="9">
        <f>IF(Source!BS411&lt;&gt; 0, Source!BS411, 1)</f>
        <v>1</v>
      </c>
      <c r="J526" s="29">
        <f>Source!R411</f>
        <v>824.8</v>
      </c>
      <c r="K526" s="22"/>
    </row>
    <row r="527" spans="1:22" ht="14.5" x14ac:dyDescent="0.35">
      <c r="A527" s="19"/>
      <c r="B527" s="19"/>
      <c r="C527" s="19" t="s">
        <v>490</v>
      </c>
      <c r="D527" s="20" t="s">
        <v>491</v>
      </c>
      <c r="E527" s="9">
        <f>Source!AT411</f>
        <v>70</v>
      </c>
      <c r="F527" s="22"/>
      <c r="G527" s="21"/>
      <c r="H527" s="9"/>
      <c r="I527" s="9"/>
      <c r="J527" s="22">
        <f>SUM(R523:R526)</f>
        <v>12170.48</v>
      </c>
      <c r="K527" s="22"/>
    </row>
    <row r="528" spans="1:22" ht="14.5" x14ac:dyDescent="0.35">
      <c r="A528" s="19"/>
      <c r="B528" s="19"/>
      <c r="C528" s="19" t="s">
        <v>492</v>
      </c>
      <c r="D528" s="20" t="s">
        <v>491</v>
      </c>
      <c r="E528" s="9">
        <f>Source!AU411</f>
        <v>10</v>
      </c>
      <c r="F528" s="22"/>
      <c r="G528" s="21"/>
      <c r="H528" s="9"/>
      <c r="I528" s="9"/>
      <c r="J528" s="22">
        <f>SUM(T523:T527)</f>
        <v>1738.64</v>
      </c>
      <c r="K528" s="22"/>
    </row>
    <row r="529" spans="1:22" ht="14.5" x14ac:dyDescent="0.35">
      <c r="A529" s="19"/>
      <c r="B529" s="19"/>
      <c r="C529" s="19" t="s">
        <v>497</v>
      </c>
      <c r="D529" s="20" t="s">
        <v>491</v>
      </c>
      <c r="E529" s="9">
        <f>108</f>
        <v>108</v>
      </c>
      <c r="F529" s="22"/>
      <c r="G529" s="21"/>
      <c r="H529" s="9"/>
      <c r="I529" s="9"/>
      <c r="J529" s="22">
        <f>SUM(V523:V528)</f>
        <v>890.78</v>
      </c>
      <c r="K529" s="22"/>
    </row>
    <row r="530" spans="1:22" ht="14.5" x14ac:dyDescent="0.35">
      <c r="A530" s="19"/>
      <c r="B530" s="19"/>
      <c r="C530" s="19" t="s">
        <v>493</v>
      </c>
      <c r="D530" s="20" t="s">
        <v>494</v>
      </c>
      <c r="E530" s="9">
        <f>Source!AQ411</f>
        <v>0.4</v>
      </c>
      <c r="F530" s="22"/>
      <c r="G530" s="21" t="str">
        <f>Source!DI411</f>
        <v>)*4</v>
      </c>
      <c r="H530" s="9">
        <f>Source!AV411</f>
        <v>1</v>
      </c>
      <c r="I530" s="9"/>
      <c r="J530" s="22"/>
      <c r="K530" s="22">
        <f>Source!U411</f>
        <v>32</v>
      </c>
    </row>
    <row r="531" spans="1:22" ht="14" x14ac:dyDescent="0.3">
      <c r="A531" s="25"/>
      <c r="B531" s="25"/>
      <c r="C531" s="25"/>
      <c r="D531" s="25"/>
      <c r="E531" s="25"/>
      <c r="F531" s="25"/>
      <c r="G531" s="25"/>
      <c r="H531" s="25"/>
      <c r="I531" s="62">
        <f>J524+J525+J527+J528+J529</f>
        <v>33450.300000000003</v>
      </c>
      <c r="J531" s="62"/>
      <c r="K531" s="26">
        <f>IF(Source!I411&lt;&gt;0, ROUND(I531/Source!I411, 2), 0)</f>
        <v>1672.52</v>
      </c>
      <c r="P531" s="23">
        <f>I531</f>
        <v>33450.300000000003</v>
      </c>
    </row>
    <row r="532" spans="1:22" ht="98" x14ac:dyDescent="0.35">
      <c r="A532" s="19">
        <v>67</v>
      </c>
      <c r="B532" s="19" t="str">
        <f>Source!F412</f>
        <v>2.14-2103-3-5/1</v>
      </c>
      <c r="C532" s="19" t="str">
        <f>Source!G412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D532" s="20" t="str">
        <f>Source!H412</f>
        <v>устройство</v>
      </c>
      <c r="E532" s="9">
        <f>Source!I412</f>
        <v>20</v>
      </c>
      <c r="F532" s="22"/>
      <c r="G532" s="21"/>
      <c r="H532" s="9"/>
      <c r="I532" s="9"/>
      <c r="J532" s="22"/>
      <c r="K532" s="22"/>
      <c r="Q532">
        <f>ROUND((Source!BZ412/100)*ROUND((Source!AF412*Source!AV412)*Source!I412, 2), 2)</f>
        <v>99870.96</v>
      </c>
      <c r="R532">
        <f>Source!X412</f>
        <v>99870.96</v>
      </c>
      <c r="S532">
        <f>ROUND((Source!CA412/100)*ROUND((Source!AF412*Source!AV412)*Source!I412, 2), 2)</f>
        <v>14267.28</v>
      </c>
      <c r="T532">
        <f>Source!Y412</f>
        <v>14267.28</v>
      </c>
      <c r="U532">
        <f>ROUND((175/100)*ROUND((Source!AE412*Source!AV412)*Source!I412, 2), 2)</f>
        <v>0</v>
      </c>
      <c r="V532">
        <f>ROUND((108/100)*ROUND(Source!CS412*Source!I412, 2), 2)</f>
        <v>0</v>
      </c>
    </row>
    <row r="533" spans="1:22" ht="14.5" x14ac:dyDescent="0.35">
      <c r="A533" s="19"/>
      <c r="B533" s="19"/>
      <c r="C533" s="19" t="s">
        <v>488</v>
      </c>
      <c r="D533" s="20"/>
      <c r="E533" s="9"/>
      <c r="F533" s="22">
        <f>Source!AO412</f>
        <v>1783.41</v>
      </c>
      <c r="G533" s="21" t="str">
        <f>Source!DG412</f>
        <v>)*4</v>
      </c>
      <c r="H533" s="9">
        <f>Source!AV412</f>
        <v>1</v>
      </c>
      <c r="I533" s="9">
        <f>IF(Source!BA412&lt;&gt; 0, Source!BA412, 1)</f>
        <v>1</v>
      </c>
      <c r="J533" s="22">
        <f>Source!S412</f>
        <v>142672.79999999999</v>
      </c>
      <c r="K533" s="22"/>
    </row>
    <row r="534" spans="1:22" ht="14.5" x14ac:dyDescent="0.35">
      <c r="A534" s="19"/>
      <c r="B534" s="19"/>
      <c r="C534" s="19" t="s">
        <v>490</v>
      </c>
      <c r="D534" s="20" t="s">
        <v>491</v>
      </c>
      <c r="E534" s="9">
        <f>Source!AT412</f>
        <v>70</v>
      </c>
      <c r="F534" s="22"/>
      <c r="G534" s="21"/>
      <c r="H534" s="9"/>
      <c r="I534" s="9"/>
      <c r="J534" s="22">
        <f>SUM(R532:R533)</f>
        <v>99870.96</v>
      </c>
      <c r="K534" s="22"/>
    </row>
    <row r="535" spans="1:22" ht="14.5" x14ac:dyDescent="0.35">
      <c r="A535" s="19"/>
      <c r="B535" s="19"/>
      <c r="C535" s="19" t="s">
        <v>492</v>
      </c>
      <c r="D535" s="20" t="s">
        <v>491</v>
      </c>
      <c r="E535" s="9">
        <f>Source!AU412</f>
        <v>10</v>
      </c>
      <c r="F535" s="22"/>
      <c r="G535" s="21"/>
      <c r="H535" s="9"/>
      <c r="I535" s="9"/>
      <c r="J535" s="22">
        <f>SUM(T532:T534)</f>
        <v>14267.28</v>
      </c>
      <c r="K535" s="22"/>
    </row>
    <row r="536" spans="1:22" ht="14.5" x14ac:dyDescent="0.35">
      <c r="A536" s="19"/>
      <c r="B536" s="19"/>
      <c r="C536" s="19" t="s">
        <v>493</v>
      </c>
      <c r="D536" s="20" t="s">
        <v>494</v>
      </c>
      <c r="E536" s="9">
        <f>Source!AQ412</f>
        <v>3</v>
      </c>
      <c r="F536" s="22"/>
      <c r="G536" s="21" t="str">
        <f>Source!DI412</f>
        <v>)*4</v>
      </c>
      <c r="H536" s="9">
        <f>Source!AV412</f>
        <v>1</v>
      </c>
      <c r="I536" s="9"/>
      <c r="J536" s="22"/>
      <c r="K536" s="22">
        <f>Source!U412</f>
        <v>240</v>
      </c>
    </row>
    <row r="537" spans="1:22" ht="14" x14ac:dyDescent="0.3">
      <c r="A537" s="25"/>
      <c r="B537" s="25"/>
      <c r="C537" s="25"/>
      <c r="D537" s="25"/>
      <c r="E537" s="25"/>
      <c r="F537" s="25"/>
      <c r="G537" s="25"/>
      <c r="H537" s="25"/>
      <c r="I537" s="62">
        <f>J533+J534+J535</f>
        <v>256811.04</v>
      </c>
      <c r="J537" s="62"/>
      <c r="K537" s="26">
        <f>IF(Source!I412&lt;&gt;0, ROUND(I537/Source!I412, 2), 0)</f>
        <v>12840.55</v>
      </c>
      <c r="P537" s="23">
        <f>I537</f>
        <v>256811.04</v>
      </c>
    </row>
    <row r="538" spans="1:22" ht="42" x14ac:dyDescent="0.35">
      <c r="A538" s="19">
        <v>68</v>
      </c>
      <c r="B538" s="19" t="str">
        <f>Source!F413</f>
        <v>2.14-2103-14-1/1</v>
      </c>
      <c r="C538" s="19" t="str">
        <f>Source!G413</f>
        <v>Техническое сопровождение ЛВС, настройка и техническая поддержка активного сетевого оборудования</v>
      </c>
      <c r="D538" s="20" t="str">
        <f>Source!H413</f>
        <v>устройство</v>
      </c>
      <c r="E538" s="9">
        <f>Source!I413</f>
        <v>20</v>
      </c>
      <c r="F538" s="22"/>
      <c r="G538" s="21"/>
      <c r="H538" s="9"/>
      <c r="I538" s="9"/>
      <c r="J538" s="22"/>
      <c r="K538" s="22"/>
      <c r="Q538">
        <f>ROUND((Source!BZ413/100)*ROUND((Source!AF413*Source!AV413)*Source!I413, 2), 2)</f>
        <v>121703.67999999999</v>
      </c>
      <c r="R538">
        <f>Source!X413</f>
        <v>121703.67999999999</v>
      </c>
      <c r="S538">
        <f>ROUND((Source!CA413/100)*ROUND((Source!AF413*Source!AV413)*Source!I413, 2), 2)</f>
        <v>17386.240000000002</v>
      </c>
      <c r="T538">
        <f>Source!Y413</f>
        <v>17386.240000000002</v>
      </c>
      <c r="U538">
        <f>ROUND((175/100)*ROUND((Source!AE413*Source!AV413)*Source!I413, 2), 2)</f>
        <v>0</v>
      </c>
      <c r="V538">
        <f>ROUND((108/100)*ROUND(Source!CS413*Source!I413, 2), 2)</f>
        <v>0</v>
      </c>
    </row>
    <row r="539" spans="1:22" ht="14.5" x14ac:dyDescent="0.35">
      <c r="A539" s="19"/>
      <c r="B539" s="19"/>
      <c r="C539" s="19" t="s">
        <v>488</v>
      </c>
      <c r="D539" s="20"/>
      <c r="E539" s="9"/>
      <c r="F539" s="22">
        <f>Source!AO413</f>
        <v>2173.2800000000002</v>
      </c>
      <c r="G539" s="21" t="str">
        <f>Source!DG413</f>
        <v>)*4</v>
      </c>
      <c r="H539" s="9">
        <f>Source!AV413</f>
        <v>1</v>
      </c>
      <c r="I539" s="9">
        <f>IF(Source!BA413&lt;&gt; 0, Source!BA413, 1)</f>
        <v>1</v>
      </c>
      <c r="J539" s="22">
        <f>Source!S413</f>
        <v>173862.39999999999</v>
      </c>
      <c r="K539" s="22"/>
    </row>
    <row r="540" spans="1:22" ht="14.5" x14ac:dyDescent="0.35">
      <c r="A540" s="19"/>
      <c r="B540" s="19"/>
      <c r="C540" s="19" t="s">
        <v>490</v>
      </c>
      <c r="D540" s="20" t="s">
        <v>491</v>
      </c>
      <c r="E540" s="9">
        <f>Source!AT413</f>
        <v>70</v>
      </c>
      <c r="F540" s="22"/>
      <c r="G540" s="21"/>
      <c r="H540" s="9"/>
      <c r="I540" s="9"/>
      <c r="J540" s="22">
        <f>SUM(R538:R539)</f>
        <v>121703.67999999999</v>
      </c>
      <c r="K540" s="22"/>
    </row>
    <row r="541" spans="1:22" ht="14.5" x14ac:dyDescent="0.35">
      <c r="A541" s="19"/>
      <c r="B541" s="19"/>
      <c r="C541" s="19" t="s">
        <v>492</v>
      </c>
      <c r="D541" s="20" t="s">
        <v>491</v>
      </c>
      <c r="E541" s="9">
        <f>Source!AU413</f>
        <v>10</v>
      </c>
      <c r="F541" s="22"/>
      <c r="G541" s="21"/>
      <c r="H541" s="9"/>
      <c r="I541" s="9"/>
      <c r="J541" s="22">
        <f>SUM(T538:T540)</f>
        <v>17386.240000000002</v>
      </c>
      <c r="K541" s="22"/>
    </row>
    <row r="542" spans="1:22" ht="14.5" x14ac:dyDescent="0.35">
      <c r="A542" s="19"/>
      <c r="B542" s="19"/>
      <c r="C542" s="19" t="s">
        <v>493</v>
      </c>
      <c r="D542" s="20" t="s">
        <v>494</v>
      </c>
      <c r="E542" s="9">
        <f>Source!AQ413</f>
        <v>4</v>
      </c>
      <c r="F542" s="22"/>
      <c r="G542" s="21" t="str">
        <f>Source!DI413</f>
        <v>)*4</v>
      </c>
      <c r="H542" s="9">
        <f>Source!AV413</f>
        <v>1</v>
      </c>
      <c r="I542" s="9"/>
      <c r="J542" s="22"/>
      <c r="K542" s="22">
        <f>Source!U413</f>
        <v>320</v>
      </c>
    </row>
    <row r="543" spans="1:22" ht="14" x14ac:dyDescent="0.3">
      <c r="A543" s="25"/>
      <c r="B543" s="25"/>
      <c r="C543" s="25"/>
      <c r="D543" s="25"/>
      <c r="E543" s="25"/>
      <c r="F543" s="25"/>
      <c r="G543" s="25"/>
      <c r="H543" s="25"/>
      <c r="I543" s="62">
        <f>J539+J540+J541</f>
        <v>312952.31999999995</v>
      </c>
      <c r="J543" s="62"/>
      <c r="K543" s="26">
        <f>IF(Source!I413&lt;&gt;0, ROUND(I543/Source!I413, 2), 0)</f>
        <v>15647.62</v>
      </c>
      <c r="P543" s="23">
        <f>I543</f>
        <v>312952.31999999995</v>
      </c>
    </row>
    <row r="545" spans="1:22" ht="14" x14ac:dyDescent="0.3">
      <c r="A545" s="60" t="str">
        <f>CONCATENATE("Итого по подразделу: ",IF(Source!G415&lt;&gt;"Новый подраздел", Source!G415, ""))</f>
        <v>Итого по подразделу: СТС - Инженерные сооружения и коммуникации</v>
      </c>
      <c r="B545" s="60"/>
      <c r="C545" s="60"/>
      <c r="D545" s="60"/>
      <c r="E545" s="60"/>
      <c r="F545" s="60"/>
      <c r="G545" s="60"/>
      <c r="H545" s="60"/>
      <c r="I545" s="58">
        <f>SUM(P510:P544)</f>
        <v>639406.17999999993</v>
      </c>
      <c r="J545" s="59"/>
      <c r="K545" s="27"/>
    </row>
    <row r="548" spans="1:22" ht="16.5" x14ac:dyDescent="0.35">
      <c r="A548" s="61" t="str">
        <f>CONCATENATE("Подраздел: ",IF(Source!G445&lt;&gt;"Новый подраздел", Source!G445, ""))</f>
        <v>Подраздел: СКУД - Здания</v>
      </c>
      <c r="B548" s="61"/>
      <c r="C548" s="61"/>
      <c r="D548" s="61"/>
      <c r="E548" s="61"/>
      <c r="F548" s="61"/>
      <c r="G548" s="61"/>
      <c r="H548" s="61"/>
      <c r="I548" s="61"/>
      <c r="J548" s="61"/>
      <c r="K548" s="61"/>
    </row>
    <row r="549" spans="1:22" ht="112" x14ac:dyDescent="0.35">
      <c r="A549" s="19">
        <v>69</v>
      </c>
      <c r="B549" s="19" t="str">
        <f>Source!F449</f>
        <v>1.23-2303-5-2/1</v>
      </c>
      <c r="C549" s="19" t="str">
        <f>Source!G449</f>
        <v>Комплекс работ по техническому обслуживанию оборудования, автоматизированных систем и исполнительных механизмов, контроллеры, устройства функциональные логические, арифметические, преобразователи аналого-цифровые, цифро-аналоговые</v>
      </c>
      <c r="D549" s="20" t="str">
        <f>Source!H449</f>
        <v>шт.</v>
      </c>
      <c r="E549" s="9">
        <f>Source!I449</f>
        <v>65</v>
      </c>
      <c r="F549" s="22"/>
      <c r="G549" s="21"/>
      <c r="H549" s="9"/>
      <c r="I549" s="9"/>
      <c r="J549" s="22"/>
      <c r="K549" s="22"/>
      <c r="Q549">
        <f>ROUND((Source!BZ449/100)*ROUND((Source!AF449*Source!AV449)*Source!I449, 2), 2)</f>
        <v>34691.480000000003</v>
      </c>
      <c r="R549">
        <f>Source!X449</f>
        <v>34691.480000000003</v>
      </c>
      <c r="S549">
        <f>ROUND((Source!CA449/100)*ROUND((Source!AF449*Source!AV449)*Source!I449, 2), 2)</f>
        <v>4955.93</v>
      </c>
      <c r="T549">
        <f>Source!Y449</f>
        <v>4955.93</v>
      </c>
      <c r="U549">
        <f>ROUND((175/100)*ROUND((Source!AE449*Source!AV449)*Source!I449, 2), 2)</f>
        <v>0</v>
      </c>
      <c r="V549">
        <f>ROUND((108/100)*ROUND(Source!CS449*Source!I449, 2), 2)</f>
        <v>0</v>
      </c>
    </row>
    <row r="550" spans="1:22" ht="14.5" x14ac:dyDescent="0.35">
      <c r="A550" s="19"/>
      <c r="B550" s="19"/>
      <c r="C550" s="19" t="s">
        <v>488</v>
      </c>
      <c r="D550" s="20"/>
      <c r="E550" s="9"/>
      <c r="F550" s="22">
        <f>Source!AO449</f>
        <v>762.45</v>
      </c>
      <c r="G550" s="21" t="str">
        <f>Source!DG449</f>
        <v/>
      </c>
      <c r="H550" s="9">
        <f>Source!AV449</f>
        <v>1</v>
      </c>
      <c r="I550" s="9">
        <f>IF(Source!BA449&lt;&gt; 0, Source!BA449, 1)</f>
        <v>1</v>
      </c>
      <c r="J550" s="22">
        <f>Source!S449</f>
        <v>49559.25</v>
      </c>
      <c r="K550" s="22"/>
    </row>
    <row r="551" spans="1:22" ht="14.5" x14ac:dyDescent="0.35">
      <c r="A551" s="19"/>
      <c r="B551" s="19"/>
      <c r="C551" s="19" t="s">
        <v>490</v>
      </c>
      <c r="D551" s="20" t="s">
        <v>491</v>
      </c>
      <c r="E551" s="9">
        <f>Source!AT449</f>
        <v>70</v>
      </c>
      <c r="F551" s="22"/>
      <c r="G551" s="21"/>
      <c r="H551" s="9"/>
      <c r="I551" s="9"/>
      <c r="J551" s="22">
        <f>SUM(R549:R550)</f>
        <v>34691.480000000003</v>
      </c>
      <c r="K551" s="22"/>
    </row>
    <row r="552" spans="1:22" ht="14.5" x14ac:dyDescent="0.35">
      <c r="A552" s="19"/>
      <c r="B552" s="19"/>
      <c r="C552" s="19" t="s">
        <v>492</v>
      </c>
      <c r="D552" s="20" t="s">
        <v>491</v>
      </c>
      <c r="E552" s="9">
        <f>Source!AU449</f>
        <v>10</v>
      </c>
      <c r="F552" s="22"/>
      <c r="G552" s="21"/>
      <c r="H552" s="9"/>
      <c r="I552" s="9"/>
      <c r="J552" s="22">
        <f>SUM(T549:T551)</f>
        <v>4955.93</v>
      </c>
      <c r="K552" s="22"/>
    </row>
    <row r="553" spans="1:22" ht="14.5" x14ac:dyDescent="0.35">
      <c r="A553" s="19"/>
      <c r="B553" s="19"/>
      <c r="C553" s="19" t="s">
        <v>493</v>
      </c>
      <c r="D553" s="20" t="s">
        <v>494</v>
      </c>
      <c r="E553" s="9">
        <f>Source!AQ449</f>
        <v>1.68</v>
      </c>
      <c r="F553" s="22"/>
      <c r="G553" s="21" t="str">
        <f>Source!DI449</f>
        <v/>
      </c>
      <c r="H553" s="9">
        <f>Source!AV449</f>
        <v>1</v>
      </c>
      <c r="I553" s="9"/>
      <c r="J553" s="22"/>
      <c r="K553" s="22">
        <f>Source!U449</f>
        <v>109.2</v>
      </c>
    </row>
    <row r="554" spans="1:22" ht="14" x14ac:dyDescent="0.3">
      <c r="A554" s="25"/>
      <c r="B554" s="25"/>
      <c r="C554" s="25"/>
      <c r="D554" s="25"/>
      <c r="E554" s="25"/>
      <c r="F554" s="25"/>
      <c r="G554" s="25"/>
      <c r="H554" s="25"/>
      <c r="I554" s="62">
        <f>J550+J551+J552</f>
        <v>89206.66</v>
      </c>
      <c r="J554" s="62"/>
      <c r="K554" s="26">
        <f>IF(Source!I449&lt;&gt;0, ROUND(I554/Source!I449, 2), 0)</f>
        <v>1372.41</v>
      </c>
      <c r="P554" s="23">
        <f>I554</f>
        <v>89206.66</v>
      </c>
    </row>
    <row r="555" spans="1:22" ht="42" x14ac:dyDescent="0.35">
      <c r="A555" s="19">
        <v>70</v>
      </c>
      <c r="B555" s="19" t="str">
        <f>Source!F450</f>
        <v>1.24-2903-5-1/1</v>
      </c>
      <c r="C555" s="19" t="str">
        <f>Source!G450</f>
        <v>Техническое обслуживание считывателя карт настенного системы контроля доступа - ежемесячное</v>
      </c>
      <c r="D555" s="20" t="str">
        <f>Source!H450</f>
        <v>шт.</v>
      </c>
      <c r="E555" s="9">
        <f>Source!I450</f>
        <v>65</v>
      </c>
      <c r="F555" s="22"/>
      <c r="G555" s="21"/>
      <c r="H555" s="9"/>
      <c r="I555" s="9"/>
      <c r="J555" s="22"/>
      <c r="K555" s="22"/>
      <c r="Q555">
        <f>ROUND((Source!BZ450/100)*ROUND((Source!AF450*Source!AV450)*Source!I450, 2), 2)</f>
        <v>8608.6</v>
      </c>
      <c r="R555">
        <f>Source!X450</f>
        <v>8608.6</v>
      </c>
      <c r="S555">
        <f>ROUND((Source!CA450/100)*ROUND((Source!AF450*Source!AV450)*Source!I450, 2), 2)</f>
        <v>1229.8</v>
      </c>
      <c r="T555">
        <f>Source!Y450</f>
        <v>1229.8</v>
      </c>
      <c r="U555">
        <f>ROUND((175/100)*ROUND((Source!AE450*Source!AV450)*Source!I450, 2), 2)</f>
        <v>0</v>
      </c>
      <c r="V555">
        <f>ROUND((108/100)*ROUND(Source!CS450*Source!I450, 2), 2)</f>
        <v>0</v>
      </c>
    </row>
    <row r="556" spans="1:22" ht="14.5" x14ac:dyDescent="0.35">
      <c r="A556" s="19"/>
      <c r="B556" s="19"/>
      <c r="C556" s="19" t="s">
        <v>488</v>
      </c>
      <c r="D556" s="20"/>
      <c r="E556" s="9"/>
      <c r="F556" s="22">
        <f>Source!AO450</f>
        <v>47.3</v>
      </c>
      <c r="G556" s="21" t="str">
        <f>Source!DG450</f>
        <v>*4</v>
      </c>
      <c r="H556" s="9">
        <f>Source!AV450</f>
        <v>1</v>
      </c>
      <c r="I556" s="9">
        <f>IF(Source!BA450&lt;&gt; 0, Source!BA450, 1)</f>
        <v>1</v>
      </c>
      <c r="J556" s="22">
        <f>Source!S450</f>
        <v>12298</v>
      </c>
      <c r="K556" s="22"/>
    </row>
    <row r="557" spans="1:22" ht="14.5" x14ac:dyDescent="0.35">
      <c r="A557" s="19"/>
      <c r="B557" s="19"/>
      <c r="C557" s="19" t="s">
        <v>489</v>
      </c>
      <c r="D557" s="20"/>
      <c r="E557" s="9"/>
      <c r="F557" s="22">
        <f>Source!AL450</f>
        <v>1.96</v>
      </c>
      <c r="G557" s="21" t="str">
        <f>Source!DD450</f>
        <v>*4</v>
      </c>
      <c r="H557" s="9">
        <f>Source!AW450</f>
        <v>1</v>
      </c>
      <c r="I557" s="9">
        <f>IF(Source!BC450&lt;&gt; 0, Source!BC450, 1)</f>
        <v>1</v>
      </c>
      <c r="J557" s="22">
        <f>Source!P450</f>
        <v>509.6</v>
      </c>
      <c r="K557" s="22"/>
    </row>
    <row r="558" spans="1:22" ht="14.5" x14ac:dyDescent="0.35">
      <c r="A558" s="19"/>
      <c r="B558" s="19"/>
      <c r="C558" s="19" t="s">
        <v>490</v>
      </c>
      <c r="D558" s="20" t="s">
        <v>491</v>
      </c>
      <c r="E558" s="9">
        <f>Source!AT450</f>
        <v>70</v>
      </c>
      <c r="F558" s="22"/>
      <c r="G558" s="21"/>
      <c r="H558" s="9"/>
      <c r="I558" s="9"/>
      <c r="J558" s="22">
        <f>SUM(R555:R557)</f>
        <v>8608.6</v>
      </c>
      <c r="K558" s="22"/>
    </row>
    <row r="559" spans="1:22" ht="14.5" x14ac:dyDescent="0.35">
      <c r="A559" s="19"/>
      <c r="B559" s="19"/>
      <c r="C559" s="19" t="s">
        <v>492</v>
      </c>
      <c r="D559" s="20" t="s">
        <v>491</v>
      </c>
      <c r="E559" s="9">
        <f>Source!AU450</f>
        <v>10</v>
      </c>
      <c r="F559" s="22"/>
      <c r="G559" s="21"/>
      <c r="H559" s="9"/>
      <c r="I559" s="9"/>
      <c r="J559" s="22">
        <f>SUM(T555:T558)</f>
        <v>1229.8</v>
      </c>
      <c r="K559" s="22"/>
    </row>
    <row r="560" spans="1:22" ht="14.5" x14ac:dyDescent="0.35">
      <c r="A560" s="19"/>
      <c r="B560" s="19"/>
      <c r="C560" s="19" t="s">
        <v>493</v>
      </c>
      <c r="D560" s="20" t="s">
        <v>494</v>
      </c>
      <c r="E560" s="9">
        <f>Source!AQ450</f>
        <v>0.14000000000000001</v>
      </c>
      <c r="F560" s="22"/>
      <c r="G560" s="21" t="str">
        <f>Source!DI450</f>
        <v>*4</v>
      </c>
      <c r="H560" s="9">
        <f>Source!AV450</f>
        <v>1</v>
      </c>
      <c r="I560" s="9"/>
      <c r="J560" s="22"/>
      <c r="K560" s="22">
        <f>Source!U450</f>
        <v>36.400000000000006</v>
      </c>
    </row>
    <row r="561" spans="1:22" ht="14" x14ac:dyDescent="0.3">
      <c r="A561" s="25"/>
      <c r="B561" s="25"/>
      <c r="C561" s="25"/>
      <c r="D561" s="25"/>
      <c r="E561" s="25"/>
      <c r="F561" s="25"/>
      <c r="G561" s="25"/>
      <c r="H561" s="25"/>
      <c r="I561" s="62">
        <f>J556+J557+J558+J559</f>
        <v>22646</v>
      </c>
      <c r="J561" s="62"/>
      <c r="K561" s="26">
        <f>IF(Source!I450&lt;&gt;0, ROUND(I561/Source!I450, 2), 0)</f>
        <v>348.4</v>
      </c>
      <c r="P561" s="23">
        <f>I561</f>
        <v>22646</v>
      </c>
    </row>
    <row r="562" spans="1:22" ht="42" x14ac:dyDescent="0.35">
      <c r="A562" s="19">
        <v>71</v>
      </c>
      <c r="B562" s="19" t="str">
        <f>Source!F451</f>
        <v>1.21-2303-15-1/1</v>
      </c>
      <c r="C562" s="19" t="str">
        <f>Source!G451</f>
        <v>Техническое обслуживание кнопки управления, число кнопок до 4(Кнопка выхода накладная, металлическая DR-02)</v>
      </c>
      <c r="D562" s="20" t="str">
        <f>Source!H451</f>
        <v>10 шт.</v>
      </c>
      <c r="E562" s="9">
        <f>Source!I451</f>
        <v>6.5</v>
      </c>
      <c r="F562" s="22"/>
      <c r="G562" s="21"/>
      <c r="H562" s="9"/>
      <c r="I562" s="9"/>
      <c r="J562" s="22"/>
      <c r="K562" s="22"/>
      <c r="Q562">
        <f>ROUND((Source!BZ451/100)*ROUND((Source!AF451*Source!AV451)*Source!I451, 2), 2)</f>
        <v>461.19</v>
      </c>
      <c r="R562">
        <f>Source!X451</f>
        <v>461.19</v>
      </c>
      <c r="S562">
        <f>ROUND((Source!CA451/100)*ROUND((Source!AF451*Source!AV451)*Source!I451, 2), 2)</f>
        <v>65.88</v>
      </c>
      <c r="T562">
        <f>Source!Y451</f>
        <v>65.88</v>
      </c>
      <c r="U562">
        <f>ROUND((175/100)*ROUND((Source!AE451*Source!AV451)*Source!I451, 2), 2)</f>
        <v>0</v>
      </c>
      <c r="V562">
        <f>ROUND((108/100)*ROUND(Source!CS451*Source!I451, 2), 2)</f>
        <v>0</v>
      </c>
    </row>
    <row r="563" spans="1:22" x14ac:dyDescent="0.25">
      <c r="C563" s="28" t="str">
        <f>"Объем: "&amp;Source!I451&amp;"=65/"&amp;"10"</f>
        <v>Объем: 6,5=65/10</v>
      </c>
    </row>
    <row r="564" spans="1:22" ht="14.5" x14ac:dyDescent="0.35">
      <c r="A564" s="19"/>
      <c r="B564" s="19"/>
      <c r="C564" s="19" t="s">
        <v>488</v>
      </c>
      <c r="D564" s="20"/>
      <c r="E564" s="9"/>
      <c r="F564" s="22">
        <f>Source!AO451</f>
        <v>101.36</v>
      </c>
      <c r="G564" s="21" t="str">
        <f>Source!DG451</f>
        <v>)*1</v>
      </c>
      <c r="H564" s="9">
        <f>Source!AV451</f>
        <v>1</v>
      </c>
      <c r="I564" s="9">
        <f>IF(Source!BA451&lt;&gt; 0, Source!BA451, 1)</f>
        <v>1</v>
      </c>
      <c r="J564" s="22">
        <f>Source!S451</f>
        <v>658.84</v>
      </c>
      <c r="K564" s="22"/>
    </row>
    <row r="565" spans="1:22" ht="14.5" x14ac:dyDescent="0.35">
      <c r="A565" s="19"/>
      <c r="B565" s="19"/>
      <c r="C565" s="19" t="s">
        <v>490</v>
      </c>
      <c r="D565" s="20" t="s">
        <v>491</v>
      </c>
      <c r="E565" s="9">
        <f>Source!AT451</f>
        <v>70</v>
      </c>
      <c r="F565" s="22"/>
      <c r="G565" s="21"/>
      <c r="H565" s="9"/>
      <c r="I565" s="9"/>
      <c r="J565" s="22">
        <f>SUM(R562:R564)</f>
        <v>461.19</v>
      </c>
      <c r="K565" s="22"/>
    </row>
    <row r="566" spans="1:22" ht="14.5" x14ac:dyDescent="0.35">
      <c r="A566" s="19"/>
      <c r="B566" s="19"/>
      <c r="C566" s="19" t="s">
        <v>492</v>
      </c>
      <c r="D566" s="20" t="s">
        <v>491</v>
      </c>
      <c r="E566" s="9">
        <f>Source!AU451</f>
        <v>10</v>
      </c>
      <c r="F566" s="22"/>
      <c r="G566" s="21"/>
      <c r="H566" s="9"/>
      <c r="I566" s="9"/>
      <c r="J566" s="22">
        <f>SUM(T562:T565)</f>
        <v>65.88</v>
      </c>
      <c r="K566" s="22"/>
    </row>
    <row r="567" spans="1:22" ht="14.5" x14ac:dyDescent="0.35">
      <c r="A567" s="19"/>
      <c r="B567" s="19"/>
      <c r="C567" s="19" t="s">
        <v>493</v>
      </c>
      <c r="D567" s="20" t="s">
        <v>494</v>
      </c>
      <c r="E567" s="9">
        <f>Source!AQ451</f>
        <v>0.3</v>
      </c>
      <c r="F567" s="22"/>
      <c r="G567" s="21" t="str">
        <f>Source!DI451</f>
        <v>)*1</v>
      </c>
      <c r="H567" s="9">
        <f>Source!AV451</f>
        <v>1</v>
      </c>
      <c r="I567" s="9"/>
      <c r="J567" s="22"/>
      <c r="K567" s="22">
        <f>Source!U451</f>
        <v>1.95</v>
      </c>
    </row>
    <row r="568" spans="1:22" ht="14" x14ac:dyDescent="0.3">
      <c r="A568" s="25"/>
      <c r="B568" s="25"/>
      <c r="C568" s="25"/>
      <c r="D568" s="25"/>
      <c r="E568" s="25"/>
      <c r="F568" s="25"/>
      <c r="G568" s="25"/>
      <c r="H568" s="25"/>
      <c r="I568" s="62">
        <f>J564+J565+J566</f>
        <v>1185.9099999999999</v>
      </c>
      <c r="J568" s="62"/>
      <c r="K568" s="26">
        <f>IF(Source!I451&lt;&gt;0, ROUND(I568/Source!I451, 2), 0)</f>
        <v>182.45</v>
      </c>
      <c r="P568" s="23">
        <f>I568</f>
        <v>1185.9099999999999</v>
      </c>
    </row>
    <row r="570" spans="1:22" ht="14" x14ac:dyDescent="0.3">
      <c r="A570" s="60" t="str">
        <f>CONCATENATE("Итого по подразделу: ",IF(Source!G453&lt;&gt;"Новый подраздел", Source!G453, ""))</f>
        <v>Итого по подразделу: СКУД - Здания</v>
      </c>
      <c r="B570" s="60"/>
      <c r="C570" s="60"/>
      <c r="D570" s="60"/>
      <c r="E570" s="60"/>
      <c r="F570" s="60"/>
      <c r="G570" s="60"/>
      <c r="H570" s="60"/>
      <c r="I570" s="58">
        <f>SUM(P548:P569)</f>
        <v>113038.57</v>
      </c>
      <c r="J570" s="59"/>
      <c r="K570" s="27"/>
    </row>
    <row r="573" spans="1:22" ht="16.5" x14ac:dyDescent="0.35">
      <c r="A573" s="61" t="str">
        <f>CONCATENATE("Подраздел: ",IF(Source!G483&lt;&gt;"Новый подраздел", Source!G483, ""))</f>
        <v>Подраздел: СВН - Здания</v>
      </c>
      <c r="B573" s="61"/>
      <c r="C573" s="61"/>
      <c r="D573" s="61"/>
      <c r="E573" s="61"/>
      <c r="F573" s="61"/>
      <c r="G573" s="61"/>
      <c r="H573" s="61"/>
      <c r="I573" s="61"/>
      <c r="J573" s="61"/>
      <c r="K573" s="61"/>
    </row>
    <row r="574" spans="1:22" ht="28" x14ac:dyDescent="0.35">
      <c r="A574" s="19">
        <v>72</v>
      </c>
      <c r="B574" s="19" t="str">
        <f>Source!F487</f>
        <v>1.22-2203-2-2/1</v>
      </c>
      <c r="C574" s="19" t="str">
        <f>Source!G487</f>
        <v>Техническое обслуживание камеры видеонаблюдения</v>
      </c>
      <c r="D574" s="20" t="str">
        <f>Source!H487</f>
        <v>шт.</v>
      </c>
      <c r="E574" s="9">
        <f>Source!I487</f>
        <v>197</v>
      </c>
      <c r="F574" s="22"/>
      <c r="G574" s="21"/>
      <c r="H574" s="9"/>
      <c r="I574" s="9"/>
      <c r="J574" s="22"/>
      <c r="K574" s="22"/>
      <c r="Q574">
        <f>ROUND((Source!BZ487/100)*ROUND((Source!AF487*Source!AV487)*Source!I487, 2), 2)</f>
        <v>391950.41</v>
      </c>
      <c r="R574">
        <f>Source!X487</f>
        <v>391950.41</v>
      </c>
      <c r="S574">
        <f>ROUND((Source!CA487/100)*ROUND((Source!AF487*Source!AV487)*Source!I487, 2), 2)</f>
        <v>55992.92</v>
      </c>
      <c r="T574">
        <f>Source!Y487</f>
        <v>55992.92</v>
      </c>
      <c r="U574">
        <f>ROUND((175/100)*ROUND((Source!AE487*Source!AV487)*Source!I487, 2), 2)</f>
        <v>0</v>
      </c>
      <c r="V574">
        <f>ROUND((108/100)*ROUND(Source!CS487*Source!I487, 2), 2)</f>
        <v>0</v>
      </c>
    </row>
    <row r="575" spans="1:22" ht="14.5" x14ac:dyDescent="0.35">
      <c r="A575" s="19"/>
      <c r="B575" s="19"/>
      <c r="C575" s="19" t="s">
        <v>488</v>
      </c>
      <c r="D575" s="20"/>
      <c r="E575" s="9"/>
      <c r="F575" s="22">
        <f>Source!AO487</f>
        <v>710.57</v>
      </c>
      <c r="G575" s="21" t="str">
        <f>Source!DG487</f>
        <v>)*4</v>
      </c>
      <c r="H575" s="9">
        <f>Source!AV487</f>
        <v>1</v>
      </c>
      <c r="I575" s="9">
        <f>IF(Source!BA487&lt;&gt; 0, Source!BA487, 1)</f>
        <v>1</v>
      </c>
      <c r="J575" s="22">
        <f>Source!S487</f>
        <v>559929.16</v>
      </c>
      <c r="K575" s="22"/>
    </row>
    <row r="576" spans="1:22" ht="14.5" x14ac:dyDescent="0.35">
      <c r="A576" s="19"/>
      <c r="B576" s="19"/>
      <c r="C576" s="19" t="s">
        <v>489</v>
      </c>
      <c r="D576" s="20"/>
      <c r="E576" s="9"/>
      <c r="F576" s="22">
        <f>Source!AL487</f>
        <v>8.07</v>
      </c>
      <c r="G576" s="21" t="str">
        <f>Source!DD487</f>
        <v>)*4</v>
      </c>
      <c r="H576" s="9">
        <f>Source!AW487</f>
        <v>1</v>
      </c>
      <c r="I576" s="9">
        <f>IF(Source!BC487&lt;&gt; 0, Source!BC487, 1)</f>
        <v>1</v>
      </c>
      <c r="J576" s="22">
        <f>Source!P487</f>
        <v>6359.16</v>
      </c>
      <c r="K576" s="22"/>
    </row>
    <row r="577" spans="1:22" ht="14.5" x14ac:dyDescent="0.35">
      <c r="A577" s="19"/>
      <c r="B577" s="19"/>
      <c r="C577" s="19" t="s">
        <v>490</v>
      </c>
      <c r="D577" s="20" t="s">
        <v>491</v>
      </c>
      <c r="E577" s="9">
        <f>Source!AT487</f>
        <v>70</v>
      </c>
      <c r="F577" s="22"/>
      <c r="G577" s="21"/>
      <c r="H577" s="9"/>
      <c r="I577" s="9"/>
      <c r="J577" s="22">
        <f>SUM(R574:R576)</f>
        <v>391950.41</v>
      </c>
      <c r="K577" s="22"/>
    </row>
    <row r="578" spans="1:22" ht="14.5" x14ac:dyDescent="0.35">
      <c r="A578" s="19"/>
      <c r="B578" s="19"/>
      <c r="C578" s="19" t="s">
        <v>492</v>
      </c>
      <c r="D578" s="20" t="s">
        <v>491</v>
      </c>
      <c r="E578" s="9">
        <f>Source!AU487</f>
        <v>10</v>
      </c>
      <c r="F578" s="22"/>
      <c r="G578" s="21"/>
      <c r="H578" s="9"/>
      <c r="I578" s="9"/>
      <c r="J578" s="22">
        <f>SUM(T574:T577)</f>
        <v>55992.92</v>
      </c>
      <c r="K578" s="22"/>
    </row>
    <row r="579" spans="1:22" ht="14.5" x14ac:dyDescent="0.35">
      <c r="A579" s="19"/>
      <c r="B579" s="19"/>
      <c r="C579" s="19" t="s">
        <v>493</v>
      </c>
      <c r="D579" s="20" t="s">
        <v>494</v>
      </c>
      <c r="E579" s="9">
        <f>Source!AQ487</f>
        <v>1.83</v>
      </c>
      <c r="F579" s="22"/>
      <c r="G579" s="21" t="str">
        <f>Source!DI487</f>
        <v>)*4</v>
      </c>
      <c r="H579" s="9">
        <f>Source!AV487</f>
        <v>1</v>
      </c>
      <c r="I579" s="9"/>
      <c r="J579" s="22"/>
      <c r="K579" s="22">
        <f>Source!U487</f>
        <v>1442.04</v>
      </c>
    </row>
    <row r="580" spans="1:22" ht="14" x14ac:dyDescent="0.3">
      <c r="A580" s="25"/>
      <c r="B580" s="25"/>
      <c r="C580" s="25"/>
      <c r="D580" s="25"/>
      <c r="E580" s="25"/>
      <c r="F580" s="25"/>
      <c r="G580" s="25"/>
      <c r="H580" s="25"/>
      <c r="I580" s="62">
        <f>J575+J576+J577+J578</f>
        <v>1014231.65</v>
      </c>
      <c r="J580" s="62"/>
      <c r="K580" s="26">
        <f>IF(Source!I487&lt;&gt;0, ROUND(I580/Source!I487, 2), 0)</f>
        <v>5148.38</v>
      </c>
      <c r="P580" s="23">
        <f>I580</f>
        <v>1014231.65</v>
      </c>
    </row>
    <row r="581" spans="1:22" ht="28" x14ac:dyDescent="0.35">
      <c r="A581" s="19">
        <v>73</v>
      </c>
      <c r="B581" s="19" t="str">
        <f>Source!F488</f>
        <v>1.22-2203-2-3/1</v>
      </c>
      <c r="C581" s="19" t="str">
        <f>Source!G488</f>
        <v>Техническое обслуживание видеомонитора</v>
      </c>
      <c r="D581" s="20" t="str">
        <f>Source!H488</f>
        <v>шт.</v>
      </c>
      <c r="E581" s="9">
        <f>Source!I488</f>
        <v>4</v>
      </c>
      <c r="F581" s="22"/>
      <c r="G581" s="21"/>
      <c r="H581" s="9"/>
      <c r="I581" s="9"/>
      <c r="J581" s="22"/>
      <c r="K581" s="22"/>
      <c r="Q581">
        <f>ROUND((Source!BZ488/100)*ROUND((Source!AF488*Source!AV488)*Source!I488, 2), 2)</f>
        <v>1000.24</v>
      </c>
      <c r="R581">
        <f>Source!X488</f>
        <v>1000.24</v>
      </c>
      <c r="S581">
        <f>ROUND((Source!CA488/100)*ROUND((Source!AF488*Source!AV488)*Source!I488, 2), 2)</f>
        <v>142.88999999999999</v>
      </c>
      <c r="T581">
        <f>Source!Y488</f>
        <v>142.88999999999999</v>
      </c>
      <c r="U581">
        <f>ROUND((175/100)*ROUND((Source!AE488*Source!AV488)*Source!I488, 2), 2)</f>
        <v>0</v>
      </c>
      <c r="V581">
        <f>ROUND((108/100)*ROUND(Source!CS488*Source!I488, 2), 2)</f>
        <v>0</v>
      </c>
    </row>
    <row r="582" spans="1:22" ht="14.5" x14ac:dyDescent="0.35">
      <c r="A582" s="19"/>
      <c r="B582" s="19"/>
      <c r="C582" s="19" t="s">
        <v>488</v>
      </c>
      <c r="D582" s="20"/>
      <c r="E582" s="9"/>
      <c r="F582" s="22">
        <f>Source!AO488</f>
        <v>357.23</v>
      </c>
      <c r="G582" s="21" t="str">
        <f>Source!DG488</f>
        <v>)*1</v>
      </c>
      <c r="H582" s="9">
        <f>Source!AV488</f>
        <v>1</v>
      </c>
      <c r="I582" s="9">
        <f>IF(Source!BA488&lt;&gt; 0, Source!BA488, 1)</f>
        <v>1</v>
      </c>
      <c r="J582" s="22">
        <f>Source!S488</f>
        <v>1428.92</v>
      </c>
      <c r="K582" s="22"/>
    </row>
    <row r="583" spans="1:22" ht="14.5" x14ac:dyDescent="0.35">
      <c r="A583" s="19"/>
      <c r="B583" s="19"/>
      <c r="C583" s="19" t="s">
        <v>489</v>
      </c>
      <c r="D583" s="20"/>
      <c r="E583" s="9"/>
      <c r="F583" s="22">
        <f>Source!AL488</f>
        <v>4.7699999999999996</v>
      </c>
      <c r="G583" s="21" t="str">
        <f>Source!DD488</f>
        <v>)*1</v>
      </c>
      <c r="H583" s="9">
        <f>Source!AW488</f>
        <v>1</v>
      </c>
      <c r="I583" s="9">
        <f>IF(Source!BC488&lt;&gt; 0, Source!BC488, 1)</f>
        <v>1</v>
      </c>
      <c r="J583" s="22">
        <f>Source!P488</f>
        <v>19.079999999999998</v>
      </c>
      <c r="K583" s="22"/>
    </row>
    <row r="584" spans="1:22" ht="14.5" x14ac:dyDescent="0.35">
      <c r="A584" s="19"/>
      <c r="B584" s="19"/>
      <c r="C584" s="19" t="s">
        <v>490</v>
      </c>
      <c r="D584" s="20" t="s">
        <v>491</v>
      </c>
      <c r="E584" s="9">
        <f>Source!AT488</f>
        <v>70</v>
      </c>
      <c r="F584" s="22"/>
      <c r="G584" s="21"/>
      <c r="H584" s="9"/>
      <c r="I584" s="9"/>
      <c r="J584" s="22">
        <f>SUM(R581:R583)</f>
        <v>1000.24</v>
      </c>
      <c r="K584" s="22"/>
    </row>
    <row r="585" spans="1:22" ht="14.5" x14ac:dyDescent="0.35">
      <c r="A585" s="19"/>
      <c r="B585" s="19"/>
      <c r="C585" s="19" t="s">
        <v>492</v>
      </c>
      <c r="D585" s="20" t="s">
        <v>491</v>
      </c>
      <c r="E585" s="9">
        <f>Source!AU488</f>
        <v>10</v>
      </c>
      <c r="F585" s="22"/>
      <c r="G585" s="21"/>
      <c r="H585" s="9"/>
      <c r="I585" s="9"/>
      <c r="J585" s="22">
        <f>SUM(T581:T584)</f>
        <v>142.88999999999999</v>
      </c>
      <c r="K585" s="22"/>
    </row>
    <row r="586" spans="1:22" ht="14.5" x14ac:dyDescent="0.35">
      <c r="A586" s="19"/>
      <c r="B586" s="19"/>
      <c r="C586" s="19" t="s">
        <v>493</v>
      </c>
      <c r="D586" s="20" t="s">
        <v>494</v>
      </c>
      <c r="E586" s="9">
        <f>Source!AQ488</f>
        <v>0.92</v>
      </c>
      <c r="F586" s="22"/>
      <c r="G586" s="21" t="str">
        <f>Source!DI488</f>
        <v>)*1</v>
      </c>
      <c r="H586" s="9">
        <f>Source!AV488</f>
        <v>1</v>
      </c>
      <c r="I586" s="9"/>
      <c r="J586" s="22"/>
      <c r="K586" s="22">
        <f>Source!U488</f>
        <v>3.68</v>
      </c>
    </row>
    <row r="587" spans="1:22" ht="14" x14ac:dyDescent="0.3">
      <c r="A587" s="25"/>
      <c r="B587" s="25"/>
      <c r="C587" s="25"/>
      <c r="D587" s="25"/>
      <c r="E587" s="25"/>
      <c r="F587" s="25"/>
      <c r="G587" s="25"/>
      <c r="H587" s="25"/>
      <c r="I587" s="62">
        <f>J582+J583+J584+J585</f>
        <v>2591.1299999999997</v>
      </c>
      <c r="J587" s="62"/>
      <c r="K587" s="26">
        <f>IF(Source!I488&lt;&gt;0, ROUND(I587/Source!I488, 2), 0)</f>
        <v>647.78</v>
      </c>
      <c r="P587" s="23">
        <f>I587</f>
        <v>2591.1299999999997</v>
      </c>
    </row>
    <row r="589" spans="1:22" ht="14" x14ac:dyDescent="0.3">
      <c r="A589" s="60" t="str">
        <f>CONCATENATE("Итого по подразделу: ",IF(Source!G490&lt;&gt;"Новый подраздел", Source!G490, ""))</f>
        <v>Итого по подразделу: СВН - Здания</v>
      </c>
      <c r="B589" s="60"/>
      <c r="C589" s="60"/>
      <c r="D589" s="60"/>
      <c r="E589" s="60"/>
      <c r="F589" s="60"/>
      <c r="G589" s="60"/>
      <c r="H589" s="60"/>
      <c r="I589" s="58">
        <f>SUM(P573:P588)</f>
        <v>1016822.78</v>
      </c>
      <c r="J589" s="59"/>
      <c r="K589" s="27"/>
    </row>
    <row r="592" spans="1:22" ht="16.5" x14ac:dyDescent="0.35">
      <c r="A592" s="61" t="str">
        <f>CONCATENATE("Подраздел: ",IF(Source!G520&lt;&gt;"Новый подраздел", Source!G520, ""))</f>
        <v>Подраздел: СВН - Инженерные сооружения и коммуникации</v>
      </c>
      <c r="B592" s="61"/>
      <c r="C592" s="61"/>
      <c r="D592" s="61"/>
      <c r="E592" s="61"/>
      <c r="F592" s="61"/>
      <c r="G592" s="61"/>
      <c r="H592" s="61"/>
      <c r="I592" s="61"/>
      <c r="J592" s="61"/>
      <c r="K592" s="61"/>
    </row>
    <row r="593" spans="1:22" ht="70" x14ac:dyDescent="0.35">
      <c r="A593" s="19">
        <v>74</v>
      </c>
      <c r="B593" s="19" t="str">
        <f>Source!F524</f>
        <v>2.8-2103-5-2/1</v>
      </c>
      <c r="C593" s="19" t="str">
        <f>Source!G524</f>
        <v>Техническое обслуживание кабеля экранированного с медными жилами, полиэтиленовой изоляцией и экраном, при внутренней проводке в непроходных каналах и трубах</v>
      </c>
      <c r="D593" s="20" t="str">
        <f>Source!H524</f>
        <v>100 м</v>
      </c>
      <c r="E593" s="9">
        <f>Source!I524</f>
        <v>14.1</v>
      </c>
      <c r="F593" s="22"/>
      <c r="G593" s="21"/>
      <c r="H593" s="9"/>
      <c r="I593" s="9"/>
      <c r="J593" s="22"/>
      <c r="K593" s="22"/>
      <c r="Q593">
        <f>ROUND((Source!BZ524/100)*ROUND((Source!AF524*Source!AV524)*Source!I524, 2), 2)</f>
        <v>1532.12</v>
      </c>
      <c r="R593">
        <f>Source!X524</f>
        <v>1532.12</v>
      </c>
      <c r="S593">
        <f>ROUND((Source!CA524/100)*ROUND((Source!AF524*Source!AV524)*Source!I524, 2), 2)</f>
        <v>218.87</v>
      </c>
      <c r="T593">
        <f>Source!Y524</f>
        <v>218.87</v>
      </c>
      <c r="U593">
        <f>ROUND((175/100)*ROUND((Source!AE524*Source!AV524)*Source!I524, 2), 2)</f>
        <v>699.55</v>
      </c>
      <c r="V593">
        <f>ROUND((108/100)*ROUND(Source!CS524*Source!I524, 2), 2)</f>
        <v>431.72</v>
      </c>
    </row>
    <row r="594" spans="1:22" x14ac:dyDescent="0.25">
      <c r="C594" s="28" t="str">
        <f>"Объем: "&amp;Source!I524&amp;"=1410/"&amp;"100"</f>
        <v>Объем: 14,1=1410/100</v>
      </c>
    </row>
    <row r="595" spans="1:22" ht="14.5" x14ac:dyDescent="0.35">
      <c r="A595" s="19"/>
      <c r="B595" s="19"/>
      <c r="C595" s="19" t="s">
        <v>488</v>
      </c>
      <c r="D595" s="20"/>
      <c r="E595" s="9"/>
      <c r="F595" s="22">
        <f>Source!AO524</f>
        <v>155.22999999999999</v>
      </c>
      <c r="G595" s="21" t="str">
        <f>Source!DG524</f>
        <v>)*1</v>
      </c>
      <c r="H595" s="9">
        <f>Source!AV524</f>
        <v>1</v>
      </c>
      <c r="I595" s="9">
        <f>IF(Source!BA524&lt;&gt; 0, Source!BA524, 1)</f>
        <v>1</v>
      </c>
      <c r="J595" s="22">
        <f>Source!S524</f>
        <v>2188.7399999999998</v>
      </c>
      <c r="K595" s="22"/>
    </row>
    <row r="596" spans="1:22" ht="14.5" x14ac:dyDescent="0.35">
      <c r="A596" s="19"/>
      <c r="B596" s="19"/>
      <c r="C596" s="19" t="s">
        <v>495</v>
      </c>
      <c r="D596" s="20"/>
      <c r="E596" s="9"/>
      <c r="F596" s="22">
        <f>Source!AM524</f>
        <v>43.44</v>
      </c>
      <c r="G596" s="21" t="str">
        <f>Source!DE524</f>
        <v>)*1</v>
      </c>
      <c r="H596" s="9">
        <f>Source!AV524</f>
        <v>1</v>
      </c>
      <c r="I596" s="9">
        <f>IF(Source!BB524&lt;&gt; 0, Source!BB524, 1)</f>
        <v>1</v>
      </c>
      <c r="J596" s="22">
        <f>Source!Q524</f>
        <v>612.5</v>
      </c>
      <c r="K596" s="22"/>
    </row>
    <row r="597" spans="1:22" ht="14.5" x14ac:dyDescent="0.35">
      <c r="A597" s="19"/>
      <c r="B597" s="19"/>
      <c r="C597" s="19" t="s">
        <v>496</v>
      </c>
      <c r="D597" s="20"/>
      <c r="E597" s="9"/>
      <c r="F597" s="22">
        <f>Source!AN524</f>
        <v>28.35</v>
      </c>
      <c r="G597" s="21" t="str">
        <f>Source!DF524</f>
        <v>)*1</v>
      </c>
      <c r="H597" s="9">
        <f>Source!AV524</f>
        <v>1</v>
      </c>
      <c r="I597" s="9">
        <f>IF(Source!BS524&lt;&gt; 0, Source!BS524, 1)</f>
        <v>1</v>
      </c>
      <c r="J597" s="29">
        <f>Source!R524</f>
        <v>399.74</v>
      </c>
      <c r="K597" s="22"/>
    </row>
    <row r="598" spans="1:22" ht="14.5" x14ac:dyDescent="0.35">
      <c r="A598" s="19"/>
      <c r="B598" s="19"/>
      <c r="C598" s="19" t="s">
        <v>489</v>
      </c>
      <c r="D598" s="20"/>
      <c r="E598" s="9"/>
      <c r="F598" s="22">
        <f>Source!AL524</f>
        <v>0.28999999999999998</v>
      </c>
      <c r="G598" s="21" t="str">
        <f>Source!DD524</f>
        <v>)*1</v>
      </c>
      <c r="H598" s="9">
        <f>Source!AW524</f>
        <v>1</v>
      </c>
      <c r="I598" s="9">
        <f>IF(Source!BC524&lt;&gt; 0, Source!BC524, 1)</f>
        <v>1</v>
      </c>
      <c r="J598" s="22">
        <f>Source!P524</f>
        <v>4.09</v>
      </c>
      <c r="K598" s="22"/>
    </row>
    <row r="599" spans="1:22" ht="14.5" x14ac:dyDescent="0.35">
      <c r="A599" s="19"/>
      <c r="B599" s="19"/>
      <c r="C599" s="19" t="s">
        <v>490</v>
      </c>
      <c r="D599" s="20" t="s">
        <v>491</v>
      </c>
      <c r="E599" s="9">
        <f>Source!AT524</f>
        <v>70</v>
      </c>
      <c r="F599" s="22"/>
      <c r="G599" s="21"/>
      <c r="H599" s="9"/>
      <c r="I599" s="9"/>
      <c r="J599" s="22">
        <f>SUM(R593:R598)</f>
        <v>1532.12</v>
      </c>
      <c r="K599" s="22"/>
    </row>
    <row r="600" spans="1:22" ht="14.5" x14ac:dyDescent="0.35">
      <c r="A600" s="19"/>
      <c r="B600" s="19"/>
      <c r="C600" s="19" t="s">
        <v>492</v>
      </c>
      <c r="D600" s="20" t="s">
        <v>491</v>
      </c>
      <c r="E600" s="9">
        <f>Source!AU524</f>
        <v>10</v>
      </c>
      <c r="F600" s="22"/>
      <c r="G600" s="21"/>
      <c r="H600" s="9"/>
      <c r="I600" s="9"/>
      <c r="J600" s="22">
        <f>SUM(T593:T599)</f>
        <v>218.87</v>
      </c>
      <c r="K600" s="22"/>
    </row>
    <row r="601" spans="1:22" ht="14.5" x14ac:dyDescent="0.35">
      <c r="A601" s="19"/>
      <c r="B601" s="19"/>
      <c r="C601" s="19" t="s">
        <v>497</v>
      </c>
      <c r="D601" s="20" t="s">
        <v>491</v>
      </c>
      <c r="E601" s="9">
        <f>108</f>
        <v>108</v>
      </c>
      <c r="F601" s="22"/>
      <c r="G601" s="21"/>
      <c r="H601" s="9"/>
      <c r="I601" s="9"/>
      <c r="J601" s="22">
        <f>SUM(V593:V600)</f>
        <v>431.72</v>
      </c>
      <c r="K601" s="22"/>
    </row>
    <row r="602" spans="1:22" ht="14.5" x14ac:dyDescent="0.35">
      <c r="A602" s="19"/>
      <c r="B602" s="19"/>
      <c r="C602" s="19" t="s">
        <v>493</v>
      </c>
      <c r="D602" s="20" t="s">
        <v>494</v>
      </c>
      <c r="E602" s="9">
        <f>Source!AQ524</f>
        <v>0.53</v>
      </c>
      <c r="F602" s="22"/>
      <c r="G602" s="21" t="str">
        <f>Source!DI524</f>
        <v>)*1</v>
      </c>
      <c r="H602" s="9">
        <f>Source!AV524</f>
        <v>1</v>
      </c>
      <c r="I602" s="9"/>
      <c r="J602" s="22"/>
      <c r="K602" s="22">
        <f>Source!U524</f>
        <v>7.4729999999999999</v>
      </c>
    </row>
    <row r="603" spans="1:22" ht="14" x14ac:dyDescent="0.3">
      <c r="A603" s="25"/>
      <c r="B603" s="25"/>
      <c r="C603" s="25"/>
      <c r="D603" s="25"/>
      <c r="E603" s="25"/>
      <c r="F603" s="25"/>
      <c r="G603" s="25"/>
      <c r="H603" s="25"/>
      <c r="I603" s="62">
        <f>J595+J596+J598+J599+J600+J601</f>
        <v>4988.04</v>
      </c>
      <c r="J603" s="62"/>
      <c r="K603" s="26">
        <f>IF(Source!I524&lt;&gt;0, ROUND(I603/Source!I524, 2), 0)</f>
        <v>353.76</v>
      </c>
      <c r="P603" s="23">
        <f>I603</f>
        <v>4988.04</v>
      </c>
    </row>
    <row r="604" spans="1:22" ht="43.5" x14ac:dyDescent="0.35">
      <c r="A604" s="19">
        <v>75</v>
      </c>
      <c r="B604" s="19" t="str">
        <f>Source!F525</f>
        <v>2.1-3501-2-2/1</v>
      </c>
      <c r="C604" s="19" t="str">
        <f>Source!G525</f>
        <v>Сетевой коммутатор, контроль соединений, проверка работоспособности</v>
      </c>
      <c r="D604" s="20" t="str">
        <f>Source!H525</f>
        <v>1 коммутатор</v>
      </c>
      <c r="E604" s="9">
        <f>Source!I525</f>
        <v>15</v>
      </c>
      <c r="F604" s="22"/>
      <c r="G604" s="21"/>
      <c r="H604" s="9"/>
      <c r="I604" s="9"/>
      <c r="J604" s="22"/>
      <c r="K604" s="22"/>
      <c r="Q604">
        <f>ROUND((Source!BZ525/100)*ROUND((Source!AF525*Source!AV525)*Source!I525, 2), 2)</f>
        <v>9127.86</v>
      </c>
      <c r="R604">
        <f>Source!X525</f>
        <v>9127.86</v>
      </c>
      <c r="S604">
        <f>ROUND((Source!CA525/100)*ROUND((Source!AF525*Source!AV525)*Source!I525, 2), 2)</f>
        <v>1303.98</v>
      </c>
      <c r="T604">
        <f>Source!Y525</f>
        <v>1303.98</v>
      </c>
      <c r="U604">
        <f>ROUND((175/100)*ROUND((Source!AE525*Source!AV525)*Source!I525, 2), 2)</f>
        <v>1082.55</v>
      </c>
      <c r="V604">
        <f>ROUND((108/100)*ROUND(Source!CS525*Source!I525, 2), 2)</f>
        <v>668.09</v>
      </c>
    </row>
    <row r="605" spans="1:22" ht="14.5" x14ac:dyDescent="0.35">
      <c r="A605" s="19"/>
      <c r="B605" s="19"/>
      <c r="C605" s="19" t="s">
        <v>488</v>
      </c>
      <c r="D605" s="20"/>
      <c r="E605" s="9"/>
      <c r="F605" s="22">
        <f>Source!AO525</f>
        <v>217.33</v>
      </c>
      <c r="G605" s="21" t="str">
        <f>Source!DG525</f>
        <v>)*4</v>
      </c>
      <c r="H605" s="9">
        <f>Source!AV525</f>
        <v>1</v>
      </c>
      <c r="I605" s="9">
        <f>IF(Source!BA525&lt;&gt; 0, Source!BA525, 1)</f>
        <v>1</v>
      </c>
      <c r="J605" s="22">
        <f>Source!S525</f>
        <v>13039.8</v>
      </c>
      <c r="K605" s="22"/>
    </row>
    <row r="606" spans="1:22" ht="14.5" x14ac:dyDescent="0.35">
      <c r="A606" s="19"/>
      <c r="B606" s="19"/>
      <c r="C606" s="19" t="s">
        <v>495</v>
      </c>
      <c r="D606" s="20"/>
      <c r="E606" s="9"/>
      <c r="F606" s="22">
        <f>Source!AM525</f>
        <v>15.8</v>
      </c>
      <c r="G606" s="21" t="str">
        <f>Source!DE525</f>
        <v>)*4</v>
      </c>
      <c r="H606" s="9">
        <f>Source!AV525</f>
        <v>1</v>
      </c>
      <c r="I606" s="9">
        <f>IF(Source!BB525&lt;&gt; 0, Source!BB525, 1)</f>
        <v>1</v>
      </c>
      <c r="J606" s="22">
        <f>Source!Q525</f>
        <v>948</v>
      </c>
      <c r="K606" s="22"/>
    </row>
    <row r="607" spans="1:22" ht="14.5" x14ac:dyDescent="0.35">
      <c r="A607" s="19"/>
      <c r="B607" s="19"/>
      <c r="C607" s="19" t="s">
        <v>496</v>
      </c>
      <c r="D607" s="20"/>
      <c r="E607" s="9"/>
      <c r="F607" s="22">
        <f>Source!AN525</f>
        <v>10.31</v>
      </c>
      <c r="G607" s="21" t="str">
        <f>Source!DF525</f>
        <v>)*4</v>
      </c>
      <c r="H607" s="9">
        <f>Source!AV525</f>
        <v>1</v>
      </c>
      <c r="I607" s="9">
        <f>IF(Source!BS525&lt;&gt; 0, Source!BS525, 1)</f>
        <v>1</v>
      </c>
      <c r="J607" s="29">
        <f>Source!R525</f>
        <v>618.6</v>
      </c>
      <c r="K607" s="22"/>
    </row>
    <row r="608" spans="1:22" ht="14.5" x14ac:dyDescent="0.35">
      <c r="A608" s="19"/>
      <c r="B608" s="19"/>
      <c r="C608" s="19" t="s">
        <v>490</v>
      </c>
      <c r="D608" s="20" t="s">
        <v>491</v>
      </c>
      <c r="E608" s="9">
        <f>Source!AT525</f>
        <v>70</v>
      </c>
      <c r="F608" s="22"/>
      <c r="G608" s="21"/>
      <c r="H608" s="9"/>
      <c r="I608" s="9"/>
      <c r="J608" s="22">
        <f>SUM(R604:R607)</f>
        <v>9127.86</v>
      </c>
      <c r="K608" s="22"/>
    </row>
    <row r="609" spans="1:22" ht="14.5" x14ac:dyDescent="0.35">
      <c r="A609" s="19"/>
      <c r="B609" s="19"/>
      <c r="C609" s="19" t="s">
        <v>492</v>
      </c>
      <c r="D609" s="20" t="s">
        <v>491</v>
      </c>
      <c r="E609" s="9">
        <f>Source!AU525</f>
        <v>10</v>
      </c>
      <c r="F609" s="22"/>
      <c r="G609" s="21"/>
      <c r="H609" s="9"/>
      <c r="I609" s="9"/>
      <c r="J609" s="22">
        <f>SUM(T604:T608)</f>
        <v>1303.98</v>
      </c>
      <c r="K609" s="22"/>
    </row>
    <row r="610" spans="1:22" ht="14.5" x14ac:dyDescent="0.35">
      <c r="A610" s="19"/>
      <c r="B610" s="19"/>
      <c r="C610" s="19" t="s">
        <v>497</v>
      </c>
      <c r="D610" s="20" t="s">
        <v>491</v>
      </c>
      <c r="E610" s="9">
        <f>108</f>
        <v>108</v>
      </c>
      <c r="F610" s="22"/>
      <c r="G610" s="21"/>
      <c r="H610" s="9"/>
      <c r="I610" s="9"/>
      <c r="J610" s="22">
        <f>SUM(V604:V609)</f>
        <v>668.09</v>
      </c>
      <c r="K610" s="22"/>
    </row>
    <row r="611" spans="1:22" ht="14.5" x14ac:dyDescent="0.35">
      <c r="A611" s="19"/>
      <c r="B611" s="19"/>
      <c r="C611" s="19" t="s">
        <v>493</v>
      </c>
      <c r="D611" s="20" t="s">
        <v>494</v>
      </c>
      <c r="E611" s="9">
        <f>Source!AQ525</f>
        <v>0.4</v>
      </c>
      <c r="F611" s="22"/>
      <c r="G611" s="21" t="str">
        <f>Source!DI525</f>
        <v>)*4</v>
      </c>
      <c r="H611" s="9">
        <f>Source!AV525</f>
        <v>1</v>
      </c>
      <c r="I611" s="9"/>
      <c r="J611" s="22"/>
      <c r="K611" s="22">
        <f>Source!U525</f>
        <v>24</v>
      </c>
    </row>
    <row r="612" spans="1:22" ht="14" x14ac:dyDescent="0.3">
      <c r="A612" s="25"/>
      <c r="B612" s="25"/>
      <c r="C612" s="25"/>
      <c r="D612" s="25"/>
      <c r="E612" s="25"/>
      <c r="F612" s="25"/>
      <c r="G612" s="25"/>
      <c r="H612" s="25"/>
      <c r="I612" s="62">
        <f>J605+J606+J608+J609+J610</f>
        <v>25087.73</v>
      </c>
      <c r="J612" s="62"/>
      <c r="K612" s="26">
        <f>IF(Source!I525&lt;&gt;0, ROUND(I612/Source!I525, 2), 0)</f>
        <v>1672.52</v>
      </c>
      <c r="P612" s="23">
        <f>I612</f>
        <v>25087.73</v>
      </c>
    </row>
    <row r="613" spans="1:22" ht="98" x14ac:dyDescent="0.35">
      <c r="A613" s="19">
        <v>76</v>
      </c>
      <c r="B613" s="19" t="str">
        <f>Source!F526</f>
        <v>2.14-2103-3-5/1</v>
      </c>
      <c r="C613" s="19" t="str">
        <f>Source!G526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D613" s="20" t="str">
        <f>Source!H526</f>
        <v>устройство</v>
      </c>
      <c r="E613" s="9">
        <f>Source!I526</f>
        <v>15</v>
      </c>
      <c r="F613" s="22"/>
      <c r="G613" s="21"/>
      <c r="H613" s="9"/>
      <c r="I613" s="9"/>
      <c r="J613" s="22"/>
      <c r="K613" s="22"/>
      <c r="Q613">
        <f>ROUND((Source!BZ526/100)*ROUND((Source!AF526*Source!AV526)*Source!I526, 2), 2)</f>
        <v>74903.22</v>
      </c>
      <c r="R613">
        <f>Source!X526</f>
        <v>74903.22</v>
      </c>
      <c r="S613">
        <f>ROUND((Source!CA526/100)*ROUND((Source!AF526*Source!AV526)*Source!I526, 2), 2)</f>
        <v>10700.46</v>
      </c>
      <c r="T613">
        <f>Source!Y526</f>
        <v>10700.46</v>
      </c>
      <c r="U613">
        <f>ROUND((175/100)*ROUND((Source!AE526*Source!AV526)*Source!I526, 2), 2)</f>
        <v>0</v>
      </c>
      <c r="V613">
        <f>ROUND((108/100)*ROUND(Source!CS526*Source!I526, 2), 2)</f>
        <v>0</v>
      </c>
    </row>
    <row r="614" spans="1:22" ht="14.5" x14ac:dyDescent="0.35">
      <c r="A614" s="19"/>
      <c r="B614" s="19"/>
      <c r="C614" s="19" t="s">
        <v>488</v>
      </c>
      <c r="D614" s="20"/>
      <c r="E614" s="9"/>
      <c r="F614" s="22">
        <f>Source!AO526</f>
        <v>1783.41</v>
      </c>
      <c r="G614" s="21" t="str">
        <f>Source!DG526</f>
        <v>)*4</v>
      </c>
      <c r="H614" s="9">
        <f>Source!AV526</f>
        <v>1</v>
      </c>
      <c r="I614" s="9">
        <f>IF(Source!BA526&lt;&gt; 0, Source!BA526, 1)</f>
        <v>1</v>
      </c>
      <c r="J614" s="22">
        <f>Source!S526</f>
        <v>107004.6</v>
      </c>
      <c r="K614" s="22"/>
    </row>
    <row r="615" spans="1:22" ht="14.5" x14ac:dyDescent="0.35">
      <c r="A615" s="19"/>
      <c r="B615" s="19"/>
      <c r="C615" s="19" t="s">
        <v>490</v>
      </c>
      <c r="D615" s="20" t="s">
        <v>491</v>
      </c>
      <c r="E615" s="9">
        <f>Source!AT526</f>
        <v>70</v>
      </c>
      <c r="F615" s="22"/>
      <c r="G615" s="21"/>
      <c r="H615" s="9"/>
      <c r="I615" s="9"/>
      <c r="J615" s="22">
        <f>SUM(R613:R614)</f>
        <v>74903.22</v>
      </c>
      <c r="K615" s="22"/>
    </row>
    <row r="616" spans="1:22" ht="14.5" x14ac:dyDescent="0.35">
      <c r="A616" s="19"/>
      <c r="B616" s="19"/>
      <c r="C616" s="19" t="s">
        <v>492</v>
      </c>
      <c r="D616" s="20" t="s">
        <v>491</v>
      </c>
      <c r="E616" s="9">
        <f>Source!AU526</f>
        <v>10</v>
      </c>
      <c r="F616" s="22"/>
      <c r="G616" s="21"/>
      <c r="H616" s="9"/>
      <c r="I616" s="9"/>
      <c r="J616" s="22">
        <f>SUM(T613:T615)</f>
        <v>10700.46</v>
      </c>
      <c r="K616" s="22"/>
    </row>
    <row r="617" spans="1:22" ht="14.5" x14ac:dyDescent="0.35">
      <c r="A617" s="19"/>
      <c r="B617" s="19"/>
      <c r="C617" s="19" t="s">
        <v>493</v>
      </c>
      <c r="D617" s="20" t="s">
        <v>494</v>
      </c>
      <c r="E617" s="9">
        <f>Source!AQ526</f>
        <v>3</v>
      </c>
      <c r="F617" s="22"/>
      <c r="G617" s="21" t="str">
        <f>Source!DI526</f>
        <v>)*4</v>
      </c>
      <c r="H617" s="9">
        <f>Source!AV526</f>
        <v>1</v>
      </c>
      <c r="I617" s="9"/>
      <c r="J617" s="22"/>
      <c r="K617" s="22">
        <f>Source!U526</f>
        <v>180</v>
      </c>
    </row>
    <row r="618" spans="1:22" ht="14" x14ac:dyDescent="0.3">
      <c r="A618" s="25"/>
      <c r="B618" s="25"/>
      <c r="C618" s="25"/>
      <c r="D618" s="25"/>
      <c r="E618" s="25"/>
      <c r="F618" s="25"/>
      <c r="G618" s="25"/>
      <c r="H618" s="25"/>
      <c r="I618" s="62">
        <f>J614+J615+J616</f>
        <v>192608.28</v>
      </c>
      <c r="J618" s="62"/>
      <c r="K618" s="26">
        <f>IF(Source!I526&lt;&gt;0, ROUND(I618/Source!I526, 2), 0)</f>
        <v>12840.55</v>
      </c>
      <c r="P618" s="23">
        <f>I618</f>
        <v>192608.28</v>
      </c>
    </row>
    <row r="619" spans="1:22" ht="42" x14ac:dyDescent="0.35">
      <c r="A619" s="19">
        <v>77</v>
      </c>
      <c r="B619" s="19" t="str">
        <f>Source!F527</f>
        <v>2.14-2103-14-1/1</v>
      </c>
      <c r="C619" s="19" t="str">
        <f>Source!G527</f>
        <v>Техническое сопровождение ЛВС, настройка и техническая поддержка активного сетевого оборудования</v>
      </c>
      <c r="D619" s="20" t="str">
        <f>Source!H527</f>
        <v>устройство</v>
      </c>
      <c r="E619" s="9">
        <f>Source!I527</f>
        <v>15</v>
      </c>
      <c r="F619" s="22"/>
      <c r="G619" s="21"/>
      <c r="H619" s="9"/>
      <c r="I619" s="9"/>
      <c r="J619" s="22"/>
      <c r="K619" s="22"/>
      <c r="Q619">
        <f>ROUND((Source!BZ527/100)*ROUND((Source!AF527*Source!AV527)*Source!I527, 2), 2)</f>
        <v>91277.759999999995</v>
      </c>
      <c r="R619">
        <f>Source!X527</f>
        <v>91277.759999999995</v>
      </c>
      <c r="S619">
        <f>ROUND((Source!CA527/100)*ROUND((Source!AF527*Source!AV527)*Source!I527, 2), 2)</f>
        <v>13039.68</v>
      </c>
      <c r="T619">
        <f>Source!Y527</f>
        <v>13039.68</v>
      </c>
      <c r="U619">
        <f>ROUND((175/100)*ROUND((Source!AE527*Source!AV527)*Source!I527, 2), 2)</f>
        <v>0</v>
      </c>
      <c r="V619">
        <f>ROUND((108/100)*ROUND(Source!CS527*Source!I527, 2), 2)</f>
        <v>0</v>
      </c>
    </row>
    <row r="620" spans="1:22" ht="14.5" x14ac:dyDescent="0.35">
      <c r="A620" s="19"/>
      <c r="B620" s="19"/>
      <c r="C620" s="19" t="s">
        <v>488</v>
      </c>
      <c r="D620" s="20"/>
      <c r="E620" s="9"/>
      <c r="F620" s="22">
        <f>Source!AO527</f>
        <v>2173.2800000000002</v>
      </c>
      <c r="G620" s="21" t="str">
        <f>Source!DG527</f>
        <v>)*4</v>
      </c>
      <c r="H620" s="9">
        <f>Source!AV527</f>
        <v>1</v>
      </c>
      <c r="I620" s="9">
        <f>IF(Source!BA527&lt;&gt; 0, Source!BA527, 1)</f>
        <v>1</v>
      </c>
      <c r="J620" s="22">
        <f>Source!S527</f>
        <v>130396.8</v>
      </c>
      <c r="K620" s="22"/>
    </row>
    <row r="621" spans="1:22" ht="14.5" x14ac:dyDescent="0.35">
      <c r="A621" s="19"/>
      <c r="B621" s="19"/>
      <c r="C621" s="19" t="s">
        <v>490</v>
      </c>
      <c r="D621" s="20" t="s">
        <v>491</v>
      </c>
      <c r="E621" s="9">
        <f>Source!AT527</f>
        <v>70</v>
      </c>
      <c r="F621" s="22"/>
      <c r="G621" s="21"/>
      <c r="H621" s="9"/>
      <c r="I621" s="9"/>
      <c r="J621" s="22">
        <f>SUM(R619:R620)</f>
        <v>91277.759999999995</v>
      </c>
      <c r="K621" s="22"/>
    </row>
    <row r="622" spans="1:22" ht="14.5" x14ac:dyDescent="0.35">
      <c r="A622" s="19"/>
      <c r="B622" s="19"/>
      <c r="C622" s="19" t="s">
        <v>492</v>
      </c>
      <c r="D622" s="20" t="s">
        <v>491</v>
      </c>
      <c r="E622" s="9">
        <f>Source!AU527</f>
        <v>10</v>
      </c>
      <c r="F622" s="22"/>
      <c r="G622" s="21"/>
      <c r="H622" s="9"/>
      <c r="I622" s="9"/>
      <c r="J622" s="22">
        <f>SUM(T619:T621)</f>
        <v>13039.68</v>
      </c>
      <c r="K622" s="22"/>
    </row>
    <row r="623" spans="1:22" ht="14.5" x14ac:dyDescent="0.35">
      <c r="A623" s="19"/>
      <c r="B623" s="19"/>
      <c r="C623" s="19" t="s">
        <v>493</v>
      </c>
      <c r="D623" s="20" t="s">
        <v>494</v>
      </c>
      <c r="E623" s="9">
        <f>Source!AQ527</f>
        <v>4</v>
      </c>
      <c r="F623" s="22"/>
      <c r="G623" s="21" t="str">
        <f>Source!DI527</f>
        <v>)*4</v>
      </c>
      <c r="H623" s="9">
        <f>Source!AV527</f>
        <v>1</v>
      </c>
      <c r="I623" s="9"/>
      <c r="J623" s="22"/>
      <c r="K623" s="22">
        <f>Source!U527</f>
        <v>240</v>
      </c>
    </row>
    <row r="624" spans="1:22" ht="14" x14ac:dyDescent="0.3">
      <c r="A624" s="25"/>
      <c r="B624" s="25"/>
      <c r="C624" s="25"/>
      <c r="D624" s="25"/>
      <c r="E624" s="25"/>
      <c r="F624" s="25"/>
      <c r="G624" s="25"/>
      <c r="H624" s="25"/>
      <c r="I624" s="62">
        <f>J620+J621+J622</f>
        <v>234714.23999999999</v>
      </c>
      <c r="J624" s="62"/>
      <c r="K624" s="26">
        <f>IF(Source!I527&lt;&gt;0, ROUND(I624/Source!I527, 2), 0)</f>
        <v>15647.62</v>
      </c>
      <c r="P624" s="23">
        <f>I624</f>
        <v>234714.23999999999</v>
      </c>
    </row>
    <row r="625" spans="1:22" ht="56" x14ac:dyDescent="0.35">
      <c r="A625" s="19">
        <v>78</v>
      </c>
      <c r="B625" s="19" t="str">
        <f>Source!F528</f>
        <v>2.14-2103-2-4/1</v>
      </c>
      <c r="C625" s="19" t="str">
        <f>Source!G528</f>
        <v>Системное сопровождение серверного оборудования, сопровождение и обслуживание серверов и кластерных систем, сервер с 2 и более процессорами</v>
      </c>
      <c r="D625" s="20" t="str">
        <f>Source!H528</f>
        <v>1 сервер</v>
      </c>
      <c r="E625" s="9">
        <f>Source!I528</f>
        <v>2</v>
      </c>
      <c r="F625" s="22"/>
      <c r="G625" s="21"/>
      <c r="H625" s="9"/>
      <c r="I625" s="9"/>
      <c r="J625" s="22"/>
      <c r="K625" s="22"/>
      <c r="Q625">
        <f>ROUND((Source!BZ528/100)*ROUND((Source!AF528*Source!AV528)*Source!I528, 2), 2)</f>
        <v>15979.38</v>
      </c>
      <c r="R625">
        <f>Source!X528</f>
        <v>15979.38</v>
      </c>
      <c r="S625">
        <f>ROUND((Source!CA528/100)*ROUND((Source!AF528*Source!AV528)*Source!I528, 2), 2)</f>
        <v>2282.77</v>
      </c>
      <c r="T625">
        <f>Source!Y528</f>
        <v>2282.77</v>
      </c>
      <c r="U625">
        <f>ROUND((175/100)*ROUND((Source!AE528*Source!AV528)*Source!I528, 2), 2)</f>
        <v>0</v>
      </c>
      <c r="V625">
        <f>ROUND((108/100)*ROUND(Source!CS528*Source!I528, 2), 2)</f>
        <v>0</v>
      </c>
    </row>
    <row r="626" spans="1:22" ht="14.5" x14ac:dyDescent="0.35">
      <c r="A626" s="19"/>
      <c r="B626" s="19"/>
      <c r="C626" s="19" t="s">
        <v>488</v>
      </c>
      <c r="D626" s="20"/>
      <c r="E626" s="9"/>
      <c r="F626" s="22">
        <f>Source!AO528</f>
        <v>2853.46</v>
      </c>
      <c r="G626" s="21" t="str">
        <f>Source!DG528</f>
        <v>)*4</v>
      </c>
      <c r="H626" s="9">
        <f>Source!AV528</f>
        <v>1</v>
      </c>
      <c r="I626" s="9">
        <f>IF(Source!BA528&lt;&gt; 0, Source!BA528, 1)</f>
        <v>1</v>
      </c>
      <c r="J626" s="22">
        <f>Source!S528</f>
        <v>22827.68</v>
      </c>
      <c r="K626" s="22"/>
    </row>
    <row r="627" spans="1:22" ht="14.5" x14ac:dyDescent="0.35">
      <c r="A627" s="19"/>
      <c r="B627" s="19"/>
      <c r="C627" s="19" t="s">
        <v>490</v>
      </c>
      <c r="D627" s="20" t="s">
        <v>491</v>
      </c>
      <c r="E627" s="9">
        <f>Source!AT528</f>
        <v>70</v>
      </c>
      <c r="F627" s="22"/>
      <c r="G627" s="21"/>
      <c r="H627" s="9"/>
      <c r="I627" s="9"/>
      <c r="J627" s="22">
        <f>SUM(R625:R626)</f>
        <v>15979.38</v>
      </c>
      <c r="K627" s="22"/>
    </row>
    <row r="628" spans="1:22" ht="14.5" x14ac:dyDescent="0.35">
      <c r="A628" s="19"/>
      <c r="B628" s="19"/>
      <c r="C628" s="19" t="s">
        <v>492</v>
      </c>
      <c r="D628" s="20" t="s">
        <v>491</v>
      </c>
      <c r="E628" s="9">
        <f>Source!AU528</f>
        <v>10</v>
      </c>
      <c r="F628" s="22"/>
      <c r="G628" s="21"/>
      <c r="H628" s="9"/>
      <c r="I628" s="9"/>
      <c r="J628" s="22">
        <f>SUM(T625:T627)</f>
        <v>2282.77</v>
      </c>
      <c r="K628" s="22"/>
    </row>
    <row r="629" spans="1:22" ht="14.5" x14ac:dyDescent="0.35">
      <c r="A629" s="19"/>
      <c r="B629" s="19"/>
      <c r="C629" s="19" t="s">
        <v>493</v>
      </c>
      <c r="D629" s="20" t="s">
        <v>494</v>
      </c>
      <c r="E629" s="9">
        <f>Source!AQ528</f>
        <v>4.8</v>
      </c>
      <c r="F629" s="22"/>
      <c r="G629" s="21" t="str">
        <f>Source!DI528</f>
        <v>)*4</v>
      </c>
      <c r="H629" s="9">
        <f>Source!AV528</f>
        <v>1</v>
      </c>
      <c r="I629" s="9"/>
      <c r="J629" s="22"/>
      <c r="K629" s="22">
        <f>Source!U528</f>
        <v>38.4</v>
      </c>
    </row>
    <row r="630" spans="1:22" ht="14" x14ac:dyDescent="0.3">
      <c r="A630" s="25"/>
      <c r="B630" s="25"/>
      <c r="C630" s="25"/>
      <c r="D630" s="25"/>
      <c r="E630" s="25"/>
      <c r="F630" s="25"/>
      <c r="G630" s="25"/>
      <c r="H630" s="25"/>
      <c r="I630" s="62">
        <f>J626+J627+J628</f>
        <v>41089.829999999994</v>
      </c>
      <c r="J630" s="62"/>
      <c r="K630" s="26">
        <f>IF(Source!I528&lt;&gt;0, ROUND(I630/Source!I528, 2), 0)</f>
        <v>20544.919999999998</v>
      </c>
      <c r="P630" s="23">
        <f>I630</f>
        <v>41089.829999999994</v>
      </c>
    </row>
    <row r="631" spans="1:22" ht="28" x14ac:dyDescent="0.35">
      <c r="A631" s="19">
        <v>79</v>
      </c>
      <c r="B631" s="19" t="str">
        <f>Source!F529</f>
        <v>2.14-2103-14-2/1</v>
      </c>
      <c r="C631" s="19" t="str">
        <f>Source!G529</f>
        <v>Техническое сопровождение ЛВС, техническое обслуживание серверов</v>
      </c>
      <c r="D631" s="20" t="str">
        <f>Source!H529</f>
        <v>1 сервер</v>
      </c>
      <c r="E631" s="9">
        <f>Source!I529</f>
        <v>2</v>
      </c>
      <c r="F631" s="22"/>
      <c r="G631" s="21"/>
      <c r="H631" s="9"/>
      <c r="I631" s="9"/>
      <c r="J631" s="22"/>
      <c r="K631" s="22"/>
      <c r="Q631">
        <f>ROUND((Source!BZ529/100)*ROUND((Source!AF529*Source!AV529)*Source!I529, 2), 2)</f>
        <v>12170.37</v>
      </c>
      <c r="R631">
        <f>Source!X529</f>
        <v>12170.37</v>
      </c>
      <c r="S631">
        <f>ROUND((Source!CA529/100)*ROUND((Source!AF529*Source!AV529)*Source!I529, 2), 2)</f>
        <v>1738.62</v>
      </c>
      <c r="T631">
        <f>Source!Y529</f>
        <v>1738.62</v>
      </c>
      <c r="U631">
        <f>ROUND((175/100)*ROUND((Source!AE529*Source!AV529)*Source!I529, 2), 2)</f>
        <v>0</v>
      </c>
      <c r="V631">
        <f>ROUND((108/100)*ROUND(Source!CS529*Source!I529, 2), 2)</f>
        <v>0</v>
      </c>
    </row>
    <row r="632" spans="1:22" ht="14.5" x14ac:dyDescent="0.35">
      <c r="A632" s="19"/>
      <c r="B632" s="19"/>
      <c r="C632" s="19" t="s">
        <v>488</v>
      </c>
      <c r="D632" s="20"/>
      <c r="E632" s="9"/>
      <c r="F632" s="22">
        <f>Source!AO529</f>
        <v>2173.2800000000002</v>
      </c>
      <c r="G632" s="21" t="str">
        <f>Source!DG529</f>
        <v>)*4</v>
      </c>
      <c r="H632" s="9">
        <f>Source!AV529</f>
        <v>1</v>
      </c>
      <c r="I632" s="9">
        <f>IF(Source!BA529&lt;&gt; 0, Source!BA529, 1)</f>
        <v>1</v>
      </c>
      <c r="J632" s="22">
        <f>Source!S529</f>
        <v>17386.240000000002</v>
      </c>
      <c r="K632" s="22"/>
    </row>
    <row r="633" spans="1:22" ht="14.5" x14ac:dyDescent="0.35">
      <c r="A633" s="19"/>
      <c r="B633" s="19"/>
      <c r="C633" s="19" t="s">
        <v>490</v>
      </c>
      <c r="D633" s="20" t="s">
        <v>491</v>
      </c>
      <c r="E633" s="9">
        <f>Source!AT529</f>
        <v>70</v>
      </c>
      <c r="F633" s="22"/>
      <c r="G633" s="21"/>
      <c r="H633" s="9"/>
      <c r="I633" s="9"/>
      <c r="J633" s="22">
        <f>SUM(R631:R632)</f>
        <v>12170.37</v>
      </c>
      <c r="K633" s="22"/>
    </row>
    <row r="634" spans="1:22" ht="14.5" x14ac:dyDescent="0.35">
      <c r="A634" s="19"/>
      <c r="B634" s="19"/>
      <c r="C634" s="19" t="s">
        <v>492</v>
      </c>
      <c r="D634" s="20" t="s">
        <v>491</v>
      </c>
      <c r="E634" s="9">
        <f>Source!AU529</f>
        <v>10</v>
      </c>
      <c r="F634" s="22"/>
      <c r="G634" s="21"/>
      <c r="H634" s="9"/>
      <c r="I634" s="9"/>
      <c r="J634" s="22">
        <f>SUM(T631:T633)</f>
        <v>1738.62</v>
      </c>
      <c r="K634" s="22"/>
    </row>
    <row r="635" spans="1:22" ht="14.5" x14ac:dyDescent="0.35">
      <c r="A635" s="19"/>
      <c r="B635" s="19"/>
      <c r="C635" s="19" t="s">
        <v>493</v>
      </c>
      <c r="D635" s="20" t="s">
        <v>494</v>
      </c>
      <c r="E635" s="9">
        <f>Source!AQ529</f>
        <v>4</v>
      </c>
      <c r="F635" s="22"/>
      <c r="G635" s="21" t="str">
        <f>Source!DI529</f>
        <v>)*4</v>
      </c>
      <c r="H635" s="9">
        <f>Source!AV529</f>
        <v>1</v>
      </c>
      <c r="I635" s="9"/>
      <c r="J635" s="22"/>
      <c r="K635" s="22">
        <f>Source!U529</f>
        <v>32</v>
      </c>
    </row>
    <row r="636" spans="1:22" ht="14" x14ac:dyDescent="0.3">
      <c r="A636" s="25"/>
      <c r="B636" s="25"/>
      <c r="C636" s="25"/>
      <c r="D636" s="25"/>
      <c r="E636" s="25"/>
      <c r="F636" s="25"/>
      <c r="G636" s="25"/>
      <c r="H636" s="25"/>
      <c r="I636" s="62">
        <f>J632+J633+J634</f>
        <v>31295.23</v>
      </c>
      <c r="J636" s="62"/>
      <c r="K636" s="26">
        <f>IF(Source!I529&lt;&gt;0, ROUND(I636/Source!I529, 2), 0)</f>
        <v>15647.62</v>
      </c>
      <c r="P636" s="23">
        <f>I636</f>
        <v>31295.23</v>
      </c>
    </row>
    <row r="637" spans="1:22" ht="42" x14ac:dyDescent="0.35">
      <c r="A637" s="19">
        <v>80</v>
      </c>
      <c r="B637" s="19" t="str">
        <f>Source!F530</f>
        <v>2.14-2103-14-4/1</v>
      </c>
      <c r="C637" s="19" t="str">
        <f>Source!G530</f>
        <v>Техническое сопровождение ЛВС, техническое обслуживание устройств бесперебойного питания UPS</v>
      </c>
      <c r="D637" s="20" t="str">
        <f>Source!H530</f>
        <v>устройство</v>
      </c>
      <c r="E637" s="9">
        <f>Source!I530</f>
        <v>2</v>
      </c>
      <c r="F637" s="22"/>
      <c r="G637" s="21"/>
      <c r="H637" s="9"/>
      <c r="I637" s="9"/>
      <c r="J637" s="22"/>
      <c r="K637" s="22"/>
      <c r="Q637">
        <f>ROUND((Source!BZ530/100)*ROUND((Source!AF530*Source!AV530)*Source!I530, 2), 2)</f>
        <v>1140.97</v>
      </c>
      <c r="R637">
        <f>Source!X530</f>
        <v>1140.97</v>
      </c>
      <c r="S637">
        <f>ROUND((Source!CA530/100)*ROUND((Source!AF530*Source!AV530)*Source!I530, 2), 2)</f>
        <v>163</v>
      </c>
      <c r="T637">
        <f>Source!Y530</f>
        <v>163</v>
      </c>
      <c r="U637">
        <f>ROUND((175/100)*ROUND((Source!AE530*Source!AV530)*Source!I530, 2), 2)</f>
        <v>0</v>
      </c>
      <c r="V637">
        <f>ROUND((108/100)*ROUND(Source!CS530*Source!I530, 2), 2)</f>
        <v>0</v>
      </c>
    </row>
    <row r="638" spans="1:22" ht="14.5" x14ac:dyDescent="0.35">
      <c r="A638" s="19"/>
      <c r="B638" s="19"/>
      <c r="C638" s="19" t="s">
        <v>488</v>
      </c>
      <c r="D638" s="20"/>
      <c r="E638" s="9"/>
      <c r="F638" s="22">
        <f>Source!AO530</f>
        <v>814.98</v>
      </c>
      <c r="G638" s="21" t="str">
        <f>Source!DG530</f>
        <v>)*1</v>
      </c>
      <c r="H638" s="9">
        <f>Source!AV530</f>
        <v>1</v>
      </c>
      <c r="I638" s="9">
        <f>IF(Source!BA530&lt;&gt; 0, Source!BA530, 1)</f>
        <v>1</v>
      </c>
      <c r="J638" s="22">
        <f>Source!S530</f>
        <v>1629.96</v>
      </c>
      <c r="K638" s="22"/>
    </row>
    <row r="639" spans="1:22" ht="14.5" x14ac:dyDescent="0.35">
      <c r="A639" s="19"/>
      <c r="B639" s="19"/>
      <c r="C639" s="19" t="s">
        <v>490</v>
      </c>
      <c r="D639" s="20" t="s">
        <v>491</v>
      </c>
      <c r="E639" s="9">
        <f>Source!AT530</f>
        <v>70</v>
      </c>
      <c r="F639" s="22"/>
      <c r="G639" s="21"/>
      <c r="H639" s="9"/>
      <c r="I639" s="9"/>
      <c r="J639" s="22">
        <f>SUM(R637:R638)</f>
        <v>1140.97</v>
      </c>
      <c r="K639" s="22"/>
    </row>
    <row r="640" spans="1:22" ht="14.5" x14ac:dyDescent="0.35">
      <c r="A640" s="19"/>
      <c r="B640" s="19"/>
      <c r="C640" s="19" t="s">
        <v>492</v>
      </c>
      <c r="D640" s="20" t="s">
        <v>491</v>
      </c>
      <c r="E640" s="9">
        <f>Source!AU530</f>
        <v>10</v>
      </c>
      <c r="F640" s="22"/>
      <c r="G640" s="21"/>
      <c r="H640" s="9"/>
      <c r="I640" s="9"/>
      <c r="J640" s="22">
        <f>SUM(T637:T639)</f>
        <v>163</v>
      </c>
      <c r="K640" s="22"/>
    </row>
    <row r="641" spans="1:32" ht="14.5" x14ac:dyDescent="0.35">
      <c r="A641" s="19"/>
      <c r="B641" s="19"/>
      <c r="C641" s="19" t="s">
        <v>493</v>
      </c>
      <c r="D641" s="20" t="s">
        <v>494</v>
      </c>
      <c r="E641" s="9">
        <f>Source!AQ530</f>
        <v>1.5</v>
      </c>
      <c r="F641" s="22"/>
      <c r="G641" s="21" t="str">
        <f>Source!DI530</f>
        <v>)*1</v>
      </c>
      <c r="H641" s="9">
        <f>Source!AV530</f>
        <v>1</v>
      </c>
      <c r="I641" s="9"/>
      <c r="J641" s="22"/>
      <c r="K641" s="22">
        <f>Source!U530</f>
        <v>3</v>
      </c>
    </row>
    <row r="642" spans="1:32" ht="14" x14ac:dyDescent="0.3">
      <c r="A642" s="25"/>
      <c r="B642" s="25"/>
      <c r="C642" s="25"/>
      <c r="D642" s="25"/>
      <c r="E642" s="25"/>
      <c r="F642" s="25"/>
      <c r="G642" s="25"/>
      <c r="H642" s="25"/>
      <c r="I642" s="62">
        <f>J638+J639+J640</f>
        <v>2933.9300000000003</v>
      </c>
      <c r="J642" s="62"/>
      <c r="K642" s="26">
        <f>IF(Source!I530&lt;&gt;0, ROUND(I642/Source!I530, 2), 0)</f>
        <v>1466.97</v>
      </c>
      <c r="P642" s="23">
        <f>I642</f>
        <v>2933.9300000000003</v>
      </c>
    </row>
    <row r="643" spans="1:32" ht="70" x14ac:dyDescent="0.35">
      <c r="A643" s="19">
        <v>81</v>
      </c>
      <c r="B643" s="19" t="str">
        <f>Source!F531</f>
        <v>2.14-2103-1-13/1</v>
      </c>
      <c r="C643" s="19" t="str">
        <f>Source!G531</f>
        <v>Системное сопровождение рабочих станций, ежемесячное комплексное системное сопровождение автоматизированного рабочего места (АРМ) в составе локальной сети</v>
      </c>
      <c r="D643" s="20" t="str">
        <f>Source!H531</f>
        <v>1 АРМ</v>
      </c>
      <c r="E643" s="9">
        <f>Source!I531</f>
        <v>4</v>
      </c>
      <c r="F643" s="22"/>
      <c r="G643" s="21"/>
      <c r="H643" s="9"/>
      <c r="I643" s="9"/>
      <c r="J643" s="22"/>
      <c r="K643" s="22"/>
      <c r="Q643">
        <f>ROUND((Source!BZ531/100)*ROUND((Source!AF531*Source!AV531)*Source!I531, 2), 2)</f>
        <v>33468.51</v>
      </c>
      <c r="R643">
        <f>Source!X531</f>
        <v>33468.51</v>
      </c>
      <c r="S643">
        <f>ROUND((Source!CA531/100)*ROUND((Source!AF531*Source!AV531)*Source!I531, 2), 2)</f>
        <v>4781.22</v>
      </c>
      <c r="T643">
        <f>Source!Y531</f>
        <v>4781.22</v>
      </c>
      <c r="U643">
        <f>ROUND((175/100)*ROUND((Source!AE531*Source!AV531)*Source!I531, 2), 2)</f>
        <v>0</v>
      </c>
      <c r="V643">
        <f>ROUND((108/100)*ROUND(Source!CS531*Source!I531, 2), 2)</f>
        <v>0</v>
      </c>
    </row>
    <row r="644" spans="1:32" ht="14.5" x14ac:dyDescent="0.35">
      <c r="A644" s="19"/>
      <c r="B644" s="19"/>
      <c r="C644" s="19" t="s">
        <v>488</v>
      </c>
      <c r="D644" s="20"/>
      <c r="E644" s="9"/>
      <c r="F644" s="22">
        <f>Source!AO531</f>
        <v>2988.26</v>
      </c>
      <c r="G644" s="21" t="str">
        <f>Source!DG531</f>
        <v>)*4</v>
      </c>
      <c r="H644" s="9">
        <f>Source!AV531</f>
        <v>1</v>
      </c>
      <c r="I644" s="9">
        <f>IF(Source!BA531&lt;&gt; 0, Source!BA531, 1)</f>
        <v>1</v>
      </c>
      <c r="J644" s="22">
        <f>Source!S531</f>
        <v>47812.160000000003</v>
      </c>
      <c r="K644" s="22"/>
    </row>
    <row r="645" spans="1:32" ht="14.5" x14ac:dyDescent="0.35">
      <c r="A645" s="19"/>
      <c r="B645" s="19"/>
      <c r="C645" s="19" t="s">
        <v>490</v>
      </c>
      <c r="D645" s="20" t="s">
        <v>491</v>
      </c>
      <c r="E645" s="9">
        <f>Source!AT531</f>
        <v>70</v>
      </c>
      <c r="F645" s="22"/>
      <c r="G645" s="21"/>
      <c r="H645" s="9"/>
      <c r="I645" s="9"/>
      <c r="J645" s="22">
        <f>SUM(R643:R644)</f>
        <v>33468.51</v>
      </c>
      <c r="K645" s="22"/>
    </row>
    <row r="646" spans="1:32" ht="14.5" x14ac:dyDescent="0.35">
      <c r="A646" s="19"/>
      <c r="B646" s="19"/>
      <c r="C646" s="19" t="s">
        <v>492</v>
      </c>
      <c r="D646" s="20" t="s">
        <v>491</v>
      </c>
      <c r="E646" s="9">
        <f>Source!AU531</f>
        <v>10</v>
      </c>
      <c r="F646" s="22"/>
      <c r="G646" s="21"/>
      <c r="H646" s="9"/>
      <c r="I646" s="9"/>
      <c r="J646" s="22">
        <f>SUM(T643:T645)</f>
        <v>4781.22</v>
      </c>
      <c r="K646" s="22"/>
    </row>
    <row r="647" spans="1:32" ht="14.5" x14ac:dyDescent="0.35">
      <c r="A647" s="19"/>
      <c r="B647" s="19"/>
      <c r="C647" s="19" t="s">
        <v>493</v>
      </c>
      <c r="D647" s="20" t="s">
        <v>494</v>
      </c>
      <c r="E647" s="9">
        <f>Source!AQ531</f>
        <v>5.5</v>
      </c>
      <c r="F647" s="22"/>
      <c r="G647" s="21" t="str">
        <f>Source!DI531</f>
        <v>)*4</v>
      </c>
      <c r="H647" s="9">
        <f>Source!AV531</f>
        <v>1</v>
      </c>
      <c r="I647" s="9"/>
      <c r="J647" s="22"/>
      <c r="K647" s="22">
        <f>Source!U531</f>
        <v>88</v>
      </c>
    </row>
    <row r="648" spans="1:32" ht="14" x14ac:dyDescent="0.3">
      <c r="A648" s="25"/>
      <c r="B648" s="25"/>
      <c r="C648" s="25"/>
      <c r="D648" s="25"/>
      <c r="E648" s="25"/>
      <c r="F648" s="25"/>
      <c r="G648" s="25"/>
      <c r="H648" s="25"/>
      <c r="I648" s="62">
        <f>J644+J645+J646</f>
        <v>86061.890000000014</v>
      </c>
      <c r="J648" s="62"/>
      <c r="K648" s="26">
        <f>IF(Source!I531&lt;&gt;0, ROUND(I648/Source!I531, 2), 0)</f>
        <v>21515.47</v>
      </c>
      <c r="P648" s="23">
        <f>I648</f>
        <v>86061.890000000014</v>
      </c>
    </row>
    <row r="650" spans="1:32" ht="14" x14ac:dyDescent="0.3">
      <c r="A650" s="60" t="str">
        <f>CONCATENATE("Итого по подразделу: ",IF(Source!G533&lt;&gt;"Новый подраздел", Source!G533, ""))</f>
        <v>Итого по подразделу: СВН - Инженерные сооружения и коммуникации</v>
      </c>
      <c r="B650" s="60"/>
      <c r="C650" s="60"/>
      <c r="D650" s="60"/>
      <c r="E650" s="60"/>
      <c r="F650" s="60"/>
      <c r="G650" s="60"/>
      <c r="H650" s="60"/>
      <c r="I650" s="58">
        <f>SUM(P592:P649)</f>
        <v>618779.17000000004</v>
      </c>
      <c r="J650" s="59"/>
      <c r="K650" s="27"/>
    </row>
    <row r="653" spans="1:32" ht="28" x14ac:dyDescent="0.3">
      <c r="A653" s="60" t="str">
        <f>CONCATENATE("Итого по разделу: ",IF(Source!G563&lt;&gt;"Новый раздел", Source!G563, ""))</f>
        <v>Итого по разделу: 2. Внутренние и внутриплощадочные слаботочные сети 1.5 "Фондохранилище для музейных ценностей"</v>
      </c>
      <c r="B653" s="60"/>
      <c r="C653" s="60"/>
      <c r="D653" s="60"/>
      <c r="E653" s="60"/>
      <c r="F653" s="60"/>
      <c r="G653" s="60"/>
      <c r="H653" s="60"/>
      <c r="I653" s="58">
        <f>SUM(P435:P652)</f>
        <v>3853900.5100000002</v>
      </c>
      <c r="J653" s="59"/>
      <c r="K653" s="27"/>
      <c r="AF653" s="30" t="str">
        <f>CONCATENATE("Итого по разделу: ",IF(Source!G563&lt;&gt;"Новый раздел", Source!G563, ""))</f>
        <v>Итого по разделу: 2. Внутренние и внутриплощадочные слаботочные сети 1.5 "Фондохранилище для музейных ценностей"</v>
      </c>
    </row>
    <row r="656" spans="1:32" ht="33" x14ac:dyDescent="0.35">
      <c r="A656" s="61" t="str">
        <f>CONCATENATE("Раздел: ",IF(Source!G593&lt;&gt;"Новый раздел", Source!G593, ""))</f>
        <v>Раздел: 3. Внутренние и внутриплощадочные слаботочные сети Здание 5.2 "Выставочный павильон техники Вадима Задорожного"</v>
      </c>
      <c r="B656" s="61"/>
      <c r="C656" s="61"/>
      <c r="D656" s="61"/>
      <c r="E656" s="61"/>
      <c r="F656" s="61"/>
      <c r="G656" s="61"/>
      <c r="H656" s="61"/>
      <c r="I656" s="61"/>
      <c r="J656" s="61"/>
      <c r="K656" s="61"/>
      <c r="AE656" s="31" t="str">
        <f>CONCATENATE("Раздел: ",IF(Source!G593&lt;&gt;"Новый раздел", Source!G593, ""))</f>
        <v>Раздел: 3. Внутренние и внутриплощадочные слаботочные сети Здание 5.2 "Выставочный павильон техники Вадима Задорожного"</v>
      </c>
    </row>
    <row r="658" spans="1:22" ht="16.5" x14ac:dyDescent="0.35">
      <c r="A658" s="61" t="str">
        <f>CONCATENATE("Подраздел: ",IF(Source!G597&lt;&gt;"Новый подраздел", Source!G597, ""))</f>
        <v>Подраздел: ЛВС - Инженерные сооружения и коммуникации</v>
      </c>
      <c r="B658" s="61"/>
      <c r="C658" s="61"/>
      <c r="D658" s="61"/>
      <c r="E658" s="61"/>
      <c r="F658" s="61"/>
      <c r="G658" s="61"/>
      <c r="H658" s="61"/>
      <c r="I658" s="61"/>
      <c r="J658" s="61"/>
      <c r="K658" s="61"/>
    </row>
    <row r="659" spans="1:22" ht="28" x14ac:dyDescent="0.35">
      <c r="A659" s="19">
        <v>82</v>
      </c>
      <c r="B659" s="19" t="str">
        <f>Source!F601</f>
        <v>2.14-3701-7-4/1</v>
      </c>
      <c r="C659" s="19" t="str">
        <f>Source!G601</f>
        <v>Проверка монтажа кабеля в шкафу связи</v>
      </c>
      <c r="D659" s="20" t="str">
        <f>Source!H601</f>
        <v>шт.</v>
      </c>
      <c r="E659" s="9">
        <f>Source!I601</f>
        <v>2</v>
      </c>
      <c r="F659" s="22"/>
      <c r="G659" s="21"/>
      <c r="H659" s="9"/>
      <c r="I659" s="9"/>
      <c r="J659" s="22"/>
      <c r="K659" s="22"/>
      <c r="Q659">
        <f>ROUND((Source!BZ601/100)*ROUND((Source!AF601*Source!AV601)*Source!I601, 2), 2)</f>
        <v>190.16</v>
      </c>
      <c r="R659">
        <f>Source!X601</f>
        <v>190.16</v>
      </c>
      <c r="S659">
        <f>ROUND((Source!CA601/100)*ROUND((Source!AF601*Source!AV601)*Source!I601, 2), 2)</f>
        <v>27.17</v>
      </c>
      <c r="T659">
        <f>Source!Y601</f>
        <v>27.17</v>
      </c>
      <c r="U659">
        <f>ROUND((175/100)*ROUND((Source!AE601*Source!AV601)*Source!I601, 2), 2)</f>
        <v>0</v>
      </c>
      <c r="V659">
        <f>ROUND((108/100)*ROUND(Source!CS601*Source!I601, 2), 2)</f>
        <v>0</v>
      </c>
    </row>
    <row r="660" spans="1:22" ht="14.5" x14ac:dyDescent="0.35">
      <c r="A660" s="19"/>
      <c r="B660" s="19"/>
      <c r="C660" s="19" t="s">
        <v>488</v>
      </c>
      <c r="D660" s="20"/>
      <c r="E660" s="9"/>
      <c r="F660" s="22">
        <f>Source!AO601</f>
        <v>135.83000000000001</v>
      </c>
      <c r="G660" s="21" t="str">
        <f>Source!DG601</f>
        <v>)*1</v>
      </c>
      <c r="H660" s="9">
        <f>Source!AV601</f>
        <v>1</v>
      </c>
      <c r="I660" s="9">
        <f>IF(Source!BA601&lt;&gt; 0, Source!BA601, 1)</f>
        <v>1</v>
      </c>
      <c r="J660" s="22">
        <f>Source!S601</f>
        <v>271.66000000000003</v>
      </c>
      <c r="K660" s="22"/>
    </row>
    <row r="661" spans="1:22" ht="14.5" x14ac:dyDescent="0.35">
      <c r="A661" s="19"/>
      <c r="B661" s="19"/>
      <c r="C661" s="19" t="s">
        <v>490</v>
      </c>
      <c r="D661" s="20" t="s">
        <v>491</v>
      </c>
      <c r="E661" s="9">
        <f>Source!AT601</f>
        <v>70</v>
      </c>
      <c r="F661" s="22"/>
      <c r="G661" s="21"/>
      <c r="H661" s="9"/>
      <c r="I661" s="9"/>
      <c r="J661" s="22">
        <f>SUM(R659:R660)</f>
        <v>190.16</v>
      </c>
      <c r="K661" s="22"/>
    </row>
    <row r="662" spans="1:22" ht="14.5" x14ac:dyDescent="0.35">
      <c r="A662" s="19"/>
      <c r="B662" s="19"/>
      <c r="C662" s="19" t="s">
        <v>492</v>
      </c>
      <c r="D662" s="20" t="s">
        <v>491</v>
      </c>
      <c r="E662" s="9">
        <f>Source!AU601</f>
        <v>10</v>
      </c>
      <c r="F662" s="22"/>
      <c r="G662" s="21"/>
      <c r="H662" s="9"/>
      <c r="I662" s="9"/>
      <c r="J662" s="22">
        <f>SUM(T659:T661)</f>
        <v>27.17</v>
      </c>
      <c r="K662" s="22"/>
    </row>
    <row r="663" spans="1:22" ht="14.5" x14ac:dyDescent="0.35">
      <c r="A663" s="19"/>
      <c r="B663" s="19"/>
      <c r="C663" s="19" t="s">
        <v>493</v>
      </c>
      <c r="D663" s="20" t="s">
        <v>494</v>
      </c>
      <c r="E663" s="9">
        <f>Source!AQ601</f>
        <v>0.25</v>
      </c>
      <c r="F663" s="22"/>
      <c r="G663" s="21" t="str">
        <f>Source!DI601</f>
        <v>)*1</v>
      </c>
      <c r="H663" s="9">
        <f>Source!AV601</f>
        <v>1</v>
      </c>
      <c r="I663" s="9"/>
      <c r="J663" s="22"/>
      <c r="K663" s="22">
        <f>Source!U601</f>
        <v>0.5</v>
      </c>
    </row>
    <row r="664" spans="1:22" ht="14" x14ac:dyDescent="0.3">
      <c r="A664" s="25"/>
      <c r="B664" s="25"/>
      <c r="C664" s="25"/>
      <c r="D664" s="25"/>
      <c r="E664" s="25"/>
      <c r="F664" s="25"/>
      <c r="G664" s="25"/>
      <c r="H664" s="25"/>
      <c r="I664" s="62">
        <f>J660+J661+J662</f>
        <v>488.99000000000007</v>
      </c>
      <c r="J664" s="62"/>
      <c r="K664" s="26">
        <f>IF(Source!I601&lt;&gt;0, ROUND(I664/Source!I601, 2), 0)</f>
        <v>244.5</v>
      </c>
      <c r="P664" s="23">
        <f>I664</f>
        <v>488.99000000000007</v>
      </c>
    </row>
    <row r="665" spans="1:22" ht="28" x14ac:dyDescent="0.35">
      <c r="A665" s="19">
        <v>83</v>
      </c>
      <c r="B665" s="19" t="str">
        <f>Source!F602</f>
        <v>2.14-3701-7-3/1</v>
      </c>
      <c r="C665" s="19" t="str">
        <f>Source!G602</f>
        <v>Внешний осмотр монтажа кроссировок и жил шкафа связи</v>
      </c>
      <c r="D665" s="20" t="str">
        <f>Source!H602</f>
        <v>шт.</v>
      </c>
      <c r="E665" s="9">
        <f>Source!I602</f>
        <v>149</v>
      </c>
      <c r="F665" s="22"/>
      <c r="G665" s="21"/>
      <c r="H665" s="9"/>
      <c r="I665" s="9"/>
      <c r="J665" s="22"/>
      <c r="K665" s="22"/>
      <c r="Q665">
        <f>ROUND((Source!BZ602/100)*ROUND((Source!AF602*Source!AV602)*Source!I602, 2), 2)</f>
        <v>23233.87</v>
      </c>
      <c r="R665">
        <f>Source!X602</f>
        <v>23233.87</v>
      </c>
      <c r="S665">
        <f>ROUND((Source!CA602/100)*ROUND((Source!AF602*Source!AV602)*Source!I602, 2), 2)</f>
        <v>3319.12</v>
      </c>
      <c r="T665">
        <f>Source!Y602</f>
        <v>3319.12</v>
      </c>
      <c r="U665">
        <f>ROUND((175/100)*ROUND((Source!AE602*Source!AV602)*Source!I602, 2), 2)</f>
        <v>0</v>
      </c>
      <c r="V665">
        <f>ROUND((108/100)*ROUND(Source!CS602*Source!I602, 2), 2)</f>
        <v>0</v>
      </c>
    </row>
    <row r="666" spans="1:22" ht="14.5" x14ac:dyDescent="0.35">
      <c r="A666" s="19"/>
      <c r="B666" s="19"/>
      <c r="C666" s="19" t="s">
        <v>488</v>
      </c>
      <c r="D666" s="20"/>
      <c r="E666" s="9"/>
      <c r="F666" s="22">
        <f>Source!AO602</f>
        <v>222.76</v>
      </c>
      <c r="G666" s="21" t="str">
        <f>Source!DG602</f>
        <v>)*1</v>
      </c>
      <c r="H666" s="9">
        <f>Source!AV602</f>
        <v>1</v>
      </c>
      <c r="I666" s="9">
        <f>IF(Source!BA602&lt;&gt; 0, Source!BA602, 1)</f>
        <v>1</v>
      </c>
      <c r="J666" s="22">
        <f>Source!S602</f>
        <v>33191.24</v>
      </c>
      <c r="K666" s="22"/>
    </row>
    <row r="667" spans="1:22" ht="14.5" x14ac:dyDescent="0.35">
      <c r="A667" s="19"/>
      <c r="B667" s="19"/>
      <c r="C667" s="19" t="s">
        <v>490</v>
      </c>
      <c r="D667" s="20" t="s">
        <v>491</v>
      </c>
      <c r="E667" s="9">
        <f>Source!AT602</f>
        <v>70</v>
      </c>
      <c r="F667" s="22"/>
      <c r="G667" s="21"/>
      <c r="H667" s="9"/>
      <c r="I667" s="9"/>
      <c r="J667" s="22">
        <f>SUM(R665:R666)</f>
        <v>23233.87</v>
      </c>
      <c r="K667" s="22"/>
    </row>
    <row r="668" spans="1:22" ht="14.5" x14ac:dyDescent="0.35">
      <c r="A668" s="19"/>
      <c r="B668" s="19"/>
      <c r="C668" s="19" t="s">
        <v>492</v>
      </c>
      <c r="D668" s="20" t="s">
        <v>491</v>
      </c>
      <c r="E668" s="9">
        <f>Source!AU602</f>
        <v>10</v>
      </c>
      <c r="F668" s="22"/>
      <c r="G668" s="21"/>
      <c r="H668" s="9"/>
      <c r="I668" s="9"/>
      <c r="J668" s="22">
        <f>SUM(T665:T667)</f>
        <v>3319.12</v>
      </c>
      <c r="K668" s="22"/>
    </row>
    <row r="669" spans="1:22" ht="14.5" x14ac:dyDescent="0.35">
      <c r="A669" s="19"/>
      <c r="B669" s="19"/>
      <c r="C669" s="19" t="s">
        <v>493</v>
      </c>
      <c r="D669" s="20" t="s">
        <v>494</v>
      </c>
      <c r="E669" s="9">
        <f>Source!AQ602</f>
        <v>0.41</v>
      </c>
      <c r="F669" s="22"/>
      <c r="G669" s="21" t="str">
        <f>Source!DI602</f>
        <v>)*1</v>
      </c>
      <c r="H669" s="9">
        <f>Source!AV602</f>
        <v>1</v>
      </c>
      <c r="I669" s="9"/>
      <c r="J669" s="22"/>
      <c r="K669" s="22">
        <f>Source!U602</f>
        <v>61.089999999999996</v>
      </c>
    </row>
    <row r="670" spans="1:22" ht="14" x14ac:dyDescent="0.3">
      <c r="A670" s="25"/>
      <c r="B670" s="25"/>
      <c r="C670" s="25"/>
      <c r="D670" s="25"/>
      <c r="E670" s="25"/>
      <c r="F670" s="25"/>
      <c r="G670" s="25"/>
      <c r="H670" s="25"/>
      <c r="I670" s="62">
        <f>J666+J667+J668</f>
        <v>59744.23</v>
      </c>
      <c r="J670" s="62"/>
      <c r="K670" s="26">
        <f>IF(Source!I602&lt;&gt;0, ROUND(I670/Source!I602, 2), 0)</f>
        <v>400.97</v>
      </c>
      <c r="P670" s="23">
        <f>I670</f>
        <v>59744.23</v>
      </c>
    </row>
    <row r="671" spans="1:22" ht="42" x14ac:dyDescent="0.35">
      <c r="A671" s="19">
        <v>84</v>
      </c>
      <c r="B671" s="19" t="str">
        <f>Source!F603</f>
        <v>2.14-2103-14-4/1</v>
      </c>
      <c r="C671" s="19" t="str">
        <f>Source!G603</f>
        <v>Техническое сопровождение ЛВС, техническое обслуживание устройств бесперебойного питания UPS</v>
      </c>
      <c r="D671" s="20" t="str">
        <f>Source!H603</f>
        <v>устройство</v>
      </c>
      <c r="E671" s="9">
        <f>Source!I603</f>
        <v>2</v>
      </c>
      <c r="F671" s="22"/>
      <c r="G671" s="21"/>
      <c r="H671" s="9"/>
      <c r="I671" s="9"/>
      <c r="J671" s="22"/>
      <c r="K671" s="22"/>
      <c r="Q671">
        <f>ROUND((Source!BZ603/100)*ROUND((Source!AF603*Source!AV603)*Source!I603, 2), 2)</f>
        <v>1140.97</v>
      </c>
      <c r="R671">
        <f>Source!X603</f>
        <v>1140.97</v>
      </c>
      <c r="S671">
        <f>ROUND((Source!CA603/100)*ROUND((Source!AF603*Source!AV603)*Source!I603, 2), 2)</f>
        <v>163</v>
      </c>
      <c r="T671">
        <f>Source!Y603</f>
        <v>163</v>
      </c>
      <c r="U671">
        <f>ROUND((175/100)*ROUND((Source!AE603*Source!AV603)*Source!I603, 2), 2)</f>
        <v>0</v>
      </c>
      <c r="V671">
        <f>ROUND((108/100)*ROUND(Source!CS603*Source!I603, 2), 2)</f>
        <v>0</v>
      </c>
    </row>
    <row r="672" spans="1:22" ht="14.5" x14ac:dyDescent="0.35">
      <c r="A672" s="19"/>
      <c r="B672" s="19"/>
      <c r="C672" s="19" t="s">
        <v>488</v>
      </c>
      <c r="D672" s="20"/>
      <c r="E672" s="9"/>
      <c r="F672" s="22">
        <f>Source!AO603</f>
        <v>814.98</v>
      </c>
      <c r="G672" s="21" t="str">
        <f>Source!DG603</f>
        <v>)*1</v>
      </c>
      <c r="H672" s="9">
        <f>Source!AV603</f>
        <v>1</v>
      </c>
      <c r="I672" s="9">
        <f>IF(Source!BA603&lt;&gt; 0, Source!BA603, 1)</f>
        <v>1</v>
      </c>
      <c r="J672" s="22">
        <f>Source!S603</f>
        <v>1629.96</v>
      </c>
      <c r="K672" s="22"/>
    </row>
    <row r="673" spans="1:22" ht="14.5" x14ac:dyDescent="0.35">
      <c r="A673" s="19"/>
      <c r="B673" s="19"/>
      <c r="C673" s="19" t="s">
        <v>490</v>
      </c>
      <c r="D673" s="20" t="s">
        <v>491</v>
      </c>
      <c r="E673" s="9">
        <f>Source!AT603</f>
        <v>70</v>
      </c>
      <c r="F673" s="22"/>
      <c r="G673" s="21"/>
      <c r="H673" s="9"/>
      <c r="I673" s="9"/>
      <c r="J673" s="22">
        <f>SUM(R671:R672)</f>
        <v>1140.97</v>
      </c>
      <c r="K673" s="22"/>
    </row>
    <row r="674" spans="1:22" ht="14.5" x14ac:dyDescent="0.35">
      <c r="A674" s="19"/>
      <c r="B674" s="19"/>
      <c r="C674" s="19" t="s">
        <v>492</v>
      </c>
      <c r="D674" s="20" t="s">
        <v>491</v>
      </c>
      <c r="E674" s="9">
        <f>Source!AU603</f>
        <v>10</v>
      </c>
      <c r="F674" s="22"/>
      <c r="G674" s="21"/>
      <c r="H674" s="9"/>
      <c r="I674" s="9"/>
      <c r="J674" s="22">
        <f>SUM(T671:T673)</f>
        <v>163</v>
      </c>
      <c r="K674" s="22"/>
    </row>
    <row r="675" spans="1:22" ht="14.5" x14ac:dyDescent="0.35">
      <c r="A675" s="19"/>
      <c r="B675" s="19"/>
      <c r="C675" s="19" t="s">
        <v>493</v>
      </c>
      <c r="D675" s="20" t="s">
        <v>494</v>
      </c>
      <c r="E675" s="9">
        <f>Source!AQ603</f>
        <v>1.5</v>
      </c>
      <c r="F675" s="22"/>
      <c r="G675" s="21" t="str">
        <f>Source!DI603</f>
        <v>)*1</v>
      </c>
      <c r="H675" s="9">
        <f>Source!AV603</f>
        <v>1</v>
      </c>
      <c r="I675" s="9"/>
      <c r="J675" s="22"/>
      <c r="K675" s="22">
        <f>Source!U603</f>
        <v>3</v>
      </c>
    </row>
    <row r="676" spans="1:22" ht="14" x14ac:dyDescent="0.3">
      <c r="A676" s="25"/>
      <c r="B676" s="25"/>
      <c r="C676" s="25"/>
      <c r="D676" s="25"/>
      <c r="E676" s="25"/>
      <c r="F676" s="25"/>
      <c r="G676" s="25"/>
      <c r="H676" s="25"/>
      <c r="I676" s="62">
        <f>J672+J673+J674</f>
        <v>2933.9300000000003</v>
      </c>
      <c r="J676" s="62"/>
      <c r="K676" s="26">
        <f>IF(Source!I603&lt;&gt;0, ROUND(I676/Source!I603, 2), 0)</f>
        <v>1466.97</v>
      </c>
      <c r="P676" s="23">
        <f>I676</f>
        <v>2933.9300000000003</v>
      </c>
    </row>
    <row r="677" spans="1:22" ht="70" x14ac:dyDescent="0.35">
      <c r="A677" s="19">
        <v>85</v>
      </c>
      <c r="B677" s="19" t="str">
        <f>Source!F604</f>
        <v>2.14-2103-1-13/1</v>
      </c>
      <c r="C677" s="19" t="str">
        <f>Source!G604</f>
        <v>Системное сопровождение рабочих станций, ежемесячное комплексное системное сопровождение автоматизированного рабочего места (АРМ) в составе локальной сети</v>
      </c>
      <c r="D677" s="20" t="str">
        <f>Source!H604</f>
        <v>1 АРМ</v>
      </c>
      <c r="E677" s="9">
        <f>Source!I604</f>
        <v>1</v>
      </c>
      <c r="F677" s="22"/>
      <c r="G677" s="21"/>
      <c r="H677" s="9"/>
      <c r="I677" s="9"/>
      <c r="J677" s="22"/>
      <c r="K677" s="22"/>
      <c r="Q677">
        <f>ROUND((Source!BZ604/100)*ROUND((Source!AF604*Source!AV604)*Source!I604, 2), 2)</f>
        <v>8367.1299999999992</v>
      </c>
      <c r="R677">
        <f>Source!X604</f>
        <v>8367.1299999999992</v>
      </c>
      <c r="S677">
        <f>ROUND((Source!CA604/100)*ROUND((Source!AF604*Source!AV604)*Source!I604, 2), 2)</f>
        <v>1195.3</v>
      </c>
      <c r="T677">
        <f>Source!Y604</f>
        <v>1195.3</v>
      </c>
      <c r="U677">
        <f>ROUND((175/100)*ROUND((Source!AE604*Source!AV604)*Source!I604, 2), 2)</f>
        <v>0</v>
      </c>
      <c r="V677">
        <f>ROUND((108/100)*ROUND(Source!CS604*Source!I604, 2), 2)</f>
        <v>0</v>
      </c>
    </row>
    <row r="678" spans="1:22" ht="14.5" x14ac:dyDescent="0.35">
      <c r="A678" s="19"/>
      <c r="B678" s="19"/>
      <c r="C678" s="19" t="s">
        <v>488</v>
      </c>
      <c r="D678" s="20"/>
      <c r="E678" s="9"/>
      <c r="F678" s="22">
        <f>Source!AO604</f>
        <v>2988.26</v>
      </c>
      <c r="G678" s="21" t="str">
        <f>Source!DG604</f>
        <v>)*4</v>
      </c>
      <c r="H678" s="9">
        <f>Source!AV604</f>
        <v>1</v>
      </c>
      <c r="I678" s="9">
        <f>IF(Source!BA604&lt;&gt; 0, Source!BA604, 1)</f>
        <v>1</v>
      </c>
      <c r="J678" s="22">
        <f>Source!S604</f>
        <v>11953.04</v>
      </c>
      <c r="K678" s="22"/>
    </row>
    <row r="679" spans="1:22" ht="14.5" x14ac:dyDescent="0.35">
      <c r="A679" s="19"/>
      <c r="B679" s="19"/>
      <c r="C679" s="19" t="s">
        <v>490</v>
      </c>
      <c r="D679" s="20" t="s">
        <v>491</v>
      </c>
      <c r="E679" s="9">
        <f>Source!AT604</f>
        <v>70</v>
      </c>
      <c r="F679" s="22"/>
      <c r="G679" s="21"/>
      <c r="H679" s="9"/>
      <c r="I679" s="9"/>
      <c r="J679" s="22">
        <f>SUM(R677:R678)</f>
        <v>8367.1299999999992</v>
      </c>
      <c r="K679" s="22"/>
    </row>
    <row r="680" spans="1:22" ht="14.5" x14ac:dyDescent="0.35">
      <c r="A680" s="19"/>
      <c r="B680" s="19"/>
      <c r="C680" s="19" t="s">
        <v>492</v>
      </c>
      <c r="D680" s="20" t="s">
        <v>491</v>
      </c>
      <c r="E680" s="9">
        <f>Source!AU604</f>
        <v>10</v>
      </c>
      <c r="F680" s="22"/>
      <c r="G680" s="21"/>
      <c r="H680" s="9"/>
      <c r="I680" s="9"/>
      <c r="J680" s="22">
        <f>SUM(T677:T679)</f>
        <v>1195.3</v>
      </c>
      <c r="K680" s="22"/>
    </row>
    <row r="681" spans="1:22" ht="14.5" x14ac:dyDescent="0.35">
      <c r="A681" s="19"/>
      <c r="B681" s="19"/>
      <c r="C681" s="19" t="s">
        <v>493</v>
      </c>
      <c r="D681" s="20" t="s">
        <v>494</v>
      </c>
      <c r="E681" s="9">
        <f>Source!AQ604</f>
        <v>5.5</v>
      </c>
      <c r="F681" s="22"/>
      <c r="G681" s="21" t="str">
        <f>Source!DI604</f>
        <v>)*4</v>
      </c>
      <c r="H681" s="9">
        <f>Source!AV604</f>
        <v>1</v>
      </c>
      <c r="I681" s="9"/>
      <c r="J681" s="22"/>
      <c r="K681" s="22">
        <f>Source!U604</f>
        <v>22</v>
      </c>
    </row>
    <row r="682" spans="1:22" ht="14" x14ac:dyDescent="0.3">
      <c r="A682" s="25"/>
      <c r="B682" s="25"/>
      <c r="C682" s="25"/>
      <c r="D682" s="25"/>
      <c r="E682" s="25"/>
      <c r="F682" s="25"/>
      <c r="G682" s="25"/>
      <c r="H682" s="25"/>
      <c r="I682" s="62">
        <f>J678+J679+J680</f>
        <v>21515.469999999998</v>
      </c>
      <c r="J682" s="62"/>
      <c r="K682" s="26">
        <f>IF(Source!I604&lt;&gt;0, ROUND(I682/Source!I604, 2), 0)</f>
        <v>21515.47</v>
      </c>
      <c r="P682" s="23">
        <f>I682</f>
        <v>21515.469999999998</v>
      </c>
    </row>
    <row r="683" spans="1:22" ht="56" x14ac:dyDescent="0.35">
      <c r="A683" s="19">
        <v>86</v>
      </c>
      <c r="B683" s="19" t="str">
        <f>Source!F605</f>
        <v>2.14-2103-2-4/1</v>
      </c>
      <c r="C683" s="19" t="str">
        <f>Source!G605</f>
        <v>Системное сопровождение серверного оборудования, сопровождение и обслуживание серверов и кластерных систем, сервер с 2 и более процессорами</v>
      </c>
      <c r="D683" s="20" t="str">
        <f>Source!H605</f>
        <v>1 сервер</v>
      </c>
      <c r="E683" s="9">
        <f>Source!I605</f>
        <v>1</v>
      </c>
      <c r="F683" s="22"/>
      <c r="G683" s="21"/>
      <c r="H683" s="9"/>
      <c r="I683" s="9"/>
      <c r="J683" s="22"/>
      <c r="K683" s="22"/>
      <c r="Q683">
        <f>ROUND((Source!BZ605/100)*ROUND((Source!AF605*Source!AV605)*Source!I605, 2), 2)</f>
        <v>7989.69</v>
      </c>
      <c r="R683">
        <f>Source!X605</f>
        <v>7989.69</v>
      </c>
      <c r="S683">
        <f>ROUND((Source!CA605/100)*ROUND((Source!AF605*Source!AV605)*Source!I605, 2), 2)</f>
        <v>1141.3800000000001</v>
      </c>
      <c r="T683">
        <f>Source!Y605</f>
        <v>1141.3800000000001</v>
      </c>
      <c r="U683">
        <f>ROUND((175/100)*ROUND((Source!AE605*Source!AV605)*Source!I605, 2), 2)</f>
        <v>0</v>
      </c>
      <c r="V683">
        <f>ROUND((108/100)*ROUND(Source!CS605*Source!I605, 2), 2)</f>
        <v>0</v>
      </c>
    </row>
    <row r="684" spans="1:22" ht="14.5" x14ac:dyDescent="0.35">
      <c r="A684" s="19"/>
      <c r="B684" s="19"/>
      <c r="C684" s="19" t="s">
        <v>488</v>
      </c>
      <c r="D684" s="20"/>
      <c r="E684" s="9"/>
      <c r="F684" s="22">
        <f>Source!AO605</f>
        <v>2853.46</v>
      </c>
      <c r="G684" s="21" t="str">
        <f>Source!DG605</f>
        <v>)*4</v>
      </c>
      <c r="H684" s="9">
        <f>Source!AV605</f>
        <v>1</v>
      </c>
      <c r="I684" s="9">
        <f>IF(Source!BA605&lt;&gt; 0, Source!BA605, 1)</f>
        <v>1</v>
      </c>
      <c r="J684" s="22">
        <f>Source!S605</f>
        <v>11413.84</v>
      </c>
      <c r="K684" s="22"/>
    </row>
    <row r="685" spans="1:22" ht="14.5" x14ac:dyDescent="0.35">
      <c r="A685" s="19"/>
      <c r="B685" s="19"/>
      <c r="C685" s="19" t="s">
        <v>490</v>
      </c>
      <c r="D685" s="20" t="s">
        <v>491</v>
      </c>
      <c r="E685" s="9">
        <f>Source!AT605</f>
        <v>70</v>
      </c>
      <c r="F685" s="22"/>
      <c r="G685" s="21"/>
      <c r="H685" s="9"/>
      <c r="I685" s="9"/>
      <c r="J685" s="22">
        <f>SUM(R683:R684)</f>
        <v>7989.69</v>
      </c>
      <c r="K685" s="22"/>
    </row>
    <row r="686" spans="1:22" ht="14.5" x14ac:dyDescent="0.35">
      <c r="A686" s="19"/>
      <c r="B686" s="19"/>
      <c r="C686" s="19" t="s">
        <v>492</v>
      </c>
      <c r="D686" s="20" t="s">
        <v>491</v>
      </c>
      <c r="E686" s="9">
        <f>Source!AU605</f>
        <v>10</v>
      </c>
      <c r="F686" s="22"/>
      <c r="G686" s="21"/>
      <c r="H686" s="9"/>
      <c r="I686" s="9"/>
      <c r="J686" s="22">
        <f>SUM(T683:T685)</f>
        <v>1141.3800000000001</v>
      </c>
      <c r="K686" s="22"/>
    </row>
    <row r="687" spans="1:22" ht="14.5" x14ac:dyDescent="0.35">
      <c r="A687" s="19"/>
      <c r="B687" s="19"/>
      <c r="C687" s="19" t="s">
        <v>493</v>
      </c>
      <c r="D687" s="20" t="s">
        <v>494</v>
      </c>
      <c r="E687" s="9">
        <f>Source!AQ605</f>
        <v>4.8</v>
      </c>
      <c r="F687" s="22"/>
      <c r="G687" s="21" t="str">
        <f>Source!DI605</f>
        <v>)*4</v>
      </c>
      <c r="H687" s="9">
        <f>Source!AV605</f>
        <v>1</v>
      </c>
      <c r="I687" s="9"/>
      <c r="J687" s="22"/>
      <c r="K687" s="22">
        <f>Source!U605</f>
        <v>19.2</v>
      </c>
    </row>
    <row r="688" spans="1:22" ht="14" x14ac:dyDescent="0.3">
      <c r="A688" s="25"/>
      <c r="B688" s="25"/>
      <c r="C688" s="25"/>
      <c r="D688" s="25"/>
      <c r="E688" s="25"/>
      <c r="F688" s="25"/>
      <c r="G688" s="25"/>
      <c r="H688" s="25"/>
      <c r="I688" s="62">
        <f>J684+J685+J686</f>
        <v>20544.91</v>
      </c>
      <c r="J688" s="62"/>
      <c r="K688" s="26">
        <f>IF(Source!I605&lt;&gt;0, ROUND(I688/Source!I605, 2), 0)</f>
        <v>20544.91</v>
      </c>
      <c r="P688" s="23">
        <f>I688</f>
        <v>20544.91</v>
      </c>
    </row>
    <row r="689" spans="1:22" ht="28" x14ac:dyDescent="0.35">
      <c r="A689" s="19">
        <v>87</v>
      </c>
      <c r="B689" s="19" t="str">
        <f>Source!F606</f>
        <v>2.14-2103-14-2/1</v>
      </c>
      <c r="C689" s="19" t="str">
        <f>Source!G606</f>
        <v>Техническое сопровождение ЛВС, техническое обслуживание серверов</v>
      </c>
      <c r="D689" s="20" t="str">
        <f>Source!H606</f>
        <v>1 сервер</v>
      </c>
      <c r="E689" s="9">
        <f>Source!I606</f>
        <v>1</v>
      </c>
      <c r="F689" s="22"/>
      <c r="G689" s="21"/>
      <c r="H689" s="9"/>
      <c r="I689" s="9"/>
      <c r="J689" s="22"/>
      <c r="K689" s="22"/>
      <c r="Q689">
        <f>ROUND((Source!BZ606/100)*ROUND((Source!AF606*Source!AV606)*Source!I606, 2), 2)</f>
        <v>6085.18</v>
      </c>
      <c r="R689">
        <f>Source!X606</f>
        <v>6085.18</v>
      </c>
      <c r="S689">
        <f>ROUND((Source!CA606/100)*ROUND((Source!AF606*Source!AV606)*Source!I606, 2), 2)</f>
        <v>869.31</v>
      </c>
      <c r="T689">
        <f>Source!Y606</f>
        <v>869.31</v>
      </c>
      <c r="U689">
        <f>ROUND((175/100)*ROUND((Source!AE606*Source!AV606)*Source!I606, 2), 2)</f>
        <v>0</v>
      </c>
      <c r="V689">
        <f>ROUND((108/100)*ROUND(Source!CS606*Source!I606, 2), 2)</f>
        <v>0</v>
      </c>
    </row>
    <row r="690" spans="1:22" ht="14.5" x14ac:dyDescent="0.35">
      <c r="A690" s="19"/>
      <c r="B690" s="19"/>
      <c r="C690" s="19" t="s">
        <v>488</v>
      </c>
      <c r="D690" s="20"/>
      <c r="E690" s="9"/>
      <c r="F690" s="22">
        <f>Source!AO606</f>
        <v>2173.2800000000002</v>
      </c>
      <c r="G690" s="21" t="str">
        <f>Source!DG606</f>
        <v>)*4</v>
      </c>
      <c r="H690" s="9">
        <f>Source!AV606</f>
        <v>1</v>
      </c>
      <c r="I690" s="9">
        <f>IF(Source!BA606&lt;&gt; 0, Source!BA606, 1)</f>
        <v>1</v>
      </c>
      <c r="J690" s="22">
        <f>Source!S606</f>
        <v>8693.1200000000008</v>
      </c>
      <c r="K690" s="22"/>
    </row>
    <row r="691" spans="1:22" ht="14.5" x14ac:dyDescent="0.35">
      <c r="A691" s="19"/>
      <c r="B691" s="19"/>
      <c r="C691" s="19" t="s">
        <v>490</v>
      </c>
      <c r="D691" s="20" t="s">
        <v>491</v>
      </c>
      <c r="E691" s="9">
        <f>Source!AT606</f>
        <v>70</v>
      </c>
      <c r="F691" s="22"/>
      <c r="G691" s="21"/>
      <c r="H691" s="9"/>
      <c r="I691" s="9"/>
      <c r="J691" s="22">
        <f>SUM(R689:R690)</f>
        <v>6085.18</v>
      </c>
      <c r="K691" s="22"/>
    </row>
    <row r="692" spans="1:22" ht="14.5" x14ac:dyDescent="0.35">
      <c r="A692" s="19"/>
      <c r="B692" s="19"/>
      <c r="C692" s="19" t="s">
        <v>492</v>
      </c>
      <c r="D692" s="20" t="s">
        <v>491</v>
      </c>
      <c r="E692" s="9">
        <f>Source!AU606</f>
        <v>10</v>
      </c>
      <c r="F692" s="22"/>
      <c r="G692" s="21"/>
      <c r="H692" s="9"/>
      <c r="I692" s="9"/>
      <c r="J692" s="22">
        <f>SUM(T689:T691)</f>
        <v>869.31</v>
      </c>
      <c r="K692" s="22"/>
    </row>
    <row r="693" spans="1:22" ht="14.5" x14ac:dyDescent="0.35">
      <c r="A693" s="19"/>
      <c r="B693" s="19"/>
      <c r="C693" s="19" t="s">
        <v>493</v>
      </c>
      <c r="D693" s="20" t="s">
        <v>494</v>
      </c>
      <c r="E693" s="9">
        <f>Source!AQ606</f>
        <v>4</v>
      </c>
      <c r="F693" s="22"/>
      <c r="G693" s="21" t="str">
        <f>Source!DI606</f>
        <v>)*4</v>
      </c>
      <c r="H693" s="9">
        <f>Source!AV606</f>
        <v>1</v>
      </c>
      <c r="I693" s="9"/>
      <c r="J693" s="22"/>
      <c r="K693" s="22">
        <f>Source!U606</f>
        <v>16</v>
      </c>
    </row>
    <row r="694" spans="1:22" ht="14" x14ac:dyDescent="0.3">
      <c r="A694" s="25"/>
      <c r="B694" s="25"/>
      <c r="C694" s="25"/>
      <c r="D694" s="25"/>
      <c r="E694" s="25"/>
      <c r="F694" s="25"/>
      <c r="G694" s="25"/>
      <c r="H694" s="25"/>
      <c r="I694" s="62">
        <f>J690+J691+J692</f>
        <v>15647.61</v>
      </c>
      <c r="J694" s="62"/>
      <c r="K694" s="26">
        <f>IF(Source!I606&lt;&gt;0, ROUND(I694/Source!I606, 2), 0)</f>
        <v>15647.61</v>
      </c>
      <c r="P694" s="23">
        <f>I694</f>
        <v>15647.61</v>
      </c>
    </row>
    <row r="696" spans="1:22" ht="14" x14ac:dyDescent="0.3">
      <c r="A696" s="60" t="str">
        <f>CONCATENATE("Итого по подразделу: ",IF(Source!G608&lt;&gt;"Новый подраздел", Source!G608, ""))</f>
        <v>Итого по подразделу: ЛВС - Инженерные сооружения и коммуникации</v>
      </c>
      <c r="B696" s="60"/>
      <c r="C696" s="60"/>
      <c r="D696" s="60"/>
      <c r="E696" s="60"/>
      <c r="F696" s="60"/>
      <c r="G696" s="60"/>
      <c r="H696" s="60"/>
      <c r="I696" s="58">
        <f>SUM(P658:P695)</f>
        <v>120875.14</v>
      </c>
      <c r="J696" s="59"/>
      <c r="K696" s="27"/>
    </row>
    <row r="699" spans="1:22" ht="16.5" x14ac:dyDescent="0.35">
      <c r="A699" s="61" t="str">
        <f>CONCATENATE("Подраздел: ",IF(Source!G638&lt;&gt;"Новый подраздел", Source!G638, ""))</f>
        <v>Подраздел: СТС - Инженерные сооружения и коммуникации</v>
      </c>
      <c r="B699" s="61"/>
      <c r="C699" s="61"/>
      <c r="D699" s="61"/>
      <c r="E699" s="61"/>
      <c r="F699" s="61"/>
      <c r="G699" s="61"/>
      <c r="H699" s="61"/>
      <c r="I699" s="61"/>
      <c r="J699" s="61"/>
      <c r="K699" s="61"/>
    </row>
    <row r="700" spans="1:22" ht="43.5" x14ac:dyDescent="0.35">
      <c r="A700" s="19">
        <v>88</v>
      </c>
      <c r="B700" s="19" t="str">
        <f>Source!F642</f>
        <v>2.1-3501-2-2/1</v>
      </c>
      <c r="C700" s="19" t="str">
        <f>Source!G642</f>
        <v>Сетевой коммутатор, контроль соединений, проверка работоспособности</v>
      </c>
      <c r="D700" s="20" t="str">
        <f>Source!H642</f>
        <v>1 коммутатор</v>
      </c>
      <c r="E700" s="9">
        <f>Source!I642</f>
        <v>7</v>
      </c>
      <c r="F700" s="22"/>
      <c r="G700" s="21"/>
      <c r="H700" s="9"/>
      <c r="I700" s="9"/>
      <c r="J700" s="22"/>
      <c r="K700" s="22"/>
      <c r="Q700">
        <f>ROUND((Source!BZ642/100)*ROUND((Source!AF642*Source!AV642)*Source!I642, 2), 2)</f>
        <v>4259.67</v>
      </c>
      <c r="R700">
        <f>Source!X642</f>
        <v>4259.67</v>
      </c>
      <c r="S700">
        <f>ROUND((Source!CA642/100)*ROUND((Source!AF642*Source!AV642)*Source!I642, 2), 2)</f>
        <v>608.52</v>
      </c>
      <c r="T700">
        <f>Source!Y642</f>
        <v>608.52</v>
      </c>
      <c r="U700">
        <f>ROUND((175/100)*ROUND((Source!AE642*Source!AV642)*Source!I642, 2), 2)</f>
        <v>505.19</v>
      </c>
      <c r="V700">
        <f>ROUND((108/100)*ROUND(Source!CS642*Source!I642, 2), 2)</f>
        <v>311.77</v>
      </c>
    </row>
    <row r="701" spans="1:22" ht="14.5" x14ac:dyDescent="0.35">
      <c r="A701" s="19"/>
      <c r="B701" s="19"/>
      <c r="C701" s="19" t="s">
        <v>488</v>
      </c>
      <c r="D701" s="20"/>
      <c r="E701" s="9"/>
      <c r="F701" s="22">
        <f>Source!AO642</f>
        <v>217.33</v>
      </c>
      <c r="G701" s="21" t="str">
        <f>Source!DG642</f>
        <v>)*4</v>
      </c>
      <c r="H701" s="9">
        <f>Source!AV642</f>
        <v>1</v>
      </c>
      <c r="I701" s="9">
        <f>IF(Source!BA642&lt;&gt; 0, Source!BA642, 1)</f>
        <v>1</v>
      </c>
      <c r="J701" s="22">
        <f>Source!S642</f>
        <v>6085.24</v>
      </c>
      <c r="K701" s="22"/>
    </row>
    <row r="702" spans="1:22" ht="14.5" x14ac:dyDescent="0.35">
      <c r="A702" s="19"/>
      <c r="B702" s="19"/>
      <c r="C702" s="19" t="s">
        <v>495</v>
      </c>
      <c r="D702" s="20"/>
      <c r="E702" s="9"/>
      <c r="F702" s="22">
        <f>Source!AM642</f>
        <v>15.8</v>
      </c>
      <c r="G702" s="21" t="str">
        <f>Source!DE642</f>
        <v>)*4</v>
      </c>
      <c r="H702" s="9">
        <f>Source!AV642</f>
        <v>1</v>
      </c>
      <c r="I702" s="9">
        <f>IF(Source!BB642&lt;&gt; 0, Source!BB642, 1)</f>
        <v>1</v>
      </c>
      <c r="J702" s="22">
        <f>Source!Q642</f>
        <v>442.4</v>
      </c>
      <c r="K702" s="22"/>
    </row>
    <row r="703" spans="1:22" ht="14.5" x14ac:dyDescent="0.35">
      <c r="A703" s="19"/>
      <c r="B703" s="19"/>
      <c r="C703" s="19" t="s">
        <v>496</v>
      </c>
      <c r="D703" s="20"/>
      <c r="E703" s="9"/>
      <c r="F703" s="22">
        <f>Source!AN642</f>
        <v>10.31</v>
      </c>
      <c r="G703" s="21" t="str">
        <f>Source!DF642</f>
        <v>)*4</v>
      </c>
      <c r="H703" s="9">
        <f>Source!AV642</f>
        <v>1</v>
      </c>
      <c r="I703" s="9">
        <f>IF(Source!BS642&lt;&gt; 0, Source!BS642, 1)</f>
        <v>1</v>
      </c>
      <c r="J703" s="29">
        <f>Source!R642</f>
        <v>288.68</v>
      </c>
      <c r="K703" s="22"/>
    </row>
    <row r="704" spans="1:22" ht="14.5" x14ac:dyDescent="0.35">
      <c r="A704" s="19"/>
      <c r="B704" s="19"/>
      <c r="C704" s="19" t="s">
        <v>490</v>
      </c>
      <c r="D704" s="20" t="s">
        <v>491</v>
      </c>
      <c r="E704" s="9">
        <f>Source!AT642</f>
        <v>70</v>
      </c>
      <c r="F704" s="22"/>
      <c r="G704" s="21"/>
      <c r="H704" s="9"/>
      <c r="I704" s="9"/>
      <c r="J704" s="22">
        <f>SUM(R700:R703)</f>
        <v>4259.67</v>
      </c>
      <c r="K704" s="22"/>
    </row>
    <row r="705" spans="1:22" ht="14.5" x14ac:dyDescent="0.35">
      <c r="A705" s="19"/>
      <c r="B705" s="19"/>
      <c r="C705" s="19" t="s">
        <v>492</v>
      </c>
      <c r="D705" s="20" t="s">
        <v>491</v>
      </c>
      <c r="E705" s="9">
        <f>Source!AU642</f>
        <v>10</v>
      </c>
      <c r="F705" s="22"/>
      <c r="G705" s="21"/>
      <c r="H705" s="9"/>
      <c r="I705" s="9"/>
      <c r="J705" s="22">
        <f>SUM(T700:T704)</f>
        <v>608.52</v>
      </c>
      <c r="K705" s="22"/>
    </row>
    <row r="706" spans="1:22" ht="14.5" x14ac:dyDescent="0.35">
      <c r="A706" s="19"/>
      <c r="B706" s="19"/>
      <c r="C706" s="19" t="s">
        <v>497</v>
      </c>
      <c r="D706" s="20" t="s">
        <v>491</v>
      </c>
      <c r="E706" s="9">
        <f>108</f>
        <v>108</v>
      </c>
      <c r="F706" s="22"/>
      <c r="G706" s="21"/>
      <c r="H706" s="9"/>
      <c r="I706" s="9"/>
      <c r="J706" s="22">
        <f>SUM(V700:V705)</f>
        <v>311.77</v>
      </c>
      <c r="K706" s="22"/>
    </row>
    <row r="707" spans="1:22" ht="14.5" x14ac:dyDescent="0.35">
      <c r="A707" s="19"/>
      <c r="B707" s="19"/>
      <c r="C707" s="19" t="s">
        <v>493</v>
      </c>
      <c r="D707" s="20" t="s">
        <v>494</v>
      </c>
      <c r="E707" s="9">
        <f>Source!AQ642</f>
        <v>0.4</v>
      </c>
      <c r="F707" s="22"/>
      <c r="G707" s="21" t="str">
        <f>Source!DI642</f>
        <v>)*4</v>
      </c>
      <c r="H707" s="9">
        <f>Source!AV642</f>
        <v>1</v>
      </c>
      <c r="I707" s="9"/>
      <c r="J707" s="22"/>
      <c r="K707" s="22">
        <f>Source!U642</f>
        <v>11.200000000000001</v>
      </c>
    </row>
    <row r="708" spans="1:22" ht="14" x14ac:dyDescent="0.3">
      <c r="A708" s="25"/>
      <c r="B708" s="25"/>
      <c r="C708" s="25"/>
      <c r="D708" s="25"/>
      <c r="E708" s="25"/>
      <c r="F708" s="25"/>
      <c r="G708" s="25"/>
      <c r="H708" s="25"/>
      <c r="I708" s="62">
        <f>J701+J702+J704+J705+J706</f>
        <v>11707.6</v>
      </c>
      <c r="J708" s="62"/>
      <c r="K708" s="26">
        <f>IF(Source!I642&lt;&gt;0, ROUND(I708/Source!I642, 2), 0)</f>
        <v>1672.51</v>
      </c>
      <c r="P708" s="23">
        <f>I708</f>
        <v>11707.6</v>
      </c>
    </row>
    <row r="709" spans="1:22" ht="98" x14ac:dyDescent="0.35">
      <c r="A709" s="19">
        <v>89</v>
      </c>
      <c r="B709" s="19" t="str">
        <f>Source!F643</f>
        <v>2.14-2103-3-5/1</v>
      </c>
      <c r="C709" s="19" t="str">
        <f>Source!G643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D709" s="20" t="str">
        <f>Source!H643</f>
        <v>устройство</v>
      </c>
      <c r="E709" s="9">
        <f>Source!I643</f>
        <v>7</v>
      </c>
      <c r="F709" s="22"/>
      <c r="G709" s="21"/>
      <c r="H709" s="9"/>
      <c r="I709" s="9"/>
      <c r="J709" s="22"/>
      <c r="K709" s="22"/>
      <c r="Q709">
        <f>ROUND((Source!BZ643/100)*ROUND((Source!AF643*Source!AV643)*Source!I643, 2), 2)</f>
        <v>34954.839999999997</v>
      </c>
      <c r="R709">
        <f>Source!X643</f>
        <v>34954.839999999997</v>
      </c>
      <c r="S709">
        <f>ROUND((Source!CA643/100)*ROUND((Source!AF643*Source!AV643)*Source!I643, 2), 2)</f>
        <v>4993.55</v>
      </c>
      <c r="T709">
        <f>Source!Y643</f>
        <v>4993.55</v>
      </c>
      <c r="U709">
        <f>ROUND((175/100)*ROUND((Source!AE643*Source!AV643)*Source!I643, 2), 2)</f>
        <v>0</v>
      </c>
      <c r="V709">
        <f>ROUND((108/100)*ROUND(Source!CS643*Source!I643, 2), 2)</f>
        <v>0</v>
      </c>
    </row>
    <row r="710" spans="1:22" ht="14.5" x14ac:dyDescent="0.35">
      <c r="A710" s="19"/>
      <c r="B710" s="19"/>
      <c r="C710" s="19" t="s">
        <v>488</v>
      </c>
      <c r="D710" s="20"/>
      <c r="E710" s="9"/>
      <c r="F710" s="22">
        <f>Source!AO643</f>
        <v>1783.41</v>
      </c>
      <c r="G710" s="21" t="str">
        <f>Source!DG643</f>
        <v>)*4</v>
      </c>
      <c r="H710" s="9">
        <f>Source!AV643</f>
        <v>1</v>
      </c>
      <c r="I710" s="9">
        <f>IF(Source!BA643&lt;&gt; 0, Source!BA643, 1)</f>
        <v>1</v>
      </c>
      <c r="J710" s="22">
        <f>Source!S643</f>
        <v>49935.48</v>
      </c>
      <c r="K710" s="22"/>
    </row>
    <row r="711" spans="1:22" ht="14.5" x14ac:dyDescent="0.35">
      <c r="A711" s="19"/>
      <c r="B711" s="19"/>
      <c r="C711" s="19" t="s">
        <v>490</v>
      </c>
      <c r="D711" s="20" t="s">
        <v>491</v>
      </c>
      <c r="E711" s="9">
        <f>Source!AT643</f>
        <v>70</v>
      </c>
      <c r="F711" s="22"/>
      <c r="G711" s="21"/>
      <c r="H711" s="9"/>
      <c r="I711" s="9"/>
      <c r="J711" s="22">
        <f>SUM(R709:R710)</f>
        <v>34954.839999999997</v>
      </c>
      <c r="K711" s="22"/>
    </row>
    <row r="712" spans="1:22" ht="14.5" x14ac:dyDescent="0.35">
      <c r="A712" s="19"/>
      <c r="B712" s="19"/>
      <c r="C712" s="19" t="s">
        <v>492</v>
      </c>
      <c r="D712" s="20" t="s">
        <v>491</v>
      </c>
      <c r="E712" s="9">
        <f>Source!AU643</f>
        <v>10</v>
      </c>
      <c r="F712" s="22"/>
      <c r="G712" s="21"/>
      <c r="H712" s="9"/>
      <c r="I712" s="9"/>
      <c r="J712" s="22">
        <f>SUM(T709:T711)</f>
        <v>4993.55</v>
      </c>
      <c r="K712" s="22"/>
    </row>
    <row r="713" spans="1:22" ht="14.5" x14ac:dyDescent="0.35">
      <c r="A713" s="19"/>
      <c r="B713" s="19"/>
      <c r="C713" s="19" t="s">
        <v>493</v>
      </c>
      <c r="D713" s="20" t="s">
        <v>494</v>
      </c>
      <c r="E713" s="9">
        <f>Source!AQ643</f>
        <v>3</v>
      </c>
      <c r="F713" s="22"/>
      <c r="G713" s="21" t="str">
        <f>Source!DI643</f>
        <v>)*4</v>
      </c>
      <c r="H713" s="9">
        <f>Source!AV643</f>
        <v>1</v>
      </c>
      <c r="I713" s="9"/>
      <c r="J713" s="22"/>
      <c r="K713" s="22">
        <f>Source!U643</f>
        <v>84</v>
      </c>
    </row>
    <row r="714" spans="1:22" ht="14" x14ac:dyDescent="0.3">
      <c r="A714" s="25"/>
      <c r="B714" s="25"/>
      <c r="C714" s="25"/>
      <c r="D714" s="25"/>
      <c r="E714" s="25"/>
      <c r="F714" s="25"/>
      <c r="G714" s="25"/>
      <c r="H714" s="25"/>
      <c r="I714" s="62">
        <f>J710+J711+J712</f>
        <v>89883.87000000001</v>
      </c>
      <c r="J714" s="62"/>
      <c r="K714" s="26">
        <f>IF(Source!I643&lt;&gt;0, ROUND(I714/Source!I643, 2), 0)</f>
        <v>12840.55</v>
      </c>
      <c r="P714" s="23">
        <f>I714</f>
        <v>89883.87000000001</v>
      </c>
    </row>
    <row r="715" spans="1:22" ht="42" x14ac:dyDescent="0.35">
      <c r="A715" s="19">
        <v>90</v>
      </c>
      <c r="B715" s="19" t="str">
        <f>Source!F644</f>
        <v>2.14-2103-14-1/1</v>
      </c>
      <c r="C715" s="19" t="str">
        <f>Source!G644</f>
        <v>Техническое сопровождение ЛВС, настройка и техническая поддержка активного сетевого оборудования</v>
      </c>
      <c r="D715" s="20" t="str">
        <f>Source!H644</f>
        <v>устройство</v>
      </c>
      <c r="E715" s="9">
        <f>Source!I644</f>
        <v>7</v>
      </c>
      <c r="F715" s="22"/>
      <c r="G715" s="21"/>
      <c r="H715" s="9"/>
      <c r="I715" s="9"/>
      <c r="J715" s="22"/>
      <c r="K715" s="22"/>
      <c r="Q715">
        <f>ROUND((Source!BZ644/100)*ROUND((Source!AF644*Source!AV644)*Source!I644, 2), 2)</f>
        <v>42596.29</v>
      </c>
      <c r="R715">
        <f>Source!X644</f>
        <v>42596.29</v>
      </c>
      <c r="S715">
        <f>ROUND((Source!CA644/100)*ROUND((Source!AF644*Source!AV644)*Source!I644, 2), 2)</f>
        <v>6085.18</v>
      </c>
      <c r="T715">
        <f>Source!Y644</f>
        <v>6085.18</v>
      </c>
      <c r="U715">
        <f>ROUND((175/100)*ROUND((Source!AE644*Source!AV644)*Source!I644, 2), 2)</f>
        <v>0</v>
      </c>
      <c r="V715">
        <f>ROUND((108/100)*ROUND(Source!CS644*Source!I644, 2), 2)</f>
        <v>0</v>
      </c>
    </row>
    <row r="716" spans="1:22" ht="14.5" x14ac:dyDescent="0.35">
      <c r="A716" s="19"/>
      <c r="B716" s="19"/>
      <c r="C716" s="19" t="s">
        <v>488</v>
      </c>
      <c r="D716" s="20"/>
      <c r="E716" s="9"/>
      <c r="F716" s="22">
        <f>Source!AO644</f>
        <v>2173.2800000000002</v>
      </c>
      <c r="G716" s="21" t="str">
        <f>Source!DG644</f>
        <v>)*4</v>
      </c>
      <c r="H716" s="9">
        <f>Source!AV644</f>
        <v>1</v>
      </c>
      <c r="I716" s="9">
        <f>IF(Source!BA644&lt;&gt; 0, Source!BA644, 1)</f>
        <v>1</v>
      </c>
      <c r="J716" s="22">
        <f>Source!S644</f>
        <v>60851.839999999997</v>
      </c>
      <c r="K716" s="22"/>
    </row>
    <row r="717" spans="1:22" ht="14.5" x14ac:dyDescent="0.35">
      <c r="A717" s="19"/>
      <c r="B717" s="19"/>
      <c r="C717" s="19" t="s">
        <v>490</v>
      </c>
      <c r="D717" s="20" t="s">
        <v>491</v>
      </c>
      <c r="E717" s="9">
        <f>Source!AT644</f>
        <v>70</v>
      </c>
      <c r="F717" s="22"/>
      <c r="G717" s="21"/>
      <c r="H717" s="9"/>
      <c r="I717" s="9"/>
      <c r="J717" s="22">
        <f>SUM(R715:R716)</f>
        <v>42596.29</v>
      </c>
      <c r="K717" s="22"/>
    </row>
    <row r="718" spans="1:22" ht="14.5" x14ac:dyDescent="0.35">
      <c r="A718" s="19"/>
      <c r="B718" s="19"/>
      <c r="C718" s="19" t="s">
        <v>492</v>
      </c>
      <c r="D718" s="20" t="s">
        <v>491</v>
      </c>
      <c r="E718" s="9">
        <f>Source!AU644</f>
        <v>10</v>
      </c>
      <c r="F718" s="22"/>
      <c r="G718" s="21"/>
      <c r="H718" s="9"/>
      <c r="I718" s="9"/>
      <c r="J718" s="22">
        <f>SUM(T715:T717)</f>
        <v>6085.18</v>
      </c>
      <c r="K718" s="22"/>
    </row>
    <row r="719" spans="1:22" ht="14.5" x14ac:dyDescent="0.35">
      <c r="A719" s="19"/>
      <c r="B719" s="19"/>
      <c r="C719" s="19" t="s">
        <v>493</v>
      </c>
      <c r="D719" s="20" t="s">
        <v>494</v>
      </c>
      <c r="E719" s="9">
        <f>Source!AQ644</f>
        <v>4</v>
      </c>
      <c r="F719" s="22"/>
      <c r="G719" s="21" t="str">
        <f>Source!DI644</f>
        <v>)*4</v>
      </c>
      <c r="H719" s="9">
        <f>Source!AV644</f>
        <v>1</v>
      </c>
      <c r="I719" s="9"/>
      <c r="J719" s="22"/>
      <c r="K719" s="22">
        <f>Source!U644</f>
        <v>112</v>
      </c>
    </row>
    <row r="720" spans="1:22" ht="14" x14ac:dyDescent="0.3">
      <c r="A720" s="25"/>
      <c r="B720" s="25"/>
      <c r="C720" s="25"/>
      <c r="D720" s="25"/>
      <c r="E720" s="25"/>
      <c r="F720" s="25"/>
      <c r="G720" s="25"/>
      <c r="H720" s="25"/>
      <c r="I720" s="62">
        <f>J716+J717+J718</f>
        <v>109533.31</v>
      </c>
      <c r="J720" s="62"/>
      <c r="K720" s="26">
        <f>IF(Source!I644&lt;&gt;0, ROUND(I720/Source!I644, 2), 0)</f>
        <v>15647.62</v>
      </c>
      <c r="P720" s="23">
        <f>I720</f>
        <v>109533.31</v>
      </c>
    </row>
    <row r="722" spans="1:22" ht="14" x14ac:dyDescent="0.3">
      <c r="A722" s="60" t="str">
        <f>CONCATENATE("Итого по подразделу: ",IF(Source!G646&lt;&gt;"Новый подраздел", Source!G646, ""))</f>
        <v>Итого по подразделу: СТС - Инженерные сооружения и коммуникации</v>
      </c>
      <c r="B722" s="60"/>
      <c r="C722" s="60"/>
      <c r="D722" s="60"/>
      <c r="E722" s="60"/>
      <c r="F722" s="60"/>
      <c r="G722" s="60"/>
      <c r="H722" s="60"/>
      <c r="I722" s="58">
        <f>SUM(P699:P721)</f>
        <v>211124.78000000003</v>
      </c>
      <c r="J722" s="59"/>
      <c r="K722" s="27"/>
    </row>
    <row r="725" spans="1:22" ht="16.5" x14ac:dyDescent="0.35">
      <c r="A725" s="61" t="str">
        <f>CONCATENATE("Подраздел: ",IF(Source!G676&lt;&gt;"Новый подраздел", Source!G676, ""))</f>
        <v>Подраздел: СКУД - Здания</v>
      </c>
      <c r="B725" s="61"/>
      <c r="C725" s="61"/>
      <c r="D725" s="61"/>
      <c r="E725" s="61"/>
      <c r="F725" s="61"/>
      <c r="G725" s="61"/>
      <c r="H725" s="61"/>
      <c r="I725" s="61"/>
      <c r="J725" s="61"/>
      <c r="K725" s="61"/>
    </row>
    <row r="726" spans="1:22" ht="112" x14ac:dyDescent="0.35">
      <c r="A726" s="19">
        <v>91</v>
      </c>
      <c r="B726" s="19" t="str">
        <f>Source!F680</f>
        <v>1.23-2303-5-2/1</v>
      </c>
      <c r="C726" s="19" t="str">
        <f>Source!G680</f>
        <v>Комплекс работ по техническому обслуживанию оборудования, автоматизированных систем и исполнительных механизмов, контроллеры, устройства функциональные логические, арифметические, преобразователи аналого-цифровые, цифро-аналоговые</v>
      </c>
      <c r="D726" s="20" t="str">
        <f>Source!H680</f>
        <v>шт.</v>
      </c>
      <c r="E726" s="9">
        <f>Source!I680</f>
        <v>22</v>
      </c>
      <c r="F726" s="22"/>
      <c r="G726" s="21"/>
      <c r="H726" s="9"/>
      <c r="I726" s="9"/>
      <c r="J726" s="22"/>
      <c r="K726" s="22"/>
      <c r="Q726">
        <f>ROUND((Source!BZ680/100)*ROUND((Source!AF680*Source!AV680)*Source!I680, 2), 2)</f>
        <v>11741.73</v>
      </c>
      <c r="R726">
        <f>Source!X680</f>
        <v>11741.73</v>
      </c>
      <c r="S726">
        <f>ROUND((Source!CA680/100)*ROUND((Source!AF680*Source!AV680)*Source!I680, 2), 2)</f>
        <v>1677.39</v>
      </c>
      <c r="T726">
        <f>Source!Y680</f>
        <v>1677.39</v>
      </c>
      <c r="U726">
        <f>ROUND((175/100)*ROUND((Source!AE680*Source!AV680)*Source!I680, 2), 2)</f>
        <v>0</v>
      </c>
      <c r="V726">
        <f>ROUND((108/100)*ROUND(Source!CS680*Source!I680, 2), 2)</f>
        <v>0</v>
      </c>
    </row>
    <row r="727" spans="1:22" ht="14.5" x14ac:dyDescent="0.35">
      <c r="A727" s="19"/>
      <c r="B727" s="19"/>
      <c r="C727" s="19" t="s">
        <v>488</v>
      </c>
      <c r="D727" s="20"/>
      <c r="E727" s="9"/>
      <c r="F727" s="22">
        <f>Source!AO680</f>
        <v>762.45</v>
      </c>
      <c r="G727" s="21" t="str">
        <f>Source!DG680</f>
        <v/>
      </c>
      <c r="H727" s="9">
        <f>Source!AV680</f>
        <v>1</v>
      </c>
      <c r="I727" s="9">
        <f>IF(Source!BA680&lt;&gt; 0, Source!BA680, 1)</f>
        <v>1</v>
      </c>
      <c r="J727" s="22">
        <f>Source!S680</f>
        <v>16773.900000000001</v>
      </c>
      <c r="K727" s="22"/>
    </row>
    <row r="728" spans="1:22" ht="14.5" x14ac:dyDescent="0.35">
      <c r="A728" s="19"/>
      <c r="B728" s="19"/>
      <c r="C728" s="19" t="s">
        <v>490</v>
      </c>
      <c r="D728" s="20" t="s">
        <v>491</v>
      </c>
      <c r="E728" s="9">
        <f>Source!AT680</f>
        <v>70</v>
      </c>
      <c r="F728" s="22"/>
      <c r="G728" s="21"/>
      <c r="H728" s="9"/>
      <c r="I728" s="9"/>
      <c r="J728" s="22">
        <f>SUM(R726:R727)</f>
        <v>11741.73</v>
      </c>
      <c r="K728" s="22"/>
    </row>
    <row r="729" spans="1:22" ht="14.5" x14ac:dyDescent="0.35">
      <c r="A729" s="19"/>
      <c r="B729" s="19"/>
      <c r="C729" s="19" t="s">
        <v>492</v>
      </c>
      <c r="D729" s="20" t="s">
        <v>491</v>
      </c>
      <c r="E729" s="9">
        <f>Source!AU680</f>
        <v>10</v>
      </c>
      <c r="F729" s="22"/>
      <c r="G729" s="21"/>
      <c r="H729" s="9"/>
      <c r="I729" s="9"/>
      <c r="J729" s="22">
        <f>SUM(T726:T728)</f>
        <v>1677.39</v>
      </c>
      <c r="K729" s="22"/>
    </row>
    <row r="730" spans="1:22" ht="14.5" x14ac:dyDescent="0.35">
      <c r="A730" s="19"/>
      <c r="B730" s="19"/>
      <c r="C730" s="19" t="s">
        <v>493</v>
      </c>
      <c r="D730" s="20" t="s">
        <v>494</v>
      </c>
      <c r="E730" s="9">
        <f>Source!AQ680</f>
        <v>1.68</v>
      </c>
      <c r="F730" s="22"/>
      <c r="G730" s="21" t="str">
        <f>Source!DI680</f>
        <v/>
      </c>
      <c r="H730" s="9">
        <f>Source!AV680</f>
        <v>1</v>
      </c>
      <c r="I730" s="9"/>
      <c r="J730" s="22"/>
      <c r="K730" s="22">
        <f>Source!U680</f>
        <v>36.96</v>
      </c>
    </row>
    <row r="731" spans="1:22" ht="14" x14ac:dyDescent="0.3">
      <c r="A731" s="25"/>
      <c r="B731" s="25"/>
      <c r="C731" s="25"/>
      <c r="D731" s="25"/>
      <c r="E731" s="25"/>
      <c r="F731" s="25"/>
      <c r="G731" s="25"/>
      <c r="H731" s="25"/>
      <c r="I731" s="62">
        <f>J727+J728+J729</f>
        <v>30193.02</v>
      </c>
      <c r="J731" s="62"/>
      <c r="K731" s="26">
        <f>IF(Source!I680&lt;&gt;0, ROUND(I731/Source!I680, 2), 0)</f>
        <v>1372.41</v>
      </c>
      <c r="P731" s="23">
        <f>I731</f>
        <v>30193.02</v>
      </c>
    </row>
    <row r="732" spans="1:22" ht="42" x14ac:dyDescent="0.35">
      <c r="A732" s="19">
        <v>92</v>
      </c>
      <c r="B732" s="19" t="str">
        <f>Source!F681</f>
        <v>1.24-2903-5-1/1</v>
      </c>
      <c r="C732" s="19" t="str">
        <f>Source!G681</f>
        <v>Техническое обслуживание считывателя карт настенного системы контроля доступа - ежемесячное</v>
      </c>
      <c r="D732" s="20" t="str">
        <f>Source!H681</f>
        <v>шт.</v>
      </c>
      <c r="E732" s="9">
        <f>Source!I681</f>
        <v>26</v>
      </c>
      <c r="F732" s="22"/>
      <c r="G732" s="21"/>
      <c r="H732" s="9"/>
      <c r="I732" s="9"/>
      <c r="J732" s="22"/>
      <c r="K732" s="22"/>
      <c r="Q732">
        <f>ROUND((Source!BZ681/100)*ROUND((Source!AF681*Source!AV681)*Source!I681, 2), 2)</f>
        <v>3443.44</v>
      </c>
      <c r="R732">
        <f>Source!X681</f>
        <v>3443.44</v>
      </c>
      <c r="S732">
        <f>ROUND((Source!CA681/100)*ROUND((Source!AF681*Source!AV681)*Source!I681, 2), 2)</f>
        <v>491.92</v>
      </c>
      <c r="T732">
        <f>Source!Y681</f>
        <v>491.92</v>
      </c>
      <c r="U732">
        <f>ROUND((175/100)*ROUND((Source!AE681*Source!AV681)*Source!I681, 2), 2)</f>
        <v>0</v>
      </c>
      <c r="V732">
        <f>ROUND((108/100)*ROUND(Source!CS681*Source!I681, 2), 2)</f>
        <v>0</v>
      </c>
    </row>
    <row r="733" spans="1:22" ht="14.5" x14ac:dyDescent="0.35">
      <c r="A733" s="19"/>
      <c r="B733" s="19"/>
      <c r="C733" s="19" t="s">
        <v>488</v>
      </c>
      <c r="D733" s="20"/>
      <c r="E733" s="9"/>
      <c r="F733" s="22">
        <f>Source!AO681</f>
        <v>47.3</v>
      </c>
      <c r="G733" s="21" t="str">
        <f>Source!DG681</f>
        <v>*4</v>
      </c>
      <c r="H733" s="9">
        <f>Source!AV681</f>
        <v>1</v>
      </c>
      <c r="I733" s="9">
        <f>IF(Source!BA681&lt;&gt; 0, Source!BA681, 1)</f>
        <v>1</v>
      </c>
      <c r="J733" s="22">
        <f>Source!S681</f>
        <v>4919.2</v>
      </c>
      <c r="K733" s="22"/>
    </row>
    <row r="734" spans="1:22" ht="14.5" x14ac:dyDescent="0.35">
      <c r="A734" s="19"/>
      <c r="B734" s="19"/>
      <c r="C734" s="19" t="s">
        <v>489</v>
      </c>
      <c r="D734" s="20"/>
      <c r="E734" s="9"/>
      <c r="F734" s="22">
        <f>Source!AL681</f>
        <v>1.96</v>
      </c>
      <c r="G734" s="21" t="str">
        <f>Source!DD681</f>
        <v>*4</v>
      </c>
      <c r="H734" s="9">
        <f>Source!AW681</f>
        <v>1</v>
      </c>
      <c r="I734" s="9">
        <f>IF(Source!BC681&lt;&gt; 0, Source!BC681, 1)</f>
        <v>1</v>
      </c>
      <c r="J734" s="22">
        <f>Source!P681</f>
        <v>203.84</v>
      </c>
      <c r="K734" s="22"/>
    </row>
    <row r="735" spans="1:22" ht="14.5" x14ac:dyDescent="0.35">
      <c r="A735" s="19"/>
      <c r="B735" s="19"/>
      <c r="C735" s="19" t="s">
        <v>490</v>
      </c>
      <c r="D735" s="20" t="s">
        <v>491</v>
      </c>
      <c r="E735" s="9">
        <f>Source!AT681</f>
        <v>70</v>
      </c>
      <c r="F735" s="22"/>
      <c r="G735" s="21"/>
      <c r="H735" s="9"/>
      <c r="I735" s="9"/>
      <c r="J735" s="22">
        <f>SUM(R732:R734)</f>
        <v>3443.44</v>
      </c>
      <c r="K735" s="22"/>
    </row>
    <row r="736" spans="1:22" ht="14.5" x14ac:dyDescent="0.35">
      <c r="A736" s="19"/>
      <c r="B736" s="19"/>
      <c r="C736" s="19" t="s">
        <v>492</v>
      </c>
      <c r="D736" s="20" t="s">
        <v>491</v>
      </c>
      <c r="E736" s="9">
        <f>Source!AU681</f>
        <v>10</v>
      </c>
      <c r="F736" s="22"/>
      <c r="G736" s="21"/>
      <c r="H736" s="9"/>
      <c r="I736" s="9"/>
      <c r="J736" s="22">
        <f>SUM(T732:T735)</f>
        <v>491.92</v>
      </c>
      <c r="K736" s="22"/>
    </row>
    <row r="737" spans="1:22" ht="14.5" x14ac:dyDescent="0.35">
      <c r="A737" s="19"/>
      <c r="B737" s="19"/>
      <c r="C737" s="19" t="s">
        <v>493</v>
      </c>
      <c r="D737" s="20" t="s">
        <v>494</v>
      </c>
      <c r="E737" s="9">
        <f>Source!AQ681</f>
        <v>0.14000000000000001</v>
      </c>
      <c r="F737" s="22"/>
      <c r="G737" s="21" t="str">
        <f>Source!DI681</f>
        <v>*4</v>
      </c>
      <c r="H737" s="9">
        <f>Source!AV681</f>
        <v>1</v>
      </c>
      <c r="I737" s="9"/>
      <c r="J737" s="22"/>
      <c r="K737" s="22">
        <f>Source!U681</f>
        <v>14.560000000000002</v>
      </c>
    </row>
    <row r="738" spans="1:22" ht="14" x14ac:dyDescent="0.3">
      <c r="A738" s="25"/>
      <c r="B738" s="25"/>
      <c r="C738" s="25"/>
      <c r="D738" s="25"/>
      <c r="E738" s="25"/>
      <c r="F738" s="25"/>
      <c r="G738" s="25"/>
      <c r="H738" s="25"/>
      <c r="I738" s="62">
        <f>J733+J734+J735+J736</f>
        <v>9058.4</v>
      </c>
      <c r="J738" s="62"/>
      <c r="K738" s="26">
        <f>IF(Source!I681&lt;&gt;0, ROUND(I738/Source!I681, 2), 0)</f>
        <v>348.4</v>
      </c>
      <c r="P738" s="23">
        <f>I738</f>
        <v>9058.4</v>
      </c>
    </row>
    <row r="740" spans="1:22" ht="14" x14ac:dyDescent="0.3">
      <c r="A740" s="60" t="str">
        <f>CONCATENATE("Итого по подразделу: ",IF(Source!G683&lt;&gt;"Новый подраздел", Source!G683, ""))</f>
        <v>Итого по подразделу: СКУД - Здания</v>
      </c>
      <c r="B740" s="60"/>
      <c r="C740" s="60"/>
      <c r="D740" s="60"/>
      <c r="E740" s="60"/>
      <c r="F740" s="60"/>
      <c r="G740" s="60"/>
      <c r="H740" s="60"/>
      <c r="I740" s="58">
        <f>SUM(P725:P739)</f>
        <v>39251.42</v>
      </c>
      <c r="J740" s="59"/>
      <c r="K740" s="27"/>
    </row>
    <row r="743" spans="1:22" ht="16.5" x14ac:dyDescent="0.35">
      <c r="A743" s="61" t="str">
        <f>CONCATENATE("Подраздел: ",IF(Source!G713&lt;&gt;"Новый подраздел", Source!G713, ""))</f>
        <v>Подраздел: СВН - Здания</v>
      </c>
      <c r="B743" s="61"/>
      <c r="C743" s="61"/>
      <c r="D743" s="61"/>
      <c r="E743" s="61"/>
      <c r="F743" s="61"/>
      <c r="G743" s="61"/>
      <c r="H743" s="61"/>
      <c r="I743" s="61"/>
      <c r="J743" s="61"/>
      <c r="K743" s="61"/>
    </row>
    <row r="744" spans="1:22" ht="28" x14ac:dyDescent="0.35">
      <c r="A744" s="19">
        <v>93</v>
      </c>
      <c r="B744" s="19" t="str">
        <f>Source!F717</f>
        <v>1.22-2203-2-2/1</v>
      </c>
      <c r="C744" s="19" t="str">
        <f>Source!G717</f>
        <v>Техническое обслуживание камеры видеонаблюдения</v>
      </c>
      <c r="D744" s="20" t="str">
        <f>Source!H717</f>
        <v>шт.</v>
      </c>
      <c r="E744" s="9">
        <f>Source!I717</f>
        <v>64</v>
      </c>
      <c r="F744" s="22"/>
      <c r="G744" s="21"/>
      <c r="H744" s="9"/>
      <c r="I744" s="9"/>
      <c r="J744" s="22"/>
      <c r="K744" s="22"/>
      <c r="Q744">
        <f>ROUND((Source!BZ717/100)*ROUND((Source!AF717*Source!AV717)*Source!I717, 2), 2)</f>
        <v>127334.14</v>
      </c>
      <c r="R744">
        <f>Source!X717</f>
        <v>127334.14</v>
      </c>
      <c r="S744">
        <f>ROUND((Source!CA717/100)*ROUND((Source!AF717*Source!AV717)*Source!I717, 2), 2)</f>
        <v>18190.59</v>
      </c>
      <c r="T744">
        <f>Source!Y717</f>
        <v>18190.59</v>
      </c>
      <c r="U744">
        <f>ROUND((175/100)*ROUND((Source!AE717*Source!AV717)*Source!I717, 2), 2)</f>
        <v>0</v>
      </c>
      <c r="V744">
        <f>ROUND((108/100)*ROUND(Source!CS717*Source!I717, 2), 2)</f>
        <v>0</v>
      </c>
    </row>
    <row r="745" spans="1:22" ht="14.5" x14ac:dyDescent="0.35">
      <c r="A745" s="19"/>
      <c r="B745" s="19"/>
      <c r="C745" s="19" t="s">
        <v>488</v>
      </c>
      <c r="D745" s="20"/>
      <c r="E745" s="9"/>
      <c r="F745" s="22">
        <f>Source!AO717</f>
        <v>710.57</v>
      </c>
      <c r="G745" s="21" t="str">
        <f>Source!DG717</f>
        <v>)*4</v>
      </c>
      <c r="H745" s="9">
        <f>Source!AV717</f>
        <v>1</v>
      </c>
      <c r="I745" s="9">
        <f>IF(Source!BA717&lt;&gt; 0, Source!BA717, 1)</f>
        <v>1</v>
      </c>
      <c r="J745" s="22">
        <f>Source!S717</f>
        <v>181905.92000000001</v>
      </c>
      <c r="K745" s="22"/>
    </row>
    <row r="746" spans="1:22" ht="14.5" x14ac:dyDescent="0.35">
      <c r="A746" s="19"/>
      <c r="B746" s="19"/>
      <c r="C746" s="19" t="s">
        <v>489</v>
      </c>
      <c r="D746" s="20"/>
      <c r="E746" s="9"/>
      <c r="F746" s="22">
        <f>Source!AL717</f>
        <v>8.07</v>
      </c>
      <c r="G746" s="21" t="str">
        <f>Source!DD717</f>
        <v>)*4</v>
      </c>
      <c r="H746" s="9">
        <f>Source!AW717</f>
        <v>1</v>
      </c>
      <c r="I746" s="9">
        <f>IF(Source!BC717&lt;&gt; 0, Source!BC717, 1)</f>
        <v>1</v>
      </c>
      <c r="J746" s="22">
        <f>Source!P717</f>
        <v>2065.92</v>
      </c>
      <c r="K746" s="22"/>
    </row>
    <row r="747" spans="1:22" ht="14.5" x14ac:dyDescent="0.35">
      <c r="A747" s="19"/>
      <c r="B747" s="19"/>
      <c r="C747" s="19" t="s">
        <v>490</v>
      </c>
      <c r="D747" s="20" t="s">
        <v>491</v>
      </c>
      <c r="E747" s="9">
        <f>Source!AT717</f>
        <v>70</v>
      </c>
      <c r="F747" s="22"/>
      <c r="G747" s="21"/>
      <c r="H747" s="9"/>
      <c r="I747" s="9"/>
      <c r="J747" s="22">
        <f>SUM(R744:R746)</f>
        <v>127334.14</v>
      </c>
      <c r="K747" s="22"/>
    </row>
    <row r="748" spans="1:22" ht="14.5" x14ac:dyDescent="0.35">
      <c r="A748" s="19"/>
      <c r="B748" s="19"/>
      <c r="C748" s="19" t="s">
        <v>492</v>
      </c>
      <c r="D748" s="20" t="s">
        <v>491</v>
      </c>
      <c r="E748" s="9">
        <f>Source!AU717</f>
        <v>10</v>
      </c>
      <c r="F748" s="22"/>
      <c r="G748" s="21"/>
      <c r="H748" s="9"/>
      <c r="I748" s="9"/>
      <c r="J748" s="22">
        <f>SUM(T744:T747)</f>
        <v>18190.59</v>
      </c>
      <c r="K748" s="22"/>
    </row>
    <row r="749" spans="1:22" ht="14.5" x14ac:dyDescent="0.35">
      <c r="A749" s="19"/>
      <c r="B749" s="19"/>
      <c r="C749" s="19" t="s">
        <v>493</v>
      </c>
      <c r="D749" s="20" t="s">
        <v>494</v>
      </c>
      <c r="E749" s="9">
        <f>Source!AQ717</f>
        <v>1.83</v>
      </c>
      <c r="F749" s="22"/>
      <c r="G749" s="21" t="str">
        <f>Source!DI717</f>
        <v>)*4</v>
      </c>
      <c r="H749" s="9">
        <f>Source!AV717</f>
        <v>1</v>
      </c>
      <c r="I749" s="9"/>
      <c r="J749" s="22"/>
      <c r="K749" s="22">
        <f>Source!U717</f>
        <v>468.48</v>
      </c>
    </row>
    <row r="750" spans="1:22" ht="14" x14ac:dyDescent="0.3">
      <c r="A750" s="25"/>
      <c r="B750" s="25"/>
      <c r="C750" s="25"/>
      <c r="D750" s="25"/>
      <c r="E750" s="25"/>
      <c r="F750" s="25"/>
      <c r="G750" s="25"/>
      <c r="H750" s="25"/>
      <c r="I750" s="62">
        <f>J745+J746+J747+J748</f>
        <v>329496.57000000007</v>
      </c>
      <c r="J750" s="62"/>
      <c r="K750" s="26">
        <f>IF(Source!I717&lt;&gt;0, ROUND(I750/Source!I717, 2), 0)</f>
        <v>5148.38</v>
      </c>
      <c r="P750" s="23">
        <f>I750</f>
        <v>329496.57000000007</v>
      </c>
    </row>
    <row r="752" spans="1:22" ht="14" x14ac:dyDescent="0.3">
      <c r="A752" s="60" t="str">
        <f>CONCATENATE("Итого по подразделу: ",IF(Source!G719&lt;&gt;"Новый подраздел", Source!G719, ""))</f>
        <v>Итого по подразделу: СВН - Здания</v>
      </c>
      <c r="B752" s="60"/>
      <c r="C752" s="60"/>
      <c r="D752" s="60"/>
      <c r="E752" s="60"/>
      <c r="F752" s="60"/>
      <c r="G752" s="60"/>
      <c r="H752" s="60"/>
      <c r="I752" s="58">
        <f>SUM(P743:P751)</f>
        <v>329496.57000000007</v>
      </c>
      <c r="J752" s="59"/>
      <c r="K752" s="27"/>
    </row>
    <row r="755" spans="1:32" ht="28" x14ac:dyDescent="0.3">
      <c r="A755" s="60" t="str">
        <f>CONCATENATE("Итого по разделу: ",IF(Source!G749&lt;&gt;"Новый раздел", Source!G749, ""))</f>
        <v>Итого по разделу: 3. Внутренние и внутриплощадочные слаботочные сети Здание 5.2 "Выставочный павильон техники Вадима Задорожного"</v>
      </c>
      <c r="B755" s="60"/>
      <c r="C755" s="60"/>
      <c r="D755" s="60"/>
      <c r="E755" s="60"/>
      <c r="F755" s="60"/>
      <c r="G755" s="60"/>
      <c r="H755" s="60"/>
      <c r="I755" s="58">
        <f>SUM(P656:P754)</f>
        <v>700747.91000000015</v>
      </c>
      <c r="J755" s="59"/>
      <c r="K755" s="27"/>
      <c r="AF755" s="30" t="str">
        <f>CONCATENATE("Итого по разделу: ",IF(Source!G749&lt;&gt;"Новый раздел", Source!G749, ""))</f>
        <v>Итого по разделу: 3. Внутренние и внутриплощадочные слаботочные сети Здание 5.2 "Выставочный павильон техники Вадима Задорожного"</v>
      </c>
    </row>
    <row r="758" spans="1:32" ht="33" x14ac:dyDescent="0.35">
      <c r="A758" s="61" t="str">
        <f>CONCATENATE("Раздел: ",IF(Source!G779&lt;&gt;"Новый раздел", Source!G779, ""))</f>
        <v>Раздел: 4. Внутренние и внутриплощадочные слаботочные сети Здание 6.2 "Многофункциональный киносъемочный павильон"</v>
      </c>
      <c r="B758" s="61"/>
      <c r="C758" s="61"/>
      <c r="D758" s="61"/>
      <c r="E758" s="61"/>
      <c r="F758" s="61"/>
      <c r="G758" s="61"/>
      <c r="H758" s="61"/>
      <c r="I758" s="61"/>
      <c r="J758" s="61"/>
      <c r="K758" s="61"/>
      <c r="AE758" s="31" t="str">
        <f>CONCATENATE("Раздел: ",IF(Source!G779&lt;&gt;"Новый раздел", Source!G779, ""))</f>
        <v>Раздел: 4. Внутренние и внутриплощадочные слаботочные сети Здание 6.2 "Многофункциональный киносъемочный павильон"</v>
      </c>
    </row>
    <row r="760" spans="1:32" ht="16.5" x14ac:dyDescent="0.35">
      <c r="A760" s="61" t="str">
        <f>CONCATENATE("Подраздел: ",IF(Source!G783&lt;&gt;"Новый подраздел", Source!G783, ""))</f>
        <v>Подраздел: ЛВС - Инженерные сооружения и коммуникации</v>
      </c>
      <c r="B760" s="61"/>
      <c r="C760" s="61"/>
      <c r="D760" s="61"/>
      <c r="E760" s="61"/>
      <c r="F760" s="61"/>
      <c r="G760" s="61"/>
      <c r="H760" s="61"/>
      <c r="I760" s="61"/>
      <c r="J760" s="61"/>
      <c r="K760" s="61"/>
    </row>
    <row r="761" spans="1:32" ht="28" x14ac:dyDescent="0.35">
      <c r="A761" s="19">
        <v>94</v>
      </c>
      <c r="B761" s="19" t="str">
        <f>Source!F787</f>
        <v>2.14-3701-7-4/1</v>
      </c>
      <c r="C761" s="19" t="str">
        <f>Source!G787</f>
        <v>Проверка монтажа кабеля в шкафу связи</v>
      </c>
      <c r="D761" s="20" t="str">
        <f>Source!H787</f>
        <v>шт.</v>
      </c>
      <c r="E761" s="9">
        <f>Source!I787</f>
        <v>3</v>
      </c>
      <c r="F761" s="22"/>
      <c r="G761" s="21"/>
      <c r="H761" s="9"/>
      <c r="I761" s="9"/>
      <c r="J761" s="22"/>
      <c r="K761" s="22"/>
      <c r="Q761">
        <f>ROUND((Source!BZ787/100)*ROUND((Source!AF787*Source!AV787)*Source!I787, 2), 2)</f>
        <v>285.24</v>
      </c>
      <c r="R761">
        <f>Source!X787</f>
        <v>285.24</v>
      </c>
      <c r="S761">
        <f>ROUND((Source!CA787/100)*ROUND((Source!AF787*Source!AV787)*Source!I787, 2), 2)</f>
        <v>40.75</v>
      </c>
      <c r="T761">
        <f>Source!Y787</f>
        <v>40.75</v>
      </c>
      <c r="U761">
        <f>ROUND((175/100)*ROUND((Source!AE787*Source!AV787)*Source!I787, 2), 2)</f>
        <v>0</v>
      </c>
      <c r="V761">
        <f>ROUND((108/100)*ROUND(Source!CS787*Source!I787, 2), 2)</f>
        <v>0</v>
      </c>
    </row>
    <row r="762" spans="1:32" ht="14.5" x14ac:dyDescent="0.35">
      <c r="A762" s="19"/>
      <c r="B762" s="19"/>
      <c r="C762" s="19" t="s">
        <v>488</v>
      </c>
      <c r="D762" s="20"/>
      <c r="E762" s="9"/>
      <c r="F762" s="22">
        <f>Source!AO787</f>
        <v>135.83000000000001</v>
      </c>
      <c r="G762" s="21" t="str">
        <f>Source!DG787</f>
        <v>)*1</v>
      </c>
      <c r="H762" s="9">
        <f>Source!AV787</f>
        <v>1</v>
      </c>
      <c r="I762" s="9">
        <f>IF(Source!BA787&lt;&gt; 0, Source!BA787, 1)</f>
        <v>1</v>
      </c>
      <c r="J762" s="22">
        <f>Source!S787</f>
        <v>407.49</v>
      </c>
      <c r="K762" s="22"/>
    </row>
    <row r="763" spans="1:32" ht="14.5" x14ac:dyDescent="0.35">
      <c r="A763" s="19"/>
      <c r="B763" s="19"/>
      <c r="C763" s="19" t="s">
        <v>490</v>
      </c>
      <c r="D763" s="20" t="s">
        <v>491</v>
      </c>
      <c r="E763" s="9">
        <f>Source!AT787</f>
        <v>70</v>
      </c>
      <c r="F763" s="22"/>
      <c r="G763" s="21"/>
      <c r="H763" s="9"/>
      <c r="I763" s="9"/>
      <c r="J763" s="22">
        <f>SUM(R761:R762)</f>
        <v>285.24</v>
      </c>
      <c r="K763" s="22"/>
    </row>
    <row r="764" spans="1:32" ht="14.5" x14ac:dyDescent="0.35">
      <c r="A764" s="19"/>
      <c r="B764" s="19"/>
      <c r="C764" s="19" t="s">
        <v>492</v>
      </c>
      <c r="D764" s="20" t="s">
        <v>491</v>
      </c>
      <c r="E764" s="9">
        <f>Source!AU787</f>
        <v>10</v>
      </c>
      <c r="F764" s="22"/>
      <c r="G764" s="21"/>
      <c r="H764" s="9"/>
      <c r="I764" s="9"/>
      <c r="J764" s="22">
        <f>SUM(T761:T763)</f>
        <v>40.75</v>
      </c>
      <c r="K764" s="22"/>
    </row>
    <row r="765" spans="1:32" ht="14.5" x14ac:dyDescent="0.35">
      <c r="A765" s="19"/>
      <c r="B765" s="19"/>
      <c r="C765" s="19" t="s">
        <v>493</v>
      </c>
      <c r="D765" s="20" t="s">
        <v>494</v>
      </c>
      <c r="E765" s="9">
        <f>Source!AQ787</f>
        <v>0.25</v>
      </c>
      <c r="F765" s="22"/>
      <c r="G765" s="21" t="str">
        <f>Source!DI787</f>
        <v>)*1</v>
      </c>
      <c r="H765" s="9">
        <f>Source!AV787</f>
        <v>1</v>
      </c>
      <c r="I765" s="9"/>
      <c r="J765" s="22"/>
      <c r="K765" s="22">
        <f>Source!U787</f>
        <v>0.75</v>
      </c>
    </row>
    <row r="766" spans="1:32" ht="14" x14ac:dyDescent="0.3">
      <c r="A766" s="25"/>
      <c r="B766" s="25"/>
      <c r="C766" s="25"/>
      <c r="D766" s="25"/>
      <c r="E766" s="25"/>
      <c r="F766" s="25"/>
      <c r="G766" s="25"/>
      <c r="H766" s="25"/>
      <c r="I766" s="62">
        <f>J762+J763+J764</f>
        <v>733.48</v>
      </c>
      <c r="J766" s="62"/>
      <c r="K766" s="26">
        <f>IF(Source!I787&lt;&gt;0, ROUND(I766/Source!I787, 2), 0)</f>
        <v>244.49</v>
      </c>
      <c r="P766" s="23">
        <f>I766</f>
        <v>733.48</v>
      </c>
    </row>
    <row r="767" spans="1:32" ht="28" x14ac:dyDescent="0.35">
      <c r="A767" s="19">
        <v>95</v>
      </c>
      <c r="B767" s="19" t="str">
        <f>Source!F788</f>
        <v>2.14-3701-7-3/1</v>
      </c>
      <c r="C767" s="19" t="str">
        <f>Source!G788</f>
        <v>Внешний осмотр монтажа кроссировок и жил шкафа связи</v>
      </c>
      <c r="D767" s="20" t="str">
        <f>Source!H788</f>
        <v>шт.</v>
      </c>
      <c r="E767" s="9">
        <f>Source!I788</f>
        <v>52</v>
      </c>
      <c r="F767" s="22"/>
      <c r="G767" s="21"/>
      <c r="H767" s="9"/>
      <c r="I767" s="9"/>
      <c r="J767" s="22"/>
      <c r="K767" s="22"/>
      <c r="Q767">
        <f>ROUND((Source!BZ788/100)*ROUND((Source!AF788*Source!AV788)*Source!I788, 2), 2)</f>
        <v>8108.46</v>
      </c>
      <c r="R767">
        <f>Source!X788</f>
        <v>8108.46</v>
      </c>
      <c r="S767">
        <f>ROUND((Source!CA788/100)*ROUND((Source!AF788*Source!AV788)*Source!I788, 2), 2)</f>
        <v>1158.3499999999999</v>
      </c>
      <c r="T767">
        <f>Source!Y788</f>
        <v>1158.3499999999999</v>
      </c>
      <c r="U767">
        <f>ROUND((175/100)*ROUND((Source!AE788*Source!AV788)*Source!I788, 2), 2)</f>
        <v>0</v>
      </c>
      <c r="V767">
        <f>ROUND((108/100)*ROUND(Source!CS788*Source!I788, 2), 2)</f>
        <v>0</v>
      </c>
    </row>
    <row r="768" spans="1:32" ht="14.5" x14ac:dyDescent="0.35">
      <c r="A768" s="19"/>
      <c r="B768" s="19"/>
      <c r="C768" s="19" t="s">
        <v>488</v>
      </c>
      <c r="D768" s="20"/>
      <c r="E768" s="9"/>
      <c r="F768" s="22">
        <f>Source!AO788</f>
        <v>222.76</v>
      </c>
      <c r="G768" s="21" t="str">
        <f>Source!DG788</f>
        <v>)*1</v>
      </c>
      <c r="H768" s="9">
        <f>Source!AV788</f>
        <v>1</v>
      </c>
      <c r="I768" s="9">
        <f>IF(Source!BA788&lt;&gt; 0, Source!BA788, 1)</f>
        <v>1</v>
      </c>
      <c r="J768" s="22">
        <f>Source!S788</f>
        <v>11583.52</v>
      </c>
      <c r="K768" s="22"/>
    </row>
    <row r="769" spans="1:22" ht="14.5" x14ac:dyDescent="0.35">
      <c r="A769" s="19"/>
      <c r="B769" s="19"/>
      <c r="C769" s="19" t="s">
        <v>490</v>
      </c>
      <c r="D769" s="20" t="s">
        <v>491</v>
      </c>
      <c r="E769" s="9">
        <f>Source!AT788</f>
        <v>70</v>
      </c>
      <c r="F769" s="22"/>
      <c r="G769" s="21"/>
      <c r="H769" s="9"/>
      <c r="I769" s="9"/>
      <c r="J769" s="22">
        <f>SUM(R767:R768)</f>
        <v>8108.46</v>
      </c>
      <c r="K769" s="22"/>
    </row>
    <row r="770" spans="1:22" ht="14.5" x14ac:dyDescent="0.35">
      <c r="A770" s="19"/>
      <c r="B770" s="19"/>
      <c r="C770" s="19" t="s">
        <v>492</v>
      </c>
      <c r="D770" s="20" t="s">
        <v>491</v>
      </c>
      <c r="E770" s="9">
        <f>Source!AU788</f>
        <v>10</v>
      </c>
      <c r="F770" s="22"/>
      <c r="G770" s="21"/>
      <c r="H770" s="9"/>
      <c r="I770" s="9"/>
      <c r="J770" s="22">
        <f>SUM(T767:T769)</f>
        <v>1158.3499999999999</v>
      </c>
      <c r="K770" s="22"/>
    </row>
    <row r="771" spans="1:22" ht="14.5" x14ac:dyDescent="0.35">
      <c r="A771" s="19"/>
      <c r="B771" s="19"/>
      <c r="C771" s="19" t="s">
        <v>493</v>
      </c>
      <c r="D771" s="20" t="s">
        <v>494</v>
      </c>
      <c r="E771" s="9">
        <f>Source!AQ788</f>
        <v>0.41</v>
      </c>
      <c r="F771" s="22"/>
      <c r="G771" s="21" t="str">
        <f>Source!DI788</f>
        <v>)*1</v>
      </c>
      <c r="H771" s="9">
        <f>Source!AV788</f>
        <v>1</v>
      </c>
      <c r="I771" s="9"/>
      <c r="J771" s="22"/>
      <c r="K771" s="22">
        <f>Source!U788</f>
        <v>21.32</v>
      </c>
    </row>
    <row r="772" spans="1:22" ht="14" x14ac:dyDescent="0.3">
      <c r="A772" s="25"/>
      <c r="B772" s="25"/>
      <c r="C772" s="25"/>
      <c r="D772" s="25"/>
      <c r="E772" s="25"/>
      <c r="F772" s="25"/>
      <c r="G772" s="25"/>
      <c r="H772" s="25"/>
      <c r="I772" s="62">
        <f>J768+J769+J770</f>
        <v>20850.329999999998</v>
      </c>
      <c r="J772" s="62"/>
      <c r="K772" s="26">
        <f>IF(Source!I788&lt;&gt;0, ROUND(I772/Source!I788, 2), 0)</f>
        <v>400.97</v>
      </c>
      <c r="P772" s="23">
        <f>I772</f>
        <v>20850.329999999998</v>
      </c>
    </row>
    <row r="773" spans="1:22" ht="70" x14ac:dyDescent="0.35">
      <c r="A773" s="19">
        <v>96</v>
      </c>
      <c r="B773" s="19" t="str">
        <f>Source!F789</f>
        <v>2.8-2103-5-2/1</v>
      </c>
      <c r="C773" s="19" t="str">
        <f>Source!G789</f>
        <v>Техническое обслуживание кабеля экранированного с медными жилами, полиэтиленовой изоляцией и экраном, при внутренней проводке в непроходных каналах и трубах</v>
      </c>
      <c r="D773" s="20" t="str">
        <f>Source!H789</f>
        <v>100 м</v>
      </c>
      <c r="E773" s="9">
        <f>Source!I789</f>
        <v>11.5</v>
      </c>
      <c r="F773" s="22"/>
      <c r="G773" s="21"/>
      <c r="H773" s="9"/>
      <c r="I773" s="9"/>
      <c r="J773" s="22"/>
      <c r="K773" s="22"/>
      <c r="Q773">
        <f>ROUND((Source!BZ789/100)*ROUND((Source!AF789*Source!AV789)*Source!I789, 2), 2)</f>
        <v>1249.6099999999999</v>
      </c>
      <c r="R773">
        <f>Source!X789</f>
        <v>1249.6099999999999</v>
      </c>
      <c r="S773">
        <f>ROUND((Source!CA789/100)*ROUND((Source!AF789*Source!AV789)*Source!I789, 2), 2)</f>
        <v>178.52</v>
      </c>
      <c r="T773">
        <f>Source!Y789</f>
        <v>178.52</v>
      </c>
      <c r="U773">
        <f>ROUND((175/100)*ROUND((Source!AE789*Source!AV789)*Source!I789, 2), 2)</f>
        <v>570.54999999999995</v>
      </c>
      <c r="V773">
        <f>ROUND((108/100)*ROUND(Source!CS789*Source!I789, 2), 2)</f>
        <v>352.11</v>
      </c>
    </row>
    <row r="774" spans="1:22" x14ac:dyDescent="0.25">
      <c r="C774" s="28" t="str">
        <f>"Объем: "&amp;Source!I789&amp;"=1150/"&amp;"100"</f>
        <v>Объем: 11,5=1150/100</v>
      </c>
    </row>
    <row r="775" spans="1:22" ht="14.5" x14ac:dyDescent="0.35">
      <c r="A775" s="19"/>
      <c r="B775" s="19"/>
      <c r="C775" s="19" t="s">
        <v>488</v>
      </c>
      <c r="D775" s="20"/>
      <c r="E775" s="9"/>
      <c r="F775" s="22">
        <f>Source!AO789</f>
        <v>155.22999999999999</v>
      </c>
      <c r="G775" s="21" t="str">
        <f>Source!DG789</f>
        <v>)*1</v>
      </c>
      <c r="H775" s="9">
        <f>Source!AV789</f>
        <v>1</v>
      </c>
      <c r="I775" s="9">
        <f>IF(Source!BA789&lt;&gt; 0, Source!BA789, 1)</f>
        <v>1</v>
      </c>
      <c r="J775" s="22">
        <f>Source!S789</f>
        <v>1785.15</v>
      </c>
      <c r="K775" s="22"/>
    </row>
    <row r="776" spans="1:22" ht="14.5" x14ac:dyDescent="0.35">
      <c r="A776" s="19"/>
      <c r="B776" s="19"/>
      <c r="C776" s="19" t="s">
        <v>495</v>
      </c>
      <c r="D776" s="20"/>
      <c r="E776" s="9"/>
      <c r="F776" s="22">
        <f>Source!AM789</f>
        <v>43.44</v>
      </c>
      <c r="G776" s="21" t="str">
        <f>Source!DE789</f>
        <v>)*1</v>
      </c>
      <c r="H776" s="9">
        <f>Source!AV789</f>
        <v>1</v>
      </c>
      <c r="I776" s="9">
        <f>IF(Source!BB789&lt;&gt; 0, Source!BB789, 1)</f>
        <v>1</v>
      </c>
      <c r="J776" s="22">
        <f>Source!Q789</f>
        <v>499.56</v>
      </c>
      <c r="K776" s="22"/>
    </row>
    <row r="777" spans="1:22" ht="14.5" x14ac:dyDescent="0.35">
      <c r="A777" s="19"/>
      <c r="B777" s="19"/>
      <c r="C777" s="19" t="s">
        <v>496</v>
      </c>
      <c r="D777" s="20"/>
      <c r="E777" s="9"/>
      <c r="F777" s="22">
        <f>Source!AN789</f>
        <v>28.35</v>
      </c>
      <c r="G777" s="21" t="str">
        <f>Source!DF789</f>
        <v>)*1</v>
      </c>
      <c r="H777" s="9">
        <f>Source!AV789</f>
        <v>1</v>
      </c>
      <c r="I777" s="9">
        <f>IF(Source!BS789&lt;&gt; 0, Source!BS789, 1)</f>
        <v>1</v>
      </c>
      <c r="J777" s="29">
        <f>Source!R789</f>
        <v>326.02999999999997</v>
      </c>
      <c r="K777" s="22"/>
    </row>
    <row r="778" spans="1:22" ht="14.5" x14ac:dyDescent="0.35">
      <c r="A778" s="19"/>
      <c r="B778" s="19"/>
      <c r="C778" s="19" t="s">
        <v>489</v>
      </c>
      <c r="D778" s="20"/>
      <c r="E778" s="9"/>
      <c r="F778" s="22">
        <f>Source!AL789</f>
        <v>0.28999999999999998</v>
      </c>
      <c r="G778" s="21" t="str">
        <f>Source!DD789</f>
        <v>)*1</v>
      </c>
      <c r="H778" s="9">
        <f>Source!AW789</f>
        <v>1</v>
      </c>
      <c r="I778" s="9">
        <f>IF(Source!BC789&lt;&gt; 0, Source!BC789, 1)</f>
        <v>1</v>
      </c>
      <c r="J778" s="22">
        <f>Source!P789</f>
        <v>3.34</v>
      </c>
      <c r="K778" s="22"/>
    </row>
    <row r="779" spans="1:22" ht="14.5" x14ac:dyDescent="0.35">
      <c r="A779" s="19"/>
      <c r="B779" s="19"/>
      <c r="C779" s="19" t="s">
        <v>490</v>
      </c>
      <c r="D779" s="20" t="s">
        <v>491</v>
      </c>
      <c r="E779" s="9">
        <f>Source!AT789</f>
        <v>70</v>
      </c>
      <c r="F779" s="22"/>
      <c r="G779" s="21"/>
      <c r="H779" s="9"/>
      <c r="I779" s="9"/>
      <c r="J779" s="22">
        <f>SUM(R773:R778)</f>
        <v>1249.6099999999999</v>
      </c>
      <c r="K779" s="22"/>
    </row>
    <row r="780" spans="1:22" ht="14.5" x14ac:dyDescent="0.35">
      <c r="A780" s="19"/>
      <c r="B780" s="19"/>
      <c r="C780" s="19" t="s">
        <v>492</v>
      </c>
      <c r="D780" s="20" t="s">
        <v>491</v>
      </c>
      <c r="E780" s="9">
        <f>Source!AU789</f>
        <v>10</v>
      </c>
      <c r="F780" s="22"/>
      <c r="G780" s="21"/>
      <c r="H780" s="9"/>
      <c r="I780" s="9"/>
      <c r="J780" s="22">
        <f>SUM(T773:T779)</f>
        <v>178.52</v>
      </c>
      <c r="K780" s="22"/>
    </row>
    <row r="781" spans="1:22" ht="14.5" x14ac:dyDescent="0.35">
      <c r="A781" s="19"/>
      <c r="B781" s="19"/>
      <c r="C781" s="19" t="s">
        <v>497</v>
      </c>
      <c r="D781" s="20" t="s">
        <v>491</v>
      </c>
      <c r="E781" s="9">
        <f>108</f>
        <v>108</v>
      </c>
      <c r="F781" s="22"/>
      <c r="G781" s="21"/>
      <c r="H781" s="9"/>
      <c r="I781" s="9"/>
      <c r="J781" s="22">
        <f>SUM(V773:V780)</f>
        <v>352.11</v>
      </c>
      <c r="K781" s="22"/>
    </row>
    <row r="782" spans="1:22" ht="14.5" x14ac:dyDescent="0.35">
      <c r="A782" s="19"/>
      <c r="B782" s="19"/>
      <c r="C782" s="19" t="s">
        <v>493</v>
      </c>
      <c r="D782" s="20" t="s">
        <v>494</v>
      </c>
      <c r="E782" s="9">
        <f>Source!AQ789</f>
        <v>0.53</v>
      </c>
      <c r="F782" s="22"/>
      <c r="G782" s="21" t="str">
        <f>Source!DI789</f>
        <v>)*1</v>
      </c>
      <c r="H782" s="9">
        <f>Source!AV789</f>
        <v>1</v>
      </c>
      <c r="I782" s="9"/>
      <c r="J782" s="22"/>
      <c r="K782" s="22">
        <f>Source!U789</f>
        <v>6.0950000000000006</v>
      </c>
    </row>
    <row r="783" spans="1:22" ht="14" x14ac:dyDescent="0.3">
      <c r="A783" s="25"/>
      <c r="B783" s="25"/>
      <c r="C783" s="25"/>
      <c r="D783" s="25"/>
      <c r="E783" s="25"/>
      <c r="F783" s="25"/>
      <c r="G783" s="25"/>
      <c r="H783" s="25"/>
      <c r="I783" s="62">
        <f>J775+J776+J778+J779+J780+J781</f>
        <v>4068.29</v>
      </c>
      <c r="J783" s="62"/>
      <c r="K783" s="26">
        <f>IF(Source!I789&lt;&gt;0, ROUND(I783/Source!I789, 2), 0)</f>
        <v>353.76</v>
      </c>
      <c r="P783" s="23">
        <f>I783</f>
        <v>4068.29</v>
      </c>
    </row>
    <row r="784" spans="1:22" ht="42" x14ac:dyDescent="0.35">
      <c r="A784" s="19">
        <v>97</v>
      </c>
      <c r="B784" s="19" t="str">
        <f>Source!F790</f>
        <v>2.14-2103-14-4/1</v>
      </c>
      <c r="C784" s="19" t="str">
        <f>Source!G790</f>
        <v>Техническое сопровождение ЛВС, техническое обслуживание устройств бесперебойного питания UPS</v>
      </c>
      <c r="D784" s="20" t="str">
        <f>Source!H790</f>
        <v>устройство</v>
      </c>
      <c r="E784" s="9">
        <f>Source!I790</f>
        <v>1</v>
      </c>
      <c r="F784" s="22"/>
      <c r="G784" s="21"/>
      <c r="H784" s="9"/>
      <c r="I784" s="9"/>
      <c r="J784" s="22"/>
      <c r="K784" s="22"/>
      <c r="Q784">
        <f>ROUND((Source!BZ790/100)*ROUND((Source!AF790*Source!AV790)*Source!I790, 2), 2)</f>
        <v>570.49</v>
      </c>
      <c r="R784">
        <f>Source!X790</f>
        <v>570.49</v>
      </c>
      <c r="S784">
        <f>ROUND((Source!CA790/100)*ROUND((Source!AF790*Source!AV790)*Source!I790, 2), 2)</f>
        <v>81.5</v>
      </c>
      <c r="T784">
        <f>Source!Y790</f>
        <v>81.5</v>
      </c>
      <c r="U784">
        <f>ROUND((175/100)*ROUND((Source!AE790*Source!AV790)*Source!I790, 2), 2)</f>
        <v>0</v>
      </c>
      <c r="V784">
        <f>ROUND((108/100)*ROUND(Source!CS790*Source!I790, 2), 2)</f>
        <v>0</v>
      </c>
    </row>
    <row r="785" spans="1:22" ht="14.5" x14ac:dyDescent="0.35">
      <c r="A785" s="19"/>
      <c r="B785" s="19"/>
      <c r="C785" s="19" t="s">
        <v>488</v>
      </c>
      <c r="D785" s="20"/>
      <c r="E785" s="9"/>
      <c r="F785" s="22">
        <f>Source!AO790</f>
        <v>814.98</v>
      </c>
      <c r="G785" s="21" t="str">
        <f>Source!DG790</f>
        <v>)*1</v>
      </c>
      <c r="H785" s="9">
        <f>Source!AV790</f>
        <v>1</v>
      </c>
      <c r="I785" s="9">
        <f>IF(Source!BA790&lt;&gt; 0, Source!BA790, 1)</f>
        <v>1</v>
      </c>
      <c r="J785" s="22">
        <f>Source!S790</f>
        <v>814.98</v>
      </c>
      <c r="K785" s="22"/>
    </row>
    <row r="786" spans="1:22" ht="14.5" x14ac:dyDescent="0.35">
      <c r="A786" s="19"/>
      <c r="B786" s="19"/>
      <c r="C786" s="19" t="s">
        <v>490</v>
      </c>
      <c r="D786" s="20" t="s">
        <v>491</v>
      </c>
      <c r="E786" s="9">
        <f>Source!AT790</f>
        <v>70</v>
      </c>
      <c r="F786" s="22"/>
      <c r="G786" s="21"/>
      <c r="H786" s="9"/>
      <c r="I786" s="9"/>
      <c r="J786" s="22">
        <f>SUM(R784:R785)</f>
        <v>570.49</v>
      </c>
      <c r="K786" s="22"/>
    </row>
    <row r="787" spans="1:22" ht="14.5" x14ac:dyDescent="0.35">
      <c r="A787" s="19"/>
      <c r="B787" s="19"/>
      <c r="C787" s="19" t="s">
        <v>492</v>
      </c>
      <c r="D787" s="20" t="s">
        <v>491</v>
      </c>
      <c r="E787" s="9">
        <f>Source!AU790</f>
        <v>10</v>
      </c>
      <c r="F787" s="22"/>
      <c r="G787" s="21"/>
      <c r="H787" s="9"/>
      <c r="I787" s="9"/>
      <c r="J787" s="22">
        <f>SUM(T784:T786)</f>
        <v>81.5</v>
      </c>
      <c r="K787" s="22"/>
    </row>
    <row r="788" spans="1:22" ht="14.5" x14ac:dyDescent="0.35">
      <c r="A788" s="19"/>
      <c r="B788" s="19"/>
      <c r="C788" s="19" t="s">
        <v>493</v>
      </c>
      <c r="D788" s="20" t="s">
        <v>494</v>
      </c>
      <c r="E788" s="9">
        <f>Source!AQ790</f>
        <v>1.5</v>
      </c>
      <c r="F788" s="22"/>
      <c r="G788" s="21" t="str">
        <f>Source!DI790</f>
        <v>)*1</v>
      </c>
      <c r="H788" s="9">
        <f>Source!AV790</f>
        <v>1</v>
      </c>
      <c r="I788" s="9"/>
      <c r="J788" s="22"/>
      <c r="K788" s="22">
        <f>Source!U790</f>
        <v>1.5</v>
      </c>
    </row>
    <row r="789" spans="1:22" ht="14" x14ac:dyDescent="0.3">
      <c r="A789" s="25"/>
      <c r="B789" s="25"/>
      <c r="C789" s="25"/>
      <c r="D789" s="25"/>
      <c r="E789" s="25"/>
      <c r="F789" s="25"/>
      <c r="G789" s="25"/>
      <c r="H789" s="25"/>
      <c r="I789" s="62">
        <f>J785+J786+J787</f>
        <v>1466.97</v>
      </c>
      <c r="J789" s="62"/>
      <c r="K789" s="26">
        <f>IF(Source!I790&lt;&gt;0, ROUND(I789/Source!I790, 2), 0)</f>
        <v>1466.97</v>
      </c>
      <c r="P789" s="23">
        <f>I789</f>
        <v>1466.97</v>
      </c>
    </row>
    <row r="790" spans="1:22" ht="70" x14ac:dyDescent="0.35">
      <c r="A790" s="19">
        <v>98</v>
      </c>
      <c r="B790" s="19" t="str">
        <f>Source!F791</f>
        <v>2.14-2103-1-13/1</v>
      </c>
      <c r="C790" s="19" t="str">
        <f>Source!G791</f>
        <v>Системное сопровождение рабочих станций, ежемесячное комплексное системное сопровождение автоматизированного рабочего места (АРМ) в составе локальной сети</v>
      </c>
      <c r="D790" s="20" t="str">
        <f>Source!H791</f>
        <v>1 АРМ</v>
      </c>
      <c r="E790" s="9">
        <f>Source!I791</f>
        <v>1</v>
      </c>
      <c r="F790" s="22"/>
      <c r="G790" s="21"/>
      <c r="H790" s="9"/>
      <c r="I790" s="9"/>
      <c r="J790" s="22"/>
      <c r="K790" s="22"/>
      <c r="Q790">
        <f>ROUND((Source!BZ791/100)*ROUND((Source!AF791*Source!AV791)*Source!I791, 2), 2)</f>
        <v>8367.1299999999992</v>
      </c>
      <c r="R790">
        <f>Source!X791</f>
        <v>8367.1299999999992</v>
      </c>
      <c r="S790">
        <f>ROUND((Source!CA791/100)*ROUND((Source!AF791*Source!AV791)*Source!I791, 2), 2)</f>
        <v>1195.3</v>
      </c>
      <c r="T790">
        <f>Source!Y791</f>
        <v>1195.3</v>
      </c>
      <c r="U790">
        <f>ROUND((175/100)*ROUND((Source!AE791*Source!AV791)*Source!I791, 2), 2)</f>
        <v>0</v>
      </c>
      <c r="V790">
        <f>ROUND((108/100)*ROUND(Source!CS791*Source!I791, 2), 2)</f>
        <v>0</v>
      </c>
    </row>
    <row r="791" spans="1:22" ht="14.5" x14ac:dyDescent="0.35">
      <c r="A791" s="19"/>
      <c r="B791" s="19"/>
      <c r="C791" s="19" t="s">
        <v>488</v>
      </c>
      <c r="D791" s="20"/>
      <c r="E791" s="9"/>
      <c r="F791" s="22">
        <f>Source!AO791</f>
        <v>2988.26</v>
      </c>
      <c r="G791" s="21" t="str">
        <f>Source!DG791</f>
        <v>)*4</v>
      </c>
      <c r="H791" s="9">
        <f>Source!AV791</f>
        <v>1</v>
      </c>
      <c r="I791" s="9">
        <f>IF(Source!BA791&lt;&gt; 0, Source!BA791, 1)</f>
        <v>1</v>
      </c>
      <c r="J791" s="22">
        <f>Source!S791</f>
        <v>11953.04</v>
      </c>
      <c r="K791" s="22"/>
    </row>
    <row r="792" spans="1:22" ht="14.5" x14ac:dyDescent="0.35">
      <c r="A792" s="19"/>
      <c r="B792" s="19"/>
      <c r="C792" s="19" t="s">
        <v>490</v>
      </c>
      <c r="D792" s="20" t="s">
        <v>491</v>
      </c>
      <c r="E792" s="9">
        <f>Source!AT791</f>
        <v>70</v>
      </c>
      <c r="F792" s="22"/>
      <c r="G792" s="21"/>
      <c r="H792" s="9"/>
      <c r="I792" s="9"/>
      <c r="J792" s="22">
        <f>SUM(R790:R791)</f>
        <v>8367.1299999999992</v>
      </c>
      <c r="K792" s="22"/>
    </row>
    <row r="793" spans="1:22" ht="14.5" x14ac:dyDescent="0.35">
      <c r="A793" s="19"/>
      <c r="B793" s="19"/>
      <c r="C793" s="19" t="s">
        <v>492</v>
      </c>
      <c r="D793" s="20" t="s">
        <v>491</v>
      </c>
      <c r="E793" s="9">
        <f>Source!AU791</f>
        <v>10</v>
      </c>
      <c r="F793" s="22"/>
      <c r="G793" s="21"/>
      <c r="H793" s="9"/>
      <c r="I793" s="9"/>
      <c r="J793" s="22">
        <f>SUM(T790:T792)</f>
        <v>1195.3</v>
      </c>
      <c r="K793" s="22"/>
    </row>
    <row r="794" spans="1:22" ht="14.5" x14ac:dyDescent="0.35">
      <c r="A794" s="19"/>
      <c r="B794" s="19"/>
      <c r="C794" s="19" t="s">
        <v>493</v>
      </c>
      <c r="D794" s="20" t="s">
        <v>494</v>
      </c>
      <c r="E794" s="9">
        <f>Source!AQ791</f>
        <v>5.5</v>
      </c>
      <c r="F794" s="22"/>
      <c r="G794" s="21" t="str">
        <f>Source!DI791</f>
        <v>)*4</v>
      </c>
      <c r="H794" s="9">
        <f>Source!AV791</f>
        <v>1</v>
      </c>
      <c r="I794" s="9"/>
      <c r="J794" s="22"/>
      <c r="K794" s="22">
        <f>Source!U791</f>
        <v>22</v>
      </c>
    </row>
    <row r="795" spans="1:22" ht="14" x14ac:dyDescent="0.3">
      <c r="A795" s="25"/>
      <c r="B795" s="25"/>
      <c r="C795" s="25"/>
      <c r="D795" s="25"/>
      <c r="E795" s="25"/>
      <c r="F795" s="25"/>
      <c r="G795" s="25"/>
      <c r="H795" s="25"/>
      <c r="I795" s="62">
        <f>J791+J792+J793</f>
        <v>21515.469999999998</v>
      </c>
      <c r="J795" s="62"/>
      <c r="K795" s="26">
        <f>IF(Source!I791&lt;&gt;0, ROUND(I795/Source!I791, 2), 0)</f>
        <v>21515.47</v>
      </c>
      <c r="P795" s="23">
        <f>I795</f>
        <v>21515.469999999998</v>
      </c>
    </row>
    <row r="796" spans="1:22" ht="56" x14ac:dyDescent="0.35">
      <c r="A796" s="19">
        <v>99</v>
      </c>
      <c r="B796" s="19" t="str">
        <f>Source!F792</f>
        <v>2.14-2103-2-4/1</v>
      </c>
      <c r="C796" s="19" t="str">
        <f>Source!G792</f>
        <v>Системное сопровождение серверного оборудования, сопровождение и обслуживание серверов и кластерных систем, сервер с 2 и более процессорами</v>
      </c>
      <c r="D796" s="20" t="str">
        <f>Source!H792</f>
        <v>1 сервер</v>
      </c>
      <c r="E796" s="9">
        <f>Source!I792</f>
        <v>1</v>
      </c>
      <c r="F796" s="22"/>
      <c r="G796" s="21"/>
      <c r="H796" s="9"/>
      <c r="I796" s="9"/>
      <c r="J796" s="22"/>
      <c r="K796" s="22"/>
      <c r="Q796">
        <f>ROUND((Source!BZ792/100)*ROUND((Source!AF792*Source!AV792)*Source!I792, 2), 2)</f>
        <v>7989.69</v>
      </c>
      <c r="R796">
        <f>Source!X792</f>
        <v>7989.69</v>
      </c>
      <c r="S796">
        <f>ROUND((Source!CA792/100)*ROUND((Source!AF792*Source!AV792)*Source!I792, 2), 2)</f>
        <v>1141.3800000000001</v>
      </c>
      <c r="T796">
        <f>Source!Y792</f>
        <v>1141.3800000000001</v>
      </c>
      <c r="U796">
        <f>ROUND((175/100)*ROUND((Source!AE792*Source!AV792)*Source!I792, 2), 2)</f>
        <v>0</v>
      </c>
      <c r="V796">
        <f>ROUND((108/100)*ROUND(Source!CS792*Source!I792, 2), 2)</f>
        <v>0</v>
      </c>
    </row>
    <row r="797" spans="1:22" ht="14.5" x14ac:dyDescent="0.35">
      <c r="A797" s="19"/>
      <c r="B797" s="19"/>
      <c r="C797" s="19" t="s">
        <v>488</v>
      </c>
      <c r="D797" s="20"/>
      <c r="E797" s="9"/>
      <c r="F797" s="22">
        <f>Source!AO792</f>
        <v>2853.46</v>
      </c>
      <c r="G797" s="21" t="str">
        <f>Source!DG792</f>
        <v>)*4</v>
      </c>
      <c r="H797" s="9">
        <f>Source!AV792</f>
        <v>1</v>
      </c>
      <c r="I797" s="9">
        <f>IF(Source!BA792&lt;&gt; 0, Source!BA792, 1)</f>
        <v>1</v>
      </c>
      <c r="J797" s="22">
        <f>Source!S792</f>
        <v>11413.84</v>
      </c>
      <c r="K797" s="22"/>
    </row>
    <row r="798" spans="1:22" ht="14.5" x14ac:dyDescent="0.35">
      <c r="A798" s="19"/>
      <c r="B798" s="19"/>
      <c r="C798" s="19" t="s">
        <v>490</v>
      </c>
      <c r="D798" s="20" t="s">
        <v>491</v>
      </c>
      <c r="E798" s="9">
        <f>Source!AT792</f>
        <v>70</v>
      </c>
      <c r="F798" s="22"/>
      <c r="G798" s="21"/>
      <c r="H798" s="9"/>
      <c r="I798" s="9"/>
      <c r="J798" s="22">
        <f>SUM(R796:R797)</f>
        <v>7989.69</v>
      </c>
      <c r="K798" s="22"/>
    </row>
    <row r="799" spans="1:22" ht="14.5" x14ac:dyDescent="0.35">
      <c r="A799" s="19"/>
      <c r="B799" s="19"/>
      <c r="C799" s="19" t="s">
        <v>492</v>
      </c>
      <c r="D799" s="20" t="s">
        <v>491</v>
      </c>
      <c r="E799" s="9">
        <f>Source!AU792</f>
        <v>10</v>
      </c>
      <c r="F799" s="22"/>
      <c r="G799" s="21"/>
      <c r="H799" s="9"/>
      <c r="I799" s="9"/>
      <c r="J799" s="22">
        <f>SUM(T796:T798)</f>
        <v>1141.3800000000001</v>
      </c>
      <c r="K799" s="22"/>
    </row>
    <row r="800" spans="1:22" ht="14.5" x14ac:dyDescent="0.35">
      <c r="A800" s="19"/>
      <c r="B800" s="19"/>
      <c r="C800" s="19" t="s">
        <v>493</v>
      </c>
      <c r="D800" s="20" t="s">
        <v>494</v>
      </c>
      <c r="E800" s="9">
        <f>Source!AQ792</f>
        <v>4.8</v>
      </c>
      <c r="F800" s="22"/>
      <c r="G800" s="21" t="str">
        <f>Source!DI792</f>
        <v>)*4</v>
      </c>
      <c r="H800" s="9">
        <f>Source!AV792</f>
        <v>1</v>
      </c>
      <c r="I800" s="9"/>
      <c r="J800" s="22"/>
      <c r="K800" s="22">
        <f>Source!U792</f>
        <v>19.2</v>
      </c>
    </row>
    <row r="801" spans="1:22" ht="14" x14ac:dyDescent="0.3">
      <c r="A801" s="25"/>
      <c r="B801" s="25"/>
      <c r="C801" s="25"/>
      <c r="D801" s="25"/>
      <c r="E801" s="25"/>
      <c r="F801" s="25"/>
      <c r="G801" s="25"/>
      <c r="H801" s="25"/>
      <c r="I801" s="62">
        <f>J797+J798+J799</f>
        <v>20544.91</v>
      </c>
      <c r="J801" s="62"/>
      <c r="K801" s="26">
        <f>IF(Source!I792&lt;&gt;0, ROUND(I801/Source!I792, 2), 0)</f>
        <v>20544.91</v>
      </c>
      <c r="P801" s="23">
        <f>I801</f>
        <v>20544.91</v>
      </c>
    </row>
    <row r="802" spans="1:22" ht="28" x14ac:dyDescent="0.35">
      <c r="A802" s="19">
        <v>100</v>
      </c>
      <c r="B802" s="19" t="str">
        <f>Source!F793</f>
        <v>2.14-2103-14-2/1</v>
      </c>
      <c r="C802" s="19" t="str">
        <f>Source!G793</f>
        <v>Техническое сопровождение ЛВС, техническое обслуживание серверов</v>
      </c>
      <c r="D802" s="20" t="str">
        <f>Source!H793</f>
        <v>1 сервер</v>
      </c>
      <c r="E802" s="9">
        <f>Source!I793</f>
        <v>1</v>
      </c>
      <c r="F802" s="22"/>
      <c r="G802" s="21"/>
      <c r="H802" s="9"/>
      <c r="I802" s="9"/>
      <c r="J802" s="22"/>
      <c r="K802" s="22"/>
      <c r="Q802">
        <f>ROUND((Source!BZ793/100)*ROUND((Source!AF793*Source!AV793)*Source!I793, 2), 2)</f>
        <v>6085.18</v>
      </c>
      <c r="R802">
        <f>Source!X793</f>
        <v>6085.18</v>
      </c>
      <c r="S802">
        <f>ROUND((Source!CA793/100)*ROUND((Source!AF793*Source!AV793)*Source!I793, 2), 2)</f>
        <v>869.31</v>
      </c>
      <c r="T802">
        <f>Source!Y793</f>
        <v>869.31</v>
      </c>
      <c r="U802">
        <f>ROUND((175/100)*ROUND((Source!AE793*Source!AV793)*Source!I793, 2), 2)</f>
        <v>0</v>
      </c>
      <c r="V802">
        <f>ROUND((108/100)*ROUND(Source!CS793*Source!I793, 2), 2)</f>
        <v>0</v>
      </c>
    </row>
    <row r="803" spans="1:22" ht="14.5" x14ac:dyDescent="0.35">
      <c r="A803" s="19"/>
      <c r="B803" s="19"/>
      <c r="C803" s="19" t="s">
        <v>488</v>
      </c>
      <c r="D803" s="20"/>
      <c r="E803" s="9"/>
      <c r="F803" s="22">
        <f>Source!AO793</f>
        <v>2173.2800000000002</v>
      </c>
      <c r="G803" s="21" t="str">
        <f>Source!DG793</f>
        <v>)*4</v>
      </c>
      <c r="H803" s="9">
        <f>Source!AV793</f>
        <v>1</v>
      </c>
      <c r="I803" s="9">
        <f>IF(Source!BA793&lt;&gt; 0, Source!BA793, 1)</f>
        <v>1</v>
      </c>
      <c r="J803" s="22">
        <f>Source!S793</f>
        <v>8693.1200000000008</v>
      </c>
      <c r="K803" s="22"/>
    </row>
    <row r="804" spans="1:22" ht="14.5" x14ac:dyDescent="0.35">
      <c r="A804" s="19"/>
      <c r="B804" s="19"/>
      <c r="C804" s="19" t="s">
        <v>490</v>
      </c>
      <c r="D804" s="20" t="s">
        <v>491</v>
      </c>
      <c r="E804" s="9">
        <f>Source!AT793</f>
        <v>70</v>
      </c>
      <c r="F804" s="22"/>
      <c r="G804" s="21"/>
      <c r="H804" s="9"/>
      <c r="I804" s="9"/>
      <c r="J804" s="22">
        <f>SUM(R802:R803)</f>
        <v>6085.18</v>
      </c>
      <c r="K804" s="22"/>
    </row>
    <row r="805" spans="1:22" ht="14.5" x14ac:dyDescent="0.35">
      <c r="A805" s="19"/>
      <c r="B805" s="19"/>
      <c r="C805" s="19" t="s">
        <v>492</v>
      </c>
      <c r="D805" s="20" t="s">
        <v>491</v>
      </c>
      <c r="E805" s="9">
        <f>Source!AU793</f>
        <v>10</v>
      </c>
      <c r="F805" s="22"/>
      <c r="G805" s="21"/>
      <c r="H805" s="9"/>
      <c r="I805" s="9"/>
      <c r="J805" s="22">
        <f>SUM(T802:T804)</f>
        <v>869.31</v>
      </c>
      <c r="K805" s="22"/>
    </row>
    <row r="806" spans="1:22" ht="14.5" x14ac:dyDescent="0.35">
      <c r="A806" s="19"/>
      <c r="B806" s="19"/>
      <c r="C806" s="19" t="s">
        <v>493</v>
      </c>
      <c r="D806" s="20" t="s">
        <v>494</v>
      </c>
      <c r="E806" s="9">
        <f>Source!AQ793</f>
        <v>4</v>
      </c>
      <c r="F806" s="22"/>
      <c r="G806" s="21" t="str">
        <f>Source!DI793</f>
        <v>)*4</v>
      </c>
      <c r="H806" s="9">
        <f>Source!AV793</f>
        <v>1</v>
      </c>
      <c r="I806" s="9"/>
      <c r="J806" s="22"/>
      <c r="K806" s="22">
        <f>Source!U793</f>
        <v>16</v>
      </c>
    </row>
    <row r="807" spans="1:22" ht="14" x14ac:dyDescent="0.3">
      <c r="A807" s="25"/>
      <c r="B807" s="25"/>
      <c r="C807" s="25"/>
      <c r="D807" s="25"/>
      <c r="E807" s="25"/>
      <c r="F807" s="25"/>
      <c r="G807" s="25"/>
      <c r="H807" s="25"/>
      <c r="I807" s="62">
        <f>J803+J804+J805</f>
        <v>15647.61</v>
      </c>
      <c r="J807" s="62"/>
      <c r="K807" s="26">
        <f>IF(Source!I793&lt;&gt;0, ROUND(I807/Source!I793, 2), 0)</f>
        <v>15647.61</v>
      </c>
      <c r="P807" s="23">
        <f>I807</f>
        <v>15647.61</v>
      </c>
    </row>
    <row r="809" spans="1:22" ht="14" x14ac:dyDescent="0.3">
      <c r="A809" s="60" t="str">
        <f>CONCATENATE("Итого по подразделу: ",IF(Source!G795&lt;&gt;"Новый подраздел", Source!G795, ""))</f>
        <v>Итого по подразделу: ЛВС - Инженерные сооружения и коммуникации</v>
      </c>
      <c r="B809" s="60"/>
      <c r="C809" s="60"/>
      <c r="D809" s="60"/>
      <c r="E809" s="60"/>
      <c r="F809" s="60"/>
      <c r="G809" s="60"/>
      <c r="H809" s="60"/>
      <c r="I809" s="58">
        <f>SUM(P760:P808)</f>
        <v>84827.06</v>
      </c>
      <c r="J809" s="59"/>
      <c r="K809" s="27"/>
    </row>
    <row r="812" spans="1:22" ht="16.5" x14ac:dyDescent="0.35">
      <c r="A812" s="61" t="str">
        <f>CONCATENATE("Подраздел: ",IF(Source!G825&lt;&gt;"Новый подраздел", Source!G825, ""))</f>
        <v>Подраздел: СТС - Инженерные сооружения и коммуникации</v>
      </c>
      <c r="B812" s="61"/>
      <c r="C812" s="61"/>
      <c r="D812" s="61"/>
      <c r="E812" s="61"/>
      <c r="F812" s="61"/>
      <c r="G812" s="61"/>
      <c r="H812" s="61"/>
      <c r="I812" s="61"/>
      <c r="J812" s="61"/>
      <c r="K812" s="61"/>
    </row>
    <row r="813" spans="1:22" ht="43.5" x14ac:dyDescent="0.35">
      <c r="A813" s="19">
        <v>101</v>
      </c>
      <c r="B813" s="19" t="str">
        <f>Source!F829</f>
        <v>2.1-3501-2-2/1</v>
      </c>
      <c r="C813" s="19" t="str">
        <f>Source!G829</f>
        <v>Сетевой коммутатор, контроль соединений, проверка работоспособности</v>
      </c>
      <c r="D813" s="20" t="str">
        <f>Source!H829</f>
        <v>1 коммутатор</v>
      </c>
      <c r="E813" s="9">
        <f>Source!I829</f>
        <v>2</v>
      </c>
      <c r="F813" s="22"/>
      <c r="G813" s="21"/>
      <c r="H813" s="9"/>
      <c r="I813" s="9"/>
      <c r="J813" s="22"/>
      <c r="K813" s="22"/>
      <c r="Q813">
        <f>ROUND((Source!BZ829/100)*ROUND((Source!AF829*Source!AV829)*Source!I829, 2), 2)</f>
        <v>1217.05</v>
      </c>
      <c r="R813">
        <f>Source!X829</f>
        <v>1217.05</v>
      </c>
      <c r="S813">
        <f>ROUND((Source!CA829/100)*ROUND((Source!AF829*Source!AV829)*Source!I829, 2), 2)</f>
        <v>173.86</v>
      </c>
      <c r="T813">
        <f>Source!Y829</f>
        <v>173.86</v>
      </c>
      <c r="U813">
        <f>ROUND((175/100)*ROUND((Source!AE829*Source!AV829)*Source!I829, 2), 2)</f>
        <v>144.34</v>
      </c>
      <c r="V813">
        <f>ROUND((108/100)*ROUND(Source!CS829*Source!I829, 2), 2)</f>
        <v>89.08</v>
      </c>
    </row>
    <row r="814" spans="1:22" ht="14.5" x14ac:dyDescent="0.35">
      <c r="A814" s="19"/>
      <c r="B814" s="19"/>
      <c r="C814" s="19" t="s">
        <v>488</v>
      </c>
      <c r="D814" s="20"/>
      <c r="E814" s="9"/>
      <c r="F814" s="22">
        <f>Source!AO829</f>
        <v>217.33</v>
      </c>
      <c r="G814" s="21" t="str">
        <f>Source!DG829</f>
        <v>)*4</v>
      </c>
      <c r="H814" s="9">
        <f>Source!AV829</f>
        <v>1</v>
      </c>
      <c r="I814" s="9">
        <f>IF(Source!BA829&lt;&gt; 0, Source!BA829, 1)</f>
        <v>1</v>
      </c>
      <c r="J814" s="22">
        <f>Source!S829</f>
        <v>1738.64</v>
      </c>
      <c r="K814" s="22"/>
    </row>
    <row r="815" spans="1:22" ht="14.5" x14ac:dyDescent="0.35">
      <c r="A815" s="19"/>
      <c r="B815" s="19"/>
      <c r="C815" s="19" t="s">
        <v>495</v>
      </c>
      <c r="D815" s="20"/>
      <c r="E815" s="9"/>
      <c r="F815" s="22">
        <f>Source!AM829</f>
        <v>15.8</v>
      </c>
      <c r="G815" s="21" t="str">
        <f>Source!DE829</f>
        <v>)*4</v>
      </c>
      <c r="H815" s="9">
        <f>Source!AV829</f>
        <v>1</v>
      </c>
      <c r="I815" s="9">
        <f>IF(Source!BB829&lt;&gt; 0, Source!BB829, 1)</f>
        <v>1</v>
      </c>
      <c r="J815" s="22">
        <f>Source!Q829</f>
        <v>126.4</v>
      </c>
      <c r="K815" s="22"/>
    </row>
    <row r="816" spans="1:22" ht="14.5" x14ac:dyDescent="0.35">
      <c r="A816" s="19"/>
      <c r="B816" s="19"/>
      <c r="C816" s="19" t="s">
        <v>496</v>
      </c>
      <c r="D816" s="20"/>
      <c r="E816" s="9"/>
      <c r="F816" s="22">
        <f>Source!AN829</f>
        <v>10.31</v>
      </c>
      <c r="G816" s="21" t="str">
        <f>Source!DF829</f>
        <v>)*4</v>
      </c>
      <c r="H816" s="9">
        <f>Source!AV829</f>
        <v>1</v>
      </c>
      <c r="I816" s="9">
        <f>IF(Source!BS829&lt;&gt; 0, Source!BS829, 1)</f>
        <v>1</v>
      </c>
      <c r="J816" s="29">
        <f>Source!R829</f>
        <v>82.48</v>
      </c>
      <c r="K816" s="22"/>
    </row>
    <row r="817" spans="1:22" ht="14.5" x14ac:dyDescent="0.35">
      <c r="A817" s="19"/>
      <c r="B817" s="19"/>
      <c r="C817" s="19" t="s">
        <v>490</v>
      </c>
      <c r="D817" s="20" t="s">
        <v>491</v>
      </c>
      <c r="E817" s="9">
        <f>Source!AT829</f>
        <v>70</v>
      </c>
      <c r="F817" s="22"/>
      <c r="G817" s="21"/>
      <c r="H817" s="9"/>
      <c r="I817" s="9"/>
      <c r="J817" s="22">
        <f>SUM(R813:R816)</f>
        <v>1217.05</v>
      </c>
      <c r="K817" s="22"/>
    </row>
    <row r="818" spans="1:22" ht="14.5" x14ac:dyDescent="0.35">
      <c r="A818" s="19"/>
      <c r="B818" s="19"/>
      <c r="C818" s="19" t="s">
        <v>492</v>
      </c>
      <c r="D818" s="20" t="s">
        <v>491</v>
      </c>
      <c r="E818" s="9">
        <f>Source!AU829</f>
        <v>10</v>
      </c>
      <c r="F818" s="22"/>
      <c r="G818" s="21"/>
      <c r="H818" s="9"/>
      <c r="I818" s="9"/>
      <c r="J818" s="22">
        <f>SUM(T813:T817)</f>
        <v>173.86</v>
      </c>
      <c r="K818" s="22"/>
    </row>
    <row r="819" spans="1:22" ht="14.5" x14ac:dyDescent="0.35">
      <c r="A819" s="19"/>
      <c r="B819" s="19"/>
      <c r="C819" s="19" t="s">
        <v>497</v>
      </c>
      <c r="D819" s="20" t="s">
        <v>491</v>
      </c>
      <c r="E819" s="9">
        <f>108</f>
        <v>108</v>
      </c>
      <c r="F819" s="22"/>
      <c r="G819" s="21"/>
      <c r="H819" s="9"/>
      <c r="I819" s="9"/>
      <c r="J819" s="22">
        <f>SUM(V813:V818)</f>
        <v>89.08</v>
      </c>
      <c r="K819" s="22"/>
    </row>
    <row r="820" spans="1:22" ht="14.5" x14ac:dyDescent="0.35">
      <c r="A820" s="19"/>
      <c r="B820" s="19"/>
      <c r="C820" s="19" t="s">
        <v>493</v>
      </c>
      <c r="D820" s="20" t="s">
        <v>494</v>
      </c>
      <c r="E820" s="9">
        <f>Source!AQ829</f>
        <v>0.4</v>
      </c>
      <c r="F820" s="22"/>
      <c r="G820" s="21" t="str">
        <f>Source!DI829</f>
        <v>)*4</v>
      </c>
      <c r="H820" s="9">
        <f>Source!AV829</f>
        <v>1</v>
      </c>
      <c r="I820" s="9"/>
      <c r="J820" s="22"/>
      <c r="K820" s="22">
        <f>Source!U829</f>
        <v>3.2</v>
      </c>
    </row>
    <row r="821" spans="1:22" ht="14" x14ac:dyDescent="0.3">
      <c r="A821" s="25"/>
      <c r="B821" s="25"/>
      <c r="C821" s="25"/>
      <c r="D821" s="25"/>
      <c r="E821" s="25"/>
      <c r="F821" s="25"/>
      <c r="G821" s="25"/>
      <c r="H821" s="25"/>
      <c r="I821" s="62">
        <f>J814+J815+J817+J818+J819</f>
        <v>3345.03</v>
      </c>
      <c r="J821" s="62"/>
      <c r="K821" s="26">
        <f>IF(Source!I829&lt;&gt;0, ROUND(I821/Source!I829, 2), 0)</f>
        <v>1672.52</v>
      </c>
      <c r="P821" s="23">
        <f>I821</f>
        <v>3345.03</v>
      </c>
    </row>
    <row r="822" spans="1:22" ht="98" x14ac:dyDescent="0.35">
      <c r="A822" s="19">
        <v>102</v>
      </c>
      <c r="B822" s="19" t="str">
        <f>Source!F830</f>
        <v>2.14-2103-3-5/1</v>
      </c>
      <c r="C822" s="19" t="str">
        <f>Source!G830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D822" s="20" t="str">
        <f>Source!H830</f>
        <v>устройство</v>
      </c>
      <c r="E822" s="9">
        <f>Source!I830</f>
        <v>2</v>
      </c>
      <c r="F822" s="22"/>
      <c r="G822" s="21"/>
      <c r="H822" s="9"/>
      <c r="I822" s="9"/>
      <c r="J822" s="22"/>
      <c r="K822" s="22"/>
      <c r="Q822">
        <f>ROUND((Source!BZ830/100)*ROUND((Source!AF830*Source!AV830)*Source!I830, 2), 2)</f>
        <v>9987.1</v>
      </c>
      <c r="R822">
        <f>Source!X830</f>
        <v>9987.1</v>
      </c>
      <c r="S822">
        <f>ROUND((Source!CA830/100)*ROUND((Source!AF830*Source!AV830)*Source!I830, 2), 2)</f>
        <v>1426.73</v>
      </c>
      <c r="T822">
        <f>Source!Y830</f>
        <v>1426.73</v>
      </c>
      <c r="U822">
        <f>ROUND((175/100)*ROUND((Source!AE830*Source!AV830)*Source!I830, 2), 2)</f>
        <v>0</v>
      </c>
      <c r="V822">
        <f>ROUND((108/100)*ROUND(Source!CS830*Source!I830, 2), 2)</f>
        <v>0</v>
      </c>
    </row>
    <row r="823" spans="1:22" ht="14.5" x14ac:dyDescent="0.35">
      <c r="A823" s="19"/>
      <c r="B823" s="19"/>
      <c r="C823" s="19" t="s">
        <v>488</v>
      </c>
      <c r="D823" s="20"/>
      <c r="E823" s="9"/>
      <c r="F823" s="22">
        <f>Source!AO830</f>
        <v>1783.41</v>
      </c>
      <c r="G823" s="21" t="str">
        <f>Source!DG830</f>
        <v>)*4</v>
      </c>
      <c r="H823" s="9">
        <f>Source!AV830</f>
        <v>1</v>
      </c>
      <c r="I823" s="9">
        <f>IF(Source!BA830&lt;&gt; 0, Source!BA830, 1)</f>
        <v>1</v>
      </c>
      <c r="J823" s="22">
        <f>Source!S830</f>
        <v>14267.28</v>
      </c>
      <c r="K823" s="22"/>
    </row>
    <row r="824" spans="1:22" ht="14.5" x14ac:dyDescent="0.35">
      <c r="A824" s="19"/>
      <c r="B824" s="19"/>
      <c r="C824" s="19" t="s">
        <v>490</v>
      </c>
      <c r="D824" s="20" t="s">
        <v>491</v>
      </c>
      <c r="E824" s="9">
        <f>Source!AT830</f>
        <v>70</v>
      </c>
      <c r="F824" s="22"/>
      <c r="G824" s="21"/>
      <c r="H824" s="9"/>
      <c r="I824" s="9"/>
      <c r="J824" s="22">
        <f>SUM(R822:R823)</f>
        <v>9987.1</v>
      </c>
      <c r="K824" s="22"/>
    </row>
    <row r="825" spans="1:22" ht="14.5" x14ac:dyDescent="0.35">
      <c r="A825" s="19"/>
      <c r="B825" s="19"/>
      <c r="C825" s="19" t="s">
        <v>492</v>
      </c>
      <c r="D825" s="20" t="s">
        <v>491</v>
      </c>
      <c r="E825" s="9">
        <f>Source!AU830</f>
        <v>10</v>
      </c>
      <c r="F825" s="22"/>
      <c r="G825" s="21"/>
      <c r="H825" s="9"/>
      <c r="I825" s="9"/>
      <c r="J825" s="22">
        <f>SUM(T822:T824)</f>
        <v>1426.73</v>
      </c>
      <c r="K825" s="22"/>
    </row>
    <row r="826" spans="1:22" ht="14.5" x14ac:dyDescent="0.35">
      <c r="A826" s="19"/>
      <c r="B826" s="19"/>
      <c r="C826" s="19" t="s">
        <v>493</v>
      </c>
      <c r="D826" s="20" t="s">
        <v>494</v>
      </c>
      <c r="E826" s="9">
        <f>Source!AQ830</f>
        <v>3</v>
      </c>
      <c r="F826" s="22"/>
      <c r="G826" s="21" t="str">
        <f>Source!DI830</f>
        <v>)*4</v>
      </c>
      <c r="H826" s="9">
        <f>Source!AV830</f>
        <v>1</v>
      </c>
      <c r="I826" s="9"/>
      <c r="J826" s="22"/>
      <c r="K826" s="22">
        <f>Source!U830</f>
        <v>24</v>
      </c>
    </row>
    <row r="827" spans="1:22" ht="14" x14ac:dyDescent="0.3">
      <c r="A827" s="25"/>
      <c r="B827" s="25"/>
      <c r="C827" s="25"/>
      <c r="D827" s="25"/>
      <c r="E827" s="25"/>
      <c r="F827" s="25"/>
      <c r="G827" s="25"/>
      <c r="H827" s="25"/>
      <c r="I827" s="62">
        <f>J823+J824+J825</f>
        <v>25681.11</v>
      </c>
      <c r="J827" s="62"/>
      <c r="K827" s="26">
        <f>IF(Source!I830&lt;&gt;0, ROUND(I827/Source!I830, 2), 0)</f>
        <v>12840.56</v>
      </c>
      <c r="P827" s="23">
        <f>I827</f>
        <v>25681.11</v>
      </c>
    </row>
    <row r="828" spans="1:22" ht="42" x14ac:dyDescent="0.35">
      <c r="A828" s="19">
        <v>103</v>
      </c>
      <c r="B828" s="19" t="str">
        <f>Source!F831</f>
        <v>2.14-2103-14-1/1</v>
      </c>
      <c r="C828" s="19" t="str">
        <f>Source!G831</f>
        <v>Техническое сопровождение ЛВС, настройка и техническая поддержка активного сетевого оборудования</v>
      </c>
      <c r="D828" s="20" t="str">
        <f>Source!H831</f>
        <v>устройство</v>
      </c>
      <c r="E828" s="9">
        <f>Source!I831</f>
        <v>2</v>
      </c>
      <c r="F828" s="22"/>
      <c r="G828" s="21"/>
      <c r="H828" s="9"/>
      <c r="I828" s="9"/>
      <c r="J828" s="22"/>
      <c r="K828" s="22"/>
      <c r="Q828">
        <f>ROUND((Source!BZ831/100)*ROUND((Source!AF831*Source!AV831)*Source!I831, 2), 2)</f>
        <v>12170.37</v>
      </c>
      <c r="R828">
        <f>Source!X831</f>
        <v>12170.37</v>
      </c>
      <c r="S828">
        <f>ROUND((Source!CA831/100)*ROUND((Source!AF831*Source!AV831)*Source!I831, 2), 2)</f>
        <v>1738.62</v>
      </c>
      <c r="T828">
        <f>Source!Y831</f>
        <v>1738.62</v>
      </c>
      <c r="U828">
        <f>ROUND((175/100)*ROUND((Source!AE831*Source!AV831)*Source!I831, 2), 2)</f>
        <v>0</v>
      </c>
      <c r="V828">
        <f>ROUND((108/100)*ROUND(Source!CS831*Source!I831, 2), 2)</f>
        <v>0</v>
      </c>
    </row>
    <row r="829" spans="1:22" ht="14.5" x14ac:dyDescent="0.35">
      <c r="A829" s="19"/>
      <c r="B829" s="19"/>
      <c r="C829" s="19" t="s">
        <v>488</v>
      </c>
      <c r="D829" s="20"/>
      <c r="E829" s="9"/>
      <c r="F829" s="22">
        <f>Source!AO831</f>
        <v>2173.2800000000002</v>
      </c>
      <c r="G829" s="21" t="str">
        <f>Source!DG831</f>
        <v>)*4</v>
      </c>
      <c r="H829" s="9">
        <f>Source!AV831</f>
        <v>1</v>
      </c>
      <c r="I829" s="9">
        <f>IF(Source!BA831&lt;&gt; 0, Source!BA831, 1)</f>
        <v>1</v>
      </c>
      <c r="J829" s="22">
        <f>Source!S831</f>
        <v>17386.240000000002</v>
      </c>
      <c r="K829" s="22"/>
    </row>
    <row r="830" spans="1:22" ht="14.5" x14ac:dyDescent="0.35">
      <c r="A830" s="19"/>
      <c r="B830" s="19"/>
      <c r="C830" s="19" t="s">
        <v>490</v>
      </c>
      <c r="D830" s="20" t="s">
        <v>491</v>
      </c>
      <c r="E830" s="9">
        <f>Source!AT831</f>
        <v>70</v>
      </c>
      <c r="F830" s="22"/>
      <c r="G830" s="21"/>
      <c r="H830" s="9"/>
      <c r="I830" s="9"/>
      <c r="J830" s="22">
        <f>SUM(R828:R829)</f>
        <v>12170.37</v>
      </c>
      <c r="K830" s="22"/>
    </row>
    <row r="831" spans="1:22" ht="14.5" x14ac:dyDescent="0.35">
      <c r="A831" s="19"/>
      <c r="B831" s="19"/>
      <c r="C831" s="19" t="s">
        <v>492</v>
      </c>
      <c r="D831" s="20" t="s">
        <v>491</v>
      </c>
      <c r="E831" s="9">
        <f>Source!AU831</f>
        <v>10</v>
      </c>
      <c r="F831" s="22"/>
      <c r="G831" s="21"/>
      <c r="H831" s="9"/>
      <c r="I831" s="9"/>
      <c r="J831" s="22">
        <f>SUM(T828:T830)</f>
        <v>1738.62</v>
      </c>
      <c r="K831" s="22"/>
    </row>
    <row r="832" spans="1:22" ht="14.5" x14ac:dyDescent="0.35">
      <c r="A832" s="19"/>
      <c r="B832" s="19"/>
      <c r="C832" s="19" t="s">
        <v>493</v>
      </c>
      <c r="D832" s="20" t="s">
        <v>494</v>
      </c>
      <c r="E832" s="9">
        <f>Source!AQ831</f>
        <v>4</v>
      </c>
      <c r="F832" s="22"/>
      <c r="G832" s="21" t="str">
        <f>Source!DI831</f>
        <v>)*4</v>
      </c>
      <c r="H832" s="9">
        <f>Source!AV831</f>
        <v>1</v>
      </c>
      <c r="I832" s="9"/>
      <c r="J832" s="22"/>
      <c r="K832" s="22">
        <f>Source!U831</f>
        <v>32</v>
      </c>
    </row>
    <row r="833" spans="1:22" ht="14" x14ac:dyDescent="0.3">
      <c r="A833" s="25"/>
      <c r="B833" s="25"/>
      <c r="C833" s="25"/>
      <c r="D833" s="25"/>
      <c r="E833" s="25"/>
      <c r="F833" s="25"/>
      <c r="G833" s="25"/>
      <c r="H833" s="25"/>
      <c r="I833" s="62">
        <f>J829+J830+J831</f>
        <v>31295.23</v>
      </c>
      <c r="J833" s="62"/>
      <c r="K833" s="26">
        <f>IF(Source!I831&lt;&gt;0, ROUND(I833/Source!I831, 2), 0)</f>
        <v>15647.62</v>
      </c>
      <c r="P833" s="23">
        <f>I833</f>
        <v>31295.23</v>
      </c>
    </row>
    <row r="835" spans="1:22" ht="14" x14ac:dyDescent="0.3">
      <c r="A835" s="60" t="str">
        <f>CONCATENATE("Итого по подразделу: ",IF(Source!G833&lt;&gt;"Новый подраздел", Source!G833, ""))</f>
        <v>Итого по подразделу: СТС - Инженерные сооружения и коммуникации</v>
      </c>
      <c r="B835" s="60"/>
      <c r="C835" s="60"/>
      <c r="D835" s="60"/>
      <c r="E835" s="60"/>
      <c r="F835" s="60"/>
      <c r="G835" s="60"/>
      <c r="H835" s="60"/>
      <c r="I835" s="58">
        <f>SUM(P812:P834)</f>
        <v>60321.369999999995</v>
      </c>
      <c r="J835" s="59"/>
      <c r="K835" s="27"/>
    </row>
    <row r="838" spans="1:22" ht="16.5" x14ac:dyDescent="0.35">
      <c r="A838" s="61" t="str">
        <f>CONCATENATE("Подраздел: ",IF(Source!G863&lt;&gt;"Новый подраздел", Source!G863, ""))</f>
        <v>Подраздел: СКУД - Здания</v>
      </c>
      <c r="B838" s="61"/>
      <c r="C838" s="61"/>
      <c r="D838" s="61"/>
      <c r="E838" s="61"/>
      <c r="F838" s="61"/>
      <c r="G838" s="61"/>
      <c r="H838" s="61"/>
      <c r="I838" s="61"/>
      <c r="J838" s="61"/>
      <c r="K838" s="61"/>
    </row>
    <row r="839" spans="1:22" ht="112" x14ac:dyDescent="0.35">
      <c r="A839" s="19">
        <v>104</v>
      </c>
      <c r="B839" s="19" t="str">
        <f>Source!F867</f>
        <v>1.23-2303-5-2/1</v>
      </c>
      <c r="C839" s="19" t="str">
        <f>Source!G867</f>
        <v>Комплекс работ по техническому обслуживанию оборудования, автоматизированных систем и исполнительных механизмов, контроллеры, устройства функциональные логические, арифметические, преобразователи аналого-цифровые, цифро-аналоговые</v>
      </c>
      <c r="D839" s="20" t="str">
        <f>Source!H867</f>
        <v>шт.</v>
      </c>
      <c r="E839" s="9">
        <f>Source!I867</f>
        <v>28</v>
      </c>
      <c r="F839" s="22"/>
      <c r="G839" s="21"/>
      <c r="H839" s="9"/>
      <c r="I839" s="9"/>
      <c r="J839" s="22"/>
      <c r="K839" s="22"/>
      <c r="Q839">
        <f>ROUND((Source!BZ867/100)*ROUND((Source!AF867*Source!AV867)*Source!I867, 2), 2)</f>
        <v>14944.02</v>
      </c>
      <c r="R839">
        <f>Source!X867</f>
        <v>14944.02</v>
      </c>
      <c r="S839">
        <f>ROUND((Source!CA867/100)*ROUND((Source!AF867*Source!AV867)*Source!I867, 2), 2)</f>
        <v>2134.86</v>
      </c>
      <c r="T839">
        <f>Source!Y867</f>
        <v>2134.86</v>
      </c>
      <c r="U839">
        <f>ROUND((175/100)*ROUND((Source!AE867*Source!AV867)*Source!I867, 2), 2)</f>
        <v>0</v>
      </c>
      <c r="V839">
        <f>ROUND((108/100)*ROUND(Source!CS867*Source!I867, 2), 2)</f>
        <v>0</v>
      </c>
    </row>
    <row r="840" spans="1:22" x14ac:dyDescent="0.25">
      <c r="C840" s="28" t="str">
        <f>"Объем: "&amp;Source!I867&amp;"=(28/"&amp;"10)*"&amp;"10"</f>
        <v>Объем: 28=(28/10)*10</v>
      </c>
    </row>
    <row r="841" spans="1:22" ht="14.5" x14ac:dyDescent="0.35">
      <c r="A841" s="19"/>
      <c r="B841" s="19"/>
      <c r="C841" s="19" t="s">
        <v>488</v>
      </c>
      <c r="D841" s="20"/>
      <c r="E841" s="9"/>
      <c r="F841" s="22">
        <f>Source!AO867</f>
        <v>762.45</v>
      </c>
      <c r="G841" s="21" t="str">
        <f>Source!DG867</f>
        <v/>
      </c>
      <c r="H841" s="9">
        <f>Source!AV867</f>
        <v>1</v>
      </c>
      <c r="I841" s="9">
        <f>IF(Source!BA867&lt;&gt; 0, Source!BA867, 1)</f>
        <v>1</v>
      </c>
      <c r="J841" s="22">
        <f>Source!S867</f>
        <v>21348.6</v>
      </c>
      <c r="K841" s="22"/>
    </row>
    <row r="842" spans="1:22" ht="14.5" x14ac:dyDescent="0.35">
      <c r="A842" s="19"/>
      <c r="B842" s="19"/>
      <c r="C842" s="19" t="s">
        <v>490</v>
      </c>
      <c r="D842" s="20" t="s">
        <v>491</v>
      </c>
      <c r="E842" s="9">
        <f>Source!AT867</f>
        <v>70</v>
      </c>
      <c r="F842" s="22"/>
      <c r="G842" s="21"/>
      <c r="H842" s="9"/>
      <c r="I842" s="9"/>
      <c r="J842" s="22">
        <f>SUM(R839:R841)</f>
        <v>14944.02</v>
      </c>
      <c r="K842" s="22"/>
    </row>
    <row r="843" spans="1:22" ht="14.5" x14ac:dyDescent="0.35">
      <c r="A843" s="19"/>
      <c r="B843" s="19"/>
      <c r="C843" s="19" t="s">
        <v>492</v>
      </c>
      <c r="D843" s="20" t="s">
        <v>491</v>
      </c>
      <c r="E843" s="9">
        <f>Source!AU867</f>
        <v>10</v>
      </c>
      <c r="F843" s="22"/>
      <c r="G843" s="21"/>
      <c r="H843" s="9"/>
      <c r="I843" s="9"/>
      <c r="J843" s="22">
        <f>SUM(T839:T842)</f>
        <v>2134.86</v>
      </c>
      <c r="K843" s="22"/>
    </row>
    <row r="844" spans="1:22" ht="14.5" x14ac:dyDescent="0.35">
      <c r="A844" s="19"/>
      <c r="B844" s="19"/>
      <c r="C844" s="19" t="s">
        <v>493</v>
      </c>
      <c r="D844" s="20" t="s">
        <v>494</v>
      </c>
      <c r="E844" s="9">
        <f>Source!AQ867</f>
        <v>1.68</v>
      </c>
      <c r="F844" s="22"/>
      <c r="G844" s="21" t="str">
        <f>Source!DI867</f>
        <v/>
      </c>
      <c r="H844" s="9">
        <f>Source!AV867</f>
        <v>1</v>
      </c>
      <c r="I844" s="9"/>
      <c r="J844" s="22"/>
      <c r="K844" s="22">
        <f>Source!U867</f>
        <v>47.04</v>
      </c>
    </row>
    <row r="845" spans="1:22" ht="14" x14ac:dyDescent="0.3">
      <c r="A845" s="25"/>
      <c r="B845" s="25"/>
      <c r="C845" s="25"/>
      <c r="D845" s="25"/>
      <c r="E845" s="25"/>
      <c r="F845" s="25"/>
      <c r="G845" s="25"/>
      <c r="H845" s="25"/>
      <c r="I845" s="62">
        <f>J841+J842+J843</f>
        <v>38427.479999999996</v>
      </c>
      <c r="J845" s="62"/>
      <c r="K845" s="26">
        <f>IF(Source!I867&lt;&gt;0, ROUND(I845/Source!I867, 2), 0)</f>
        <v>1372.41</v>
      </c>
      <c r="P845" s="23">
        <f>I845</f>
        <v>38427.479999999996</v>
      </c>
    </row>
    <row r="846" spans="1:22" ht="42" x14ac:dyDescent="0.35">
      <c r="A846" s="19">
        <v>105</v>
      </c>
      <c r="B846" s="19" t="str">
        <f>Source!F868</f>
        <v>1.24-2903-5-1/1</v>
      </c>
      <c r="C846" s="19" t="str">
        <f>Source!G868</f>
        <v>Техническое обслуживание считывателя карт настенного системы контроля доступа - ежемесячное</v>
      </c>
      <c r="D846" s="20" t="str">
        <f>Source!H868</f>
        <v>шт.</v>
      </c>
      <c r="E846" s="9">
        <f>Source!I868</f>
        <v>28</v>
      </c>
      <c r="F846" s="22"/>
      <c r="G846" s="21"/>
      <c r="H846" s="9"/>
      <c r="I846" s="9"/>
      <c r="J846" s="22"/>
      <c r="K846" s="22"/>
      <c r="Q846">
        <f>ROUND((Source!BZ868/100)*ROUND((Source!AF868*Source!AV868)*Source!I868, 2), 2)</f>
        <v>3708.32</v>
      </c>
      <c r="R846">
        <f>Source!X868</f>
        <v>3708.32</v>
      </c>
      <c r="S846">
        <f>ROUND((Source!CA868/100)*ROUND((Source!AF868*Source!AV868)*Source!I868, 2), 2)</f>
        <v>529.76</v>
      </c>
      <c r="T846">
        <f>Source!Y868</f>
        <v>529.76</v>
      </c>
      <c r="U846">
        <f>ROUND((175/100)*ROUND((Source!AE868*Source!AV868)*Source!I868, 2), 2)</f>
        <v>0</v>
      </c>
      <c r="V846">
        <f>ROUND((108/100)*ROUND(Source!CS868*Source!I868, 2), 2)</f>
        <v>0</v>
      </c>
    </row>
    <row r="847" spans="1:22" ht="14.5" x14ac:dyDescent="0.35">
      <c r="A847" s="19"/>
      <c r="B847" s="19"/>
      <c r="C847" s="19" t="s">
        <v>488</v>
      </c>
      <c r="D847" s="20"/>
      <c r="E847" s="9"/>
      <c r="F847" s="22">
        <f>Source!AO868</f>
        <v>47.3</v>
      </c>
      <c r="G847" s="21" t="str">
        <f>Source!DG868</f>
        <v>*4</v>
      </c>
      <c r="H847" s="9">
        <f>Source!AV868</f>
        <v>1</v>
      </c>
      <c r="I847" s="9">
        <f>IF(Source!BA868&lt;&gt; 0, Source!BA868, 1)</f>
        <v>1</v>
      </c>
      <c r="J847" s="22">
        <f>Source!S868</f>
        <v>5297.6</v>
      </c>
      <c r="K847" s="22"/>
    </row>
    <row r="848" spans="1:22" ht="14.5" x14ac:dyDescent="0.35">
      <c r="A848" s="19"/>
      <c r="B848" s="19"/>
      <c r="C848" s="19" t="s">
        <v>489</v>
      </c>
      <c r="D848" s="20"/>
      <c r="E848" s="9"/>
      <c r="F848" s="22">
        <f>Source!AL868</f>
        <v>1.96</v>
      </c>
      <c r="G848" s="21" t="str">
        <f>Source!DD868</f>
        <v>*4</v>
      </c>
      <c r="H848" s="9">
        <f>Source!AW868</f>
        <v>1</v>
      </c>
      <c r="I848" s="9">
        <f>IF(Source!BC868&lt;&gt; 0, Source!BC868, 1)</f>
        <v>1</v>
      </c>
      <c r="J848" s="22">
        <f>Source!P868</f>
        <v>219.52</v>
      </c>
      <c r="K848" s="22"/>
    </row>
    <row r="849" spans="1:22" ht="14.5" x14ac:dyDescent="0.35">
      <c r="A849" s="19"/>
      <c r="B849" s="19"/>
      <c r="C849" s="19" t="s">
        <v>490</v>
      </c>
      <c r="D849" s="20" t="s">
        <v>491</v>
      </c>
      <c r="E849" s="9">
        <f>Source!AT868</f>
        <v>70</v>
      </c>
      <c r="F849" s="22"/>
      <c r="G849" s="21"/>
      <c r="H849" s="9"/>
      <c r="I849" s="9"/>
      <c r="J849" s="22">
        <f>SUM(R846:R848)</f>
        <v>3708.32</v>
      </c>
      <c r="K849" s="22"/>
    </row>
    <row r="850" spans="1:22" ht="14.5" x14ac:dyDescent="0.35">
      <c r="A850" s="19"/>
      <c r="B850" s="19"/>
      <c r="C850" s="19" t="s">
        <v>492</v>
      </c>
      <c r="D850" s="20" t="s">
        <v>491</v>
      </c>
      <c r="E850" s="9">
        <f>Source!AU868</f>
        <v>10</v>
      </c>
      <c r="F850" s="22"/>
      <c r="G850" s="21"/>
      <c r="H850" s="9"/>
      <c r="I850" s="9"/>
      <c r="J850" s="22">
        <f>SUM(T846:T849)</f>
        <v>529.76</v>
      </c>
      <c r="K850" s="22"/>
    </row>
    <row r="851" spans="1:22" ht="14.5" x14ac:dyDescent="0.35">
      <c r="A851" s="19"/>
      <c r="B851" s="19"/>
      <c r="C851" s="19" t="s">
        <v>493</v>
      </c>
      <c r="D851" s="20" t="s">
        <v>494</v>
      </c>
      <c r="E851" s="9">
        <f>Source!AQ868</f>
        <v>0.14000000000000001</v>
      </c>
      <c r="F851" s="22"/>
      <c r="G851" s="21" t="str">
        <f>Source!DI868</f>
        <v>*4</v>
      </c>
      <c r="H851" s="9">
        <f>Source!AV868</f>
        <v>1</v>
      </c>
      <c r="I851" s="9"/>
      <c r="J851" s="22"/>
      <c r="K851" s="22">
        <f>Source!U868</f>
        <v>15.680000000000001</v>
      </c>
    </row>
    <row r="852" spans="1:22" ht="14" x14ac:dyDescent="0.3">
      <c r="A852" s="25"/>
      <c r="B852" s="25"/>
      <c r="C852" s="25"/>
      <c r="D852" s="25"/>
      <c r="E852" s="25"/>
      <c r="F852" s="25"/>
      <c r="G852" s="25"/>
      <c r="H852" s="25"/>
      <c r="I852" s="62">
        <f>J847+J848+J849+J850</f>
        <v>9755.2000000000007</v>
      </c>
      <c r="J852" s="62"/>
      <c r="K852" s="26">
        <f>IF(Source!I868&lt;&gt;0, ROUND(I852/Source!I868, 2), 0)</f>
        <v>348.4</v>
      </c>
      <c r="P852" s="23">
        <f>I852</f>
        <v>9755.2000000000007</v>
      </c>
    </row>
    <row r="854" spans="1:22" ht="14" x14ac:dyDescent="0.3">
      <c r="A854" s="60" t="str">
        <f>CONCATENATE("Итого по подразделу: ",IF(Source!G870&lt;&gt;"Новый подраздел", Source!G870, ""))</f>
        <v>Итого по подразделу: СКУД - Здания</v>
      </c>
      <c r="B854" s="60"/>
      <c r="C854" s="60"/>
      <c r="D854" s="60"/>
      <c r="E854" s="60"/>
      <c r="F854" s="60"/>
      <c r="G854" s="60"/>
      <c r="H854" s="60"/>
      <c r="I854" s="58">
        <f>SUM(P838:P853)</f>
        <v>48182.679999999993</v>
      </c>
      <c r="J854" s="59"/>
      <c r="K854" s="27"/>
    </row>
    <row r="857" spans="1:22" ht="16.5" x14ac:dyDescent="0.35">
      <c r="A857" s="61" t="str">
        <f>CONCATENATE("Подраздел: ",IF(Source!G900&lt;&gt;"Новый подраздел", Source!G900, ""))</f>
        <v>Подраздел: СВН - Здания</v>
      </c>
      <c r="B857" s="61"/>
      <c r="C857" s="61"/>
      <c r="D857" s="61"/>
      <c r="E857" s="61"/>
      <c r="F857" s="61"/>
      <c r="G857" s="61"/>
      <c r="H857" s="61"/>
      <c r="I857" s="61"/>
      <c r="J857" s="61"/>
      <c r="K857" s="61"/>
    </row>
    <row r="858" spans="1:22" ht="28" x14ac:dyDescent="0.35">
      <c r="A858" s="19">
        <v>106</v>
      </c>
      <c r="B858" s="19" t="str">
        <f>Source!F904</f>
        <v>1.22-2203-2-3/1</v>
      </c>
      <c r="C858" s="19" t="str">
        <f>Source!G904</f>
        <v>Техническое обслуживание видеомонитора</v>
      </c>
      <c r="D858" s="20" t="str">
        <f>Source!H904</f>
        <v>шт.</v>
      </c>
      <c r="E858" s="9">
        <f>Source!I904</f>
        <v>1</v>
      </c>
      <c r="F858" s="22"/>
      <c r="G858" s="21"/>
      <c r="H858" s="9"/>
      <c r="I858" s="9"/>
      <c r="J858" s="22"/>
      <c r="K858" s="22"/>
      <c r="Q858">
        <f>ROUND((Source!BZ904/100)*ROUND((Source!AF904*Source!AV904)*Source!I904, 2), 2)</f>
        <v>250.06</v>
      </c>
      <c r="R858">
        <f>Source!X904</f>
        <v>250.06</v>
      </c>
      <c r="S858">
        <f>ROUND((Source!CA904/100)*ROUND((Source!AF904*Source!AV904)*Source!I904, 2), 2)</f>
        <v>35.72</v>
      </c>
      <c r="T858">
        <f>Source!Y904</f>
        <v>35.72</v>
      </c>
      <c r="U858">
        <f>ROUND((175/100)*ROUND((Source!AE904*Source!AV904)*Source!I904, 2), 2)</f>
        <v>0</v>
      </c>
      <c r="V858">
        <f>ROUND((108/100)*ROUND(Source!CS904*Source!I904, 2), 2)</f>
        <v>0</v>
      </c>
    </row>
    <row r="859" spans="1:22" ht="14.5" x14ac:dyDescent="0.35">
      <c r="A859" s="19"/>
      <c r="B859" s="19"/>
      <c r="C859" s="19" t="s">
        <v>488</v>
      </c>
      <c r="D859" s="20"/>
      <c r="E859" s="9"/>
      <c r="F859" s="22">
        <f>Source!AO904</f>
        <v>357.23</v>
      </c>
      <c r="G859" s="21" t="str">
        <f>Source!DG904</f>
        <v>)*1</v>
      </c>
      <c r="H859" s="9">
        <f>Source!AV904</f>
        <v>1</v>
      </c>
      <c r="I859" s="9">
        <f>IF(Source!BA904&lt;&gt; 0, Source!BA904, 1)</f>
        <v>1</v>
      </c>
      <c r="J859" s="22">
        <f>Source!S904</f>
        <v>357.23</v>
      </c>
      <c r="K859" s="22"/>
    </row>
    <row r="860" spans="1:22" ht="14.5" x14ac:dyDescent="0.35">
      <c r="A860" s="19"/>
      <c r="B860" s="19"/>
      <c r="C860" s="19" t="s">
        <v>489</v>
      </c>
      <c r="D860" s="20"/>
      <c r="E860" s="9"/>
      <c r="F860" s="22">
        <f>Source!AL904</f>
        <v>4.7699999999999996</v>
      </c>
      <c r="G860" s="21" t="str">
        <f>Source!DD904</f>
        <v>)*1</v>
      </c>
      <c r="H860" s="9">
        <f>Source!AW904</f>
        <v>1</v>
      </c>
      <c r="I860" s="9">
        <f>IF(Source!BC904&lt;&gt; 0, Source!BC904, 1)</f>
        <v>1</v>
      </c>
      <c r="J860" s="22">
        <f>Source!P904</f>
        <v>4.7699999999999996</v>
      </c>
      <c r="K860" s="22"/>
    </row>
    <row r="861" spans="1:22" ht="14.5" x14ac:dyDescent="0.35">
      <c r="A861" s="19"/>
      <c r="B861" s="19"/>
      <c r="C861" s="19" t="s">
        <v>490</v>
      </c>
      <c r="D861" s="20" t="s">
        <v>491</v>
      </c>
      <c r="E861" s="9">
        <f>Source!AT904</f>
        <v>70</v>
      </c>
      <c r="F861" s="22"/>
      <c r="G861" s="21"/>
      <c r="H861" s="9"/>
      <c r="I861" s="9"/>
      <c r="J861" s="22">
        <f>SUM(R858:R860)</f>
        <v>250.06</v>
      </c>
      <c r="K861" s="22"/>
    </row>
    <row r="862" spans="1:22" ht="14.5" x14ac:dyDescent="0.35">
      <c r="A862" s="19"/>
      <c r="B862" s="19"/>
      <c r="C862" s="19" t="s">
        <v>492</v>
      </c>
      <c r="D862" s="20" t="s">
        <v>491</v>
      </c>
      <c r="E862" s="9">
        <f>Source!AU904</f>
        <v>10</v>
      </c>
      <c r="F862" s="22"/>
      <c r="G862" s="21"/>
      <c r="H862" s="9"/>
      <c r="I862" s="9"/>
      <c r="J862" s="22">
        <f>SUM(T858:T861)</f>
        <v>35.72</v>
      </c>
      <c r="K862" s="22"/>
    </row>
    <row r="863" spans="1:22" ht="14.5" x14ac:dyDescent="0.35">
      <c r="A863" s="19"/>
      <c r="B863" s="19"/>
      <c r="C863" s="19" t="s">
        <v>493</v>
      </c>
      <c r="D863" s="20" t="s">
        <v>494</v>
      </c>
      <c r="E863" s="9">
        <f>Source!AQ904</f>
        <v>0.92</v>
      </c>
      <c r="F863" s="22"/>
      <c r="G863" s="21" t="str">
        <f>Source!DI904</f>
        <v>)*1</v>
      </c>
      <c r="H863" s="9">
        <f>Source!AV904</f>
        <v>1</v>
      </c>
      <c r="I863" s="9"/>
      <c r="J863" s="22"/>
      <c r="K863" s="22">
        <f>Source!U904</f>
        <v>0.92</v>
      </c>
    </row>
    <row r="864" spans="1:22" ht="14" x14ac:dyDescent="0.3">
      <c r="A864" s="25"/>
      <c r="B864" s="25"/>
      <c r="C864" s="25"/>
      <c r="D864" s="25"/>
      <c r="E864" s="25"/>
      <c r="F864" s="25"/>
      <c r="G864" s="25"/>
      <c r="H864" s="25"/>
      <c r="I864" s="62">
        <f>J859+J860+J861+J862</f>
        <v>647.78</v>
      </c>
      <c r="J864" s="62"/>
      <c r="K864" s="26">
        <f>IF(Source!I904&lt;&gt;0, ROUND(I864/Source!I904, 2), 0)</f>
        <v>647.78</v>
      </c>
      <c r="P864" s="23">
        <f>I864</f>
        <v>647.78</v>
      </c>
    </row>
    <row r="865" spans="1:22" ht="28" x14ac:dyDescent="0.35">
      <c r="A865" s="19">
        <v>107</v>
      </c>
      <c r="B865" s="19" t="str">
        <f>Source!F905</f>
        <v>1.22-2203-2-2/1</v>
      </c>
      <c r="C865" s="19" t="str">
        <f>Source!G905</f>
        <v>Техническое обслуживание камеры видеонаблюдения</v>
      </c>
      <c r="D865" s="20" t="str">
        <f>Source!H905</f>
        <v>шт.</v>
      </c>
      <c r="E865" s="9">
        <f>Source!I905</f>
        <v>20</v>
      </c>
      <c r="F865" s="22"/>
      <c r="G865" s="21"/>
      <c r="H865" s="9"/>
      <c r="I865" s="9"/>
      <c r="J865" s="22"/>
      <c r="K865" s="22"/>
      <c r="Q865">
        <f>ROUND((Source!BZ905/100)*ROUND((Source!AF905*Source!AV905)*Source!I905, 2), 2)</f>
        <v>39791.919999999998</v>
      </c>
      <c r="R865">
        <f>Source!X905</f>
        <v>39791.919999999998</v>
      </c>
      <c r="S865">
        <f>ROUND((Source!CA905/100)*ROUND((Source!AF905*Source!AV905)*Source!I905, 2), 2)</f>
        <v>5684.56</v>
      </c>
      <c r="T865">
        <f>Source!Y905</f>
        <v>5684.56</v>
      </c>
      <c r="U865">
        <f>ROUND((175/100)*ROUND((Source!AE905*Source!AV905)*Source!I905, 2), 2)</f>
        <v>0</v>
      </c>
      <c r="V865">
        <f>ROUND((108/100)*ROUND(Source!CS905*Source!I905, 2), 2)</f>
        <v>0</v>
      </c>
    </row>
    <row r="866" spans="1:22" ht="14.5" x14ac:dyDescent="0.35">
      <c r="A866" s="19"/>
      <c r="B866" s="19"/>
      <c r="C866" s="19" t="s">
        <v>488</v>
      </c>
      <c r="D866" s="20"/>
      <c r="E866" s="9"/>
      <c r="F866" s="22">
        <f>Source!AO905</f>
        <v>710.57</v>
      </c>
      <c r="G866" s="21" t="str">
        <f>Source!DG905</f>
        <v>)*4</v>
      </c>
      <c r="H866" s="9">
        <f>Source!AV905</f>
        <v>1</v>
      </c>
      <c r="I866" s="9">
        <f>IF(Source!BA905&lt;&gt; 0, Source!BA905, 1)</f>
        <v>1</v>
      </c>
      <c r="J866" s="22">
        <f>Source!S905</f>
        <v>56845.599999999999</v>
      </c>
      <c r="K866" s="22"/>
    </row>
    <row r="867" spans="1:22" ht="14.5" x14ac:dyDescent="0.35">
      <c r="A867" s="19"/>
      <c r="B867" s="19"/>
      <c r="C867" s="19" t="s">
        <v>489</v>
      </c>
      <c r="D867" s="20"/>
      <c r="E867" s="9"/>
      <c r="F867" s="22">
        <f>Source!AL905</f>
        <v>8.07</v>
      </c>
      <c r="G867" s="21" t="str">
        <f>Source!DD905</f>
        <v>)*4</v>
      </c>
      <c r="H867" s="9">
        <f>Source!AW905</f>
        <v>1</v>
      </c>
      <c r="I867" s="9">
        <f>IF(Source!BC905&lt;&gt; 0, Source!BC905, 1)</f>
        <v>1</v>
      </c>
      <c r="J867" s="22">
        <f>Source!P905</f>
        <v>645.6</v>
      </c>
      <c r="K867" s="22"/>
    </row>
    <row r="868" spans="1:22" ht="14.5" x14ac:dyDescent="0.35">
      <c r="A868" s="19"/>
      <c r="B868" s="19"/>
      <c r="C868" s="19" t="s">
        <v>490</v>
      </c>
      <c r="D868" s="20" t="s">
        <v>491</v>
      </c>
      <c r="E868" s="9">
        <f>Source!AT905</f>
        <v>70</v>
      </c>
      <c r="F868" s="22"/>
      <c r="G868" s="21"/>
      <c r="H868" s="9"/>
      <c r="I868" s="9"/>
      <c r="J868" s="22">
        <f>SUM(R865:R867)</f>
        <v>39791.919999999998</v>
      </c>
      <c r="K868" s="22"/>
    </row>
    <row r="869" spans="1:22" ht="14.5" x14ac:dyDescent="0.35">
      <c r="A869" s="19"/>
      <c r="B869" s="19"/>
      <c r="C869" s="19" t="s">
        <v>492</v>
      </c>
      <c r="D869" s="20" t="s">
        <v>491</v>
      </c>
      <c r="E869" s="9">
        <f>Source!AU905</f>
        <v>10</v>
      </c>
      <c r="F869" s="22"/>
      <c r="G869" s="21"/>
      <c r="H869" s="9"/>
      <c r="I869" s="9"/>
      <c r="J869" s="22">
        <f>SUM(T865:T868)</f>
        <v>5684.56</v>
      </c>
      <c r="K869" s="22"/>
    </row>
    <row r="870" spans="1:22" ht="14.5" x14ac:dyDescent="0.35">
      <c r="A870" s="19"/>
      <c r="B870" s="19"/>
      <c r="C870" s="19" t="s">
        <v>493</v>
      </c>
      <c r="D870" s="20" t="s">
        <v>494</v>
      </c>
      <c r="E870" s="9">
        <f>Source!AQ905</f>
        <v>1.83</v>
      </c>
      <c r="F870" s="22"/>
      <c r="G870" s="21" t="str">
        <f>Source!DI905</f>
        <v>)*4</v>
      </c>
      <c r="H870" s="9">
        <f>Source!AV905</f>
        <v>1</v>
      </c>
      <c r="I870" s="9"/>
      <c r="J870" s="22"/>
      <c r="K870" s="22">
        <f>Source!U905</f>
        <v>146.4</v>
      </c>
    </row>
    <row r="871" spans="1:22" ht="14" x14ac:dyDescent="0.3">
      <c r="A871" s="25"/>
      <c r="B871" s="25"/>
      <c r="C871" s="25"/>
      <c r="D871" s="25"/>
      <c r="E871" s="25"/>
      <c r="F871" s="25"/>
      <c r="G871" s="25"/>
      <c r="H871" s="25"/>
      <c r="I871" s="62">
        <f>J866+J867+J868+J869</f>
        <v>102967.67999999999</v>
      </c>
      <c r="J871" s="62"/>
      <c r="K871" s="26">
        <f>IF(Source!I905&lt;&gt;0, ROUND(I871/Source!I905, 2), 0)</f>
        <v>5148.38</v>
      </c>
      <c r="P871" s="23">
        <f>I871</f>
        <v>102967.67999999999</v>
      </c>
    </row>
    <row r="873" spans="1:22" ht="14" x14ac:dyDescent="0.3">
      <c r="A873" s="60" t="str">
        <f>CONCATENATE("Итого по подразделу: ",IF(Source!G907&lt;&gt;"Новый подраздел", Source!G907, ""))</f>
        <v>Итого по подразделу: СВН - Здания</v>
      </c>
      <c r="B873" s="60"/>
      <c r="C873" s="60"/>
      <c r="D873" s="60"/>
      <c r="E873" s="60"/>
      <c r="F873" s="60"/>
      <c r="G873" s="60"/>
      <c r="H873" s="60"/>
      <c r="I873" s="58">
        <f>SUM(P857:P872)</f>
        <v>103615.45999999999</v>
      </c>
      <c r="J873" s="59"/>
      <c r="K873" s="27"/>
    </row>
    <row r="876" spans="1:22" ht="16.5" x14ac:dyDescent="0.35">
      <c r="A876" s="61" t="str">
        <f>CONCATENATE("Подраздел: ",IF(Source!G937&lt;&gt;"Новый подраздел", Source!G937, ""))</f>
        <v>Подраздел: СВН - Инженерные сооружения и коммуникации</v>
      </c>
      <c r="B876" s="61"/>
      <c r="C876" s="61"/>
      <c r="D876" s="61"/>
      <c r="E876" s="61"/>
      <c r="F876" s="61"/>
      <c r="G876" s="61"/>
      <c r="H876" s="61"/>
      <c r="I876" s="61"/>
      <c r="J876" s="61"/>
      <c r="K876" s="61"/>
    </row>
    <row r="877" spans="1:22" ht="70" x14ac:dyDescent="0.35">
      <c r="A877" s="19">
        <v>108</v>
      </c>
      <c r="B877" s="19" t="str">
        <f>Source!F941</f>
        <v>2.8-2103-5-2/1</v>
      </c>
      <c r="C877" s="19" t="str">
        <f>Source!G941</f>
        <v>Техническое обслуживание кабеля экранированного с медными жилами, полиэтиленовой изоляцией и экраном, при внутренней проводке в непроходных каналах и трубах</v>
      </c>
      <c r="D877" s="20" t="str">
        <f>Source!H941</f>
        <v>100 м</v>
      </c>
      <c r="E877" s="9">
        <f>Source!I941</f>
        <v>8</v>
      </c>
      <c r="F877" s="22"/>
      <c r="G877" s="21"/>
      <c r="H877" s="9"/>
      <c r="I877" s="9"/>
      <c r="J877" s="22"/>
      <c r="K877" s="22"/>
      <c r="Q877">
        <f>ROUND((Source!BZ941/100)*ROUND((Source!AF941*Source!AV941)*Source!I941, 2), 2)</f>
        <v>869.29</v>
      </c>
      <c r="R877">
        <f>Source!X941</f>
        <v>869.29</v>
      </c>
      <c r="S877">
        <f>ROUND((Source!CA941/100)*ROUND((Source!AF941*Source!AV941)*Source!I941, 2), 2)</f>
        <v>124.18</v>
      </c>
      <c r="T877">
        <f>Source!Y941</f>
        <v>124.18</v>
      </c>
      <c r="U877">
        <f>ROUND((175/100)*ROUND((Source!AE941*Source!AV941)*Source!I941, 2), 2)</f>
        <v>396.9</v>
      </c>
      <c r="V877">
        <f>ROUND((108/100)*ROUND(Source!CS941*Source!I941, 2), 2)</f>
        <v>244.94</v>
      </c>
    </row>
    <row r="878" spans="1:22" x14ac:dyDescent="0.25">
      <c r="C878" s="28" t="str">
        <f>"Объем: "&amp;Source!I941&amp;"=800/"&amp;"100"</f>
        <v>Объем: 8=800/100</v>
      </c>
    </row>
    <row r="879" spans="1:22" ht="14.5" x14ac:dyDescent="0.35">
      <c r="A879" s="19"/>
      <c r="B879" s="19"/>
      <c r="C879" s="19" t="s">
        <v>488</v>
      </c>
      <c r="D879" s="20"/>
      <c r="E879" s="9"/>
      <c r="F879" s="22">
        <f>Source!AO941</f>
        <v>155.22999999999999</v>
      </c>
      <c r="G879" s="21" t="str">
        <f>Source!DG941</f>
        <v>)*1</v>
      </c>
      <c r="H879" s="9">
        <f>Source!AV941</f>
        <v>1</v>
      </c>
      <c r="I879" s="9">
        <f>IF(Source!BA941&lt;&gt; 0, Source!BA941, 1)</f>
        <v>1</v>
      </c>
      <c r="J879" s="22">
        <f>Source!S941</f>
        <v>1241.8399999999999</v>
      </c>
      <c r="K879" s="22"/>
    </row>
    <row r="880" spans="1:22" ht="14.5" x14ac:dyDescent="0.35">
      <c r="A880" s="19"/>
      <c r="B880" s="19"/>
      <c r="C880" s="19" t="s">
        <v>495</v>
      </c>
      <c r="D880" s="20"/>
      <c r="E880" s="9"/>
      <c r="F880" s="22">
        <f>Source!AM941</f>
        <v>43.44</v>
      </c>
      <c r="G880" s="21" t="str">
        <f>Source!DE941</f>
        <v>)*1</v>
      </c>
      <c r="H880" s="9">
        <f>Source!AV941</f>
        <v>1</v>
      </c>
      <c r="I880" s="9">
        <f>IF(Source!BB941&lt;&gt; 0, Source!BB941, 1)</f>
        <v>1</v>
      </c>
      <c r="J880" s="22">
        <f>Source!Q941</f>
        <v>347.52</v>
      </c>
      <c r="K880" s="22"/>
    </row>
    <row r="881" spans="1:22" ht="14.5" x14ac:dyDescent="0.35">
      <c r="A881" s="19"/>
      <c r="B881" s="19"/>
      <c r="C881" s="19" t="s">
        <v>496</v>
      </c>
      <c r="D881" s="20"/>
      <c r="E881" s="9"/>
      <c r="F881" s="22">
        <f>Source!AN941</f>
        <v>28.35</v>
      </c>
      <c r="G881" s="21" t="str">
        <f>Source!DF941</f>
        <v>)*1</v>
      </c>
      <c r="H881" s="9">
        <f>Source!AV941</f>
        <v>1</v>
      </c>
      <c r="I881" s="9">
        <f>IF(Source!BS941&lt;&gt; 0, Source!BS941, 1)</f>
        <v>1</v>
      </c>
      <c r="J881" s="29">
        <f>Source!R941</f>
        <v>226.8</v>
      </c>
      <c r="K881" s="22"/>
    </row>
    <row r="882" spans="1:22" ht="14.5" x14ac:dyDescent="0.35">
      <c r="A882" s="19"/>
      <c r="B882" s="19"/>
      <c r="C882" s="19" t="s">
        <v>489</v>
      </c>
      <c r="D882" s="20"/>
      <c r="E882" s="9"/>
      <c r="F882" s="22">
        <f>Source!AL941</f>
        <v>0.28999999999999998</v>
      </c>
      <c r="G882" s="21" t="str">
        <f>Source!DD941</f>
        <v>)*1</v>
      </c>
      <c r="H882" s="9">
        <f>Source!AW941</f>
        <v>1</v>
      </c>
      <c r="I882" s="9">
        <f>IF(Source!BC941&lt;&gt; 0, Source!BC941, 1)</f>
        <v>1</v>
      </c>
      <c r="J882" s="22">
        <f>Source!P941</f>
        <v>2.3199999999999998</v>
      </c>
      <c r="K882" s="22"/>
    </row>
    <row r="883" spans="1:22" ht="14.5" x14ac:dyDescent="0.35">
      <c r="A883" s="19"/>
      <c r="B883" s="19"/>
      <c r="C883" s="19" t="s">
        <v>490</v>
      </c>
      <c r="D883" s="20" t="s">
        <v>491</v>
      </c>
      <c r="E883" s="9">
        <f>Source!AT941</f>
        <v>70</v>
      </c>
      <c r="F883" s="22"/>
      <c r="G883" s="21"/>
      <c r="H883" s="9"/>
      <c r="I883" s="9"/>
      <c r="J883" s="22">
        <f>SUM(R877:R882)</f>
        <v>869.29</v>
      </c>
      <c r="K883" s="22"/>
    </row>
    <row r="884" spans="1:22" ht="14.5" x14ac:dyDescent="0.35">
      <c r="A884" s="19"/>
      <c r="B884" s="19"/>
      <c r="C884" s="19" t="s">
        <v>492</v>
      </c>
      <c r="D884" s="20" t="s">
        <v>491</v>
      </c>
      <c r="E884" s="9">
        <f>Source!AU941</f>
        <v>10</v>
      </c>
      <c r="F884" s="22"/>
      <c r="G884" s="21"/>
      <c r="H884" s="9"/>
      <c r="I884" s="9"/>
      <c r="J884" s="22">
        <f>SUM(T877:T883)</f>
        <v>124.18</v>
      </c>
      <c r="K884" s="22"/>
    </row>
    <row r="885" spans="1:22" ht="14.5" x14ac:dyDescent="0.35">
      <c r="A885" s="19"/>
      <c r="B885" s="19"/>
      <c r="C885" s="19" t="s">
        <v>497</v>
      </c>
      <c r="D885" s="20" t="s">
        <v>491</v>
      </c>
      <c r="E885" s="9">
        <f>108</f>
        <v>108</v>
      </c>
      <c r="F885" s="22"/>
      <c r="G885" s="21"/>
      <c r="H885" s="9"/>
      <c r="I885" s="9"/>
      <c r="J885" s="22">
        <f>SUM(V877:V884)</f>
        <v>244.94</v>
      </c>
      <c r="K885" s="22"/>
    </row>
    <row r="886" spans="1:22" ht="14.5" x14ac:dyDescent="0.35">
      <c r="A886" s="19"/>
      <c r="B886" s="19"/>
      <c r="C886" s="19" t="s">
        <v>493</v>
      </c>
      <c r="D886" s="20" t="s">
        <v>494</v>
      </c>
      <c r="E886" s="9">
        <f>Source!AQ941</f>
        <v>0.53</v>
      </c>
      <c r="F886" s="22"/>
      <c r="G886" s="21" t="str">
        <f>Source!DI941</f>
        <v>)*1</v>
      </c>
      <c r="H886" s="9">
        <f>Source!AV941</f>
        <v>1</v>
      </c>
      <c r="I886" s="9"/>
      <c r="J886" s="22"/>
      <c r="K886" s="22">
        <f>Source!U941</f>
        <v>4.24</v>
      </c>
    </row>
    <row r="887" spans="1:22" ht="14" x14ac:dyDescent="0.3">
      <c r="A887" s="25"/>
      <c r="B887" s="25"/>
      <c r="C887" s="25"/>
      <c r="D887" s="25"/>
      <c r="E887" s="25"/>
      <c r="F887" s="25"/>
      <c r="G887" s="25"/>
      <c r="H887" s="25"/>
      <c r="I887" s="62">
        <f>J879+J880+J882+J883+J884+J885</f>
        <v>2830.0899999999997</v>
      </c>
      <c r="J887" s="62"/>
      <c r="K887" s="26">
        <f>IF(Source!I941&lt;&gt;0, ROUND(I887/Source!I941, 2), 0)</f>
        <v>353.76</v>
      </c>
      <c r="P887" s="23">
        <f>I887</f>
        <v>2830.0899999999997</v>
      </c>
    </row>
    <row r="888" spans="1:22" ht="43.5" x14ac:dyDescent="0.35">
      <c r="A888" s="19">
        <v>109</v>
      </c>
      <c r="B888" s="19" t="str">
        <f>Source!F942</f>
        <v>2.1-3501-2-2/1</v>
      </c>
      <c r="C888" s="19" t="str">
        <f>Source!G942</f>
        <v>Сетевой коммутатор, контроль соединений, проверка работоспособности</v>
      </c>
      <c r="D888" s="20" t="str">
        <f>Source!H942</f>
        <v>1 коммутатор</v>
      </c>
      <c r="E888" s="9">
        <f>Source!I942</f>
        <v>1</v>
      </c>
      <c r="F888" s="22"/>
      <c r="G888" s="21"/>
      <c r="H888" s="9"/>
      <c r="I888" s="9"/>
      <c r="J888" s="22"/>
      <c r="K888" s="22"/>
      <c r="Q888">
        <f>ROUND((Source!BZ942/100)*ROUND((Source!AF942*Source!AV942)*Source!I942, 2), 2)</f>
        <v>608.52</v>
      </c>
      <c r="R888">
        <f>Source!X942</f>
        <v>608.52</v>
      </c>
      <c r="S888">
        <f>ROUND((Source!CA942/100)*ROUND((Source!AF942*Source!AV942)*Source!I942, 2), 2)</f>
        <v>86.93</v>
      </c>
      <c r="T888">
        <f>Source!Y942</f>
        <v>86.93</v>
      </c>
      <c r="U888">
        <f>ROUND((175/100)*ROUND((Source!AE942*Source!AV942)*Source!I942, 2), 2)</f>
        <v>72.17</v>
      </c>
      <c r="V888">
        <f>ROUND((108/100)*ROUND(Source!CS942*Source!I942, 2), 2)</f>
        <v>44.54</v>
      </c>
    </row>
    <row r="889" spans="1:22" ht="14.5" x14ac:dyDescent="0.35">
      <c r="A889" s="19"/>
      <c r="B889" s="19"/>
      <c r="C889" s="19" t="s">
        <v>488</v>
      </c>
      <c r="D889" s="20"/>
      <c r="E889" s="9"/>
      <c r="F889" s="22">
        <f>Source!AO942</f>
        <v>217.33</v>
      </c>
      <c r="G889" s="21" t="str">
        <f>Source!DG942</f>
        <v>)*4</v>
      </c>
      <c r="H889" s="9">
        <f>Source!AV942</f>
        <v>1</v>
      </c>
      <c r="I889" s="9">
        <f>IF(Source!BA942&lt;&gt; 0, Source!BA942, 1)</f>
        <v>1</v>
      </c>
      <c r="J889" s="22">
        <f>Source!S942</f>
        <v>869.32</v>
      </c>
      <c r="K889" s="22"/>
    </row>
    <row r="890" spans="1:22" ht="14.5" x14ac:dyDescent="0.35">
      <c r="A890" s="19"/>
      <c r="B890" s="19"/>
      <c r="C890" s="19" t="s">
        <v>495</v>
      </c>
      <c r="D890" s="20"/>
      <c r="E890" s="9"/>
      <c r="F890" s="22">
        <f>Source!AM942</f>
        <v>15.8</v>
      </c>
      <c r="G890" s="21" t="str">
        <f>Source!DE942</f>
        <v>)*4</v>
      </c>
      <c r="H890" s="9">
        <f>Source!AV942</f>
        <v>1</v>
      </c>
      <c r="I890" s="9">
        <f>IF(Source!BB942&lt;&gt; 0, Source!BB942, 1)</f>
        <v>1</v>
      </c>
      <c r="J890" s="22">
        <f>Source!Q942</f>
        <v>63.2</v>
      </c>
      <c r="K890" s="22"/>
    </row>
    <row r="891" spans="1:22" ht="14.5" x14ac:dyDescent="0.35">
      <c r="A891" s="19"/>
      <c r="B891" s="19"/>
      <c r="C891" s="19" t="s">
        <v>496</v>
      </c>
      <c r="D891" s="20"/>
      <c r="E891" s="9"/>
      <c r="F891" s="22">
        <f>Source!AN942</f>
        <v>10.31</v>
      </c>
      <c r="G891" s="21" t="str">
        <f>Source!DF942</f>
        <v>)*4</v>
      </c>
      <c r="H891" s="9">
        <f>Source!AV942</f>
        <v>1</v>
      </c>
      <c r="I891" s="9">
        <f>IF(Source!BS942&lt;&gt; 0, Source!BS942, 1)</f>
        <v>1</v>
      </c>
      <c r="J891" s="29">
        <f>Source!R942</f>
        <v>41.24</v>
      </c>
      <c r="K891" s="22"/>
    </row>
    <row r="892" spans="1:22" ht="14.5" x14ac:dyDescent="0.35">
      <c r="A892" s="19"/>
      <c r="B892" s="19"/>
      <c r="C892" s="19" t="s">
        <v>490</v>
      </c>
      <c r="D892" s="20" t="s">
        <v>491</v>
      </c>
      <c r="E892" s="9">
        <f>Source!AT942</f>
        <v>70</v>
      </c>
      <c r="F892" s="22"/>
      <c r="G892" s="21"/>
      <c r="H892" s="9"/>
      <c r="I892" s="9"/>
      <c r="J892" s="22">
        <f>SUM(R888:R891)</f>
        <v>608.52</v>
      </c>
      <c r="K892" s="22"/>
    </row>
    <row r="893" spans="1:22" ht="14.5" x14ac:dyDescent="0.35">
      <c r="A893" s="19"/>
      <c r="B893" s="19"/>
      <c r="C893" s="19" t="s">
        <v>492</v>
      </c>
      <c r="D893" s="20" t="s">
        <v>491</v>
      </c>
      <c r="E893" s="9">
        <f>Source!AU942</f>
        <v>10</v>
      </c>
      <c r="F893" s="22"/>
      <c r="G893" s="21"/>
      <c r="H893" s="9"/>
      <c r="I893" s="9"/>
      <c r="J893" s="22">
        <f>SUM(T888:T892)</f>
        <v>86.93</v>
      </c>
      <c r="K893" s="22"/>
    </row>
    <row r="894" spans="1:22" ht="14.5" x14ac:dyDescent="0.35">
      <c r="A894" s="19"/>
      <c r="B894" s="19"/>
      <c r="C894" s="19" t="s">
        <v>497</v>
      </c>
      <c r="D894" s="20" t="s">
        <v>491</v>
      </c>
      <c r="E894" s="9">
        <f>108</f>
        <v>108</v>
      </c>
      <c r="F894" s="22"/>
      <c r="G894" s="21"/>
      <c r="H894" s="9"/>
      <c r="I894" s="9"/>
      <c r="J894" s="22">
        <f>SUM(V888:V893)</f>
        <v>44.54</v>
      </c>
      <c r="K894" s="22"/>
    </row>
    <row r="895" spans="1:22" ht="14.5" x14ac:dyDescent="0.35">
      <c r="A895" s="19"/>
      <c r="B895" s="19"/>
      <c r="C895" s="19" t="s">
        <v>493</v>
      </c>
      <c r="D895" s="20" t="s">
        <v>494</v>
      </c>
      <c r="E895" s="9">
        <f>Source!AQ942</f>
        <v>0.4</v>
      </c>
      <c r="F895" s="22"/>
      <c r="G895" s="21" t="str">
        <f>Source!DI942</f>
        <v>)*4</v>
      </c>
      <c r="H895" s="9">
        <f>Source!AV942</f>
        <v>1</v>
      </c>
      <c r="I895" s="9"/>
      <c r="J895" s="22"/>
      <c r="K895" s="22">
        <f>Source!U942</f>
        <v>1.6</v>
      </c>
    </row>
    <row r="896" spans="1:22" ht="14" x14ac:dyDescent="0.3">
      <c r="A896" s="25"/>
      <c r="B896" s="25"/>
      <c r="C896" s="25"/>
      <c r="D896" s="25"/>
      <c r="E896" s="25"/>
      <c r="F896" s="25"/>
      <c r="G896" s="25"/>
      <c r="H896" s="25"/>
      <c r="I896" s="62">
        <f>J889+J890+J892+J893+J894</f>
        <v>1672.51</v>
      </c>
      <c r="J896" s="62"/>
      <c r="K896" s="26">
        <f>IF(Source!I942&lt;&gt;0, ROUND(I896/Source!I942, 2), 0)</f>
        <v>1672.51</v>
      </c>
      <c r="P896" s="23">
        <f>I896</f>
        <v>1672.51</v>
      </c>
    </row>
    <row r="897" spans="1:22" ht="98" x14ac:dyDescent="0.35">
      <c r="A897" s="19">
        <v>110</v>
      </c>
      <c r="B897" s="19" t="str">
        <f>Source!F943</f>
        <v>2.14-2103-3-5/1</v>
      </c>
      <c r="C897" s="19" t="str">
        <f>Source!G943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D897" s="20" t="str">
        <f>Source!H943</f>
        <v>устройство</v>
      </c>
      <c r="E897" s="9">
        <f>Source!I943</f>
        <v>1</v>
      </c>
      <c r="F897" s="22"/>
      <c r="G897" s="21"/>
      <c r="H897" s="9"/>
      <c r="I897" s="9"/>
      <c r="J897" s="22"/>
      <c r="K897" s="22"/>
      <c r="Q897">
        <f>ROUND((Source!BZ943/100)*ROUND((Source!AF943*Source!AV943)*Source!I943, 2), 2)</f>
        <v>4993.55</v>
      </c>
      <c r="R897">
        <f>Source!X943</f>
        <v>4993.55</v>
      </c>
      <c r="S897">
        <f>ROUND((Source!CA943/100)*ROUND((Source!AF943*Source!AV943)*Source!I943, 2), 2)</f>
        <v>713.36</v>
      </c>
      <c r="T897">
        <f>Source!Y943</f>
        <v>713.36</v>
      </c>
      <c r="U897">
        <f>ROUND((175/100)*ROUND((Source!AE943*Source!AV943)*Source!I943, 2), 2)</f>
        <v>0</v>
      </c>
      <c r="V897">
        <f>ROUND((108/100)*ROUND(Source!CS943*Source!I943, 2), 2)</f>
        <v>0</v>
      </c>
    </row>
    <row r="898" spans="1:22" ht="14.5" x14ac:dyDescent="0.35">
      <c r="A898" s="19"/>
      <c r="B898" s="19"/>
      <c r="C898" s="19" t="s">
        <v>488</v>
      </c>
      <c r="D898" s="20"/>
      <c r="E898" s="9"/>
      <c r="F898" s="22">
        <f>Source!AO943</f>
        <v>1783.41</v>
      </c>
      <c r="G898" s="21" t="str">
        <f>Source!DG943</f>
        <v>)*4</v>
      </c>
      <c r="H898" s="9">
        <f>Source!AV943</f>
        <v>1</v>
      </c>
      <c r="I898" s="9">
        <f>IF(Source!BA943&lt;&gt; 0, Source!BA943, 1)</f>
        <v>1</v>
      </c>
      <c r="J898" s="22">
        <f>Source!S943</f>
        <v>7133.64</v>
      </c>
      <c r="K898" s="22"/>
    </row>
    <row r="899" spans="1:22" ht="14.5" x14ac:dyDescent="0.35">
      <c r="A899" s="19"/>
      <c r="B899" s="19"/>
      <c r="C899" s="19" t="s">
        <v>490</v>
      </c>
      <c r="D899" s="20" t="s">
        <v>491</v>
      </c>
      <c r="E899" s="9">
        <f>Source!AT943</f>
        <v>70</v>
      </c>
      <c r="F899" s="22"/>
      <c r="G899" s="21"/>
      <c r="H899" s="9"/>
      <c r="I899" s="9"/>
      <c r="J899" s="22">
        <f>SUM(R897:R898)</f>
        <v>4993.55</v>
      </c>
      <c r="K899" s="22"/>
    </row>
    <row r="900" spans="1:22" ht="14.5" x14ac:dyDescent="0.35">
      <c r="A900" s="19"/>
      <c r="B900" s="19"/>
      <c r="C900" s="19" t="s">
        <v>492</v>
      </c>
      <c r="D900" s="20" t="s">
        <v>491</v>
      </c>
      <c r="E900" s="9">
        <f>Source!AU943</f>
        <v>10</v>
      </c>
      <c r="F900" s="22"/>
      <c r="G900" s="21"/>
      <c r="H900" s="9"/>
      <c r="I900" s="9"/>
      <c r="J900" s="22">
        <f>SUM(T897:T899)</f>
        <v>713.36</v>
      </c>
      <c r="K900" s="22"/>
    </row>
    <row r="901" spans="1:22" ht="14.5" x14ac:dyDescent="0.35">
      <c r="A901" s="19"/>
      <c r="B901" s="19"/>
      <c r="C901" s="19" t="s">
        <v>493</v>
      </c>
      <c r="D901" s="20" t="s">
        <v>494</v>
      </c>
      <c r="E901" s="9">
        <f>Source!AQ943</f>
        <v>3</v>
      </c>
      <c r="F901" s="22"/>
      <c r="G901" s="21" t="str">
        <f>Source!DI943</f>
        <v>)*4</v>
      </c>
      <c r="H901" s="9">
        <f>Source!AV943</f>
        <v>1</v>
      </c>
      <c r="I901" s="9"/>
      <c r="J901" s="22"/>
      <c r="K901" s="22">
        <f>Source!U943</f>
        <v>12</v>
      </c>
    </row>
    <row r="902" spans="1:22" ht="14" x14ac:dyDescent="0.3">
      <c r="A902" s="25"/>
      <c r="B902" s="25"/>
      <c r="C902" s="25"/>
      <c r="D902" s="25"/>
      <c r="E902" s="25"/>
      <c r="F902" s="25"/>
      <c r="G902" s="25"/>
      <c r="H902" s="25"/>
      <c r="I902" s="62">
        <f>J898+J899+J900</f>
        <v>12840.550000000001</v>
      </c>
      <c r="J902" s="62"/>
      <c r="K902" s="26">
        <f>IF(Source!I943&lt;&gt;0, ROUND(I902/Source!I943, 2), 0)</f>
        <v>12840.55</v>
      </c>
      <c r="P902" s="23">
        <f>I902</f>
        <v>12840.550000000001</v>
      </c>
    </row>
    <row r="903" spans="1:22" ht="98" x14ac:dyDescent="0.35">
      <c r="A903" s="19">
        <v>111</v>
      </c>
      <c r="B903" s="19" t="str">
        <f>Source!F944</f>
        <v>2.14-2103-3-5/1</v>
      </c>
      <c r="C903" s="19" t="str">
        <f>Source!G944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D903" s="20" t="str">
        <f>Source!H944</f>
        <v>устройство</v>
      </c>
      <c r="E903" s="9">
        <f>Source!I944</f>
        <v>1</v>
      </c>
      <c r="F903" s="22"/>
      <c r="G903" s="21"/>
      <c r="H903" s="9"/>
      <c r="I903" s="9"/>
      <c r="J903" s="22"/>
      <c r="K903" s="22"/>
      <c r="Q903">
        <f>ROUND((Source!BZ944/100)*ROUND((Source!AF944*Source!AV944)*Source!I944, 2), 2)</f>
        <v>4993.55</v>
      </c>
      <c r="R903">
        <f>Source!X944</f>
        <v>4993.55</v>
      </c>
      <c r="S903">
        <f>ROUND((Source!CA944/100)*ROUND((Source!AF944*Source!AV944)*Source!I944, 2), 2)</f>
        <v>713.36</v>
      </c>
      <c r="T903">
        <f>Source!Y944</f>
        <v>713.36</v>
      </c>
      <c r="U903">
        <f>ROUND((175/100)*ROUND((Source!AE944*Source!AV944)*Source!I944, 2), 2)</f>
        <v>0</v>
      </c>
      <c r="V903">
        <f>ROUND((108/100)*ROUND(Source!CS944*Source!I944, 2), 2)</f>
        <v>0</v>
      </c>
    </row>
    <row r="904" spans="1:22" ht="14.5" x14ac:dyDescent="0.35">
      <c r="A904" s="19"/>
      <c r="B904" s="19"/>
      <c r="C904" s="19" t="s">
        <v>488</v>
      </c>
      <c r="D904" s="20"/>
      <c r="E904" s="9"/>
      <c r="F904" s="22">
        <f>Source!AO944</f>
        <v>1783.41</v>
      </c>
      <c r="G904" s="21" t="str">
        <f>Source!DG944</f>
        <v>)*4</v>
      </c>
      <c r="H904" s="9">
        <f>Source!AV944</f>
        <v>1</v>
      </c>
      <c r="I904" s="9">
        <f>IF(Source!BA944&lt;&gt; 0, Source!BA944, 1)</f>
        <v>1</v>
      </c>
      <c r="J904" s="22">
        <f>Source!S944</f>
        <v>7133.64</v>
      </c>
      <c r="K904" s="22"/>
    </row>
    <row r="905" spans="1:22" ht="14.5" x14ac:dyDescent="0.35">
      <c r="A905" s="19"/>
      <c r="B905" s="19"/>
      <c r="C905" s="19" t="s">
        <v>490</v>
      </c>
      <c r="D905" s="20" t="s">
        <v>491</v>
      </c>
      <c r="E905" s="9">
        <f>Source!AT944</f>
        <v>70</v>
      </c>
      <c r="F905" s="22"/>
      <c r="G905" s="21"/>
      <c r="H905" s="9"/>
      <c r="I905" s="9"/>
      <c r="J905" s="22">
        <f>SUM(R903:R904)</f>
        <v>4993.55</v>
      </c>
      <c r="K905" s="22"/>
    </row>
    <row r="906" spans="1:22" ht="14.5" x14ac:dyDescent="0.35">
      <c r="A906" s="19"/>
      <c r="B906" s="19"/>
      <c r="C906" s="19" t="s">
        <v>492</v>
      </c>
      <c r="D906" s="20" t="s">
        <v>491</v>
      </c>
      <c r="E906" s="9">
        <f>Source!AU944</f>
        <v>10</v>
      </c>
      <c r="F906" s="22"/>
      <c r="G906" s="21"/>
      <c r="H906" s="9"/>
      <c r="I906" s="9"/>
      <c r="J906" s="22">
        <f>SUM(T903:T905)</f>
        <v>713.36</v>
      </c>
      <c r="K906" s="22"/>
    </row>
    <row r="907" spans="1:22" ht="14.5" x14ac:dyDescent="0.35">
      <c r="A907" s="19"/>
      <c r="B907" s="19"/>
      <c r="C907" s="19" t="s">
        <v>493</v>
      </c>
      <c r="D907" s="20" t="s">
        <v>494</v>
      </c>
      <c r="E907" s="9">
        <f>Source!AQ944</f>
        <v>3</v>
      </c>
      <c r="F907" s="22"/>
      <c r="G907" s="21" t="str">
        <f>Source!DI944</f>
        <v>)*4</v>
      </c>
      <c r="H907" s="9">
        <f>Source!AV944</f>
        <v>1</v>
      </c>
      <c r="I907" s="9"/>
      <c r="J907" s="22"/>
      <c r="K907" s="22">
        <f>Source!U944</f>
        <v>12</v>
      </c>
    </row>
    <row r="908" spans="1:22" ht="14" x14ac:dyDescent="0.3">
      <c r="A908" s="25"/>
      <c r="B908" s="25"/>
      <c r="C908" s="25"/>
      <c r="D908" s="25"/>
      <c r="E908" s="25"/>
      <c r="F908" s="25"/>
      <c r="G908" s="25"/>
      <c r="H908" s="25"/>
      <c r="I908" s="62">
        <f>J904+J905+J906</f>
        <v>12840.550000000001</v>
      </c>
      <c r="J908" s="62"/>
      <c r="K908" s="26">
        <f>IF(Source!I944&lt;&gt;0, ROUND(I908/Source!I944, 2), 0)</f>
        <v>12840.55</v>
      </c>
      <c r="P908" s="23">
        <f>I908</f>
        <v>12840.550000000001</v>
      </c>
    </row>
    <row r="909" spans="1:22" ht="70" x14ac:dyDescent="0.35">
      <c r="A909" s="19">
        <v>112</v>
      </c>
      <c r="B909" s="19" t="str">
        <f>Source!F945</f>
        <v>2.14-2103-1-13/1</v>
      </c>
      <c r="C909" s="19" t="str">
        <f>Source!G945</f>
        <v>Системное сопровождение рабочих станций, ежемесячное комплексное системное сопровождение автоматизированного рабочего места (АРМ) в составе локальной сети</v>
      </c>
      <c r="D909" s="20" t="str">
        <f>Source!H945</f>
        <v>1 АРМ</v>
      </c>
      <c r="E909" s="9">
        <f>Source!I945</f>
        <v>1</v>
      </c>
      <c r="F909" s="22"/>
      <c r="G909" s="21"/>
      <c r="H909" s="9"/>
      <c r="I909" s="9"/>
      <c r="J909" s="22"/>
      <c r="K909" s="22"/>
      <c r="Q909">
        <f>ROUND((Source!BZ945/100)*ROUND((Source!AF945*Source!AV945)*Source!I945, 2), 2)</f>
        <v>8367.1299999999992</v>
      </c>
      <c r="R909">
        <f>Source!X945</f>
        <v>8367.1299999999992</v>
      </c>
      <c r="S909">
        <f>ROUND((Source!CA945/100)*ROUND((Source!AF945*Source!AV945)*Source!I945, 2), 2)</f>
        <v>1195.3</v>
      </c>
      <c r="T909">
        <f>Source!Y945</f>
        <v>1195.3</v>
      </c>
      <c r="U909">
        <f>ROUND((175/100)*ROUND((Source!AE945*Source!AV945)*Source!I945, 2), 2)</f>
        <v>0</v>
      </c>
      <c r="V909">
        <f>ROUND((108/100)*ROUND(Source!CS945*Source!I945, 2), 2)</f>
        <v>0</v>
      </c>
    </row>
    <row r="910" spans="1:22" ht="14.5" x14ac:dyDescent="0.35">
      <c r="A910" s="19"/>
      <c r="B910" s="19"/>
      <c r="C910" s="19" t="s">
        <v>488</v>
      </c>
      <c r="D910" s="20"/>
      <c r="E910" s="9"/>
      <c r="F910" s="22">
        <f>Source!AO945</f>
        <v>2988.26</v>
      </c>
      <c r="G910" s="21" t="str">
        <f>Source!DG945</f>
        <v>)*4</v>
      </c>
      <c r="H910" s="9">
        <f>Source!AV945</f>
        <v>1</v>
      </c>
      <c r="I910" s="9">
        <f>IF(Source!BA945&lt;&gt; 0, Source!BA945, 1)</f>
        <v>1</v>
      </c>
      <c r="J910" s="22">
        <f>Source!S945</f>
        <v>11953.04</v>
      </c>
      <c r="K910" s="22"/>
    </row>
    <row r="911" spans="1:22" ht="14.5" x14ac:dyDescent="0.35">
      <c r="A911" s="19"/>
      <c r="B911" s="19"/>
      <c r="C911" s="19" t="s">
        <v>490</v>
      </c>
      <c r="D911" s="20" t="s">
        <v>491</v>
      </c>
      <c r="E911" s="9">
        <f>Source!AT945</f>
        <v>70</v>
      </c>
      <c r="F911" s="22"/>
      <c r="G911" s="21"/>
      <c r="H911" s="9"/>
      <c r="I911" s="9"/>
      <c r="J911" s="22">
        <f>SUM(R909:R910)</f>
        <v>8367.1299999999992</v>
      </c>
      <c r="K911" s="22"/>
    </row>
    <row r="912" spans="1:22" ht="14.5" x14ac:dyDescent="0.35">
      <c r="A912" s="19"/>
      <c r="B912" s="19"/>
      <c r="C912" s="19" t="s">
        <v>492</v>
      </c>
      <c r="D912" s="20" t="s">
        <v>491</v>
      </c>
      <c r="E912" s="9">
        <f>Source!AU945</f>
        <v>10</v>
      </c>
      <c r="F912" s="22"/>
      <c r="G912" s="21"/>
      <c r="H912" s="9"/>
      <c r="I912" s="9"/>
      <c r="J912" s="22">
        <f>SUM(T909:T911)</f>
        <v>1195.3</v>
      </c>
      <c r="K912" s="22"/>
    </row>
    <row r="913" spans="1:32" ht="14.5" x14ac:dyDescent="0.35">
      <c r="A913" s="19"/>
      <c r="B913" s="19"/>
      <c r="C913" s="19" t="s">
        <v>493</v>
      </c>
      <c r="D913" s="20" t="s">
        <v>494</v>
      </c>
      <c r="E913" s="9">
        <f>Source!AQ945</f>
        <v>5.5</v>
      </c>
      <c r="F913" s="22"/>
      <c r="G913" s="21" t="str">
        <f>Source!DI945</f>
        <v>)*4</v>
      </c>
      <c r="H913" s="9">
        <f>Source!AV945</f>
        <v>1</v>
      </c>
      <c r="I913" s="9"/>
      <c r="J913" s="22"/>
      <c r="K913" s="22">
        <f>Source!U945</f>
        <v>22</v>
      </c>
    </row>
    <row r="914" spans="1:32" ht="14" x14ac:dyDescent="0.3">
      <c r="A914" s="25"/>
      <c r="B914" s="25"/>
      <c r="C914" s="25"/>
      <c r="D914" s="25"/>
      <c r="E914" s="25"/>
      <c r="F914" s="25"/>
      <c r="G914" s="25"/>
      <c r="H914" s="25"/>
      <c r="I914" s="62">
        <f>J910+J911+J912</f>
        <v>21515.469999999998</v>
      </c>
      <c r="J914" s="62"/>
      <c r="K914" s="26">
        <f>IF(Source!I945&lt;&gt;0, ROUND(I914/Source!I945, 2), 0)</f>
        <v>21515.47</v>
      </c>
      <c r="P914" s="23">
        <f>I914</f>
        <v>21515.469999999998</v>
      </c>
    </row>
    <row r="916" spans="1:32" ht="14" x14ac:dyDescent="0.3">
      <c r="A916" s="60" t="str">
        <f>CONCATENATE("Итого по подразделу: ",IF(Source!G947&lt;&gt;"Новый подраздел", Source!G947, ""))</f>
        <v>Итого по подразделу: СВН - Инженерные сооружения и коммуникации</v>
      </c>
      <c r="B916" s="60"/>
      <c r="C916" s="60"/>
      <c r="D916" s="60"/>
      <c r="E916" s="60"/>
      <c r="F916" s="60"/>
      <c r="G916" s="60"/>
      <c r="H916" s="60"/>
      <c r="I916" s="58">
        <f>SUM(P876:P915)</f>
        <v>51699.17</v>
      </c>
      <c r="J916" s="59"/>
      <c r="K916" s="27"/>
    </row>
    <row r="919" spans="1:32" ht="28" x14ac:dyDescent="0.3">
      <c r="A919" s="60" t="str">
        <f>CONCATENATE("Итого по разделу: ",IF(Source!G977&lt;&gt;"Новый раздел", Source!G977, ""))</f>
        <v>Итого по разделу: 4. Внутренние и внутриплощадочные слаботочные сети Здание 6.2 "Многофункциональный киносъемочный павильон"</v>
      </c>
      <c r="B919" s="60"/>
      <c r="C919" s="60"/>
      <c r="D919" s="60"/>
      <c r="E919" s="60"/>
      <c r="F919" s="60"/>
      <c r="G919" s="60"/>
      <c r="H919" s="60"/>
      <c r="I919" s="58">
        <f>SUM(P758:P918)</f>
        <v>348645.73999999993</v>
      </c>
      <c r="J919" s="59"/>
      <c r="K919" s="27"/>
      <c r="AF919" s="30" t="str">
        <f>CONCATENATE("Итого по разделу: ",IF(Source!G977&lt;&gt;"Новый раздел", Source!G977, ""))</f>
        <v>Итого по разделу: 4. Внутренние и внутриплощадочные слаботочные сети Здание 6.2 "Многофункциональный киносъемочный павильон"</v>
      </c>
    </row>
    <row r="922" spans="1:32" ht="16.5" x14ac:dyDescent="0.35">
      <c r="A922" s="61" t="str">
        <f>CONCATENATE("Раздел: ",IF(Source!G1007&lt;&gt;"Новый раздел", Source!G1007, ""))</f>
        <v>Раздел: 5. Внутренние и внутриплощадочные слаботочные сети "Здание 6.4 "Административно-бытовой корпус"</v>
      </c>
      <c r="B922" s="61"/>
      <c r="C922" s="61"/>
      <c r="D922" s="61"/>
      <c r="E922" s="61"/>
      <c r="F922" s="61"/>
      <c r="G922" s="61"/>
      <c r="H922" s="61"/>
      <c r="I922" s="61"/>
      <c r="J922" s="61"/>
      <c r="K922" s="61"/>
      <c r="AE922" s="31" t="str">
        <f>CONCATENATE("Раздел: ",IF(Source!G1007&lt;&gt;"Новый раздел", Source!G1007, ""))</f>
        <v>Раздел: 5. Внутренние и внутриплощадочные слаботочные сети "Здание 6.4 "Административно-бытовой корпус"</v>
      </c>
    </row>
    <row r="924" spans="1:32" ht="16.5" x14ac:dyDescent="0.35">
      <c r="A924" s="61" t="str">
        <f>CONCATENATE("Подраздел: ",IF(Source!G1011&lt;&gt;"Новый подраздел", Source!G1011, ""))</f>
        <v>Подраздел: ЛВС - Инженерные сооружения и коммуникации</v>
      </c>
      <c r="B924" s="61"/>
      <c r="C924" s="61"/>
      <c r="D924" s="61"/>
      <c r="E924" s="61"/>
      <c r="F924" s="61"/>
      <c r="G924" s="61"/>
      <c r="H924" s="61"/>
      <c r="I924" s="61"/>
      <c r="J924" s="61"/>
      <c r="K924" s="61"/>
    </row>
    <row r="925" spans="1:32" ht="28" x14ac:dyDescent="0.35">
      <c r="A925" s="19">
        <v>113</v>
      </c>
      <c r="B925" s="19" t="str">
        <f>Source!F1015</f>
        <v>2.14-3701-7-4/1</v>
      </c>
      <c r="C925" s="19" t="str">
        <f>Source!G1015</f>
        <v>Проверка монтажа кабеля в шкафу связи</v>
      </c>
      <c r="D925" s="20" t="str">
        <f>Source!H1015</f>
        <v>шт.</v>
      </c>
      <c r="E925" s="9">
        <f>Source!I1015</f>
        <v>4</v>
      </c>
      <c r="F925" s="22"/>
      <c r="G925" s="21"/>
      <c r="H925" s="9"/>
      <c r="I925" s="9"/>
      <c r="J925" s="22"/>
      <c r="K925" s="22"/>
      <c r="Q925">
        <f>ROUND((Source!BZ1015/100)*ROUND((Source!AF1015*Source!AV1015)*Source!I1015, 2), 2)</f>
        <v>380.32</v>
      </c>
      <c r="R925">
        <f>Source!X1015</f>
        <v>380.32</v>
      </c>
      <c r="S925">
        <f>ROUND((Source!CA1015/100)*ROUND((Source!AF1015*Source!AV1015)*Source!I1015, 2), 2)</f>
        <v>54.33</v>
      </c>
      <c r="T925">
        <f>Source!Y1015</f>
        <v>54.33</v>
      </c>
      <c r="U925">
        <f>ROUND((175/100)*ROUND((Source!AE1015*Source!AV1015)*Source!I1015, 2), 2)</f>
        <v>0</v>
      </c>
      <c r="V925">
        <f>ROUND((108/100)*ROUND(Source!CS1015*Source!I1015, 2), 2)</f>
        <v>0</v>
      </c>
    </row>
    <row r="926" spans="1:32" ht="14.5" x14ac:dyDescent="0.35">
      <c r="A926" s="19"/>
      <c r="B926" s="19"/>
      <c r="C926" s="19" t="s">
        <v>488</v>
      </c>
      <c r="D926" s="20"/>
      <c r="E926" s="9"/>
      <c r="F926" s="22">
        <f>Source!AO1015</f>
        <v>135.83000000000001</v>
      </c>
      <c r="G926" s="21" t="str">
        <f>Source!DG1015</f>
        <v>)*1</v>
      </c>
      <c r="H926" s="9">
        <f>Source!AV1015</f>
        <v>1</v>
      </c>
      <c r="I926" s="9">
        <f>IF(Source!BA1015&lt;&gt; 0, Source!BA1015, 1)</f>
        <v>1</v>
      </c>
      <c r="J926" s="22">
        <f>Source!S1015</f>
        <v>543.32000000000005</v>
      </c>
      <c r="K926" s="22"/>
    </row>
    <row r="927" spans="1:32" ht="14.5" x14ac:dyDescent="0.35">
      <c r="A927" s="19"/>
      <c r="B927" s="19"/>
      <c r="C927" s="19" t="s">
        <v>490</v>
      </c>
      <c r="D927" s="20" t="s">
        <v>491</v>
      </c>
      <c r="E927" s="9">
        <f>Source!AT1015</f>
        <v>70</v>
      </c>
      <c r="F927" s="22"/>
      <c r="G927" s="21"/>
      <c r="H927" s="9"/>
      <c r="I927" s="9"/>
      <c r="J927" s="22">
        <f>SUM(R925:R926)</f>
        <v>380.32</v>
      </c>
      <c r="K927" s="22"/>
    </row>
    <row r="928" spans="1:32" ht="14.5" x14ac:dyDescent="0.35">
      <c r="A928" s="19"/>
      <c r="B928" s="19"/>
      <c r="C928" s="19" t="s">
        <v>492</v>
      </c>
      <c r="D928" s="20" t="s">
        <v>491</v>
      </c>
      <c r="E928" s="9">
        <f>Source!AU1015</f>
        <v>10</v>
      </c>
      <c r="F928" s="22"/>
      <c r="G928" s="21"/>
      <c r="H928" s="9"/>
      <c r="I928" s="9"/>
      <c r="J928" s="22">
        <f>SUM(T925:T927)</f>
        <v>54.33</v>
      </c>
      <c r="K928" s="22"/>
    </row>
    <row r="929" spans="1:22" ht="14.5" x14ac:dyDescent="0.35">
      <c r="A929" s="19"/>
      <c r="B929" s="19"/>
      <c r="C929" s="19" t="s">
        <v>493</v>
      </c>
      <c r="D929" s="20" t="s">
        <v>494</v>
      </c>
      <c r="E929" s="9">
        <f>Source!AQ1015</f>
        <v>0.25</v>
      </c>
      <c r="F929" s="22"/>
      <c r="G929" s="21" t="str">
        <f>Source!DI1015</f>
        <v>)*1</v>
      </c>
      <c r="H929" s="9">
        <f>Source!AV1015</f>
        <v>1</v>
      </c>
      <c r="I929" s="9"/>
      <c r="J929" s="22"/>
      <c r="K929" s="22">
        <f>Source!U1015</f>
        <v>1</v>
      </c>
    </row>
    <row r="930" spans="1:22" ht="14" x14ac:dyDescent="0.3">
      <c r="A930" s="25"/>
      <c r="B930" s="25"/>
      <c r="C930" s="25"/>
      <c r="D930" s="25"/>
      <c r="E930" s="25"/>
      <c r="F930" s="25"/>
      <c r="G930" s="25"/>
      <c r="H930" s="25"/>
      <c r="I930" s="62">
        <f>J926+J927+J928</f>
        <v>977.97000000000014</v>
      </c>
      <c r="J930" s="62"/>
      <c r="K930" s="26">
        <f>IF(Source!I1015&lt;&gt;0, ROUND(I930/Source!I1015, 2), 0)</f>
        <v>244.49</v>
      </c>
      <c r="P930" s="23">
        <f>I930</f>
        <v>977.97000000000014</v>
      </c>
    </row>
    <row r="931" spans="1:22" ht="28" x14ac:dyDescent="0.35">
      <c r="A931" s="19">
        <v>114</v>
      </c>
      <c r="B931" s="19" t="str">
        <f>Source!F1016</f>
        <v>2.14-3701-7-3/1</v>
      </c>
      <c r="C931" s="19" t="str">
        <f>Source!G1016</f>
        <v>Внешний осмотр монтажа кроссировок и жил шкафа связи</v>
      </c>
      <c r="D931" s="20" t="str">
        <f>Source!H1016</f>
        <v>шт.</v>
      </c>
      <c r="E931" s="9">
        <f>Source!I1016</f>
        <v>128</v>
      </c>
      <c r="F931" s="22"/>
      <c r="G931" s="21"/>
      <c r="H931" s="9"/>
      <c r="I931" s="9"/>
      <c r="J931" s="22"/>
      <c r="K931" s="22"/>
      <c r="Q931">
        <f>ROUND((Source!BZ1016/100)*ROUND((Source!AF1016*Source!AV1016)*Source!I1016, 2), 2)</f>
        <v>19959.3</v>
      </c>
      <c r="R931">
        <f>Source!X1016</f>
        <v>19959.3</v>
      </c>
      <c r="S931">
        <f>ROUND((Source!CA1016/100)*ROUND((Source!AF1016*Source!AV1016)*Source!I1016, 2), 2)</f>
        <v>2851.33</v>
      </c>
      <c r="T931">
        <f>Source!Y1016</f>
        <v>2851.33</v>
      </c>
      <c r="U931">
        <f>ROUND((175/100)*ROUND((Source!AE1016*Source!AV1016)*Source!I1016, 2), 2)</f>
        <v>0</v>
      </c>
      <c r="V931">
        <f>ROUND((108/100)*ROUND(Source!CS1016*Source!I1016, 2), 2)</f>
        <v>0</v>
      </c>
    </row>
    <row r="932" spans="1:22" ht="14.5" x14ac:dyDescent="0.35">
      <c r="A932" s="19"/>
      <c r="B932" s="19"/>
      <c r="C932" s="19" t="s">
        <v>488</v>
      </c>
      <c r="D932" s="20"/>
      <c r="E932" s="9"/>
      <c r="F932" s="22">
        <f>Source!AO1016</f>
        <v>222.76</v>
      </c>
      <c r="G932" s="21" t="str">
        <f>Source!DG1016</f>
        <v>)*1</v>
      </c>
      <c r="H932" s="9">
        <f>Source!AV1016</f>
        <v>1</v>
      </c>
      <c r="I932" s="9">
        <f>IF(Source!BA1016&lt;&gt; 0, Source!BA1016, 1)</f>
        <v>1</v>
      </c>
      <c r="J932" s="22">
        <f>Source!S1016</f>
        <v>28513.279999999999</v>
      </c>
      <c r="K932" s="22"/>
    </row>
    <row r="933" spans="1:22" ht="14.5" x14ac:dyDescent="0.35">
      <c r="A933" s="19"/>
      <c r="B933" s="19"/>
      <c r="C933" s="19" t="s">
        <v>490</v>
      </c>
      <c r="D933" s="20" t="s">
        <v>491</v>
      </c>
      <c r="E933" s="9">
        <f>Source!AT1016</f>
        <v>70</v>
      </c>
      <c r="F933" s="22"/>
      <c r="G933" s="21"/>
      <c r="H933" s="9"/>
      <c r="I933" s="9"/>
      <c r="J933" s="22">
        <f>SUM(R931:R932)</f>
        <v>19959.3</v>
      </c>
      <c r="K933" s="22"/>
    </row>
    <row r="934" spans="1:22" ht="14.5" x14ac:dyDescent="0.35">
      <c r="A934" s="19"/>
      <c r="B934" s="19"/>
      <c r="C934" s="19" t="s">
        <v>492</v>
      </c>
      <c r="D934" s="20" t="s">
        <v>491</v>
      </c>
      <c r="E934" s="9">
        <f>Source!AU1016</f>
        <v>10</v>
      </c>
      <c r="F934" s="22"/>
      <c r="G934" s="21"/>
      <c r="H934" s="9"/>
      <c r="I934" s="9"/>
      <c r="J934" s="22">
        <f>SUM(T931:T933)</f>
        <v>2851.33</v>
      </c>
      <c r="K934" s="22"/>
    </row>
    <row r="935" spans="1:22" ht="14.5" x14ac:dyDescent="0.35">
      <c r="A935" s="19"/>
      <c r="B935" s="19"/>
      <c r="C935" s="19" t="s">
        <v>493</v>
      </c>
      <c r="D935" s="20" t="s">
        <v>494</v>
      </c>
      <c r="E935" s="9">
        <f>Source!AQ1016</f>
        <v>0.41</v>
      </c>
      <c r="F935" s="22"/>
      <c r="G935" s="21" t="str">
        <f>Source!DI1016</f>
        <v>)*1</v>
      </c>
      <c r="H935" s="9">
        <f>Source!AV1016</f>
        <v>1</v>
      </c>
      <c r="I935" s="9"/>
      <c r="J935" s="22"/>
      <c r="K935" s="22">
        <f>Source!U1016</f>
        <v>52.48</v>
      </c>
    </row>
    <row r="936" spans="1:22" ht="14" x14ac:dyDescent="0.3">
      <c r="A936" s="25"/>
      <c r="B936" s="25"/>
      <c r="C936" s="25"/>
      <c r="D936" s="25"/>
      <c r="E936" s="25"/>
      <c r="F936" s="25"/>
      <c r="G936" s="25"/>
      <c r="H936" s="25"/>
      <c r="I936" s="62">
        <f>J932+J933+J934</f>
        <v>51323.91</v>
      </c>
      <c r="J936" s="62"/>
      <c r="K936" s="26">
        <f>IF(Source!I1016&lt;&gt;0, ROUND(I936/Source!I1016, 2), 0)</f>
        <v>400.97</v>
      </c>
      <c r="P936" s="23">
        <f>I936</f>
        <v>51323.91</v>
      </c>
    </row>
    <row r="937" spans="1:22" ht="42" x14ac:dyDescent="0.35">
      <c r="A937" s="19">
        <v>115</v>
      </c>
      <c r="B937" s="19" t="str">
        <f>Source!F1017</f>
        <v>2.14-2103-14-4/1</v>
      </c>
      <c r="C937" s="19" t="str">
        <f>Source!G1017</f>
        <v>Техническое сопровождение ЛВС, техническое обслуживание устройств бесперебойного питания UPS</v>
      </c>
      <c r="D937" s="20" t="str">
        <f>Source!H1017</f>
        <v>устройство</v>
      </c>
      <c r="E937" s="9">
        <f>Source!I1017</f>
        <v>1</v>
      </c>
      <c r="F937" s="22"/>
      <c r="G937" s="21"/>
      <c r="H937" s="9"/>
      <c r="I937" s="9"/>
      <c r="J937" s="22"/>
      <c r="K937" s="22"/>
      <c r="Q937">
        <f>ROUND((Source!BZ1017/100)*ROUND((Source!AF1017*Source!AV1017)*Source!I1017, 2), 2)</f>
        <v>570.49</v>
      </c>
      <c r="R937">
        <f>Source!X1017</f>
        <v>570.49</v>
      </c>
      <c r="S937">
        <f>ROUND((Source!CA1017/100)*ROUND((Source!AF1017*Source!AV1017)*Source!I1017, 2), 2)</f>
        <v>81.5</v>
      </c>
      <c r="T937">
        <f>Source!Y1017</f>
        <v>81.5</v>
      </c>
      <c r="U937">
        <f>ROUND((175/100)*ROUND((Source!AE1017*Source!AV1017)*Source!I1017, 2), 2)</f>
        <v>0</v>
      </c>
      <c r="V937">
        <f>ROUND((108/100)*ROUND(Source!CS1017*Source!I1017, 2), 2)</f>
        <v>0</v>
      </c>
    </row>
    <row r="938" spans="1:22" ht="14.5" x14ac:dyDescent="0.35">
      <c r="A938" s="19"/>
      <c r="B938" s="19"/>
      <c r="C938" s="19" t="s">
        <v>488</v>
      </c>
      <c r="D938" s="20"/>
      <c r="E938" s="9"/>
      <c r="F938" s="22">
        <f>Source!AO1017</f>
        <v>814.98</v>
      </c>
      <c r="G938" s="21" t="str">
        <f>Source!DG1017</f>
        <v>)*1</v>
      </c>
      <c r="H938" s="9">
        <f>Source!AV1017</f>
        <v>1</v>
      </c>
      <c r="I938" s="9">
        <f>IF(Source!BA1017&lt;&gt; 0, Source!BA1017, 1)</f>
        <v>1</v>
      </c>
      <c r="J938" s="22">
        <f>Source!S1017</f>
        <v>814.98</v>
      </c>
      <c r="K938" s="22"/>
    </row>
    <row r="939" spans="1:22" ht="14.5" x14ac:dyDescent="0.35">
      <c r="A939" s="19"/>
      <c r="B939" s="19"/>
      <c r="C939" s="19" t="s">
        <v>490</v>
      </c>
      <c r="D939" s="20" t="s">
        <v>491</v>
      </c>
      <c r="E939" s="9">
        <f>Source!AT1017</f>
        <v>70</v>
      </c>
      <c r="F939" s="22"/>
      <c r="G939" s="21"/>
      <c r="H939" s="9"/>
      <c r="I939" s="9"/>
      <c r="J939" s="22">
        <f>SUM(R937:R938)</f>
        <v>570.49</v>
      </c>
      <c r="K939" s="22"/>
    </row>
    <row r="940" spans="1:22" ht="14.5" x14ac:dyDescent="0.35">
      <c r="A940" s="19"/>
      <c r="B940" s="19"/>
      <c r="C940" s="19" t="s">
        <v>492</v>
      </c>
      <c r="D940" s="20" t="s">
        <v>491</v>
      </c>
      <c r="E940" s="9">
        <f>Source!AU1017</f>
        <v>10</v>
      </c>
      <c r="F940" s="22"/>
      <c r="G940" s="21"/>
      <c r="H940" s="9"/>
      <c r="I940" s="9"/>
      <c r="J940" s="22">
        <f>SUM(T937:T939)</f>
        <v>81.5</v>
      </c>
      <c r="K940" s="22"/>
    </row>
    <row r="941" spans="1:22" ht="14.5" x14ac:dyDescent="0.35">
      <c r="A941" s="19"/>
      <c r="B941" s="19"/>
      <c r="C941" s="19" t="s">
        <v>493</v>
      </c>
      <c r="D941" s="20" t="s">
        <v>494</v>
      </c>
      <c r="E941" s="9">
        <f>Source!AQ1017</f>
        <v>1.5</v>
      </c>
      <c r="F941" s="22"/>
      <c r="G941" s="21" t="str">
        <f>Source!DI1017</f>
        <v>)*1</v>
      </c>
      <c r="H941" s="9">
        <f>Source!AV1017</f>
        <v>1</v>
      </c>
      <c r="I941" s="9"/>
      <c r="J941" s="22"/>
      <c r="K941" s="22">
        <f>Source!U1017</f>
        <v>1.5</v>
      </c>
    </row>
    <row r="942" spans="1:22" ht="14" x14ac:dyDescent="0.3">
      <c r="A942" s="25"/>
      <c r="B942" s="25"/>
      <c r="C942" s="25"/>
      <c r="D942" s="25"/>
      <c r="E942" s="25"/>
      <c r="F942" s="25"/>
      <c r="G942" s="25"/>
      <c r="H942" s="25"/>
      <c r="I942" s="62">
        <f>J938+J939+J940</f>
        <v>1466.97</v>
      </c>
      <c r="J942" s="62"/>
      <c r="K942" s="26">
        <f>IF(Source!I1017&lt;&gt;0, ROUND(I942/Source!I1017, 2), 0)</f>
        <v>1466.97</v>
      </c>
      <c r="P942" s="23">
        <f>I942</f>
        <v>1466.97</v>
      </c>
    </row>
    <row r="943" spans="1:22" ht="56" x14ac:dyDescent="0.35">
      <c r="A943" s="19">
        <v>116</v>
      </c>
      <c r="B943" s="19" t="str">
        <f>Source!F1018</f>
        <v>2.14-2103-2-4/1</v>
      </c>
      <c r="C943" s="19" t="str">
        <f>Source!G1018</f>
        <v>Системное сопровождение серверного оборудования, сопровождение и обслуживание серверов и кластерных систем, сервер с 2 и более процессорами</v>
      </c>
      <c r="D943" s="20" t="str">
        <f>Source!H1018</f>
        <v>1 сервер</v>
      </c>
      <c r="E943" s="9">
        <f>Source!I1018</f>
        <v>1</v>
      </c>
      <c r="F943" s="22"/>
      <c r="G943" s="21"/>
      <c r="H943" s="9"/>
      <c r="I943" s="9"/>
      <c r="J943" s="22"/>
      <c r="K943" s="22"/>
      <c r="Q943">
        <f>ROUND((Source!BZ1018/100)*ROUND((Source!AF1018*Source!AV1018)*Source!I1018, 2), 2)</f>
        <v>7989.69</v>
      </c>
      <c r="R943">
        <f>Source!X1018</f>
        <v>7989.69</v>
      </c>
      <c r="S943">
        <f>ROUND((Source!CA1018/100)*ROUND((Source!AF1018*Source!AV1018)*Source!I1018, 2), 2)</f>
        <v>1141.3800000000001</v>
      </c>
      <c r="T943">
        <f>Source!Y1018</f>
        <v>1141.3800000000001</v>
      </c>
      <c r="U943">
        <f>ROUND((175/100)*ROUND((Source!AE1018*Source!AV1018)*Source!I1018, 2), 2)</f>
        <v>0</v>
      </c>
      <c r="V943">
        <f>ROUND((108/100)*ROUND(Source!CS1018*Source!I1018, 2), 2)</f>
        <v>0</v>
      </c>
    </row>
    <row r="944" spans="1:22" ht="14.5" x14ac:dyDescent="0.35">
      <c r="A944" s="19"/>
      <c r="B944" s="19"/>
      <c r="C944" s="19" t="s">
        <v>488</v>
      </c>
      <c r="D944" s="20"/>
      <c r="E944" s="9"/>
      <c r="F944" s="22">
        <f>Source!AO1018</f>
        <v>2853.46</v>
      </c>
      <c r="G944" s="21" t="str">
        <f>Source!DG1018</f>
        <v>)*4</v>
      </c>
      <c r="H944" s="9">
        <f>Source!AV1018</f>
        <v>1</v>
      </c>
      <c r="I944" s="9">
        <f>IF(Source!BA1018&lt;&gt; 0, Source!BA1018, 1)</f>
        <v>1</v>
      </c>
      <c r="J944" s="22">
        <f>Source!S1018</f>
        <v>11413.84</v>
      </c>
      <c r="K944" s="22"/>
    </row>
    <row r="945" spans="1:22" ht="14.5" x14ac:dyDescent="0.35">
      <c r="A945" s="19"/>
      <c r="B945" s="19"/>
      <c r="C945" s="19" t="s">
        <v>490</v>
      </c>
      <c r="D945" s="20" t="s">
        <v>491</v>
      </c>
      <c r="E945" s="9">
        <f>Source!AT1018</f>
        <v>70</v>
      </c>
      <c r="F945" s="22"/>
      <c r="G945" s="21"/>
      <c r="H945" s="9"/>
      <c r="I945" s="9"/>
      <c r="J945" s="22">
        <f>SUM(R943:R944)</f>
        <v>7989.69</v>
      </c>
      <c r="K945" s="22"/>
    </row>
    <row r="946" spans="1:22" ht="14.5" x14ac:dyDescent="0.35">
      <c r="A946" s="19"/>
      <c r="B946" s="19"/>
      <c r="C946" s="19" t="s">
        <v>492</v>
      </c>
      <c r="D946" s="20" t="s">
        <v>491</v>
      </c>
      <c r="E946" s="9">
        <f>Source!AU1018</f>
        <v>10</v>
      </c>
      <c r="F946" s="22"/>
      <c r="G946" s="21"/>
      <c r="H946" s="9"/>
      <c r="I946" s="9"/>
      <c r="J946" s="22">
        <f>SUM(T943:T945)</f>
        <v>1141.3800000000001</v>
      </c>
      <c r="K946" s="22"/>
    </row>
    <row r="947" spans="1:22" ht="14.5" x14ac:dyDescent="0.35">
      <c r="A947" s="19"/>
      <c r="B947" s="19"/>
      <c r="C947" s="19" t="s">
        <v>493</v>
      </c>
      <c r="D947" s="20" t="s">
        <v>494</v>
      </c>
      <c r="E947" s="9">
        <f>Source!AQ1018</f>
        <v>4.8</v>
      </c>
      <c r="F947" s="22"/>
      <c r="G947" s="21" t="str">
        <f>Source!DI1018</f>
        <v>)*4</v>
      </c>
      <c r="H947" s="9">
        <f>Source!AV1018</f>
        <v>1</v>
      </c>
      <c r="I947" s="9"/>
      <c r="J947" s="22"/>
      <c r="K947" s="22">
        <f>Source!U1018</f>
        <v>19.2</v>
      </c>
    </row>
    <row r="948" spans="1:22" ht="14" x14ac:dyDescent="0.3">
      <c r="A948" s="25"/>
      <c r="B948" s="25"/>
      <c r="C948" s="25"/>
      <c r="D948" s="25"/>
      <c r="E948" s="25"/>
      <c r="F948" s="25"/>
      <c r="G948" s="25"/>
      <c r="H948" s="25"/>
      <c r="I948" s="62">
        <f>J944+J945+J946</f>
        <v>20544.91</v>
      </c>
      <c r="J948" s="62"/>
      <c r="K948" s="26">
        <f>IF(Source!I1018&lt;&gt;0, ROUND(I948/Source!I1018, 2), 0)</f>
        <v>20544.91</v>
      </c>
      <c r="P948" s="23">
        <f>I948</f>
        <v>20544.91</v>
      </c>
    </row>
    <row r="949" spans="1:22" ht="28" x14ac:dyDescent="0.35">
      <c r="A949" s="19">
        <v>117</v>
      </c>
      <c r="B949" s="19" t="str">
        <f>Source!F1019</f>
        <v>2.14-2103-14-2/1</v>
      </c>
      <c r="C949" s="19" t="str">
        <f>Source!G1019</f>
        <v>Техническое сопровождение ЛВС, техническое обслуживание серверов</v>
      </c>
      <c r="D949" s="20" t="str">
        <f>Source!H1019</f>
        <v>1 сервер</v>
      </c>
      <c r="E949" s="9">
        <f>Source!I1019</f>
        <v>1</v>
      </c>
      <c r="F949" s="22"/>
      <c r="G949" s="21"/>
      <c r="H949" s="9"/>
      <c r="I949" s="9"/>
      <c r="J949" s="22"/>
      <c r="K949" s="22"/>
      <c r="Q949">
        <f>ROUND((Source!BZ1019/100)*ROUND((Source!AF1019*Source!AV1019)*Source!I1019, 2), 2)</f>
        <v>6085.18</v>
      </c>
      <c r="R949">
        <f>Source!X1019</f>
        <v>6085.18</v>
      </c>
      <c r="S949">
        <f>ROUND((Source!CA1019/100)*ROUND((Source!AF1019*Source!AV1019)*Source!I1019, 2), 2)</f>
        <v>869.31</v>
      </c>
      <c r="T949">
        <f>Source!Y1019</f>
        <v>869.31</v>
      </c>
      <c r="U949">
        <f>ROUND((175/100)*ROUND((Source!AE1019*Source!AV1019)*Source!I1019, 2), 2)</f>
        <v>0</v>
      </c>
      <c r="V949">
        <f>ROUND((108/100)*ROUND(Source!CS1019*Source!I1019, 2), 2)</f>
        <v>0</v>
      </c>
    </row>
    <row r="950" spans="1:22" ht="14.5" x14ac:dyDescent="0.35">
      <c r="A950" s="19"/>
      <c r="B950" s="19"/>
      <c r="C950" s="19" t="s">
        <v>488</v>
      </c>
      <c r="D950" s="20"/>
      <c r="E950" s="9"/>
      <c r="F950" s="22">
        <f>Source!AO1019</f>
        <v>2173.2800000000002</v>
      </c>
      <c r="G950" s="21" t="str">
        <f>Source!DG1019</f>
        <v>)*4</v>
      </c>
      <c r="H950" s="9">
        <f>Source!AV1019</f>
        <v>1</v>
      </c>
      <c r="I950" s="9">
        <f>IF(Source!BA1019&lt;&gt; 0, Source!BA1019, 1)</f>
        <v>1</v>
      </c>
      <c r="J950" s="22">
        <f>Source!S1019</f>
        <v>8693.1200000000008</v>
      </c>
      <c r="K950" s="22"/>
    </row>
    <row r="951" spans="1:22" ht="14.5" x14ac:dyDescent="0.35">
      <c r="A951" s="19"/>
      <c r="B951" s="19"/>
      <c r="C951" s="19" t="s">
        <v>490</v>
      </c>
      <c r="D951" s="20" t="s">
        <v>491</v>
      </c>
      <c r="E951" s="9">
        <f>Source!AT1019</f>
        <v>70</v>
      </c>
      <c r="F951" s="22"/>
      <c r="G951" s="21"/>
      <c r="H951" s="9"/>
      <c r="I951" s="9"/>
      <c r="J951" s="22">
        <f>SUM(R949:R950)</f>
        <v>6085.18</v>
      </c>
      <c r="K951" s="22"/>
    </row>
    <row r="952" spans="1:22" ht="14.5" x14ac:dyDescent="0.35">
      <c r="A952" s="19"/>
      <c r="B952" s="19"/>
      <c r="C952" s="19" t="s">
        <v>492</v>
      </c>
      <c r="D952" s="20" t="s">
        <v>491</v>
      </c>
      <c r="E952" s="9">
        <f>Source!AU1019</f>
        <v>10</v>
      </c>
      <c r="F952" s="22"/>
      <c r="G952" s="21"/>
      <c r="H952" s="9"/>
      <c r="I952" s="9"/>
      <c r="J952" s="22">
        <f>SUM(T949:T951)</f>
        <v>869.31</v>
      </c>
      <c r="K952" s="22"/>
    </row>
    <row r="953" spans="1:22" ht="14.5" x14ac:dyDescent="0.35">
      <c r="A953" s="19"/>
      <c r="B953" s="19"/>
      <c r="C953" s="19" t="s">
        <v>493</v>
      </c>
      <c r="D953" s="20" t="s">
        <v>494</v>
      </c>
      <c r="E953" s="9">
        <f>Source!AQ1019</f>
        <v>4</v>
      </c>
      <c r="F953" s="22"/>
      <c r="G953" s="21" t="str">
        <f>Source!DI1019</f>
        <v>)*4</v>
      </c>
      <c r="H953" s="9">
        <f>Source!AV1019</f>
        <v>1</v>
      </c>
      <c r="I953" s="9"/>
      <c r="J953" s="22"/>
      <c r="K953" s="22">
        <f>Source!U1019</f>
        <v>16</v>
      </c>
    </row>
    <row r="954" spans="1:22" ht="14" x14ac:dyDescent="0.3">
      <c r="A954" s="25"/>
      <c r="B954" s="25"/>
      <c r="C954" s="25"/>
      <c r="D954" s="25"/>
      <c r="E954" s="25"/>
      <c r="F954" s="25"/>
      <c r="G954" s="25"/>
      <c r="H954" s="25"/>
      <c r="I954" s="62">
        <f>J950+J951+J952</f>
        <v>15647.61</v>
      </c>
      <c r="J954" s="62"/>
      <c r="K954" s="26">
        <f>IF(Source!I1019&lt;&gt;0, ROUND(I954/Source!I1019, 2), 0)</f>
        <v>15647.61</v>
      </c>
      <c r="P954" s="23">
        <f>I954</f>
        <v>15647.61</v>
      </c>
    </row>
    <row r="956" spans="1:22" ht="14" x14ac:dyDescent="0.3">
      <c r="A956" s="60" t="str">
        <f>CONCATENATE("Итого по подразделу: ",IF(Source!G1021&lt;&gt;"Новый подраздел", Source!G1021, ""))</f>
        <v>Итого по подразделу: ЛВС - Инженерные сооружения и коммуникации</v>
      </c>
      <c r="B956" s="60"/>
      <c r="C956" s="60"/>
      <c r="D956" s="60"/>
      <c r="E956" s="60"/>
      <c r="F956" s="60"/>
      <c r="G956" s="60"/>
      <c r="H956" s="60"/>
      <c r="I956" s="58">
        <f>SUM(P924:P955)</f>
        <v>89961.37000000001</v>
      </c>
      <c r="J956" s="59"/>
      <c r="K956" s="27"/>
    </row>
    <row r="959" spans="1:22" ht="16.5" x14ac:dyDescent="0.35">
      <c r="A959" s="61" t="str">
        <f>CONCATENATE("Подраздел: ",IF(Source!G1051&lt;&gt;"Новый подраздел", Source!G1051, ""))</f>
        <v>Подраздел: СТС - Инженерные сооружения и коммуникации</v>
      </c>
      <c r="B959" s="61"/>
      <c r="C959" s="61"/>
      <c r="D959" s="61"/>
      <c r="E959" s="61"/>
      <c r="F959" s="61"/>
      <c r="G959" s="61"/>
      <c r="H959" s="61"/>
      <c r="I959" s="61"/>
      <c r="J959" s="61"/>
      <c r="K959" s="61"/>
    </row>
    <row r="960" spans="1:22" ht="43.5" x14ac:dyDescent="0.35">
      <c r="A960" s="19">
        <v>118</v>
      </c>
      <c r="B960" s="19" t="str">
        <f>Source!F1055</f>
        <v>2.1-3501-2-2/1</v>
      </c>
      <c r="C960" s="19" t="str">
        <f>Source!G1055</f>
        <v>Сетевой коммутатор, контроль соединений, проверка работоспособности</v>
      </c>
      <c r="D960" s="20" t="str">
        <f>Source!H1055</f>
        <v>1 коммутатор</v>
      </c>
      <c r="E960" s="9">
        <f>Source!I1055</f>
        <v>5</v>
      </c>
      <c r="F960" s="22"/>
      <c r="G960" s="21"/>
      <c r="H960" s="9"/>
      <c r="I960" s="9"/>
      <c r="J960" s="22"/>
      <c r="K960" s="22"/>
      <c r="Q960">
        <f>ROUND((Source!BZ1055/100)*ROUND((Source!AF1055*Source!AV1055)*Source!I1055, 2), 2)</f>
        <v>3042.62</v>
      </c>
      <c r="R960">
        <f>Source!X1055</f>
        <v>3042.62</v>
      </c>
      <c r="S960">
        <f>ROUND((Source!CA1055/100)*ROUND((Source!AF1055*Source!AV1055)*Source!I1055, 2), 2)</f>
        <v>434.66</v>
      </c>
      <c r="T960">
        <f>Source!Y1055</f>
        <v>434.66</v>
      </c>
      <c r="U960">
        <f>ROUND((175/100)*ROUND((Source!AE1055*Source!AV1055)*Source!I1055, 2), 2)</f>
        <v>360.85</v>
      </c>
      <c r="V960">
        <f>ROUND((108/100)*ROUND(Source!CS1055*Source!I1055, 2), 2)</f>
        <v>222.7</v>
      </c>
    </row>
    <row r="961" spans="1:22" ht="14.5" x14ac:dyDescent="0.35">
      <c r="A961" s="19"/>
      <c r="B961" s="19"/>
      <c r="C961" s="19" t="s">
        <v>488</v>
      </c>
      <c r="D961" s="20"/>
      <c r="E961" s="9"/>
      <c r="F961" s="22">
        <f>Source!AO1055</f>
        <v>217.33</v>
      </c>
      <c r="G961" s="21" t="str">
        <f>Source!DG1055</f>
        <v>)*4</v>
      </c>
      <c r="H961" s="9">
        <f>Source!AV1055</f>
        <v>1</v>
      </c>
      <c r="I961" s="9">
        <f>IF(Source!BA1055&lt;&gt; 0, Source!BA1055, 1)</f>
        <v>1</v>
      </c>
      <c r="J961" s="22">
        <f>Source!S1055</f>
        <v>4346.6000000000004</v>
      </c>
      <c r="K961" s="22"/>
    </row>
    <row r="962" spans="1:22" ht="14.5" x14ac:dyDescent="0.35">
      <c r="A962" s="19"/>
      <c r="B962" s="19"/>
      <c r="C962" s="19" t="s">
        <v>495</v>
      </c>
      <c r="D962" s="20"/>
      <c r="E962" s="9"/>
      <c r="F962" s="22">
        <f>Source!AM1055</f>
        <v>15.8</v>
      </c>
      <c r="G962" s="21" t="str">
        <f>Source!DE1055</f>
        <v>)*4</v>
      </c>
      <c r="H962" s="9">
        <f>Source!AV1055</f>
        <v>1</v>
      </c>
      <c r="I962" s="9">
        <f>IF(Source!BB1055&lt;&gt; 0, Source!BB1055, 1)</f>
        <v>1</v>
      </c>
      <c r="J962" s="22">
        <f>Source!Q1055</f>
        <v>316</v>
      </c>
      <c r="K962" s="22"/>
    </row>
    <row r="963" spans="1:22" ht="14.5" x14ac:dyDescent="0.35">
      <c r="A963" s="19"/>
      <c r="B963" s="19"/>
      <c r="C963" s="19" t="s">
        <v>496</v>
      </c>
      <c r="D963" s="20"/>
      <c r="E963" s="9"/>
      <c r="F963" s="22">
        <f>Source!AN1055</f>
        <v>10.31</v>
      </c>
      <c r="G963" s="21" t="str">
        <f>Source!DF1055</f>
        <v>)*4</v>
      </c>
      <c r="H963" s="9">
        <f>Source!AV1055</f>
        <v>1</v>
      </c>
      <c r="I963" s="9">
        <f>IF(Source!BS1055&lt;&gt; 0, Source!BS1055, 1)</f>
        <v>1</v>
      </c>
      <c r="J963" s="29">
        <f>Source!R1055</f>
        <v>206.2</v>
      </c>
      <c r="K963" s="22"/>
    </row>
    <row r="964" spans="1:22" ht="14.5" x14ac:dyDescent="0.35">
      <c r="A964" s="19"/>
      <c r="B964" s="19"/>
      <c r="C964" s="19" t="s">
        <v>490</v>
      </c>
      <c r="D964" s="20" t="s">
        <v>491</v>
      </c>
      <c r="E964" s="9">
        <f>Source!AT1055</f>
        <v>70</v>
      </c>
      <c r="F964" s="22"/>
      <c r="G964" s="21"/>
      <c r="H964" s="9"/>
      <c r="I964" s="9"/>
      <c r="J964" s="22">
        <f>SUM(R960:R963)</f>
        <v>3042.62</v>
      </c>
      <c r="K964" s="22"/>
    </row>
    <row r="965" spans="1:22" ht="14.5" x14ac:dyDescent="0.35">
      <c r="A965" s="19"/>
      <c r="B965" s="19"/>
      <c r="C965" s="19" t="s">
        <v>492</v>
      </c>
      <c r="D965" s="20" t="s">
        <v>491</v>
      </c>
      <c r="E965" s="9">
        <f>Source!AU1055</f>
        <v>10</v>
      </c>
      <c r="F965" s="22"/>
      <c r="G965" s="21"/>
      <c r="H965" s="9"/>
      <c r="I965" s="9"/>
      <c r="J965" s="22">
        <f>SUM(T960:T964)</f>
        <v>434.66</v>
      </c>
      <c r="K965" s="22"/>
    </row>
    <row r="966" spans="1:22" ht="14.5" x14ac:dyDescent="0.35">
      <c r="A966" s="19"/>
      <c r="B966" s="19"/>
      <c r="C966" s="19" t="s">
        <v>497</v>
      </c>
      <c r="D966" s="20" t="s">
        <v>491</v>
      </c>
      <c r="E966" s="9">
        <f>108</f>
        <v>108</v>
      </c>
      <c r="F966" s="22"/>
      <c r="G966" s="21"/>
      <c r="H966" s="9"/>
      <c r="I966" s="9"/>
      <c r="J966" s="22">
        <f>SUM(V960:V965)</f>
        <v>222.7</v>
      </c>
      <c r="K966" s="22"/>
    </row>
    <row r="967" spans="1:22" ht="14.5" x14ac:dyDescent="0.35">
      <c r="A967" s="19"/>
      <c r="B967" s="19"/>
      <c r="C967" s="19" t="s">
        <v>493</v>
      </c>
      <c r="D967" s="20" t="s">
        <v>494</v>
      </c>
      <c r="E967" s="9">
        <f>Source!AQ1055</f>
        <v>0.4</v>
      </c>
      <c r="F967" s="22"/>
      <c r="G967" s="21" t="str">
        <f>Source!DI1055</f>
        <v>)*4</v>
      </c>
      <c r="H967" s="9">
        <f>Source!AV1055</f>
        <v>1</v>
      </c>
      <c r="I967" s="9"/>
      <c r="J967" s="22"/>
      <c r="K967" s="22">
        <f>Source!U1055</f>
        <v>8</v>
      </c>
    </row>
    <row r="968" spans="1:22" ht="14" x14ac:dyDescent="0.3">
      <c r="A968" s="25"/>
      <c r="B968" s="25"/>
      <c r="C968" s="25"/>
      <c r="D968" s="25"/>
      <c r="E968" s="25"/>
      <c r="F968" s="25"/>
      <c r="G968" s="25"/>
      <c r="H968" s="25"/>
      <c r="I968" s="62">
        <f>J961+J962+J964+J965+J966</f>
        <v>8362.58</v>
      </c>
      <c r="J968" s="62"/>
      <c r="K968" s="26">
        <f>IF(Source!I1055&lt;&gt;0, ROUND(I968/Source!I1055, 2), 0)</f>
        <v>1672.52</v>
      </c>
      <c r="P968" s="23">
        <f>I968</f>
        <v>8362.58</v>
      </c>
    </row>
    <row r="969" spans="1:22" ht="98" x14ac:dyDescent="0.35">
      <c r="A969" s="19">
        <v>119</v>
      </c>
      <c r="B969" s="19" t="str">
        <f>Source!F1056</f>
        <v>2.14-2103-3-5/1</v>
      </c>
      <c r="C969" s="19" t="str">
        <f>Source!G1056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D969" s="20" t="str">
        <f>Source!H1056</f>
        <v>устройство</v>
      </c>
      <c r="E969" s="9">
        <f>Source!I1056</f>
        <v>5</v>
      </c>
      <c r="F969" s="22"/>
      <c r="G969" s="21"/>
      <c r="H969" s="9"/>
      <c r="I969" s="9"/>
      <c r="J969" s="22"/>
      <c r="K969" s="22"/>
      <c r="Q969">
        <f>ROUND((Source!BZ1056/100)*ROUND((Source!AF1056*Source!AV1056)*Source!I1056, 2), 2)</f>
        <v>24967.74</v>
      </c>
      <c r="R969">
        <f>Source!X1056</f>
        <v>24967.74</v>
      </c>
      <c r="S969">
        <f>ROUND((Source!CA1056/100)*ROUND((Source!AF1056*Source!AV1056)*Source!I1056, 2), 2)</f>
        <v>3566.82</v>
      </c>
      <c r="T969">
        <f>Source!Y1056</f>
        <v>3566.82</v>
      </c>
      <c r="U969">
        <f>ROUND((175/100)*ROUND((Source!AE1056*Source!AV1056)*Source!I1056, 2), 2)</f>
        <v>0</v>
      </c>
      <c r="V969">
        <f>ROUND((108/100)*ROUND(Source!CS1056*Source!I1056, 2), 2)</f>
        <v>0</v>
      </c>
    </row>
    <row r="970" spans="1:22" ht="14.5" x14ac:dyDescent="0.35">
      <c r="A970" s="19"/>
      <c r="B970" s="19"/>
      <c r="C970" s="19" t="s">
        <v>488</v>
      </c>
      <c r="D970" s="20"/>
      <c r="E970" s="9"/>
      <c r="F970" s="22">
        <f>Source!AO1056</f>
        <v>1783.41</v>
      </c>
      <c r="G970" s="21" t="str">
        <f>Source!DG1056</f>
        <v>)*4</v>
      </c>
      <c r="H970" s="9">
        <f>Source!AV1056</f>
        <v>1</v>
      </c>
      <c r="I970" s="9">
        <f>IF(Source!BA1056&lt;&gt; 0, Source!BA1056, 1)</f>
        <v>1</v>
      </c>
      <c r="J970" s="22">
        <f>Source!S1056</f>
        <v>35668.199999999997</v>
      </c>
      <c r="K970" s="22"/>
    </row>
    <row r="971" spans="1:22" ht="14.5" x14ac:dyDescent="0.35">
      <c r="A971" s="19"/>
      <c r="B971" s="19"/>
      <c r="C971" s="19" t="s">
        <v>490</v>
      </c>
      <c r="D971" s="20" t="s">
        <v>491</v>
      </c>
      <c r="E971" s="9">
        <f>Source!AT1056</f>
        <v>70</v>
      </c>
      <c r="F971" s="22"/>
      <c r="G971" s="21"/>
      <c r="H971" s="9"/>
      <c r="I971" s="9"/>
      <c r="J971" s="22">
        <f>SUM(R969:R970)</f>
        <v>24967.74</v>
      </c>
      <c r="K971" s="22"/>
    </row>
    <row r="972" spans="1:22" ht="14.5" x14ac:dyDescent="0.35">
      <c r="A972" s="19"/>
      <c r="B972" s="19"/>
      <c r="C972" s="19" t="s">
        <v>492</v>
      </c>
      <c r="D972" s="20" t="s">
        <v>491</v>
      </c>
      <c r="E972" s="9">
        <f>Source!AU1056</f>
        <v>10</v>
      </c>
      <c r="F972" s="22"/>
      <c r="G972" s="21"/>
      <c r="H972" s="9"/>
      <c r="I972" s="9"/>
      <c r="J972" s="22">
        <f>SUM(T969:T971)</f>
        <v>3566.82</v>
      </c>
      <c r="K972" s="22"/>
    </row>
    <row r="973" spans="1:22" ht="14.5" x14ac:dyDescent="0.35">
      <c r="A973" s="19"/>
      <c r="B973" s="19"/>
      <c r="C973" s="19" t="s">
        <v>493</v>
      </c>
      <c r="D973" s="20" t="s">
        <v>494</v>
      </c>
      <c r="E973" s="9">
        <f>Source!AQ1056</f>
        <v>3</v>
      </c>
      <c r="F973" s="22"/>
      <c r="G973" s="21" t="str">
        <f>Source!DI1056</f>
        <v>)*4</v>
      </c>
      <c r="H973" s="9">
        <f>Source!AV1056</f>
        <v>1</v>
      </c>
      <c r="I973" s="9"/>
      <c r="J973" s="22"/>
      <c r="K973" s="22">
        <f>Source!U1056</f>
        <v>60</v>
      </c>
    </row>
    <row r="974" spans="1:22" ht="14" x14ac:dyDescent="0.3">
      <c r="A974" s="25"/>
      <c r="B974" s="25"/>
      <c r="C974" s="25"/>
      <c r="D974" s="25"/>
      <c r="E974" s="25"/>
      <c r="F974" s="25"/>
      <c r="G974" s="25"/>
      <c r="H974" s="25"/>
      <c r="I974" s="62">
        <f>J970+J971+J972</f>
        <v>64202.76</v>
      </c>
      <c r="J974" s="62"/>
      <c r="K974" s="26">
        <f>IF(Source!I1056&lt;&gt;0, ROUND(I974/Source!I1056, 2), 0)</f>
        <v>12840.55</v>
      </c>
      <c r="P974" s="23">
        <f>I974</f>
        <v>64202.76</v>
      </c>
    </row>
    <row r="975" spans="1:22" ht="42" x14ac:dyDescent="0.35">
      <c r="A975" s="19">
        <v>120</v>
      </c>
      <c r="B975" s="19" t="str">
        <f>Source!F1057</f>
        <v>2.14-2103-14-1/1</v>
      </c>
      <c r="C975" s="19" t="str">
        <f>Source!G1057</f>
        <v>Техническое сопровождение ЛВС, настройка и техническая поддержка активного сетевого оборудования</v>
      </c>
      <c r="D975" s="20" t="str">
        <f>Source!H1057</f>
        <v>устройство</v>
      </c>
      <c r="E975" s="9">
        <f>Source!I1057</f>
        <v>5</v>
      </c>
      <c r="F975" s="22"/>
      <c r="G975" s="21"/>
      <c r="H975" s="9"/>
      <c r="I975" s="9"/>
      <c r="J975" s="22"/>
      <c r="K975" s="22"/>
      <c r="Q975">
        <f>ROUND((Source!BZ1057/100)*ROUND((Source!AF1057*Source!AV1057)*Source!I1057, 2), 2)</f>
        <v>30425.919999999998</v>
      </c>
      <c r="R975">
        <f>Source!X1057</f>
        <v>30425.919999999998</v>
      </c>
      <c r="S975">
        <f>ROUND((Source!CA1057/100)*ROUND((Source!AF1057*Source!AV1057)*Source!I1057, 2), 2)</f>
        <v>4346.5600000000004</v>
      </c>
      <c r="T975">
        <f>Source!Y1057</f>
        <v>4346.5600000000004</v>
      </c>
      <c r="U975">
        <f>ROUND((175/100)*ROUND((Source!AE1057*Source!AV1057)*Source!I1057, 2), 2)</f>
        <v>0</v>
      </c>
      <c r="V975">
        <f>ROUND((108/100)*ROUND(Source!CS1057*Source!I1057, 2), 2)</f>
        <v>0</v>
      </c>
    </row>
    <row r="976" spans="1:22" ht="14.5" x14ac:dyDescent="0.35">
      <c r="A976" s="19"/>
      <c r="B976" s="19"/>
      <c r="C976" s="19" t="s">
        <v>488</v>
      </c>
      <c r="D976" s="20"/>
      <c r="E976" s="9"/>
      <c r="F976" s="22">
        <f>Source!AO1057</f>
        <v>2173.2800000000002</v>
      </c>
      <c r="G976" s="21" t="str">
        <f>Source!DG1057</f>
        <v>)*4</v>
      </c>
      <c r="H976" s="9">
        <f>Source!AV1057</f>
        <v>1</v>
      </c>
      <c r="I976" s="9">
        <f>IF(Source!BA1057&lt;&gt; 0, Source!BA1057, 1)</f>
        <v>1</v>
      </c>
      <c r="J976" s="22">
        <f>Source!S1057</f>
        <v>43465.599999999999</v>
      </c>
      <c r="K976" s="22"/>
    </row>
    <row r="977" spans="1:22" ht="14.5" x14ac:dyDescent="0.35">
      <c r="A977" s="19"/>
      <c r="B977" s="19"/>
      <c r="C977" s="19" t="s">
        <v>490</v>
      </c>
      <c r="D977" s="20" t="s">
        <v>491</v>
      </c>
      <c r="E977" s="9">
        <f>Source!AT1057</f>
        <v>70</v>
      </c>
      <c r="F977" s="22"/>
      <c r="G977" s="21"/>
      <c r="H977" s="9"/>
      <c r="I977" s="9"/>
      <c r="J977" s="22">
        <f>SUM(R975:R976)</f>
        <v>30425.919999999998</v>
      </c>
      <c r="K977" s="22"/>
    </row>
    <row r="978" spans="1:22" ht="14.5" x14ac:dyDescent="0.35">
      <c r="A978" s="19"/>
      <c r="B978" s="19"/>
      <c r="C978" s="19" t="s">
        <v>492</v>
      </c>
      <c r="D978" s="20" t="s">
        <v>491</v>
      </c>
      <c r="E978" s="9">
        <f>Source!AU1057</f>
        <v>10</v>
      </c>
      <c r="F978" s="22"/>
      <c r="G978" s="21"/>
      <c r="H978" s="9"/>
      <c r="I978" s="9"/>
      <c r="J978" s="22">
        <f>SUM(T975:T977)</f>
        <v>4346.5600000000004</v>
      </c>
      <c r="K978" s="22"/>
    </row>
    <row r="979" spans="1:22" ht="14.5" x14ac:dyDescent="0.35">
      <c r="A979" s="19"/>
      <c r="B979" s="19"/>
      <c r="C979" s="19" t="s">
        <v>493</v>
      </c>
      <c r="D979" s="20" t="s">
        <v>494</v>
      </c>
      <c r="E979" s="9">
        <f>Source!AQ1057</f>
        <v>4</v>
      </c>
      <c r="F979" s="22"/>
      <c r="G979" s="21" t="str">
        <f>Source!DI1057</f>
        <v>)*4</v>
      </c>
      <c r="H979" s="9">
        <f>Source!AV1057</f>
        <v>1</v>
      </c>
      <c r="I979" s="9"/>
      <c r="J979" s="22"/>
      <c r="K979" s="22">
        <f>Source!U1057</f>
        <v>80</v>
      </c>
    </row>
    <row r="980" spans="1:22" ht="14" x14ac:dyDescent="0.3">
      <c r="A980" s="25"/>
      <c r="B980" s="25"/>
      <c r="C980" s="25"/>
      <c r="D980" s="25"/>
      <c r="E980" s="25"/>
      <c r="F980" s="25"/>
      <c r="G980" s="25"/>
      <c r="H980" s="25"/>
      <c r="I980" s="62">
        <f>J976+J977+J978</f>
        <v>78238.079999999987</v>
      </c>
      <c r="J980" s="62"/>
      <c r="K980" s="26">
        <f>IF(Source!I1057&lt;&gt;0, ROUND(I980/Source!I1057, 2), 0)</f>
        <v>15647.62</v>
      </c>
      <c r="P980" s="23">
        <f>I980</f>
        <v>78238.079999999987</v>
      </c>
    </row>
    <row r="982" spans="1:22" ht="14" x14ac:dyDescent="0.3">
      <c r="A982" s="60" t="str">
        <f>CONCATENATE("Итого по подразделу: ",IF(Source!G1059&lt;&gt;"Новый подраздел", Source!G1059, ""))</f>
        <v>Итого по подразделу: СТС - Инженерные сооружения и коммуникации</v>
      </c>
      <c r="B982" s="60"/>
      <c r="C982" s="60"/>
      <c r="D982" s="60"/>
      <c r="E982" s="60"/>
      <c r="F982" s="60"/>
      <c r="G982" s="60"/>
      <c r="H982" s="60"/>
      <c r="I982" s="58">
        <f>SUM(P959:P981)</f>
        <v>150803.41999999998</v>
      </c>
      <c r="J982" s="59"/>
      <c r="K982" s="27"/>
    </row>
    <row r="985" spans="1:22" ht="16.5" x14ac:dyDescent="0.35">
      <c r="A985" s="61" t="str">
        <f>CONCATENATE("Подраздел: ",IF(Source!G1089&lt;&gt;"Новый подраздел", Source!G1089, ""))</f>
        <v>Подраздел: СВН - Здания</v>
      </c>
      <c r="B985" s="61"/>
      <c r="C985" s="61"/>
      <c r="D985" s="61"/>
      <c r="E985" s="61"/>
      <c r="F985" s="61"/>
      <c r="G985" s="61"/>
      <c r="H985" s="61"/>
      <c r="I985" s="61"/>
      <c r="J985" s="61"/>
      <c r="K985" s="61"/>
    </row>
    <row r="986" spans="1:22" ht="28" x14ac:dyDescent="0.35">
      <c r="A986" s="19">
        <v>121</v>
      </c>
      <c r="B986" s="19" t="str">
        <f>Source!F1093</f>
        <v>1.22-2203-2-2/1</v>
      </c>
      <c r="C986" s="19" t="str">
        <f>Source!G1093</f>
        <v>Техническое обслуживание камеры видеонаблюдения</v>
      </c>
      <c r="D986" s="20" t="str">
        <f>Source!H1093</f>
        <v>шт.</v>
      </c>
      <c r="E986" s="9">
        <f>Source!I1093</f>
        <v>28</v>
      </c>
      <c r="F986" s="22"/>
      <c r="G986" s="21"/>
      <c r="H986" s="9"/>
      <c r="I986" s="9"/>
      <c r="J986" s="22"/>
      <c r="K986" s="22"/>
      <c r="Q986">
        <f>ROUND((Source!BZ1093/100)*ROUND((Source!AF1093*Source!AV1093)*Source!I1093, 2), 2)</f>
        <v>55708.69</v>
      </c>
      <c r="R986">
        <f>Source!X1093</f>
        <v>55708.69</v>
      </c>
      <c r="S986">
        <f>ROUND((Source!CA1093/100)*ROUND((Source!AF1093*Source!AV1093)*Source!I1093, 2), 2)</f>
        <v>7958.38</v>
      </c>
      <c r="T986">
        <f>Source!Y1093</f>
        <v>7958.38</v>
      </c>
      <c r="U986">
        <f>ROUND((175/100)*ROUND((Source!AE1093*Source!AV1093)*Source!I1093, 2), 2)</f>
        <v>0</v>
      </c>
      <c r="V986">
        <f>ROUND((108/100)*ROUND(Source!CS1093*Source!I1093, 2), 2)</f>
        <v>0</v>
      </c>
    </row>
    <row r="987" spans="1:22" ht="14.5" x14ac:dyDescent="0.35">
      <c r="A987" s="19"/>
      <c r="B987" s="19"/>
      <c r="C987" s="19" t="s">
        <v>488</v>
      </c>
      <c r="D987" s="20"/>
      <c r="E987" s="9"/>
      <c r="F987" s="22">
        <f>Source!AO1093</f>
        <v>710.57</v>
      </c>
      <c r="G987" s="21" t="str">
        <f>Source!DG1093</f>
        <v>)*4</v>
      </c>
      <c r="H987" s="9">
        <f>Source!AV1093</f>
        <v>1</v>
      </c>
      <c r="I987" s="9">
        <f>IF(Source!BA1093&lt;&gt; 0, Source!BA1093, 1)</f>
        <v>1</v>
      </c>
      <c r="J987" s="22">
        <f>Source!S1093</f>
        <v>79583.839999999997</v>
      </c>
      <c r="K987" s="22"/>
    </row>
    <row r="988" spans="1:22" ht="14.5" x14ac:dyDescent="0.35">
      <c r="A988" s="19"/>
      <c r="B988" s="19"/>
      <c r="C988" s="19" t="s">
        <v>489</v>
      </c>
      <c r="D988" s="20"/>
      <c r="E988" s="9"/>
      <c r="F988" s="22">
        <f>Source!AL1093</f>
        <v>8.07</v>
      </c>
      <c r="G988" s="21" t="str">
        <f>Source!DD1093</f>
        <v>)*4</v>
      </c>
      <c r="H988" s="9">
        <f>Source!AW1093</f>
        <v>1</v>
      </c>
      <c r="I988" s="9">
        <f>IF(Source!BC1093&lt;&gt; 0, Source!BC1093, 1)</f>
        <v>1</v>
      </c>
      <c r="J988" s="22">
        <f>Source!P1093</f>
        <v>903.84</v>
      </c>
      <c r="K988" s="22"/>
    </row>
    <row r="989" spans="1:22" ht="14.5" x14ac:dyDescent="0.35">
      <c r="A989" s="19"/>
      <c r="B989" s="19"/>
      <c r="C989" s="19" t="s">
        <v>490</v>
      </c>
      <c r="D989" s="20" t="s">
        <v>491</v>
      </c>
      <c r="E989" s="9">
        <f>Source!AT1093</f>
        <v>70</v>
      </c>
      <c r="F989" s="22"/>
      <c r="G989" s="21"/>
      <c r="H989" s="9"/>
      <c r="I989" s="9"/>
      <c r="J989" s="22">
        <f>SUM(R986:R988)</f>
        <v>55708.69</v>
      </c>
      <c r="K989" s="22"/>
    </row>
    <row r="990" spans="1:22" ht="14.5" x14ac:dyDescent="0.35">
      <c r="A990" s="19"/>
      <c r="B990" s="19"/>
      <c r="C990" s="19" t="s">
        <v>492</v>
      </c>
      <c r="D990" s="20" t="s">
        <v>491</v>
      </c>
      <c r="E990" s="9">
        <f>Source!AU1093</f>
        <v>10</v>
      </c>
      <c r="F990" s="22"/>
      <c r="G990" s="21"/>
      <c r="H990" s="9"/>
      <c r="I990" s="9"/>
      <c r="J990" s="22">
        <f>SUM(T986:T989)</f>
        <v>7958.38</v>
      </c>
      <c r="K990" s="22"/>
    </row>
    <row r="991" spans="1:22" ht="14.5" x14ac:dyDescent="0.35">
      <c r="A991" s="19"/>
      <c r="B991" s="19"/>
      <c r="C991" s="19" t="s">
        <v>493</v>
      </c>
      <c r="D991" s="20" t="s">
        <v>494</v>
      </c>
      <c r="E991" s="9">
        <f>Source!AQ1093</f>
        <v>1.83</v>
      </c>
      <c r="F991" s="22"/>
      <c r="G991" s="21" t="str">
        <f>Source!DI1093</f>
        <v>)*4</v>
      </c>
      <c r="H991" s="9">
        <f>Source!AV1093</f>
        <v>1</v>
      </c>
      <c r="I991" s="9"/>
      <c r="J991" s="22"/>
      <c r="K991" s="22">
        <f>Source!U1093</f>
        <v>204.96</v>
      </c>
    </row>
    <row r="992" spans="1:22" ht="14" x14ac:dyDescent="0.3">
      <c r="A992" s="25"/>
      <c r="B992" s="25"/>
      <c r="C992" s="25"/>
      <c r="D992" s="25"/>
      <c r="E992" s="25"/>
      <c r="F992" s="25"/>
      <c r="G992" s="25"/>
      <c r="H992" s="25"/>
      <c r="I992" s="62">
        <f>J987+J988+J989+J990</f>
        <v>144154.75</v>
      </c>
      <c r="J992" s="62"/>
      <c r="K992" s="26">
        <f>IF(Source!I1093&lt;&gt;0, ROUND(I992/Source!I1093, 2), 0)</f>
        <v>5148.38</v>
      </c>
      <c r="P992" s="23">
        <f>I992</f>
        <v>144154.75</v>
      </c>
    </row>
    <row r="993" spans="1:22" ht="28" x14ac:dyDescent="0.35">
      <c r="A993" s="19">
        <v>122</v>
      </c>
      <c r="B993" s="19" t="str">
        <f>Source!F1094</f>
        <v>1.22-2203-2-3/1</v>
      </c>
      <c r="C993" s="19" t="str">
        <f>Source!G1094</f>
        <v>Техническое обслуживание видеомонитора</v>
      </c>
      <c r="D993" s="20" t="str">
        <f>Source!H1094</f>
        <v>шт.</v>
      </c>
      <c r="E993" s="9">
        <f>Source!I1094</f>
        <v>1</v>
      </c>
      <c r="F993" s="22"/>
      <c r="G993" s="21"/>
      <c r="H993" s="9"/>
      <c r="I993" s="9"/>
      <c r="J993" s="22"/>
      <c r="K993" s="22"/>
      <c r="Q993">
        <f>ROUND((Source!BZ1094/100)*ROUND((Source!AF1094*Source!AV1094)*Source!I1094, 2), 2)</f>
        <v>250.06</v>
      </c>
      <c r="R993">
        <f>Source!X1094</f>
        <v>250.06</v>
      </c>
      <c r="S993">
        <f>ROUND((Source!CA1094/100)*ROUND((Source!AF1094*Source!AV1094)*Source!I1094, 2), 2)</f>
        <v>35.72</v>
      </c>
      <c r="T993">
        <f>Source!Y1094</f>
        <v>35.72</v>
      </c>
      <c r="U993">
        <f>ROUND((175/100)*ROUND((Source!AE1094*Source!AV1094)*Source!I1094, 2), 2)</f>
        <v>0</v>
      </c>
      <c r="V993">
        <f>ROUND((108/100)*ROUND(Source!CS1094*Source!I1094, 2), 2)</f>
        <v>0</v>
      </c>
    </row>
    <row r="994" spans="1:22" ht="14.5" x14ac:dyDescent="0.35">
      <c r="A994" s="19"/>
      <c r="B994" s="19"/>
      <c r="C994" s="19" t="s">
        <v>488</v>
      </c>
      <c r="D994" s="20"/>
      <c r="E994" s="9"/>
      <c r="F994" s="22">
        <f>Source!AO1094</f>
        <v>357.23</v>
      </c>
      <c r="G994" s="21" t="str">
        <f>Source!DG1094</f>
        <v>)*1</v>
      </c>
      <c r="H994" s="9">
        <f>Source!AV1094</f>
        <v>1</v>
      </c>
      <c r="I994" s="9">
        <f>IF(Source!BA1094&lt;&gt; 0, Source!BA1094, 1)</f>
        <v>1</v>
      </c>
      <c r="J994" s="22">
        <f>Source!S1094</f>
        <v>357.23</v>
      </c>
      <c r="K994" s="22"/>
    </row>
    <row r="995" spans="1:22" ht="14.5" x14ac:dyDescent="0.35">
      <c r="A995" s="19"/>
      <c r="B995" s="19"/>
      <c r="C995" s="19" t="s">
        <v>489</v>
      </c>
      <c r="D995" s="20"/>
      <c r="E995" s="9"/>
      <c r="F995" s="22">
        <f>Source!AL1094</f>
        <v>4.7699999999999996</v>
      </c>
      <c r="G995" s="21" t="str">
        <f>Source!DD1094</f>
        <v>)*1</v>
      </c>
      <c r="H995" s="9">
        <f>Source!AW1094</f>
        <v>1</v>
      </c>
      <c r="I995" s="9">
        <f>IF(Source!BC1094&lt;&gt; 0, Source!BC1094, 1)</f>
        <v>1</v>
      </c>
      <c r="J995" s="22">
        <f>Source!P1094</f>
        <v>4.7699999999999996</v>
      </c>
      <c r="K995" s="22"/>
    </row>
    <row r="996" spans="1:22" ht="14.5" x14ac:dyDescent="0.35">
      <c r="A996" s="19"/>
      <c r="B996" s="19"/>
      <c r="C996" s="19" t="s">
        <v>490</v>
      </c>
      <c r="D996" s="20" t="s">
        <v>491</v>
      </c>
      <c r="E996" s="9">
        <f>Source!AT1094</f>
        <v>70</v>
      </c>
      <c r="F996" s="22"/>
      <c r="G996" s="21"/>
      <c r="H996" s="9"/>
      <c r="I996" s="9"/>
      <c r="J996" s="22">
        <f>SUM(R993:R995)</f>
        <v>250.06</v>
      </c>
      <c r="K996" s="22"/>
    </row>
    <row r="997" spans="1:22" ht="14.5" x14ac:dyDescent="0.35">
      <c r="A997" s="19"/>
      <c r="B997" s="19"/>
      <c r="C997" s="19" t="s">
        <v>492</v>
      </c>
      <c r="D997" s="20" t="s">
        <v>491</v>
      </c>
      <c r="E997" s="9">
        <f>Source!AU1094</f>
        <v>10</v>
      </c>
      <c r="F997" s="22"/>
      <c r="G997" s="21"/>
      <c r="H997" s="9"/>
      <c r="I997" s="9"/>
      <c r="J997" s="22">
        <f>SUM(T993:T996)</f>
        <v>35.72</v>
      </c>
      <c r="K997" s="22"/>
    </row>
    <row r="998" spans="1:22" ht="14.5" x14ac:dyDescent="0.35">
      <c r="A998" s="19"/>
      <c r="B998" s="19"/>
      <c r="C998" s="19" t="s">
        <v>493</v>
      </c>
      <c r="D998" s="20" t="s">
        <v>494</v>
      </c>
      <c r="E998" s="9">
        <f>Source!AQ1094</f>
        <v>0.92</v>
      </c>
      <c r="F998" s="22"/>
      <c r="G998" s="21" t="str">
        <f>Source!DI1094</f>
        <v>)*1</v>
      </c>
      <c r="H998" s="9">
        <f>Source!AV1094</f>
        <v>1</v>
      </c>
      <c r="I998" s="9"/>
      <c r="J998" s="22"/>
      <c r="K998" s="22">
        <f>Source!U1094</f>
        <v>0.92</v>
      </c>
    </row>
    <row r="999" spans="1:22" ht="14" x14ac:dyDescent="0.3">
      <c r="A999" s="25"/>
      <c r="B999" s="25"/>
      <c r="C999" s="25"/>
      <c r="D999" s="25"/>
      <c r="E999" s="25"/>
      <c r="F999" s="25"/>
      <c r="G999" s="25"/>
      <c r="H999" s="25"/>
      <c r="I999" s="62">
        <f>J994+J995+J996+J997</f>
        <v>647.78</v>
      </c>
      <c r="J999" s="62"/>
      <c r="K999" s="26">
        <f>IF(Source!I1094&lt;&gt;0, ROUND(I999/Source!I1094, 2), 0)</f>
        <v>647.78</v>
      </c>
      <c r="P999" s="23">
        <f>I999</f>
        <v>647.78</v>
      </c>
    </row>
    <row r="1001" spans="1:22" ht="14" x14ac:dyDescent="0.3">
      <c r="A1001" s="60" t="str">
        <f>CONCATENATE("Итого по подразделу: ",IF(Source!G1096&lt;&gt;"Новый подраздел", Source!G1096, ""))</f>
        <v>Итого по подразделу: СВН - Здания</v>
      </c>
      <c r="B1001" s="60"/>
      <c r="C1001" s="60"/>
      <c r="D1001" s="60"/>
      <c r="E1001" s="60"/>
      <c r="F1001" s="60"/>
      <c r="G1001" s="60"/>
      <c r="H1001" s="60"/>
      <c r="I1001" s="58">
        <f>SUM(P985:P1000)</f>
        <v>144802.53</v>
      </c>
      <c r="J1001" s="59"/>
      <c r="K1001" s="27"/>
    </row>
    <row r="1004" spans="1:22" ht="16.5" x14ac:dyDescent="0.35">
      <c r="A1004" s="61" t="str">
        <f>CONCATENATE("Подраздел: ",IF(Source!G1126&lt;&gt;"Новый подраздел", Source!G1126, ""))</f>
        <v>Подраздел: СВН - Инженерные сооружения и коммуникации</v>
      </c>
      <c r="B1004" s="61"/>
      <c r="C1004" s="61"/>
      <c r="D1004" s="61"/>
      <c r="E1004" s="61"/>
      <c r="F1004" s="61"/>
      <c r="G1004" s="61"/>
      <c r="H1004" s="61"/>
      <c r="I1004" s="61"/>
      <c r="J1004" s="61"/>
      <c r="K1004" s="61"/>
    </row>
    <row r="1005" spans="1:22" ht="28" x14ac:dyDescent="0.35">
      <c r="A1005" s="19">
        <v>123</v>
      </c>
      <c r="B1005" s="19" t="str">
        <f>Source!F1130</f>
        <v>2.14-3701-7-4/1</v>
      </c>
      <c r="C1005" s="19" t="str">
        <f>Source!G1130</f>
        <v>Проверка монтажа кабеля в шкафу связи</v>
      </c>
      <c r="D1005" s="20" t="str">
        <f>Source!H1130</f>
        <v>шт.</v>
      </c>
      <c r="E1005" s="9">
        <f>Source!I1130</f>
        <v>2</v>
      </c>
      <c r="F1005" s="22"/>
      <c r="G1005" s="21"/>
      <c r="H1005" s="9"/>
      <c r="I1005" s="9"/>
      <c r="J1005" s="22"/>
      <c r="K1005" s="22"/>
      <c r="Q1005">
        <f>ROUND((Source!BZ1130/100)*ROUND((Source!AF1130*Source!AV1130)*Source!I1130, 2), 2)</f>
        <v>190.16</v>
      </c>
      <c r="R1005">
        <f>Source!X1130</f>
        <v>190.16</v>
      </c>
      <c r="S1005">
        <f>ROUND((Source!CA1130/100)*ROUND((Source!AF1130*Source!AV1130)*Source!I1130, 2), 2)</f>
        <v>27.17</v>
      </c>
      <c r="T1005">
        <f>Source!Y1130</f>
        <v>27.17</v>
      </c>
      <c r="U1005">
        <f>ROUND((175/100)*ROUND((Source!AE1130*Source!AV1130)*Source!I1130, 2), 2)</f>
        <v>0</v>
      </c>
      <c r="V1005">
        <f>ROUND((108/100)*ROUND(Source!CS1130*Source!I1130, 2), 2)</f>
        <v>0</v>
      </c>
    </row>
    <row r="1006" spans="1:22" ht="14.5" x14ac:dyDescent="0.35">
      <c r="A1006" s="19"/>
      <c r="B1006" s="19"/>
      <c r="C1006" s="19" t="s">
        <v>488</v>
      </c>
      <c r="D1006" s="20"/>
      <c r="E1006" s="9"/>
      <c r="F1006" s="22">
        <f>Source!AO1130</f>
        <v>135.83000000000001</v>
      </c>
      <c r="G1006" s="21" t="str">
        <f>Source!DG1130</f>
        <v>)*1</v>
      </c>
      <c r="H1006" s="9">
        <f>Source!AV1130</f>
        <v>1</v>
      </c>
      <c r="I1006" s="9">
        <f>IF(Source!BA1130&lt;&gt; 0, Source!BA1130, 1)</f>
        <v>1</v>
      </c>
      <c r="J1006" s="22">
        <f>Source!S1130</f>
        <v>271.66000000000003</v>
      </c>
      <c r="K1006" s="22"/>
    </row>
    <row r="1007" spans="1:22" ht="14.5" x14ac:dyDescent="0.35">
      <c r="A1007" s="19"/>
      <c r="B1007" s="19"/>
      <c r="C1007" s="19" t="s">
        <v>490</v>
      </c>
      <c r="D1007" s="20" t="s">
        <v>491</v>
      </c>
      <c r="E1007" s="9">
        <f>Source!AT1130</f>
        <v>70</v>
      </c>
      <c r="F1007" s="22"/>
      <c r="G1007" s="21"/>
      <c r="H1007" s="9"/>
      <c r="I1007" s="9"/>
      <c r="J1007" s="22">
        <f>SUM(R1005:R1006)</f>
        <v>190.16</v>
      </c>
      <c r="K1007" s="22"/>
    </row>
    <row r="1008" spans="1:22" ht="14.5" x14ac:dyDescent="0.35">
      <c r="A1008" s="19"/>
      <c r="B1008" s="19"/>
      <c r="C1008" s="19" t="s">
        <v>492</v>
      </c>
      <c r="D1008" s="20" t="s">
        <v>491</v>
      </c>
      <c r="E1008" s="9">
        <f>Source!AU1130</f>
        <v>10</v>
      </c>
      <c r="F1008" s="22"/>
      <c r="G1008" s="21"/>
      <c r="H1008" s="9"/>
      <c r="I1008" s="9"/>
      <c r="J1008" s="22">
        <f>SUM(T1005:T1007)</f>
        <v>27.17</v>
      </c>
      <c r="K1008" s="22"/>
    </row>
    <row r="1009" spans="1:22" ht="14.5" x14ac:dyDescent="0.35">
      <c r="A1009" s="19"/>
      <c r="B1009" s="19"/>
      <c r="C1009" s="19" t="s">
        <v>493</v>
      </c>
      <c r="D1009" s="20" t="s">
        <v>494</v>
      </c>
      <c r="E1009" s="9">
        <f>Source!AQ1130</f>
        <v>0.25</v>
      </c>
      <c r="F1009" s="22"/>
      <c r="G1009" s="21" t="str">
        <f>Source!DI1130</f>
        <v>)*1</v>
      </c>
      <c r="H1009" s="9">
        <f>Source!AV1130</f>
        <v>1</v>
      </c>
      <c r="I1009" s="9"/>
      <c r="J1009" s="22"/>
      <c r="K1009" s="22">
        <f>Source!U1130</f>
        <v>0.5</v>
      </c>
    </row>
    <row r="1010" spans="1:22" ht="14" x14ac:dyDescent="0.3">
      <c r="A1010" s="25"/>
      <c r="B1010" s="25"/>
      <c r="C1010" s="25"/>
      <c r="D1010" s="25"/>
      <c r="E1010" s="25"/>
      <c r="F1010" s="25"/>
      <c r="G1010" s="25"/>
      <c r="H1010" s="25"/>
      <c r="I1010" s="62">
        <f>J1006+J1007+J1008</f>
        <v>488.99000000000007</v>
      </c>
      <c r="J1010" s="62"/>
      <c r="K1010" s="26">
        <f>IF(Source!I1130&lt;&gt;0, ROUND(I1010/Source!I1130, 2), 0)</f>
        <v>244.5</v>
      </c>
      <c r="P1010" s="23">
        <f>I1010</f>
        <v>488.99000000000007</v>
      </c>
    </row>
    <row r="1011" spans="1:22" ht="28" x14ac:dyDescent="0.35">
      <c r="A1011" s="19">
        <v>124</v>
      </c>
      <c r="B1011" s="19" t="str">
        <f>Source!F1131</f>
        <v>2.14-3701-7-3/1</v>
      </c>
      <c r="C1011" s="19" t="str">
        <f>Source!G1131</f>
        <v>Внешний осмотр монтажа кроссировок и жил шкафа связи</v>
      </c>
      <c r="D1011" s="20" t="str">
        <f>Source!H1131</f>
        <v>шт.</v>
      </c>
      <c r="E1011" s="9">
        <f>Source!I1131</f>
        <v>28</v>
      </c>
      <c r="F1011" s="22"/>
      <c r="G1011" s="21"/>
      <c r="H1011" s="9"/>
      <c r="I1011" s="9"/>
      <c r="J1011" s="22"/>
      <c r="K1011" s="22"/>
      <c r="Q1011">
        <f>ROUND((Source!BZ1131/100)*ROUND((Source!AF1131*Source!AV1131)*Source!I1131, 2), 2)</f>
        <v>4366.1000000000004</v>
      </c>
      <c r="R1011">
        <f>Source!X1131</f>
        <v>4366.1000000000004</v>
      </c>
      <c r="S1011">
        <f>ROUND((Source!CA1131/100)*ROUND((Source!AF1131*Source!AV1131)*Source!I1131, 2), 2)</f>
        <v>623.73</v>
      </c>
      <c r="T1011">
        <f>Source!Y1131</f>
        <v>623.73</v>
      </c>
      <c r="U1011">
        <f>ROUND((175/100)*ROUND((Source!AE1131*Source!AV1131)*Source!I1131, 2), 2)</f>
        <v>0</v>
      </c>
      <c r="V1011">
        <f>ROUND((108/100)*ROUND(Source!CS1131*Source!I1131, 2), 2)</f>
        <v>0</v>
      </c>
    </row>
    <row r="1012" spans="1:22" ht="14.5" x14ac:dyDescent="0.35">
      <c r="A1012" s="19"/>
      <c r="B1012" s="19"/>
      <c r="C1012" s="19" t="s">
        <v>488</v>
      </c>
      <c r="D1012" s="20"/>
      <c r="E1012" s="9"/>
      <c r="F1012" s="22">
        <f>Source!AO1131</f>
        <v>222.76</v>
      </c>
      <c r="G1012" s="21" t="str">
        <f>Source!DG1131</f>
        <v>)*1</v>
      </c>
      <c r="H1012" s="9">
        <f>Source!AV1131</f>
        <v>1</v>
      </c>
      <c r="I1012" s="9">
        <f>IF(Source!BA1131&lt;&gt; 0, Source!BA1131, 1)</f>
        <v>1</v>
      </c>
      <c r="J1012" s="22">
        <f>Source!S1131</f>
        <v>6237.28</v>
      </c>
      <c r="K1012" s="22"/>
    </row>
    <row r="1013" spans="1:22" ht="14.5" x14ac:dyDescent="0.35">
      <c r="A1013" s="19"/>
      <c r="B1013" s="19"/>
      <c r="C1013" s="19" t="s">
        <v>490</v>
      </c>
      <c r="D1013" s="20" t="s">
        <v>491</v>
      </c>
      <c r="E1013" s="9">
        <f>Source!AT1131</f>
        <v>70</v>
      </c>
      <c r="F1013" s="22"/>
      <c r="G1013" s="21"/>
      <c r="H1013" s="9"/>
      <c r="I1013" s="9"/>
      <c r="J1013" s="22">
        <f>SUM(R1011:R1012)</f>
        <v>4366.1000000000004</v>
      </c>
      <c r="K1013" s="22"/>
    </row>
    <row r="1014" spans="1:22" ht="14.5" x14ac:dyDescent="0.35">
      <c r="A1014" s="19"/>
      <c r="B1014" s="19"/>
      <c r="C1014" s="19" t="s">
        <v>492</v>
      </c>
      <c r="D1014" s="20" t="s">
        <v>491</v>
      </c>
      <c r="E1014" s="9">
        <f>Source!AU1131</f>
        <v>10</v>
      </c>
      <c r="F1014" s="22"/>
      <c r="G1014" s="21"/>
      <c r="H1014" s="9"/>
      <c r="I1014" s="9"/>
      <c r="J1014" s="22">
        <f>SUM(T1011:T1013)</f>
        <v>623.73</v>
      </c>
      <c r="K1014" s="22"/>
    </row>
    <row r="1015" spans="1:22" ht="14.5" x14ac:dyDescent="0.35">
      <c r="A1015" s="19"/>
      <c r="B1015" s="19"/>
      <c r="C1015" s="19" t="s">
        <v>493</v>
      </c>
      <c r="D1015" s="20" t="s">
        <v>494</v>
      </c>
      <c r="E1015" s="9">
        <f>Source!AQ1131</f>
        <v>0.41</v>
      </c>
      <c r="F1015" s="22"/>
      <c r="G1015" s="21" t="str">
        <f>Source!DI1131</f>
        <v>)*1</v>
      </c>
      <c r="H1015" s="9">
        <f>Source!AV1131</f>
        <v>1</v>
      </c>
      <c r="I1015" s="9"/>
      <c r="J1015" s="22"/>
      <c r="K1015" s="22">
        <f>Source!U1131</f>
        <v>11.479999999999999</v>
      </c>
    </row>
    <row r="1016" spans="1:22" ht="14" x14ac:dyDescent="0.3">
      <c r="A1016" s="25"/>
      <c r="B1016" s="25"/>
      <c r="C1016" s="25"/>
      <c r="D1016" s="25"/>
      <c r="E1016" s="25"/>
      <c r="F1016" s="25"/>
      <c r="G1016" s="25"/>
      <c r="H1016" s="25"/>
      <c r="I1016" s="62">
        <f>J1012+J1013+J1014</f>
        <v>11227.11</v>
      </c>
      <c r="J1016" s="62"/>
      <c r="K1016" s="26">
        <f>IF(Source!I1131&lt;&gt;0, ROUND(I1016/Source!I1131, 2), 0)</f>
        <v>400.97</v>
      </c>
      <c r="P1016" s="23">
        <f>I1016</f>
        <v>11227.11</v>
      </c>
    </row>
    <row r="1017" spans="1:22" ht="43.5" x14ac:dyDescent="0.35">
      <c r="A1017" s="19">
        <v>125</v>
      </c>
      <c r="B1017" s="19" t="str">
        <f>Source!F1132</f>
        <v>2.1-3501-2-2/1</v>
      </c>
      <c r="C1017" s="19" t="str">
        <f>Source!G1132</f>
        <v>Сетевой коммутатор, контроль соединений, проверка работоспособности</v>
      </c>
      <c r="D1017" s="20" t="str">
        <f>Source!H1132</f>
        <v>1 коммутатор</v>
      </c>
      <c r="E1017" s="9">
        <f>Source!I1132</f>
        <v>5</v>
      </c>
      <c r="F1017" s="22"/>
      <c r="G1017" s="21"/>
      <c r="H1017" s="9"/>
      <c r="I1017" s="9"/>
      <c r="J1017" s="22"/>
      <c r="K1017" s="22"/>
      <c r="Q1017">
        <f>ROUND((Source!BZ1132/100)*ROUND((Source!AF1132*Source!AV1132)*Source!I1132, 2), 2)</f>
        <v>3042.62</v>
      </c>
      <c r="R1017">
        <f>Source!X1132</f>
        <v>3042.62</v>
      </c>
      <c r="S1017">
        <f>ROUND((Source!CA1132/100)*ROUND((Source!AF1132*Source!AV1132)*Source!I1132, 2), 2)</f>
        <v>434.66</v>
      </c>
      <c r="T1017">
        <f>Source!Y1132</f>
        <v>434.66</v>
      </c>
      <c r="U1017">
        <f>ROUND((175/100)*ROUND((Source!AE1132*Source!AV1132)*Source!I1132, 2), 2)</f>
        <v>360.85</v>
      </c>
      <c r="V1017">
        <f>ROUND((108/100)*ROUND(Source!CS1132*Source!I1132, 2), 2)</f>
        <v>222.7</v>
      </c>
    </row>
    <row r="1018" spans="1:22" ht="14.5" x14ac:dyDescent="0.35">
      <c r="A1018" s="19"/>
      <c r="B1018" s="19"/>
      <c r="C1018" s="19" t="s">
        <v>488</v>
      </c>
      <c r="D1018" s="20"/>
      <c r="E1018" s="9"/>
      <c r="F1018" s="22">
        <f>Source!AO1132</f>
        <v>217.33</v>
      </c>
      <c r="G1018" s="21" t="str">
        <f>Source!DG1132</f>
        <v>)*4</v>
      </c>
      <c r="H1018" s="9">
        <f>Source!AV1132</f>
        <v>1</v>
      </c>
      <c r="I1018" s="9">
        <f>IF(Source!BA1132&lt;&gt; 0, Source!BA1132, 1)</f>
        <v>1</v>
      </c>
      <c r="J1018" s="22">
        <f>Source!S1132</f>
        <v>4346.6000000000004</v>
      </c>
      <c r="K1018" s="22"/>
    </row>
    <row r="1019" spans="1:22" ht="14.5" x14ac:dyDescent="0.35">
      <c r="A1019" s="19"/>
      <c r="B1019" s="19"/>
      <c r="C1019" s="19" t="s">
        <v>495</v>
      </c>
      <c r="D1019" s="20"/>
      <c r="E1019" s="9"/>
      <c r="F1019" s="22">
        <f>Source!AM1132</f>
        <v>15.8</v>
      </c>
      <c r="G1019" s="21" t="str">
        <f>Source!DE1132</f>
        <v>)*4</v>
      </c>
      <c r="H1019" s="9">
        <f>Source!AV1132</f>
        <v>1</v>
      </c>
      <c r="I1019" s="9">
        <f>IF(Source!BB1132&lt;&gt; 0, Source!BB1132, 1)</f>
        <v>1</v>
      </c>
      <c r="J1019" s="22">
        <f>Source!Q1132</f>
        <v>316</v>
      </c>
      <c r="K1019" s="22"/>
    </row>
    <row r="1020" spans="1:22" ht="14.5" x14ac:dyDescent="0.35">
      <c r="A1020" s="19"/>
      <c r="B1020" s="19"/>
      <c r="C1020" s="19" t="s">
        <v>496</v>
      </c>
      <c r="D1020" s="20"/>
      <c r="E1020" s="9"/>
      <c r="F1020" s="22">
        <f>Source!AN1132</f>
        <v>10.31</v>
      </c>
      <c r="G1020" s="21" t="str">
        <f>Source!DF1132</f>
        <v>)*4</v>
      </c>
      <c r="H1020" s="9">
        <f>Source!AV1132</f>
        <v>1</v>
      </c>
      <c r="I1020" s="9">
        <f>IF(Source!BS1132&lt;&gt; 0, Source!BS1132, 1)</f>
        <v>1</v>
      </c>
      <c r="J1020" s="29">
        <f>Source!R1132</f>
        <v>206.2</v>
      </c>
      <c r="K1020" s="22"/>
    </row>
    <row r="1021" spans="1:22" ht="14.5" x14ac:dyDescent="0.35">
      <c r="A1021" s="19"/>
      <c r="B1021" s="19"/>
      <c r="C1021" s="19" t="s">
        <v>490</v>
      </c>
      <c r="D1021" s="20" t="s">
        <v>491</v>
      </c>
      <c r="E1021" s="9">
        <f>Source!AT1132</f>
        <v>70</v>
      </c>
      <c r="F1021" s="22"/>
      <c r="G1021" s="21"/>
      <c r="H1021" s="9"/>
      <c r="I1021" s="9"/>
      <c r="J1021" s="22">
        <f>SUM(R1017:R1020)</f>
        <v>3042.62</v>
      </c>
      <c r="K1021" s="22"/>
    </row>
    <row r="1022" spans="1:22" ht="14.5" x14ac:dyDescent="0.35">
      <c r="A1022" s="19"/>
      <c r="B1022" s="19"/>
      <c r="C1022" s="19" t="s">
        <v>492</v>
      </c>
      <c r="D1022" s="20" t="s">
        <v>491</v>
      </c>
      <c r="E1022" s="9">
        <f>Source!AU1132</f>
        <v>10</v>
      </c>
      <c r="F1022" s="22"/>
      <c r="G1022" s="21"/>
      <c r="H1022" s="9"/>
      <c r="I1022" s="9"/>
      <c r="J1022" s="22">
        <f>SUM(T1017:T1021)</f>
        <v>434.66</v>
      </c>
      <c r="K1022" s="22"/>
    </row>
    <row r="1023" spans="1:22" ht="14.5" x14ac:dyDescent="0.35">
      <c r="A1023" s="19"/>
      <c r="B1023" s="19"/>
      <c r="C1023" s="19" t="s">
        <v>497</v>
      </c>
      <c r="D1023" s="20" t="s">
        <v>491</v>
      </c>
      <c r="E1023" s="9">
        <f>108</f>
        <v>108</v>
      </c>
      <c r="F1023" s="22"/>
      <c r="G1023" s="21"/>
      <c r="H1023" s="9"/>
      <c r="I1023" s="9"/>
      <c r="J1023" s="22">
        <f>SUM(V1017:V1022)</f>
        <v>222.7</v>
      </c>
      <c r="K1023" s="22"/>
    </row>
    <row r="1024" spans="1:22" ht="14.5" x14ac:dyDescent="0.35">
      <c r="A1024" s="19"/>
      <c r="B1024" s="19"/>
      <c r="C1024" s="19" t="s">
        <v>493</v>
      </c>
      <c r="D1024" s="20" t="s">
        <v>494</v>
      </c>
      <c r="E1024" s="9">
        <f>Source!AQ1132</f>
        <v>0.4</v>
      </c>
      <c r="F1024" s="22"/>
      <c r="G1024" s="21" t="str">
        <f>Source!DI1132</f>
        <v>)*4</v>
      </c>
      <c r="H1024" s="9">
        <f>Source!AV1132</f>
        <v>1</v>
      </c>
      <c r="I1024" s="9"/>
      <c r="J1024" s="22"/>
      <c r="K1024" s="22">
        <f>Source!U1132</f>
        <v>8</v>
      </c>
    </row>
    <row r="1025" spans="1:22" ht="14" x14ac:dyDescent="0.3">
      <c r="A1025" s="25"/>
      <c r="B1025" s="25"/>
      <c r="C1025" s="25"/>
      <c r="D1025" s="25"/>
      <c r="E1025" s="25"/>
      <c r="F1025" s="25"/>
      <c r="G1025" s="25"/>
      <c r="H1025" s="25"/>
      <c r="I1025" s="62">
        <f>J1018+J1019+J1021+J1022+J1023</f>
        <v>8362.58</v>
      </c>
      <c r="J1025" s="62"/>
      <c r="K1025" s="26">
        <f>IF(Source!I1132&lt;&gt;0, ROUND(I1025/Source!I1132, 2), 0)</f>
        <v>1672.52</v>
      </c>
      <c r="P1025" s="23">
        <f>I1025</f>
        <v>8362.58</v>
      </c>
    </row>
    <row r="1026" spans="1:22" ht="98" x14ac:dyDescent="0.35">
      <c r="A1026" s="19">
        <v>126</v>
      </c>
      <c r="B1026" s="19" t="str">
        <f>Source!F1133</f>
        <v>2.14-2103-3-5/1</v>
      </c>
      <c r="C1026" s="19" t="str">
        <f>Source!G1133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D1026" s="20" t="str">
        <f>Source!H1133</f>
        <v>устройство</v>
      </c>
      <c r="E1026" s="9">
        <f>Source!I1133</f>
        <v>5</v>
      </c>
      <c r="F1026" s="22"/>
      <c r="G1026" s="21"/>
      <c r="H1026" s="9"/>
      <c r="I1026" s="9"/>
      <c r="J1026" s="22"/>
      <c r="K1026" s="22"/>
      <c r="Q1026">
        <f>ROUND((Source!BZ1133/100)*ROUND((Source!AF1133*Source!AV1133)*Source!I1133, 2), 2)</f>
        <v>24967.74</v>
      </c>
      <c r="R1026">
        <f>Source!X1133</f>
        <v>24967.74</v>
      </c>
      <c r="S1026">
        <f>ROUND((Source!CA1133/100)*ROUND((Source!AF1133*Source!AV1133)*Source!I1133, 2), 2)</f>
        <v>3566.82</v>
      </c>
      <c r="T1026">
        <f>Source!Y1133</f>
        <v>3566.82</v>
      </c>
      <c r="U1026">
        <f>ROUND((175/100)*ROUND((Source!AE1133*Source!AV1133)*Source!I1133, 2), 2)</f>
        <v>0</v>
      </c>
      <c r="V1026">
        <f>ROUND((108/100)*ROUND(Source!CS1133*Source!I1133, 2), 2)</f>
        <v>0</v>
      </c>
    </row>
    <row r="1027" spans="1:22" ht="14.5" x14ac:dyDescent="0.35">
      <c r="A1027" s="19"/>
      <c r="B1027" s="19"/>
      <c r="C1027" s="19" t="s">
        <v>488</v>
      </c>
      <c r="D1027" s="20"/>
      <c r="E1027" s="9"/>
      <c r="F1027" s="22">
        <f>Source!AO1133</f>
        <v>1783.41</v>
      </c>
      <c r="G1027" s="21" t="str">
        <f>Source!DG1133</f>
        <v>)*4</v>
      </c>
      <c r="H1027" s="9">
        <f>Source!AV1133</f>
        <v>1</v>
      </c>
      <c r="I1027" s="9">
        <f>IF(Source!BA1133&lt;&gt; 0, Source!BA1133, 1)</f>
        <v>1</v>
      </c>
      <c r="J1027" s="22">
        <f>Source!S1133</f>
        <v>35668.199999999997</v>
      </c>
      <c r="K1027" s="22"/>
    </row>
    <row r="1028" spans="1:22" ht="14.5" x14ac:dyDescent="0.35">
      <c r="A1028" s="19"/>
      <c r="B1028" s="19"/>
      <c r="C1028" s="19" t="s">
        <v>490</v>
      </c>
      <c r="D1028" s="20" t="s">
        <v>491</v>
      </c>
      <c r="E1028" s="9">
        <f>Source!AT1133</f>
        <v>70</v>
      </c>
      <c r="F1028" s="22"/>
      <c r="G1028" s="21"/>
      <c r="H1028" s="9"/>
      <c r="I1028" s="9"/>
      <c r="J1028" s="22">
        <f>SUM(R1026:R1027)</f>
        <v>24967.74</v>
      </c>
      <c r="K1028" s="22"/>
    </row>
    <row r="1029" spans="1:22" ht="14.5" x14ac:dyDescent="0.35">
      <c r="A1029" s="19"/>
      <c r="B1029" s="19"/>
      <c r="C1029" s="19" t="s">
        <v>492</v>
      </c>
      <c r="D1029" s="20" t="s">
        <v>491</v>
      </c>
      <c r="E1029" s="9">
        <f>Source!AU1133</f>
        <v>10</v>
      </c>
      <c r="F1029" s="22"/>
      <c r="G1029" s="21"/>
      <c r="H1029" s="9"/>
      <c r="I1029" s="9"/>
      <c r="J1029" s="22">
        <f>SUM(T1026:T1028)</f>
        <v>3566.82</v>
      </c>
      <c r="K1029" s="22"/>
    </row>
    <row r="1030" spans="1:22" ht="14.5" x14ac:dyDescent="0.35">
      <c r="A1030" s="19"/>
      <c r="B1030" s="19"/>
      <c r="C1030" s="19" t="s">
        <v>493</v>
      </c>
      <c r="D1030" s="20" t="s">
        <v>494</v>
      </c>
      <c r="E1030" s="9">
        <f>Source!AQ1133</f>
        <v>3</v>
      </c>
      <c r="F1030" s="22"/>
      <c r="G1030" s="21" t="str">
        <f>Source!DI1133</f>
        <v>)*4</v>
      </c>
      <c r="H1030" s="9">
        <f>Source!AV1133</f>
        <v>1</v>
      </c>
      <c r="I1030" s="9"/>
      <c r="J1030" s="22"/>
      <c r="K1030" s="22">
        <f>Source!U1133</f>
        <v>60</v>
      </c>
    </row>
    <row r="1031" spans="1:22" ht="14" x14ac:dyDescent="0.3">
      <c r="A1031" s="25"/>
      <c r="B1031" s="25"/>
      <c r="C1031" s="25"/>
      <c r="D1031" s="25"/>
      <c r="E1031" s="25"/>
      <c r="F1031" s="25"/>
      <c r="G1031" s="25"/>
      <c r="H1031" s="25"/>
      <c r="I1031" s="62">
        <f>J1027+J1028+J1029</f>
        <v>64202.76</v>
      </c>
      <c r="J1031" s="62"/>
      <c r="K1031" s="26">
        <f>IF(Source!I1133&lt;&gt;0, ROUND(I1031/Source!I1133, 2), 0)</f>
        <v>12840.55</v>
      </c>
      <c r="P1031" s="23">
        <f>I1031</f>
        <v>64202.76</v>
      </c>
    </row>
    <row r="1032" spans="1:22" ht="98" x14ac:dyDescent="0.35">
      <c r="A1032" s="19">
        <v>127</v>
      </c>
      <c r="B1032" s="19" t="str">
        <f>Source!F1134</f>
        <v>2.14-2103-3-5/1</v>
      </c>
      <c r="C1032" s="19" t="str">
        <f>Source!G1134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D1032" s="20" t="str">
        <f>Source!H1134</f>
        <v>устройство</v>
      </c>
      <c r="E1032" s="9">
        <f>Source!I1134</f>
        <v>5</v>
      </c>
      <c r="F1032" s="22"/>
      <c r="G1032" s="21"/>
      <c r="H1032" s="9"/>
      <c r="I1032" s="9"/>
      <c r="J1032" s="22"/>
      <c r="K1032" s="22"/>
      <c r="Q1032">
        <f>ROUND((Source!BZ1134/100)*ROUND((Source!AF1134*Source!AV1134)*Source!I1134, 2), 2)</f>
        <v>24967.74</v>
      </c>
      <c r="R1032">
        <f>Source!X1134</f>
        <v>24967.74</v>
      </c>
      <c r="S1032">
        <f>ROUND((Source!CA1134/100)*ROUND((Source!AF1134*Source!AV1134)*Source!I1134, 2), 2)</f>
        <v>3566.82</v>
      </c>
      <c r="T1032">
        <f>Source!Y1134</f>
        <v>3566.82</v>
      </c>
      <c r="U1032">
        <f>ROUND((175/100)*ROUND((Source!AE1134*Source!AV1134)*Source!I1134, 2), 2)</f>
        <v>0</v>
      </c>
      <c r="V1032">
        <f>ROUND((108/100)*ROUND(Source!CS1134*Source!I1134, 2), 2)</f>
        <v>0</v>
      </c>
    </row>
    <row r="1033" spans="1:22" ht="14.5" x14ac:dyDescent="0.35">
      <c r="A1033" s="19"/>
      <c r="B1033" s="19"/>
      <c r="C1033" s="19" t="s">
        <v>488</v>
      </c>
      <c r="D1033" s="20"/>
      <c r="E1033" s="9"/>
      <c r="F1033" s="22">
        <f>Source!AO1134</f>
        <v>1783.41</v>
      </c>
      <c r="G1033" s="21" t="str">
        <f>Source!DG1134</f>
        <v>)*4</v>
      </c>
      <c r="H1033" s="9">
        <f>Source!AV1134</f>
        <v>1</v>
      </c>
      <c r="I1033" s="9">
        <f>IF(Source!BA1134&lt;&gt; 0, Source!BA1134, 1)</f>
        <v>1</v>
      </c>
      <c r="J1033" s="22">
        <f>Source!S1134</f>
        <v>35668.199999999997</v>
      </c>
      <c r="K1033" s="22"/>
    </row>
    <row r="1034" spans="1:22" ht="14.5" x14ac:dyDescent="0.35">
      <c r="A1034" s="19"/>
      <c r="B1034" s="19"/>
      <c r="C1034" s="19" t="s">
        <v>490</v>
      </c>
      <c r="D1034" s="20" t="s">
        <v>491</v>
      </c>
      <c r="E1034" s="9">
        <f>Source!AT1134</f>
        <v>70</v>
      </c>
      <c r="F1034" s="22"/>
      <c r="G1034" s="21"/>
      <c r="H1034" s="9"/>
      <c r="I1034" s="9"/>
      <c r="J1034" s="22">
        <f>SUM(R1032:R1033)</f>
        <v>24967.74</v>
      </c>
      <c r="K1034" s="22"/>
    </row>
    <row r="1035" spans="1:22" ht="14.5" x14ac:dyDescent="0.35">
      <c r="A1035" s="19"/>
      <c r="B1035" s="19"/>
      <c r="C1035" s="19" t="s">
        <v>492</v>
      </c>
      <c r="D1035" s="20" t="s">
        <v>491</v>
      </c>
      <c r="E1035" s="9">
        <f>Source!AU1134</f>
        <v>10</v>
      </c>
      <c r="F1035" s="22"/>
      <c r="G1035" s="21"/>
      <c r="H1035" s="9"/>
      <c r="I1035" s="9"/>
      <c r="J1035" s="22">
        <f>SUM(T1032:T1034)</f>
        <v>3566.82</v>
      </c>
      <c r="K1035" s="22"/>
    </row>
    <row r="1036" spans="1:22" ht="14.5" x14ac:dyDescent="0.35">
      <c r="A1036" s="19"/>
      <c r="B1036" s="19"/>
      <c r="C1036" s="19" t="s">
        <v>493</v>
      </c>
      <c r="D1036" s="20" t="s">
        <v>494</v>
      </c>
      <c r="E1036" s="9">
        <f>Source!AQ1134</f>
        <v>3</v>
      </c>
      <c r="F1036" s="22"/>
      <c r="G1036" s="21" t="str">
        <f>Source!DI1134</f>
        <v>)*4</v>
      </c>
      <c r="H1036" s="9">
        <f>Source!AV1134</f>
        <v>1</v>
      </c>
      <c r="I1036" s="9"/>
      <c r="J1036" s="22"/>
      <c r="K1036" s="22">
        <f>Source!U1134</f>
        <v>60</v>
      </c>
    </row>
    <row r="1037" spans="1:22" ht="14" x14ac:dyDescent="0.3">
      <c r="A1037" s="25"/>
      <c r="B1037" s="25"/>
      <c r="C1037" s="25"/>
      <c r="D1037" s="25"/>
      <c r="E1037" s="25"/>
      <c r="F1037" s="25"/>
      <c r="G1037" s="25"/>
      <c r="H1037" s="25"/>
      <c r="I1037" s="62">
        <f>J1033+J1034+J1035</f>
        <v>64202.76</v>
      </c>
      <c r="J1037" s="62"/>
      <c r="K1037" s="26">
        <f>IF(Source!I1134&lt;&gt;0, ROUND(I1037/Source!I1134, 2), 0)</f>
        <v>12840.55</v>
      </c>
      <c r="P1037" s="23">
        <f>I1037</f>
        <v>64202.76</v>
      </c>
    </row>
    <row r="1038" spans="1:22" ht="70" x14ac:dyDescent="0.35">
      <c r="A1038" s="19">
        <v>128</v>
      </c>
      <c r="B1038" s="19" t="str">
        <f>Source!F1135</f>
        <v>2.14-2103-1-13/1</v>
      </c>
      <c r="C1038" s="19" t="str">
        <f>Source!G1135</f>
        <v>Системное сопровождение рабочих станций, ежемесячное комплексное системное сопровождение автоматизированного рабочего места (АРМ) в составе локальной сети</v>
      </c>
      <c r="D1038" s="20" t="str">
        <f>Source!H1135</f>
        <v>1 АРМ</v>
      </c>
      <c r="E1038" s="9">
        <f>Source!I1135</f>
        <v>1</v>
      </c>
      <c r="F1038" s="22"/>
      <c r="G1038" s="21"/>
      <c r="H1038" s="9"/>
      <c r="I1038" s="9"/>
      <c r="J1038" s="22"/>
      <c r="K1038" s="22"/>
      <c r="Q1038">
        <f>ROUND((Source!BZ1135/100)*ROUND((Source!AF1135*Source!AV1135)*Source!I1135, 2), 2)</f>
        <v>8367.1299999999992</v>
      </c>
      <c r="R1038">
        <f>Source!X1135</f>
        <v>8367.1299999999992</v>
      </c>
      <c r="S1038">
        <f>ROUND((Source!CA1135/100)*ROUND((Source!AF1135*Source!AV1135)*Source!I1135, 2), 2)</f>
        <v>1195.3</v>
      </c>
      <c r="T1038">
        <f>Source!Y1135</f>
        <v>1195.3</v>
      </c>
      <c r="U1038">
        <f>ROUND((175/100)*ROUND((Source!AE1135*Source!AV1135)*Source!I1135, 2), 2)</f>
        <v>0</v>
      </c>
      <c r="V1038">
        <f>ROUND((108/100)*ROUND(Source!CS1135*Source!I1135, 2), 2)</f>
        <v>0</v>
      </c>
    </row>
    <row r="1039" spans="1:22" ht="14.5" x14ac:dyDescent="0.35">
      <c r="A1039" s="19"/>
      <c r="B1039" s="19"/>
      <c r="C1039" s="19" t="s">
        <v>488</v>
      </c>
      <c r="D1039" s="20"/>
      <c r="E1039" s="9"/>
      <c r="F1039" s="22">
        <f>Source!AO1135</f>
        <v>2988.26</v>
      </c>
      <c r="G1039" s="21" t="str">
        <f>Source!DG1135</f>
        <v>)*4</v>
      </c>
      <c r="H1039" s="9">
        <f>Source!AV1135</f>
        <v>1</v>
      </c>
      <c r="I1039" s="9">
        <f>IF(Source!BA1135&lt;&gt; 0, Source!BA1135, 1)</f>
        <v>1</v>
      </c>
      <c r="J1039" s="22">
        <f>Source!S1135</f>
        <v>11953.04</v>
      </c>
      <c r="K1039" s="22"/>
    </row>
    <row r="1040" spans="1:22" ht="14.5" x14ac:dyDescent="0.35">
      <c r="A1040" s="19"/>
      <c r="B1040" s="19"/>
      <c r="C1040" s="19" t="s">
        <v>490</v>
      </c>
      <c r="D1040" s="20" t="s">
        <v>491</v>
      </c>
      <c r="E1040" s="9">
        <f>Source!AT1135</f>
        <v>70</v>
      </c>
      <c r="F1040" s="22"/>
      <c r="G1040" s="21"/>
      <c r="H1040" s="9"/>
      <c r="I1040" s="9"/>
      <c r="J1040" s="22">
        <f>SUM(R1038:R1039)</f>
        <v>8367.1299999999992</v>
      </c>
      <c r="K1040" s="22"/>
    </row>
    <row r="1041" spans="1:32" ht="14.5" x14ac:dyDescent="0.35">
      <c r="A1041" s="19"/>
      <c r="B1041" s="19"/>
      <c r="C1041" s="19" t="s">
        <v>492</v>
      </c>
      <c r="D1041" s="20" t="s">
        <v>491</v>
      </c>
      <c r="E1041" s="9">
        <f>Source!AU1135</f>
        <v>10</v>
      </c>
      <c r="F1041" s="22"/>
      <c r="G1041" s="21"/>
      <c r="H1041" s="9"/>
      <c r="I1041" s="9"/>
      <c r="J1041" s="22">
        <f>SUM(T1038:T1040)</f>
        <v>1195.3</v>
      </c>
      <c r="K1041" s="22"/>
    </row>
    <row r="1042" spans="1:32" ht="14.5" x14ac:dyDescent="0.35">
      <c r="A1042" s="19"/>
      <c r="B1042" s="19"/>
      <c r="C1042" s="19" t="s">
        <v>493</v>
      </c>
      <c r="D1042" s="20" t="s">
        <v>494</v>
      </c>
      <c r="E1042" s="9">
        <f>Source!AQ1135</f>
        <v>5.5</v>
      </c>
      <c r="F1042" s="22"/>
      <c r="G1042" s="21" t="str">
        <f>Source!DI1135</f>
        <v>)*4</v>
      </c>
      <c r="H1042" s="9">
        <f>Source!AV1135</f>
        <v>1</v>
      </c>
      <c r="I1042" s="9"/>
      <c r="J1042" s="22"/>
      <c r="K1042" s="22">
        <f>Source!U1135</f>
        <v>22</v>
      </c>
    </row>
    <row r="1043" spans="1:32" ht="14" x14ac:dyDescent="0.3">
      <c r="A1043" s="25"/>
      <c r="B1043" s="25"/>
      <c r="C1043" s="25"/>
      <c r="D1043" s="25"/>
      <c r="E1043" s="25"/>
      <c r="F1043" s="25"/>
      <c r="G1043" s="25"/>
      <c r="H1043" s="25"/>
      <c r="I1043" s="62">
        <f>J1039+J1040+J1041</f>
        <v>21515.469999999998</v>
      </c>
      <c r="J1043" s="62"/>
      <c r="K1043" s="26">
        <f>IF(Source!I1135&lt;&gt;0, ROUND(I1043/Source!I1135, 2), 0)</f>
        <v>21515.47</v>
      </c>
      <c r="P1043" s="23">
        <f>I1043</f>
        <v>21515.469999999998</v>
      </c>
    </row>
    <row r="1045" spans="1:32" ht="14" x14ac:dyDescent="0.3">
      <c r="A1045" s="60" t="str">
        <f>CONCATENATE("Итого по подразделу: ",IF(Source!G1137&lt;&gt;"Новый подраздел", Source!G1137, ""))</f>
        <v>Итого по подразделу: СВН - Инженерные сооружения и коммуникации</v>
      </c>
      <c r="B1045" s="60"/>
      <c r="C1045" s="60"/>
      <c r="D1045" s="60"/>
      <c r="E1045" s="60"/>
      <c r="F1045" s="60"/>
      <c r="G1045" s="60"/>
      <c r="H1045" s="60"/>
      <c r="I1045" s="58">
        <f>SUM(P1004:P1044)</f>
        <v>169999.67</v>
      </c>
      <c r="J1045" s="59"/>
      <c r="K1045" s="27"/>
    </row>
    <row r="1048" spans="1:32" ht="28" x14ac:dyDescent="0.3">
      <c r="A1048" s="60" t="str">
        <f>CONCATENATE("Итого по разделу: ",IF(Source!G1167&lt;&gt;"Новый раздел", Source!G1167, ""))</f>
        <v>Итого по разделу: 5. Внутренние и внутриплощадочные слаботочные сети "Здание 6.4 "Административно-бытовой корпус"</v>
      </c>
      <c r="B1048" s="60"/>
      <c r="C1048" s="60"/>
      <c r="D1048" s="60"/>
      <c r="E1048" s="60"/>
      <c r="F1048" s="60"/>
      <c r="G1048" s="60"/>
      <c r="H1048" s="60"/>
      <c r="I1048" s="58">
        <f>SUM(P922:P1047)</f>
        <v>555566.99</v>
      </c>
      <c r="J1048" s="59"/>
      <c r="K1048" s="27"/>
      <c r="AF1048" s="30" t="str">
        <f>CONCATENATE("Итого по разделу: ",IF(Source!G1167&lt;&gt;"Новый раздел", Source!G1167, ""))</f>
        <v>Итого по разделу: 5. Внутренние и внутриплощадочные слаботочные сети "Здание 6.4 "Административно-бытовой корпус"</v>
      </c>
    </row>
    <row r="1051" spans="1:32" ht="16.5" x14ac:dyDescent="0.35">
      <c r="A1051" s="61" t="str">
        <f>CONCATENATE("Раздел: ",IF(Source!G1197&lt;&gt;"Новый раздел", Source!G1197, ""))</f>
        <v>Раздел: 6. Внутренние и внутриплощадочные слаботочные сети Здание 6.5 "Павильон Ж/Д Вокзал"</v>
      </c>
      <c r="B1051" s="61"/>
      <c r="C1051" s="61"/>
      <c r="D1051" s="61"/>
      <c r="E1051" s="61"/>
      <c r="F1051" s="61"/>
      <c r="G1051" s="61"/>
      <c r="H1051" s="61"/>
      <c r="I1051" s="61"/>
      <c r="J1051" s="61"/>
      <c r="K1051" s="61"/>
    </row>
    <row r="1053" spans="1:32" ht="16.5" x14ac:dyDescent="0.35">
      <c r="A1053" s="61" t="str">
        <f>CONCATENATE("Подраздел: ",IF(Source!G1201&lt;&gt;"Новый подраздел", Source!G1201, ""))</f>
        <v>Подраздел: ЛВС - Инженерные сооружения и коммуникации</v>
      </c>
      <c r="B1053" s="61"/>
      <c r="C1053" s="61"/>
      <c r="D1053" s="61"/>
      <c r="E1053" s="61"/>
      <c r="F1053" s="61"/>
      <c r="G1053" s="61"/>
      <c r="H1053" s="61"/>
      <c r="I1053" s="61"/>
      <c r="J1053" s="61"/>
      <c r="K1053" s="61"/>
    </row>
    <row r="1054" spans="1:32" ht="28" x14ac:dyDescent="0.35">
      <c r="A1054" s="19">
        <v>129</v>
      </c>
      <c r="B1054" s="19" t="str">
        <f>Source!F1205</f>
        <v>2.14-3701-7-4/1</v>
      </c>
      <c r="C1054" s="19" t="str">
        <f>Source!G1205</f>
        <v>Проверка монтажа кабеля в шкафу связи</v>
      </c>
      <c r="D1054" s="20" t="str">
        <f>Source!H1205</f>
        <v>шт.</v>
      </c>
      <c r="E1054" s="9">
        <f>Source!I1205</f>
        <v>1</v>
      </c>
      <c r="F1054" s="22"/>
      <c r="G1054" s="21"/>
      <c r="H1054" s="9"/>
      <c r="I1054" s="9"/>
      <c r="J1054" s="22"/>
      <c r="K1054" s="22"/>
      <c r="Q1054">
        <f>ROUND((Source!BZ1205/100)*ROUND((Source!AF1205*Source!AV1205)*Source!I1205, 2), 2)</f>
        <v>95.08</v>
      </c>
      <c r="R1054">
        <f>Source!X1205</f>
        <v>95.08</v>
      </c>
      <c r="S1054">
        <f>ROUND((Source!CA1205/100)*ROUND((Source!AF1205*Source!AV1205)*Source!I1205, 2), 2)</f>
        <v>13.58</v>
      </c>
      <c r="T1054">
        <f>Source!Y1205</f>
        <v>13.58</v>
      </c>
      <c r="U1054">
        <f>ROUND((175/100)*ROUND((Source!AE1205*Source!AV1205)*Source!I1205, 2), 2)</f>
        <v>0</v>
      </c>
      <c r="V1054">
        <f>ROUND((108/100)*ROUND(Source!CS1205*Source!I1205, 2), 2)</f>
        <v>0</v>
      </c>
    </row>
    <row r="1055" spans="1:32" ht="14.5" x14ac:dyDescent="0.35">
      <c r="A1055" s="19"/>
      <c r="B1055" s="19"/>
      <c r="C1055" s="19" t="s">
        <v>488</v>
      </c>
      <c r="D1055" s="20"/>
      <c r="E1055" s="9"/>
      <c r="F1055" s="22">
        <f>Source!AO1205</f>
        <v>135.83000000000001</v>
      </c>
      <c r="G1055" s="21" t="str">
        <f>Source!DG1205</f>
        <v>)*1</v>
      </c>
      <c r="H1055" s="9">
        <f>Source!AV1205</f>
        <v>1</v>
      </c>
      <c r="I1055" s="9">
        <f>IF(Source!BA1205&lt;&gt; 0, Source!BA1205, 1)</f>
        <v>1</v>
      </c>
      <c r="J1055" s="22">
        <f>Source!S1205</f>
        <v>135.83000000000001</v>
      </c>
      <c r="K1055" s="22"/>
    </row>
    <row r="1056" spans="1:32" ht="14.5" x14ac:dyDescent="0.35">
      <c r="A1056" s="19"/>
      <c r="B1056" s="19"/>
      <c r="C1056" s="19" t="s">
        <v>490</v>
      </c>
      <c r="D1056" s="20" t="s">
        <v>491</v>
      </c>
      <c r="E1056" s="9">
        <f>Source!AT1205</f>
        <v>70</v>
      </c>
      <c r="F1056" s="22"/>
      <c r="G1056" s="21"/>
      <c r="H1056" s="9"/>
      <c r="I1056" s="9"/>
      <c r="J1056" s="22">
        <f>SUM(R1054:R1055)</f>
        <v>95.08</v>
      </c>
      <c r="K1056" s="22"/>
    </row>
    <row r="1057" spans="1:22" ht="14.5" x14ac:dyDescent="0.35">
      <c r="A1057" s="19"/>
      <c r="B1057" s="19"/>
      <c r="C1057" s="19" t="s">
        <v>492</v>
      </c>
      <c r="D1057" s="20" t="s">
        <v>491</v>
      </c>
      <c r="E1057" s="9">
        <f>Source!AU1205</f>
        <v>10</v>
      </c>
      <c r="F1057" s="22"/>
      <c r="G1057" s="21"/>
      <c r="H1057" s="9"/>
      <c r="I1057" s="9"/>
      <c r="J1057" s="22">
        <f>SUM(T1054:T1056)</f>
        <v>13.58</v>
      </c>
      <c r="K1057" s="22"/>
    </row>
    <row r="1058" spans="1:22" ht="14.5" x14ac:dyDescent="0.35">
      <c r="A1058" s="19"/>
      <c r="B1058" s="19"/>
      <c r="C1058" s="19" t="s">
        <v>493</v>
      </c>
      <c r="D1058" s="20" t="s">
        <v>494</v>
      </c>
      <c r="E1058" s="9">
        <f>Source!AQ1205</f>
        <v>0.25</v>
      </c>
      <c r="F1058" s="22"/>
      <c r="G1058" s="21" t="str">
        <f>Source!DI1205</f>
        <v>)*1</v>
      </c>
      <c r="H1058" s="9">
        <f>Source!AV1205</f>
        <v>1</v>
      </c>
      <c r="I1058" s="9"/>
      <c r="J1058" s="22"/>
      <c r="K1058" s="22">
        <f>Source!U1205</f>
        <v>0.25</v>
      </c>
    </row>
    <row r="1059" spans="1:22" ht="14" x14ac:dyDescent="0.3">
      <c r="A1059" s="25"/>
      <c r="B1059" s="25"/>
      <c r="C1059" s="25"/>
      <c r="D1059" s="25"/>
      <c r="E1059" s="25"/>
      <c r="F1059" s="25"/>
      <c r="G1059" s="25"/>
      <c r="H1059" s="25"/>
      <c r="I1059" s="62">
        <f>J1055+J1056+J1057</f>
        <v>244.49000000000004</v>
      </c>
      <c r="J1059" s="62"/>
      <c r="K1059" s="26">
        <f>IF(Source!I1205&lt;&gt;0, ROUND(I1059/Source!I1205, 2), 0)</f>
        <v>244.49</v>
      </c>
      <c r="P1059" s="23">
        <f>I1059</f>
        <v>244.49000000000004</v>
      </c>
    </row>
    <row r="1060" spans="1:22" ht="28" x14ac:dyDescent="0.35">
      <c r="A1060" s="19">
        <v>130</v>
      </c>
      <c r="B1060" s="19" t="str">
        <f>Source!F1206</f>
        <v>2.14-3701-7-3/1</v>
      </c>
      <c r="C1060" s="19" t="str">
        <f>Source!G1206</f>
        <v>Внешний осмотр монтажа кроссировок и жил шкафа связи</v>
      </c>
      <c r="D1060" s="20" t="str">
        <f>Source!H1206</f>
        <v>шт.</v>
      </c>
      <c r="E1060" s="9">
        <f>Source!I1206</f>
        <v>27</v>
      </c>
      <c r="F1060" s="22"/>
      <c r="G1060" s="21"/>
      <c r="H1060" s="9"/>
      <c r="I1060" s="9"/>
      <c r="J1060" s="22"/>
      <c r="K1060" s="22"/>
      <c r="Q1060">
        <f>ROUND((Source!BZ1206/100)*ROUND((Source!AF1206*Source!AV1206)*Source!I1206, 2), 2)</f>
        <v>4210.16</v>
      </c>
      <c r="R1060">
        <f>Source!X1206</f>
        <v>4210.16</v>
      </c>
      <c r="S1060">
        <f>ROUND((Source!CA1206/100)*ROUND((Source!AF1206*Source!AV1206)*Source!I1206, 2), 2)</f>
        <v>601.45000000000005</v>
      </c>
      <c r="T1060">
        <f>Source!Y1206</f>
        <v>601.45000000000005</v>
      </c>
      <c r="U1060">
        <f>ROUND((175/100)*ROUND((Source!AE1206*Source!AV1206)*Source!I1206, 2), 2)</f>
        <v>0</v>
      </c>
      <c r="V1060">
        <f>ROUND((108/100)*ROUND(Source!CS1206*Source!I1206, 2), 2)</f>
        <v>0</v>
      </c>
    </row>
    <row r="1061" spans="1:22" ht="14.5" x14ac:dyDescent="0.35">
      <c r="A1061" s="19"/>
      <c r="B1061" s="19"/>
      <c r="C1061" s="19" t="s">
        <v>488</v>
      </c>
      <c r="D1061" s="20"/>
      <c r="E1061" s="9"/>
      <c r="F1061" s="22">
        <f>Source!AO1206</f>
        <v>222.76</v>
      </c>
      <c r="G1061" s="21" t="str">
        <f>Source!DG1206</f>
        <v>)*1</v>
      </c>
      <c r="H1061" s="9">
        <f>Source!AV1206</f>
        <v>1</v>
      </c>
      <c r="I1061" s="9">
        <f>IF(Source!BA1206&lt;&gt; 0, Source!BA1206, 1)</f>
        <v>1</v>
      </c>
      <c r="J1061" s="22">
        <f>Source!S1206</f>
        <v>6014.52</v>
      </c>
      <c r="K1061" s="22"/>
    </row>
    <row r="1062" spans="1:22" ht="14.5" x14ac:dyDescent="0.35">
      <c r="A1062" s="19"/>
      <c r="B1062" s="19"/>
      <c r="C1062" s="19" t="s">
        <v>490</v>
      </c>
      <c r="D1062" s="20" t="s">
        <v>491</v>
      </c>
      <c r="E1062" s="9">
        <f>Source!AT1206</f>
        <v>70</v>
      </c>
      <c r="F1062" s="22"/>
      <c r="G1062" s="21"/>
      <c r="H1062" s="9"/>
      <c r="I1062" s="9"/>
      <c r="J1062" s="22">
        <f>SUM(R1060:R1061)</f>
        <v>4210.16</v>
      </c>
      <c r="K1062" s="22"/>
    </row>
    <row r="1063" spans="1:22" ht="14.5" x14ac:dyDescent="0.35">
      <c r="A1063" s="19"/>
      <c r="B1063" s="19"/>
      <c r="C1063" s="19" t="s">
        <v>492</v>
      </c>
      <c r="D1063" s="20" t="s">
        <v>491</v>
      </c>
      <c r="E1063" s="9">
        <f>Source!AU1206</f>
        <v>10</v>
      </c>
      <c r="F1063" s="22"/>
      <c r="G1063" s="21"/>
      <c r="H1063" s="9"/>
      <c r="I1063" s="9"/>
      <c r="J1063" s="22">
        <f>SUM(T1060:T1062)</f>
        <v>601.45000000000005</v>
      </c>
      <c r="K1063" s="22"/>
    </row>
    <row r="1064" spans="1:22" ht="14.5" x14ac:dyDescent="0.35">
      <c r="A1064" s="19"/>
      <c r="B1064" s="19"/>
      <c r="C1064" s="19" t="s">
        <v>493</v>
      </c>
      <c r="D1064" s="20" t="s">
        <v>494</v>
      </c>
      <c r="E1064" s="9">
        <f>Source!AQ1206</f>
        <v>0.41</v>
      </c>
      <c r="F1064" s="22"/>
      <c r="G1064" s="21" t="str">
        <f>Source!DI1206</f>
        <v>)*1</v>
      </c>
      <c r="H1064" s="9">
        <f>Source!AV1206</f>
        <v>1</v>
      </c>
      <c r="I1064" s="9"/>
      <c r="J1064" s="22"/>
      <c r="K1064" s="22">
        <f>Source!U1206</f>
        <v>11.069999999999999</v>
      </c>
    </row>
    <row r="1065" spans="1:22" ht="14" x14ac:dyDescent="0.3">
      <c r="A1065" s="25"/>
      <c r="B1065" s="25"/>
      <c r="C1065" s="25"/>
      <c r="D1065" s="25"/>
      <c r="E1065" s="25"/>
      <c r="F1065" s="25"/>
      <c r="G1065" s="25"/>
      <c r="H1065" s="25"/>
      <c r="I1065" s="62">
        <f>J1061+J1062+J1063</f>
        <v>10826.130000000001</v>
      </c>
      <c r="J1065" s="62"/>
      <c r="K1065" s="26">
        <f>IF(Source!I1206&lt;&gt;0, ROUND(I1065/Source!I1206, 2), 0)</f>
        <v>400.97</v>
      </c>
      <c r="P1065" s="23">
        <f>I1065</f>
        <v>10826.130000000001</v>
      </c>
    </row>
    <row r="1066" spans="1:22" ht="42" x14ac:dyDescent="0.35">
      <c r="A1066" s="19">
        <v>131</v>
      </c>
      <c r="B1066" s="19" t="str">
        <f>Source!F1207</f>
        <v>2.14-2103-14-4/1</v>
      </c>
      <c r="C1066" s="19" t="str">
        <f>Source!G1207</f>
        <v>Техническое сопровождение ЛВС, техническое обслуживание устройств бесперебойного питания UPS</v>
      </c>
      <c r="D1066" s="20" t="str">
        <f>Source!H1207</f>
        <v>устройство</v>
      </c>
      <c r="E1066" s="9">
        <f>Source!I1207</f>
        <v>1</v>
      </c>
      <c r="F1066" s="22"/>
      <c r="G1066" s="21"/>
      <c r="H1066" s="9"/>
      <c r="I1066" s="9"/>
      <c r="J1066" s="22"/>
      <c r="K1066" s="22"/>
      <c r="Q1066">
        <f>ROUND((Source!BZ1207/100)*ROUND((Source!AF1207*Source!AV1207)*Source!I1207, 2), 2)</f>
        <v>570.49</v>
      </c>
      <c r="R1066">
        <f>Source!X1207</f>
        <v>570.49</v>
      </c>
      <c r="S1066">
        <f>ROUND((Source!CA1207/100)*ROUND((Source!AF1207*Source!AV1207)*Source!I1207, 2), 2)</f>
        <v>81.5</v>
      </c>
      <c r="T1066">
        <f>Source!Y1207</f>
        <v>81.5</v>
      </c>
      <c r="U1066">
        <f>ROUND((175/100)*ROUND((Source!AE1207*Source!AV1207)*Source!I1207, 2), 2)</f>
        <v>0</v>
      </c>
      <c r="V1066">
        <f>ROUND((108/100)*ROUND(Source!CS1207*Source!I1207, 2), 2)</f>
        <v>0</v>
      </c>
    </row>
    <row r="1067" spans="1:22" ht="14.5" x14ac:dyDescent="0.35">
      <c r="A1067" s="19"/>
      <c r="B1067" s="19"/>
      <c r="C1067" s="19" t="s">
        <v>488</v>
      </c>
      <c r="D1067" s="20"/>
      <c r="E1067" s="9"/>
      <c r="F1067" s="22">
        <f>Source!AO1207</f>
        <v>814.98</v>
      </c>
      <c r="G1067" s="21" t="str">
        <f>Source!DG1207</f>
        <v>)*1</v>
      </c>
      <c r="H1067" s="9">
        <f>Source!AV1207</f>
        <v>1</v>
      </c>
      <c r="I1067" s="9">
        <f>IF(Source!BA1207&lt;&gt; 0, Source!BA1207, 1)</f>
        <v>1</v>
      </c>
      <c r="J1067" s="22">
        <f>Source!S1207</f>
        <v>814.98</v>
      </c>
      <c r="K1067" s="22"/>
    </row>
    <row r="1068" spans="1:22" ht="14.5" x14ac:dyDescent="0.35">
      <c r="A1068" s="19"/>
      <c r="B1068" s="19"/>
      <c r="C1068" s="19" t="s">
        <v>490</v>
      </c>
      <c r="D1068" s="20" t="s">
        <v>491</v>
      </c>
      <c r="E1068" s="9">
        <f>Source!AT1207</f>
        <v>70</v>
      </c>
      <c r="F1068" s="22"/>
      <c r="G1068" s="21"/>
      <c r="H1068" s="9"/>
      <c r="I1068" s="9"/>
      <c r="J1068" s="22">
        <f>SUM(R1066:R1067)</f>
        <v>570.49</v>
      </c>
      <c r="K1068" s="22"/>
    </row>
    <row r="1069" spans="1:22" ht="14.5" x14ac:dyDescent="0.35">
      <c r="A1069" s="19"/>
      <c r="B1069" s="19"/>
      <c r="C1069" s="19" t="s">
        <v>492</v>
      </c>
      <c r="D1069" s="20" t="s">
        <v>491</v>
      </c>
      <c r="E1069" s="9">
        <f>Source!AU1207</f>
        <v>10</v>
      </c>
      <c r="F1069" s="22"/>
      <c r="G1069" s="21"/>
      <c r="H1069" s="9"/>
      <c r="I1069" s="9"/>
      <c r="J1069" s="22">
        <f>SUM(T1066:T1068)</f>
        <v>81.5</v>
      </c>
      <c r="K1069" s="22"/>
    </row>
    <row r="1070" spans="1:22" ht="14.5" x14ac:dyDescent="0.35">
      <c r="A1070" s="19"/>
      <c r="B1070" s="19"/>
      <c r="C1070" s="19" t="s">
        <v>493</v>
      </c>
      <c r="D1070" s="20" t="s">
        <v>494</v>
      </c>
      <c r="E1070" s="9">
        <f>Source!AQ1207</f>
        <v>1.5</v>
      </c>
      <c r="F1070" s="22"/>
      <c r="G1070" s="21" t="str">
        <f>Source!DI1207</f>
        <v>)*1</v>
      </c>
      <c r="H1070" s="9">
        <f>Source!AV1207</f>
        <v>1</v>
      </c>
      <c r="I1070" s="9"/>
      <c r="J1070" s="22"/>
      <c r="K1070" s="22">
        <f>Source!U1207</f>
        <v>1.5</v>
      </c>
    </row>
    <row r="1071" spans="1:22" ht="14" x14ac:dyDescent="0.3">
      <c r="A1071" s="25"/>
      <c r="B1071" s="25"/>
      <c r="C1071" s="25"/>
      <c r="D1071" s="25"/>
      <c r="E1071" s="25"/>
      <c r="F1071" s="25"/>
      <c r="G1071" s="25"/>
      <c r="H1071" s="25"/>
      <c r="I1071" s="62">
        <f>J1067+J1068+J1069</f>
        <v>1466.97</v>
      </c>
      <c r="J1071" s="62"/>
      <c r="K1071" s="26">
        <f>IF(Source!I1207&lt;&gt;0, ROUND(I1071/Source!I1207, 2), 0)</f>
        <v>1466.97</v>
      </c>
      <c r="P1071" s="23">
        <f>I1071</f>
        <v>1466.97</v>
      </c>
    </row>
    <row r="1072" spans="1:22" ht="56" x14ac:dyDescent="0.35">
      <c r="A1072" s="19">
        <v>132</v>
      </c>
      <c r="B1072" s="19" t="str">
        <f>Source!F1208</f>
        <v>2.14-2103-2-4/1</v>
      </c>
      <c r="C1072" s="19" t="str">
        <f>Source!G1208</f>
        <v>Системное сопровождение серверного оборудования, сопровождение и обслуживание серверов и кластерных систем, сервер с 2 и более процессорами</v>
      </c>
      <c r="D1072" s="20" t="str">
        <f>Source!H1208</f>
        <v>1 сервер</v>
      </c>
      <c r="E1072" s="9">
        <f>Source!I1208</f>
        <v>1</v>
      </c>
      <c r="F1072" s="22"/>
      <c r="G1072" s="21"/>
      <c r="H1072" s="9"/>
      <c r="I1072" s="9"/>
      <c r="J1072" s="22"/>
      <c r="K1072" s="22"/>
      <c r="Q1072">
        <f>ROUND((Source!BZ1208/100)*ROUND((Source!AF1208*Source!AV1208)*Source!I1208, 2), 2)</f>
        <v>7989.69</v>
      </c>
      <c r="R1072">
        <f>Source!X1208</f>
        <v>7989.69</v>
      </c>
      <c r="S1072">
        <f>ROUND((Source!CA1208/100)*ROUND((Source!AF1208*Source!AV1208)*Source!I1208, 2), 2)</f>
        <v>1141.3800000000001</v>
      </c>
      <c r="T1072">
        <f>Source!Y1208</f>
        <v>1141.3800000000001</v>
      </c>
      <c r="U1072">
        <f>ROUND((175/100)*ROUND((Source!AE1208*Source!AV1208)*Source!I1208, 2), 2)</f>
        <v>0</v>
      </c>
      <c r="V1072">
        <f>ROUND((108/100)*ROUND(Source!CS1208*Source!I1208, 2), 2)</f>
        <v>0</v>
      </c>
    </row>
    <row r="1073" spans="1:22" ht="14.5" x14ac:dyDescent="0.35">
      <c r="A1073" s="19"/>
      <c r="B1073" s="19"/>
      <c r="C1073" s="19" t="s">
        <v>488</v>
      </c>
      <c r="D1073" s="20"/>
      <c r="E1073" s="9"/>
      <c r="F1073" s="22">
        <f>Source!AO1208</f>
        <v>2853.46</v>
      </c>
      <c r="G1073" s="21" t="str">
        <f>Source!DG1208</f>
        <v>)*4</v>
      </c>
      <c r="H1073" s="9">
        <f>Source!AV1208</f>
        <v>1</v>
      </c>
      <c r="I1073" s="9">
        <f>IF(Source!BA1208&lt;&gt; 0, Source!BA1208, 1)</f>
        <v>1</v>
      </c>
      <c r="J1073" s="22">
        <f>Source!S1208</f>
        <v>11413.84</v>
      </c>
      <c r="K1073" s="22"/>
    </row>
    <row r="1074" spans="1:22" ht="14.5" x14ac:dyDescent="0.35">
      <c r="A1074" s="19"/>
      <c r="B1074" s="19"/>
      <c r="C1074" s="19" t="s">
        <v>490</v>
      </c>
      <c r="D1074" s="20" t="s">
        <v>491</v>
      </c>
      <c r="E1074" s="9">
        <f>Source!AT1208</f>
        <v>70</v>
      </c>
      <c r="F1074" s="22"/>
      <c r="G1074" s="21"/>
      <c r="H1074" s="9"/>
      <c r="I1074" s="9"/>
      <c r="J1074" s="22">
        <f>SUM(R1072:R1073)</f>
        <v>7989.69</v>
      </c>
      <c r="K1074" s="22"/>
    </row>
    <row r="1075" spans="1:22" ht="14.5" x14ac:dyDescent="0.35">
      <c r="A1075" s="19"/>
      <c r="B1075" s="19"/>
      <c r="C1075" s="19" t="s">
        <v>492</v>
      </c>
      <c r="D1075" s="20" t="s">
        <v>491</v>
      </c>
      <c r="E1075" s="9">
        <f>Source!AU1208</f>
        <v>10</v>
      </c>
      <c r="F1075" s="22"/>
      <c r="G1075" s="21"/>
      <c r="H1075" s="9"/>
      <c r="I1075" s="9"/>
      <c r="J1075" s="22">
        <f>SUM(T1072:T1074)</f>
        <v>1141.3800000000001</v>
      </c>
      <c r="K1075" s="22"/>
    </row>
    <row r="1076" spans="1:22" ht="14.5" x14ac:dyDescent="0.35">
      <c r="A1076" s="19"/>
      <c r="B1076" s="19"/>
      <c r="C1076" s="19" t="s">
        <v>493</v>
      </c>
      <c r="D1076" s="20" t="s">
        <v>494</v>
      </c>
      <c r="E1076" s="9">
        <f>Source!AQ1208</f>
        <v>4.8</v>
      </c>
      <c r="F1076" s="22"/>
      <c r="G1076" s="21" t="str">
        <f>Source!DI1208</f>
        <v>)*4</v>
      </c>
      <c r="H1076" s="9">
        <f>Source!AV1208</f>
        <v>1</v>
      </c>
      <c r="I1076" s="9"/>
      <c r="J1076" s="22"/>
      <c r="K1076" s="22">
        <f>Source!U1208</f>
        <v>19.2</v>
      </c>
    </row>
    <row r="1077" spans="1:22" ht="14" x14ac:dyDescent="0.3">
      <c r="A1077" s="25"/>
      <c r="B1077" s="25"/>
      <c r="C1077" s="25"/>
      <c r="D1077" s="25"/>
      <c r="E1077" s="25"/>
      <c r="F1077" s="25"/>
      <c r="G1077" s="25"/>
      <c r="H1077" s="25"/>
      <c r="I1077" s="62">
        <f>J1073+J1074+J1075</f>
        <v>20544.91</v>
      </c>
      <c r="J1077" s="62"/>
      <c r="K1077" s="26">
        <f>IF(Source!I1208&lt;&gt;0, ROUND(I1077/Source!I1208, 2), 0)</f>
        <v>20544.91</v>
      </c>
      <c r="P1077" s="23">
        <f>I1077</f>
        <v>20544.91</v>
      </c>
    </row>
    <row r="1078" spans="1:22" ht="28" x14ac:dyDescent="0.35">
      <c r="A1078" s="19">
        <v>133</v>
      </c>
      <c r="B1078" s="19" t="str">
        <f>Source!F1209</f>
        <v>2.14-2103-14-2/1</v>
      </c>
      <c r="C1078" s="19" t="str">
        <f>Source!G1209</f>
        <v>Техническое сопровождение ЛВС, техническое обслуживание серверов</v>
      </c>
      <c r="D1078" s="20" t="str">
        <f>Source!H1209</f>
        <v>1 сервер</v>
      </c>
      <c r="E1078" s="9">
        <f>Source!I1209</f>
        <v>1</v>
      </c>
      <c r="F1078" s="22"/>
      <c r="G1078" s="21"/>
      <c r="H1078" s="9"/>
      <c r="I1078" s="9"/>
      <c r="J1078" s="22"/>
      <c r="K1078" s="22"/>
      <c r="Q1078">
        <f>ROUND((Source!BZ1209/100)*ROUND((Source!AF1209*Source!AV1209)*Source!I1209, 2), 2)</f>
        <v>6085.18</v>
      </c>
      <c r="R1078">
        <f>Source!X1209</f>
        <v>6085.18</v>
      </c>
      <c r="S1078">
        <f>ROUND((Source!CA1209/100)*ROUND((Source!AF1209*Source!AV1209)*Source!I1209, 2), 2)</f>
        <v>869.31</v>
      </c>
      <c r="T1078">
        <f>Source!Y1209</f>
        <v>869.31</v>
      </c>
      <c r="U1078">
        <f>ROUND((175/100)*ROUND((Source!AE1209*Source!AV1209)*Source!I1209, 2), 2)</f>
        <v>0</v>
      </c>
      <c r="V1078">
        <f>ROUND((108/100)*ROUND(Source!CS1209*Source!I1209, 2), 2)</f>
        <v>0</v>
      </c>
    </row>
    <row r="1079" spans="1:22" ht="14.5" x14ac:dyDescent="0.35">
      <c r="A1079" s="19"/>
      <c r="B1079" s="19"/>
      <c r="C1079" s="19" t="s">
        <v>488</v>
      </c>
      <c r="D1079" s="20"/>
      <c r="E1079" s="9"/>
      <c r="F1079" s="22">
        <f>Source!AO1209</f>
        <v>2173.2800000000002</v>
      </c>
      <c r="G1079" s="21" t="str">
        <f>Source!DG1209</f>
        <v>)*4</v>
      </c>
      <c r="H1079" s="9">
        <f>Source!AV1209</f>
        <v>1</v>
      </c>
      <c r="I1079" s="9">
        <f>IF(Source!BA1209&lt;&gt; 0, Source!BA1209, 1)</f>
        <v>1</v>
      </c>
      <c r="J1079" s="22">
        <f>Source!S1209</f>
        <v>8693.1200000000008</v>
      </c>
      <c r="K1079" s="22"/>
    </row>
    <row r="1080" spans="1:22" ht="14.5" x14ac:dyDescent="0.35">
      <c r="A1080" s="19"/>
      <c r="B1080" s="19"/>
      <c r="C1080" s="19" t="s">
        <v>490</v>
      </c>
      <c r="D1080" s="20" t="s">
        <v>491</v>
      </c>
      <c r="E1080" s="9">
        <f>Source!AT1209</f>
        <v>70</v>
      </c>
      <c r="F1080" s="22"/>
      <c r="G1080" s="21"/>
      <c r="H1080" s="9"/>
      <c r="I1080" s="9"/>
      <c r="J1080" s="22">
        <f>SUM(R1078:R1079)</f>
        <v>6085.18</v>
      </c>
      <c r="K1080" s="22"/>
    </row>
    <row r="1081" spans="1:22" ht="14.5" x14ac:dyDescent="0.35">
      <c r="A1081" s="19"/>
      <c r="B1081" s="19"/>
      <c r="C1081" s="19" t="s">
        <v>492</v>
      </c>
      <c r="D1081" s="20" t="s">
        <v>491</v>
      </c>
      <c r="E1081" s="9">
        <f>Source!AU1209</f>
        <v>10</v>
      </c>
      <c r="F1081" s="22"/>
      <c r="G1081" s="21"/>
      <c r="H1081" s="9"/>
      <c r="I1081" s="9"/>
      <c r="J1081" s="22">
        <f>SUM(T1078:T1080)</f>
        <v>869.31</v>
      </c>
      <c r="K1081" s="22"/>
    </row>
    <row r="1082" spans="1:22" ht="14.5" x14ac:dyDescent="0.35">
      <c r="A1082" s="19"/>
      <c r="B1082" s="19"/>
      <c r="C1082" s="19" t="s">
        <v>493</v>
      </c>
      <c r="D1082" s="20" t="s">
        <v>494</v>
      </c>
      <c r="E1082" s="9">
        <f>Source!AQ1209</f>
        <v>4</v>
      </c>
      <c r="F1082" s="22"/>
      <c r="G1082" s="21" t="str">
        <f>Source!DI1209</f>
        <v>)*4</v>
      </c>
      <c r="H1082" s="9">
        <f>Source!AV1209</f>
        <v>1</v>
      </c>
      <c r="I1082" s="9"/>
      <c r="J1082" s="22"/>
      <c r="K1082" s="22">
        <f>Source!U1209</f>
        <v>16</v>
      </c>
    </row>
    <row r="1083" spans="1:22" ht="14" x14ac:dyDescent="0.3">
      <c r="A1083" s="25"/>
      <c r="B1083" s="25"/>
      <c r="C1083" s="25"/>
      <c r="D1083" s="25"/>
      <c r="E1083" s="25"/>
      <c r="F1083" s="25"/>
      <c r="G1083" s="25"/>
      <c r="H1083" s="25"/>
      <c r="I1083" s="62">
        <f>J1079+J1080+J1081</f>
        <v>15647.61</v>
      </c>
      <c r="J1083" s="62"/>
      <c r="K1083" s="26">
        <f>IF(Source!I1209&lt;&gt;0, ROUND(I1083/Source!I1209, 2), 0)</f>
        <v>15647.61</v>
      </c>
      <c r="P1083" s="23">
        <f>I1083</f>
        <v>15647.61</v>
      </c>
    </row>
    <row r="1085" spans="1:22" ht="14" x14ac:dyDescent="0.3">
      <c r="A1085" s="60" t="str">
        <f>CONCATENATE("Итого по подразделу: ",IF(Source!G1211&lt;&gt;"Новый подраздел", Source!G1211, ""))</f>
        <v>Итого по подразделу: ЛВС - Инженерные сооружения и коммуникации</v>
      </c>
      <c r="B1085" s="60"/>
      <c r="C1085" s="60"/>
      <c r="D1085" s="60"/>
      <c r="E1085" s="60"/>
      <c r="F1085" s="60"/>
      <c r="G1085" s="60"/>
      <c r="H1085" s="60"/>
      <c r="I1085" s="58">
        <f>SUM(P1053:P1084)</f>
        <v>48730.11</v>
      </c>
      <c r="J1085" s="59"/>
      <c r="K1085" s="27"/>
    </row>
    <row r="1088" spans="1:22" ht="16.5" x14ac:dyDescent="0.35">
      <c r="A1088" s="61" t="str">
        <f>CONCATENATE("Подраздел: ",IF(Source!G1241&lt;&gt;"Новый подраздел", Source!G1241, ""))</f>
        <v>Подраздел: СТС - Инженерные сооружения и коммуникации</v>
      </c>
      <c r="B1088" s="61"/>
      <c r="C1088" s="61"/>
      <c r="D1088" s="61"/>
      <c r="E1088" s="61"/>
      <c r="F1088" s="61"/>
      <c r="G1088" s="61"/>
      <c r="H1088" s="61"/>
      <c r="I1088" s="61"/>
      <c r="J1088" s="61"/>
      <c r="K1088" s="61"/>
    </row>
    <row r="1089" spans="1:22" ht="43.5" x14ac:dyDescent="0.35">
      <c r="A1089" s="19">
        <v>134</v>
      </c>
      <c r="B1089" s="19" t="str">
        <f>Source!F1245</f>
        <v>2.1-3501-2-2/1</v>
      </c>
      <c r="C1089" s="19" t="str">
        <f>Source!G1245</f>
        <v>Сетевой коммутатор, контроль соединений, проверка работоспособности</v>
      </c>
      <c r="D1089" s="20" t="str">
        <f>Source!H1245</f>
        <v>1 коммутатор</v>
      </c>
      <c r="E1089" s="9">
        <f>Source!I1245</f>
        <v>2</v>
      </c>
      <c r="F1089" s="22"/>
      <c r="G1089" s="21"/>
      <c r="H1089" s="9"/>
      <c r="I1089" s="9"/>
      <c r="J1089" s="22"/>
      <c r="K1089" s="22"/>
      <c r="Q1089">
        <f>ROUND((Source!BZ1245/100)*ROUND((Source!AF1245*Source!AV1245)*Source!I1245, 2), 2)</f>
        <v>1217.05</v>
      </c>
      <c r="R1089">
        <f>Source!X1245</f>
        <v>1217.05</v>
      </c>
      <c r="S1089">
        <f>ROUND((Source!CA1245/100)*ROUND((Source!AF1245*Source!AV1245)*Source!I1245, 2), 2)</f>
        <v>173.86</v>
      </c>
      <c r="T1089">
        <f>Source!Y1245</f>
        <v>173.86</v>
      </c>
      <c r="U1089">
        <f>ROUND((175/100)*ROUND((Source!AE1245*Source!AV1245)*Source!I1245, 2), 2)</f>
        <v>144.34</v>
      </c>
      <c r="V1089">
        <f>ROUND((108/100)*ROUND(Source!CS1245*Source!I1245, 2), 2)</f>
        <v>89.08</v>
      </c>
    </row>
    <row r="1090" spans="1:22" ht="14.5" x14ac:dyDescent="0.35">
      <c r="A1090" s="19"/>
      <c r="B1090" s="19"/>
      <c r="C1090" s="19" t="s">
        <v>488</v>
      </c>
      <c r="D1090" s="20"/>
      <c r="E1090" s="9"/>
      <c r="F1090" s="22">
        <f>Source!AO1245</f>
        <v>217.33</v>
      </c>
      <c r="G1090" s="21" t="str">
        <f>Source!DG1245</f>
        <v>)*4</v>
      </c>
      <c r="H1090" s="9">
        <f>Source!AV1245</f>
        <v>1</v>
      </c>
      <c r="I1090" s="9">
        <f>IF(Source!BA1245&lt;&gt; 0, Source!BA1245, 1)</f>
        <v>1</v>
      </c>
      <c r="J1090" s="22">
        <f>Source!S1245</f>
        <v>1738.64</v>
      </c>
      <c r="K1090" s="22"/>
    </row>
    <row r="1091" spans="1:22" ht="14.5" x14ac:dyDescent="0.35">
      <c r="A1091" s="19"/>
      <c r="B1091" s="19"/>
      <c r="C1091" s="19" t="s">
        <v>495</v>
      </c>
      <c r="D1091" s="20"/>
      <c r="E1091" s="9"/>
      <c r="F1091" s="22">
        <f>Source!AM1245</f>
        <v>15.8</v>
      </c>
      <c r="G1091" s="21" t="str">
        <f>Source!DE1245</f>
        <v>)*4</v>
      </c>
      <c r="H1091" s="9">
        <f>Source!AV1245</f>
        <v>1</v>
      </c>
      <c r="I1091" s="9">
        <f>IF(Source!BB1245&lt;&gt; 0, Source!BB1245, 1)</f>
        <v>1</v>
      </c>
      <c r="J1091" s="22">
        <f>Source!Q1245</f>
        <v>126.4</v>
      </c>
      <c r="K1091" s="22"/>
    </row>
    <row r="1092" spans="1:22" ht="14.5" x14ac:dyDescent="0.35">
      <c r="A1092" s="19"/>
      <c r="B1092" s="19"/>
      <c r="C1092" s="19" t="s">
        <v>496</v>
      </c>
      <c r="D1092" s="20"/>
      <c r="E1092" s="9"/>
      <c r="F1092" s="22">
        <f>Source!AN1245</f>
        <v>10.31</v>
      </c>
      <c r="G1092" s="21" t="str">
        <f>Source!DF1245</f>
        <v>)*4</v>
      </c>
      <c r="H1092" s="9">
        <f>Source!AV1245</f>
        <v>1</v>
      </c>
      <c r="I1092" s="9">
        <f>IF(Source!BS1245&lt;&gt; 0, Source!BS1245, 1)</f>
        <v>1</v>
      </c>
      <c r="J1092" s="29">
        <f>Source!R1245</f>
        <v>82.48</v>
      </c>
      <c r="K1092" s="22"/>
    </row>
    <row r="1093" spans="1:22" ht="14.5" x14ac:dyDescent="0.35">
      <c r="A1093" s="19"/>
      <c r="B1093" s="19"/>
      <c r="C1093" s="19" t="s">
        <v>490</v>
      </c>
      <c r="D1093" s="20" t="s">
        <v>491</v>
      </c>
      <c r="E1093" s="9">
        <f>Source!AT1245</f>
        <v>70</v>
      </c>
      <c r="F1093" s="22"/>
      <c r="G1093" s="21"/>
      <c r="H1093" s="9"/>
      <c r="I1093" s="9"/>
      <c r="J1093" s="22">
        <f>SUM(R1089:R1092)</f>
        <v>1217.05</v>
      </c>
      <c r="K1093" s="22"/>
    </row>
    <row r="1094" spans="1:22" ht="14.5" x14ac:dyDescent="0.35">
      <c r="A1094" s="19"/>
      <c r="B1094" s="19"/>
      <c r="C1094" s="19" t="s">
        <v>492</v>
      </c>
      <c r="D1094" s="20" t="s">
        <v>491</v>
      </c>
      <c r="E1094" s="9">
        <f>Source!AU1245</f>
        <v>10</v>
      </c>
      <c r="F1094" s="22"/>
      <c r="G1094" s="21"/>
      <c r="H1094" s="9"/>
      <c r="I1094" s="9"/>
      <c r="J1094" s="22">
        <f>SUM(T1089:T1093)</f>
        <v>173.86</v>
      </c>
      <c r="K1094" s="22"/>
    </row>
    <row r="1095" spans="1:22" ht="14.5" x14ac:dyDescent="0.35">
      <c r="A1095" s="19"/>
      <c r="B1095" s="19"/>
      <c r="C1095" s="19" t="s">
        <v>497</v>
      </c>
      <c r="D1095" s="20" t="s">
        <v>491</v>
      </c>
      <c r="E1095" s="9">
        <f>108</f>
        <v>108</v>
      </c>
      <c r="F1095" s="22"/>
      <c r="G1095" s="21"/>
      <c r="H1095" s="9"/>
      <c r="I1095" s="9"/>
      <c r="J1095" s="22">
        <f>SUM(V1089:V1094)</f>
        <v>89.08</v>
      </c>
      <c r="K1095" s="22"/>
    </row>
    <row r="1096" spans="1:22" ht="14.5" x14ac:dyDescent="0.35">
      <c r="A1096" s="19"/>
      <c r="B1096" s="19"/>
      <c r="C1096" s="19" t="s">
        <v>493</v>
      </c>
      <c r="D1096" s="20" t="s">
        <v>494</v>
      </c>
      <c r="E1096" s="9">
        <f>Source!AQ1245</f>
        <v>0.4</v>
      </c>
      <c r="F1096" s="22"/>
      <c r="G1096" s="21" t="str">
        <f>Source!DI1245</f>
        <v>)*4</v>
      </c>
      <c r="H1096" s="9">
        <f>Source!AV1245</f>
        <v>1</v>
      </c>
      <c r="I1096" s="9"/>
      <c r="J1096" s="22"/>
      <c r="K1096" s="22">
        <f>Source!U1245</f>
        <v>3.2</v>
      </c>
    </row>
    <row r="1097" spans="1:22" ht="14" x14ac:dyDescent="0.3">
      <c r="A1097" s="25"/>
      <c r="B1097" s="25"/>
      <c r="C1097" s="25"/>
      <c r="D1097" s="25"/>
      <c r="E1097" s="25"/>
      <c r="F1097" s="25"/>
      <c r="G1097" s="25"/>
      <c r="H1097" s="25"/>
      <c r="I1097" s="62">
        <f>J1090+J1091+J1093+J1094+J1095</f>
        <v>3345.03</v>
      </c>
      <c r="J1097" s="62"/>
      <c r="K1097" s="26">
        <f>IF(Source!I1245&lt;&gt;0, ROUND(I1097/Source!I1245, 2), 0)</f>
        <v>1672.52</v>
      </c>
      <c r="P1097" s="23">
        <f>I1097</f>
        <v>3345.03</v>
      </c>
    </row>
    <row r="1098" spans="1:22" ht="98" x14ac:dyDescent="0.35">
      <c r="A1098" s="19">
        <v>135</v>
      </c>
      <c r="B1098" s="19" t="str">
        <f>Source!F1246</f>
        <v>2.14-2103-3-5/1</v>
      </c>
      <c r="C1098" s="19" t="str">
        <f>Source!G1246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D1098" s="20" t="str">
        <f>Source!H1246</f>
        <v>устройство</v>
      </c>
      <c r="E1098" s="9">
        <f>Source!I1246</f>
        <v>2</v>
      </c>
      <c r="F1098" s="22"/>
      <c r="G1098" s="21"/>
      <c r="H1098" s="9"/>
      <c r="I1098" s="9"/>
      <c r="J1098" s="22"/>
      <c r="K1098" s="22"/>
      <c r="Q1098">
        <f>ROUND((Source!BZ1246/100)*ROUND((Source!AF1246*Source!AV1246)*Source!I1246, 2), 2)</f>
        <v>9987.1</v>
      </c>
      <c r="R1098">
        <f>Source!X1246</f>
        <v>9987.1</v>
      </c>
      <c r="S1098">
        <f>ROUND((Source!CA1246/100)*ROUND((Source!AF1246*Source!AV1246)*Source!I1246, 2), 2)</f>
        <v>1426.73</v>
      </c>
      <c r="T1098">
        <f>Source!Y1246</f>
        <v>1426.73</v>
      </c>
      <c r="U1098">
        <f>ROUND((175/100)*ROUND((Source!AE1246*Source!AV1246)*Source!I1246, 2), 2)</f>
        <v>0</v>
      </c>
      <c r="V1098">
        <f>ROUND((108/100)*ROUND(Source!CS1246*Source!I1246, 2), 2)</f>
        <v>0</v>
      </c>
    </row>
    <row r="1099" spans="1:22" ht="14.5" x14ac:dyDescent="0.35">
      <c r="A1099" s="19"/>
      <c r="B1099" s="19"/>
      <c r="C1099" s="19" t="s">
        <v>488</v>
      </c>
      <c r="D1099" s="20"/>
      <c r="E1099" s="9"/>
      <c r="F1099" s="22">
        <f>Source!AO1246</f>
        <v>1783.41</v>
      </c>
      <c r="G1099" s="21" t="str">
        <f>Source!DG1246</f>
        <v>)*4</v>
      </c>
      <c r="H1099" s="9">
        <f>Source!AV1246</f>
        <v>1</v>
      </c>
      <c r="I1099" s="9">
        <f>IF(Source!BA1246&lt;&gt; 0, Source!BA1246, 1)</f>
        <v>1</v>
      </c>
      <c r="J1099" s="22">
        <f>Source!S1246</f>
        <v>14267.28</v>
      </c>
      <c r="K1099" s="22"/>
    </row>
    <row r="1100" spans="1:22" ht="14.5" x14ac:dyDescent="0.35">
      <c r="A1100" s="19"/>
      <c r="B1100" s="19"/>
      <c r="C1100" s="19" t="s">
        <v>490</v>
      </c>
      <c r="D1100" s="20" t="s">
        <v>491</v>
      </c>
      <c r="E1100" s="9">
        <f>Source!AT1246</f>
        <v>70</v>
      </c>
      <c r="F1100" s="22"/>
      <c r="G1100" s="21"/>
      <c r="H1100" s="9"/>
      <c r="I1100" s="9"/>
      <c r="J1100" s="22">
        <f>SUM(R1098:R1099)</f>
        <v>9987.1</v>
      </c>
      <c r="K1100" s="22"/>
    </row>
    <row r="1101" spans="1:22" ht="14.5" x14ac:dyDescent="0.35">
      <c r="A1101" s="19"/>
      <c r="B1101" s="19"/>
      <c r="C1101" s="19" t="s">
        <v>492</v>
      </c>
      <c r="D1101" s="20" t="s">
        <v>491</v>
      </c>
      <c r="E1101" s="9">
        <f>Source!AU1246</f>
        <v>10</v>
      </c>
      <c r="F1101" s="22"/>
      <c r="G1101" s="21"/>
      <c r="H1101" s="9"/>
      <c r="I1101" s="9"/>
      <c r="J1101" s="22">
        <f>SUM(T1098:T1100)</f>
        <v>1426.73</v>
      </c>
      <c r="K1101" s="22"/>
    </row>
    <row r="1102" spans="1:22" ht="14.5" x14ac:dyDescent="0.35">
      <c r="A1102" s="19"/>
      <c r="B1102" s="19"/>
      <c r="C1102" s="19" t="s">
        <v>493</v>
      </c>
      <c r="D1102" s="20" t="s">
        <v>494</v>
      </c>
      <c r="E1102" s="9">
        <f>Source!AQ1246</f>
        <v>3</v>
      </c>
      <c r="F1102" s="22"/>
      <c r="G1102" s="21" t="str">
        <f>Source!DI1246</f>
        <v>)*4</v>
      </c>
      <c r="H1102" s="9">
        <f>Source!AV1246</f>
        <v>1</v>
      </c>
      <c r="I1102" s="9"/>
      <c r="J1102" s="22"/>
      <c r="K1102" s="22">
        <f>Source!U1246</f>
        <v>24</v>
      </c>
    </row>
    <row r="1103" spans="1:22" ht="14" x14ac:dyDescent="0.3">
      <c r="A1103" s="25"/>
      <c r="B1103" s="25"/>
      <c r="C1103" s="25"/>
      <c r="D1103" s="25"/>
      <c r="E1103" s="25"/>
      <c r="F1103" s="25"/>
      <c r="G1103" s="25"/>
      <c r="H1103" s="25"/>
      <c r="I1103" s="62">
        <f>J1099+J1100+J1101</f>
        <v>25681.11</v>
      </c>
      <c r="J1103" s="62"/>
      <c r="K1103" s="26">
        <f>IF(Source!I1246&lt;&gt;0, ROUND(I1103/Source!I1246, 2), 0)</f>
        <v>12840.56</v>
      </c>
      <c r="P1103" s="23">
        <f>I1103</f>
        <v>25681.11</v>
      </c>
    </row>
    <row r="1104" spans="1:22" ht="42" x14ac:dyDescent="0.35">
      <c r="A1104" s="19">
        <v>136</v>
      </c>
      <c r="B1104" s="19" t="str">
        <f>Source!F1247</f>
        <v>2.14-2103-14-1/1</v>
      </c>
      <c r="C1104" s="19" t="str">
        <f>Source!G1247</f>
        <v>Техническое сопровождение ЛВС, настройка и техническая поддержка активного сетевого оборудования</v>
      </c>
      <c r="D1104" s="20" t="str">
        <f>Source!H1247</f>
        <v>устройство</v>
      </c>
      <c r="E1104" s="9">
        <f>Source!I1247</f>
        <v>2</v>
      </c>
      <c r="F1104" s="22"/>
      <c r="G1104" s="21"/>
      <c r="H1104" s="9"/>
      <c r="I1104" s="9"/>
      <c r="J1104" s="22"/>
      <c r="K1104" s="22"/>
      <c r="Q1104">
        <f>ROUND((Source!BZ1247/100)*ROUND((Source!AF1247*Source!AV1247)*Source!I1247, 2), 2)</f>
        <v>12170.37</v>
      </c>
      <c r="R1104">
        <f>Source!X1247</f>
        <v>12170.37</v>
      </c>
      <c r="S1104">
        <f>ROUND((Source!CA1247/100)*ROUND((Source!AF1247*Source!AV1247)*Source!I1247, 2), 2)</f>
        <v>1738.62</v>
      </c>
      <c r="T1104">
        <f>Source!Y1247</f>
        <v>1738.62</v>
      </c>
      <c r="U1104">
        <f>ROUND((175/100)*ROUND((Source!AE1247*Source!AV1247)*Source!I1247, 2), 2)</f>
        <v>0</v>
      </c>
      <c r="V1104">
        <f>ROUND((108/100)*ROUND(Source!CS1247*Source!I1247, 2), 2)</f>
        <v>0</v>
      </c>
    </row>
    <row r="1105" spans="1:22" ht="14.5" x14ac:dyDescent="0.35">
      <c r="A1105" s="19"/>
      <c r="B1105" s="19"/>
      <c r="C1105" s="19" t="s">
        <v>488</v>
      </c>
      <c r="D1105" s="20"/>
      <c r="E1105" s="9"/>
      <c r="F1105" s="22">
        <f>Source!AO1247</f>
        <v>2173.2800000000002</v>
      </c>
      <c r="G1105" s="21" t="str">
        <f>Source!DG1247</f>
        <v>)*4</v>
      </c>
      <c r="H1105" s="9">
        <f>Source!AV1247</f>
        <v>1</v>
      </c>
      <c r="I1105" s="9">
        <f>IF(Source!BA1247&lt;&gt; 0, Source!BA1247, 1)</f>
        <v>1</v>
      </c>
      <c r="J1105" s="22">
        <f>Source!S1247</f>
        <v>17386.240000000002</v>
      </c>
      <c r="K1105" s="22"/>
    </row>
    <row r="1106" spans="1:22" ht="14.5" x14ac:dyDescent="0.35">
      <c r="A1106" s="19"/>
      <c r="B1106" s="19"/>
      <c r="C1106" s="19" t="s">
        <v>490</v>
      </c>
      <c r="D1106" s="20" t="s">
        <v>491</v>
      </c>
      <c r="E1106" s="9">
        <f>Source!AT1247</f>
        <v>70</v>
      </c>
      <c r="F1106" s="22"/>
      <c r="G1106" s="21"/>
      <c r="H1106" s="9"/>
      <c r="I1106" s="9"/>
      <c r="J1106" s="22">
        <f>SUM(R1104:R1105)</f>
        <v>12170.37</v>
      </c>
      <c r="K1106" s="22"/>
    </row>
    <row r="1107" spans="1:22" ht="14.5" x14ac:dyDescent="0.35">
      <c r="A1107" s="19"/>
      <c r="B1107" s="19"/>
      <c r="C1107" s="19" t="s">
        <v>492</v>
      </c>
      <c r="D1107" s="20" t="s">
        <v>491</v>
      </c>
      <c r="E1107" s="9">
        <f>Source!AU1247</f>
        <v>10</v>
      </c>
      <c r="F1107" s="22"/>
      <c r="G1107" s="21"/>
      <c r="H1107" s="9"/>
      <c r="I1107" s="9"/>
      <c r="J1107" s="22">
        <f>SUM(T1104:T1106)</f>
        <v>1738.62</v>
      </c>
      <c r="K1107" s="22"/>
    </row>
    <row r="1108" spans="1:22" ht="14.5" x14ac:dyDescent="0.35">
      <c r="A1108" s="19"/>
      <c r="B1108" s="19"/>
      <c r="C1108" s="19" t="s">
        <v>493</v>
      </c>
      <c r="D1108" s="20" t="s">
        <v>494</v>
      </c>
      <c r="E1108" s="9">
        <f>Source!AQ1247</f>
        <v>4</v>
      </c>
      <c r="F1108" s="22"/>
      <c r="G1108" s="21" t="str">
        <f>Source!DI1247</f>
        <v>)*4</v>
      </c>
      <c r="H1108" s="9">
        <f>Source!AV1247</f>
        <v>1</v>
      </c>
      <c r="I1108" s="9"/>
      <c r="J1108" s="22"/>
      <c r="K1108" s="22">
        <f>Source!U1247</f>
        <v>32</v>
      </c>
    </row>
    <row r="1109" spans="1:22" ht="14" x14ac:dyDescent="0.3">
      <c r="A1109" s="25"/>
      <c r="B1109" s="25"/>
      <c r="C1109" s="25"/>
      <c r="D1109" s="25"/>
      <c r="E1109" s="25"/>
      <c r="F1109" s="25"/>
      <c r="G1109" s="25"/>
      <c r="H1109" s="25"/>
      <c r="I1109" s="62">
        <f>J1105+J1106+J1107</f>
        <v>31295.23</v>
      </c>
      <c r="J1109" s="62"/>
      <c r="K1109" s="26">
        <f>IF(Source!I1247&lt;&gt;0, ROUND(I1109/Source!I1247, 2), 0)</f>
        <v>15647.62</v>
      </c>
      <c r="P1109" s="23">
        <f>I1109</f>
        <v>31295.23</v>
      </c>
    </row>
    <row r="1111" spans="1:22" ht="14" x14ac:dyDescent="0.3">
      <c r="A1111" s="60" t="str">
        <f>CONCATENATE("Итого по подразделу: ",IF(Source!G1249&lt;&gt;"Новый подраздел", Source!G1249, ""))</f>
        <v>Итого по подразделу: СТС - Инженерные сооружения и коммуникации</v>
      </c>
      <c r="B1111" s="60"/>
      <c r="C1111" s="60"/>
      <c r="D1111" s="60"/>
      <c r="E1111" s="60"/>
      <c r="F1111" s="60"/>
      <c r="G1111" s="60"/>
      <c r="H1111" s="60"/>
      <c r="I1111" s="58">
        <f>SUM(P1088:P1110)</f>
        <v>60321.369999999995</v>
      </c>
      <c r="J1111" s="59"/>
      <c r="K1111" s="27"/>
    </row>
    <row r="1114" spans="1:22" ht="16.5" x14ac:dyDescent="0.35">
      <c r="A1114" s="61" t="str">
        <f>CONCATENATE("Подраздел: ",IF(Source!G1279&lt;&gt;"Новый подраздел", Source!G1279, ""))</f>
        <v>Подраздел: СВН - Здания</v>
      </c>
      <c r="B1114" s="61"/>
      <c r="C1114" s="61"/>
      <c r="D1114" s="61"/>
      <c r="E1114" s="61"/>
      <c r="F1114" s="61"/>
      <c r="G1114" s="61"/>
      <c r="H1114" s="61"/>
      <c r="I1114" s="61"/>
      <c r="J1114" s="61"/>
      <c r="K1114" s="61"/>
    </row>
    <row r="1115" spans="1:22" ht="28" x14ac:dyDescent="0.35">
      <c r="A1115" s="19">
        <v>137</v>
      </c>
      <c r="B1115" s="19" t="str">
        <f>Source!F1283</f>
        <v>1.22-2203-2-2/1</v>
      </c>
      <c r="C1115" s="19" t="str">
        <f>Source!G1283</f>
        <v>Техническое обслуживание камеры видеонаблюдения</v>
      </c>
      <c r="D1115" s="20" t="str">
        <f>Source!H1283</f>
        <v>шт.</v>
      </c>
      <c r="E1115" s="9">
        <f>Source!I1283</f>
        <v>32</v>
      </c>
      <c r="F1115" s="22"/>
      <c r="G1115" s="21"/>
      <c r="H1115" s="9"/>
      <c r="I1115" s="9"/>
      <c r="J1115" s="22"/>
      <c r="K1115" s="22"/>
      <c r="Q1115">
        <f>ROUND((Source!BZ1283/100)*ROUND((Source!AF1283*Source!AV1283)*Source!I1283, 2), 2)</f>
        <v>63667.07</v>
      </c>
      <c r="R1115">
        <f>Source!X1283</f>
        <v>63667.07</v>
      </c>
      <c r="S1115">
        <f>ROUND((Source!CA1283/100)*ROUND((Source!AF1283*Source!AV1283)*Source!I1283, 2), 2)</f>
        <v>9095.2999999999993</v>
      </c>
      <c r="T1115">
        <f>Source!Y1283</f>
        <v>9095.2999999999993</v>
      </c>
      <c r="U1115">
        <f>ROUND((175/100)*ROUND((Source!AE1283*Source!AV1283)*Source!I1283, 2), 2)</f>
        <v>0</v>
      </c>
      <c r="V1115">
        <f>ROUND((108/100)*ROUND(Source!CS1283*Source!I1283, 2), 2)</f>
        <v>0</v>
      </c>
    </row>
    <row r="1116" spans="1:22" ht="14.5" x14ac:dyDescent="0.35">
      <c r="A1116" s="19"/>
      <c r="B1116" s="19"/>
      <c r="C1116" s="19" t="s">
        <v>488</v>
      </c>
      <c r="D1116" s="20"/>
      <c r="E1116" s="9"/>
      <c r="F1116" s="22">
        <f>Source!AO1283</f>
        <v>710.57</v>
      </c>
      <c r="G1116" s="21" t="str">
        <f>Source!DG1283</f>
        <v>)*4</v>
      </c>
      <c r="H1116" s="9">
        <f>Source!AV1283</f>
        <v>1</v>
      </c>
      <c r="I1116" s="9">
        <f>IF(Source!BA1283&lt;&gt; 0, Source!BA1283, 1)</f>
        <v>1</v>
      </c>
      <c r="J1116" s="22">
        <f>Source!S1283</f>
        <v>90952.960000000006</v>
      </c>
      <c r="K1116" s="22"/>
    </row>
    <row r="1117" spans="1:22" ht="14.5" x14ac:dyDescent="0.35">
      <c r="A1117" s="19"/>
      <c r="B1117" s="19"/>
      <c r="C1117" s="19" t="s">
        <v>489</v>
      </c>
      <c r="D1117" s="20"/>
      <c r="E1117" s="9"/>
      <c r="F1117" s="22">
        <f>Source!AL1283</f>
        <v>8.07</v>
      </c>
      <c r="G1117" s="21" t="str">
        <f>Source!DD1283</f>
        <v>)*4</v>
      </c>
      <c r="H1117" s="9">
        <f>Source!AW1283</f>
        <v>1</v>
      </c>
      <c r="I1117" s="9">
        <f>IF(Source!BC1283&lt;&gt; 0, Source!BC1283, 1)</f>
        <v>1</v>
      </c>
      <c r="J1117" s="22">
        <f>Source!P1283</f>
        <v>1032.96</v>
      </c>
      <c r="K1117" s="22"/>
    </row>
    <row r="1118" spans="1:22" ht="14.5" x14ac:dyDescent="0.35">
      <c r="A1118" s="19"/>
      <c r="B1118" s="19"/>
      <c r="C1118" s="19" t="s">
        <v>490</v>
      </c>
      <c r="D1118" s="20" t="s">
        <v>491</v>
      </c>
      <c r="E1118" s="9">
        <f>Source!AT1283</f>
        <v>70</v>
      </c>
      <c r="F1118" s="22"/>
      <c r="G1118" s="21"/>
      <c r="H1118" s="9"/>
      <c r="I1118" s="9"/>
      <c r="J1118" s="22">
        <f>SUM(R1115:R1117)</f>
        <v>63667.07</v>
      </c>
      <c r="K1118" s="22"/>
    </row>
    <row r="1119" spans="1:22" ht="14.5" x14ac:dyDescent="0.35">
      <c r="A1119" s="19"/>
      <c r="B1119" s="19"/>
      <c r="C1119" s="19" t="s">
        <v>492</v>
      </c>
      <c r="D1119" s="20" t="s">
        <v>491</v>
      </c>
      <c r="E1119" s="9">
        <f>Source!AU1283</f>
        <v>10</v>
      </c>
      <c r="F1119" s="22"/>
      <c r="G1119" s="21"/>
      <c r="H1119" s="9"/>
      <c r="I1119" s="9"/>
      <c r="J1119" s="22">
        <f>SUM(T1115:T1118)</f>
        <v>9095.2999999999993</v>
      </c>
      <c r="K1119" s="22"/>
    </row>
    <row r="1120" spans="1:22" ht="14.5" x14ac:dyDescent="0.35">
      <c r="A1120" s="19"/>
      <c r="B1120" s="19"/>
      <c r="C1120" s="19" t="s">
        <v>493</v>
      </c>
      <c r="D1120" s="20" t="s">
        <v>494</v>
      </c>
      <c r="E1120" s="9">
        <f>Source!AQ1283</f>
        <v>1.83</v>
      </c>
      <c r="F1120" s="22"/>
      <c r="G1120" s="21" t="str">
        <f>Source!DI1283</f>
        <v>)*4</v>
      </c>
      <c r="H1120" s="9">
        <f>Source!AV1283</f>
        <v>1</v>
      </c>
      <c r="I1120" s="9"/>
      <c r="J1120" s="22"/>
      <c r="K1120" s="22">
        <f>Source!U1283</f>
        <v>234.24</v>
      </c>
    </row>
    <row r="1121" spans="1:22" ht="14" x14ac:dyDescent="0.3">
      <c r="A1121" s="25"/>
      <c r="B1121" s="25"/>
      <c r="C1121" s="25"/>
      <c r="D1121" s="25"/>
      <c r="E1121" s="25"/>
      <c r="F1121" s="25"/>
      <c r="G1121" s="25"/>
      <c r="H1121" s="25"/>
      <c r="I1121" s="62">
        <f>J1116+J1117+J1118+J1119</f>
        <v>164748.29</v>
      </c>
      <c r="J1121" s="62"/>
      <c r="K1121" s="26">
        <f>IF(Source!I1283&lt;&gt;0, ROUND(I1121/Source!I1283, 2), 0)</f>
        <v>5148.38</v>
      </c>
      <c r="P1121" s="23">
        <f>I1121</f>
        <v>164748.29</v>
      </c>
    </row>
    <row r="1123" spans="1:22" ht="14" x14ac:dyDescent="0.3">
      <c r="A1123" s="60" t="str">
        <f>CONCATENATE("Итого по подразделу: ",IF(Source!G1285&lt;&gt;"Новый подраздел", Source!G1285, ""))</f>
        <v>Итого по подразделу: СВН - Здания</v>
      </c>
      <c r="B1123" s="60"/>
      <c r="C1123" s="60"/>
      <c r="D1123" s="60"/>
      <c r="E1123" s="60"/>
      <c r="F1123" s="60"/>
      <c r="G1123" s="60"/>
      <c r="H1123" s="60"/>
      <c r="I1123" s="58">
        <f>SUM(P1114:P1122)</f>
        <v>164748.29</v>
      </c>
      <c r="J1123" s="59"/>
      <c r="K1123" s="27"/>
    </row>
    <row r="1126" spans="1:22" ht="16.5" x14ac:dyDescent="0.35">
      <c r="A1126" s="61" t="str">
        <f>CONCATENATE("Подраздел: ",IF(Source!G1315&lt;&gt;"Новый подраздел", Source!G1315, ""))</f>
        <v>Подраздел: СВН - Инженерные сооружения и коммуникации</v>
      </c>
      <c r="B1126" s="61"/>
      <c r="C1126" s="61"/>
      <c r="D1126" s="61"/>
      <c r="E1126" s="61"/>
      <c r="F1126" s="61"/>
      <c r="G1126" s="61"/>
      <c r="H1126" s="61"/>
      <c r="I1126" s="61"/>
      <c r="J1126" s="61"/>
      <c r="K1126" s="61"/>
    </row>
    <row r="1127" spans="1:22" ht="43.5" x14ac:dyDescent="0.35">
      <c r="A1127" s="19">
        <v>138</v>
      </c>
      <c r="B1127" s="19" t="str">
        <f>Source!F1319</f>
        <v>2.1-3501-2-2/1</v>
      </c>
      <c r="C1127" s="19" t="str">
        <f>Source!G1319</f>
        <v>Сетевой коммутатор, контроль соединений, проверка работоспособности</v>
      </c>
      <c r="D1127" s="20" t="str">
        <f>Source!H1319</f>
        <v>1 коммутатор</v>
      </c>
      <c r="E1127" s="9">
        <f>Source!I1319</f>
        <v>2</v>
      </c>
      <c r="F1127" s="22"/>
      <c r="G1127" s="21"/>
      <c r="H1127" s="9"/>
      <c r="I1127" s="9"/>
      <c r="J1127" s="22"/>
      <c r="K1127" s="22"/>
      <c r="Q1127">
        <f>ROUND((Source!BZ1319/100)*ROUND((Source!AF1319*Source!AV1319)*Source!I1319, 2), 2)</f>
        <v>1217.05</v>
      </c>
      <c r="R1127">
        <f>Source!X1319</f>
        <v>1217.05</v>
      </c>
      <c r="S1127">
        <f>ROUND((Source!CA1319/100)*ROUND((Source!AF1319*Source!AV1319)*Source!I1319, 2), 2)</f>
        <v>173.86</v>
      </c>
      <c r="T1127">
        <f>Source!Y1319</f>
        <v>173.86</v>
      </c>
      <c r="U1127">
        <f>ROUND((175/100)*ROUND((Source!AE1319*Source!AV1319)*Source!I1319, 2), 2)</f>
        <v>144.34</v>
      </c>
      <c r="V1127">
        <f>ROUND((108/100)*ROUND(Source!CS1319*Source!I1319, 2), 2)</f>
        <v>89.08</v>
      </c>
    </row>
    <row r="1128" spans="1:22" ht="14.5" x14ac:dyDescent="0.35">
      <c r="A1128" s="19"/>
      <c r="B1128" s="19"/>
      <c r="C1128" s="19" t="s">
        <v>488</v>
      </c>
      <c r="D1128" s="20"/>
      <c r="E1128" s="9"/>
      <c r="F1128" s="22">
        <f>Source!AO1319</f>
        <v>217.33</v>
      </c>
      <c r="G1128" s="21" t="str">
        <f>Source!DG1319</f>
        <v>)*4</v>
      </c>
      <c r="H1128" s="9">
        <f>Source!AV1319</f>
        <v>1</v>
      </c>
      <c r="I1128" s="9">
        <f>IF(Source!BA1319&lt;&gt; 0, Source!BA1319, 1)</f>
        <v>1</v>
      </c>
      <c r="J1128" s="22">
        <f>Source!S1319</f>
        <v>1738.64</v>
      </c>
      <c r="K1128" s="22"/>
    </row>
    <row r="1129" spans="1:22" ht="14.5" x14ac:dyDescent="0.35">
      <c r="A1129" s="19"/>
      <c r="B1129" s="19"/>
      <c r="C1129" s="19" t="s">
        <v>495</v>
      </c>
      <c r="D1129" s="20"/>
      <c r="E1129" s="9"/>
      <c r="F1129" s="22">
        <f>Source!AM1319</f>
        <v>15.8</v>
      </c>
      <c r="G1129" s="21" t="str">
        <f>Source!DE1319</f>
        <v>)*4</v>
      </c>
      <c r="H1129" s="9">
        <f>Source!AV1319</f>
        <v>1</v>
      </c>
      <c r="I1129" s="9">
        <f>IF(Source!BB1319&lt;&gt; 0, Source!BB1319, 1)</f>
        <v>1</v>
      </c>
      <c r="J1129" s="22">
        <f>Source!Q1319</f>
        <v>126.4</v>
      </c>
      <c r="K1129" s="22"/>
    </row>
    <row r="1130" spans="1:22" ht="14.5" x14ac:dyDescent="0.35">
      <c r="A1130" s="19"/>
      <c r="B1130" s="19"/>
      <c r="C1130" s="19" t="s">
        <v>496</v>
      </c>
      <c r="D1130" s="20"/>
      <c r="E1130" s="9"/>
      <c r="F1130" s="22">
        <f>Source!AN1319</f>
        <v>10.31</v>
      </c>
      <c r="G1130" s="21" t="str">
        <f>Source!DF1319</f>
        <v>)*4</v>
      </c>
      <c r="H1130" s="9">
        <f>Source!AV1319</f>
        <v>1</v>
      </c>
      <c r="I1130" s="9">
        <f>IF(Source!BS1319&lt;&gt; 0, Source!BS1319, 1)</f>
        <v>1</v>
      </c>
      <c r="J1130" s="29">
        <f>Source!R1319</f>
        <v>82.48</v>
      </c>
      <c r="K1130" s="22"/>
    </row>
    <row r="1131" spans="1:22" ht="14.5" x14ac:dyDescent="0.35">
      <c r="A1131" s="19"/>
      <c r="B1131" s="19"/>
      <c r="C1131" s="19" t="s">
        <v>490</v>
      </c>
      <c r="D1131" s="20" t="s">
        <v>491</v>
      </c>
      <c r="E1131" s="9">
        <f>Source!AT1319</f>
        <v>70</v>
      </c>
      <c r="F1131" s="22"/>
      <c r="G1131" s="21"/>
      <c r="H1131" s="9"/>
      <c r="I1131" s="9"/>
      <c r="J1131" s="22">
        <f>SUM(R1127:R1130)</f>
        <v>1217.05</v>
      </c>
      <c r="K1131" s="22"/>
    </row>
    <row r="1132" spans="1:22" ht="14.5" x14ac:dyDescent="0.35">
      <c r="A1132" s="19"/>
      <c r="B1132" s="19"/>
      <c r="C1132" s="19" t="s">
        <v>492</v>
      </c>
      <c r="D1132" s="20" t="s">
        <v>491</v>
      </c>
      <c r="E1132" s="9">
        <f>Source!AU1319</f>
        <v>10</v>
      </c>
      <c r="F1132" s="22"/>
      <c r="G1132" s="21"/>
      <c r="H1132" s="9"/>
      <c r="I1132" s="9"/>
      <c r="J1132" s="22">
        <f>SUM(T1127:T1131)</f>
        <v>173.86</v>
      </c>
      <c r="K1132" s="22"/>
    </row>
    <row r="1133" spans="1:22" ht="14.5" x14ac:dyDescent="0.35">
      <c r="A1133" s="19"/>
      <c r="B1133" s="19"/>
      <c r="C1133" s="19" t="s">
        <v>497</v>
      </c>
      <c r="D1133" s="20" t="s">
        <v>491</v>
      </c>
      <c r="E1133" s="9">
        <f>108</f>
        <v>108</v>
      </c>
      <c r="F1133" s="22"/>
      <c r="G1133" s="21"/>
      <c r="H1133" s="9"/>
      <c r="I1133" s="9"/>
      <c r="J1133" s="22">
        <f>SUM(V1127:V1132)</f>
        <v>89.08</v>
      </c>
      <c r="K1133" s="22"/>
    </row>
    <row r="1134" spans="1:22" ht="14.5" x14ac:dyDescent="0.35">
      <c r="A1134" s="19"/>
      <c r="B1134" s="19"/>
      <c r="C1134" s="19" t="s">
        <v>493</v>
      </c>
      <c r="D1134" s="20" t="s">
        <v>494</v>
      </c>
      <c r="E1134" s="9">
        <f>Source!AQ1319</f>
        <v>0.4</v>
      </c>
      <c r="F1134" s="22"/>
      <c r="G1134" s="21" t="str">
        <f>Source!DI1319</f>
        <v>)*4</v>
      </c>
      <c r="H1134" s="9">
        <f>Source!AV1319</f>
        <v>1</v>
      </c>
      <c r="I1134" s="9"/>
      <c r="J1134" s="22"/>
      <c r="K1134" s="22">
        <f>Source!U1319</f>
        <v>3.2</v>
      </c>
    </row>
    <row r="1135" spans="1:22" ht="14" x14ac:dyDescent="0.3">
      <c r="A1135" s="25"/>
      <c r="B1135" s="25"/>
      <c r="C1135" s="25"/>
      <c r="D1135" s="25"/>
      <c r="E1135" s="25"/>
      <c r="F1135" s="25"/>
      <c r="G1135" s="25"/>
      <c r="H1135" s="25"/>
      <c r="I1135" s="62">
        <f>J1128+J1129+J1131+J1132+J1133</f>
        <v>3345.03</v>
      </c>
      <c r="J1135" s="62"/>
      <c r="K1135" s="26">
        <f>IF(Source!I1319&lt;&gt;0, ROUND(I1135/Source!I1319, 2), 0)</f>
        <v>1672.52</v>
      </c>
      <c r="P1135" s="23">
        <f>I1135</f>
        <v>3345.03</v>
      </c>
    </row>
    <row r="1136" spans="1:22" ht="98" x14ac:dyDescent="0.35">
      <c r="A1136" s="19">
        <v>139</v>
      </c>
      <c r="B1136" s="19" t="str">
        <f>Source!F1320</f>
        <v>2.14-2103-3-5/1</v>
      </c>
      <c r="C1136" s="19" t="str">
        <f>Source!G1320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D1136" s="20" t="str">
        <f>Source!H1320</f>
        <v>устройство</v>
      </c>
      <c r="E1136" s="9">
        <f>Source!I1320</f>
        <v>2</v>
      </c>
      <c r="F1136" s="22"/>
      <c r="G1136" s="21"/>
      <c r="H1136" s="9"/>
      <c r="I1136" s="9"/>
      <c r="J1136" s="22"/>
      <c r="K1136" s="22"/>
      <c r="Q1136">
        <f>ROUND((Source!BZ1320/100)*ROUND((Source!AF1320*Source!AV1320)*Source!I1320, 2), 2)</f>
        <v>9987.1</v>
      </c>
      <c r="R1136">
        <f>Source!X1320</f>
        <v>9987.1</v>
      </c>
      <c r="S1136">
        <f>ROUND((Source!CA1320/100)*ROUND((Source!AF1320*Source!AV1320)*Source!I1320, 2), 2)</f>
        <v>1426.73</v>
      </c>
      <c r="T1136">
        <f>Source!Y1320</f>
        <v>1426.73</v>
      </c>
      <c r="U1136">
        <f>ROUND((175/100)*ROUND((Source!AE1320*Source!AV1320)*Source!I1320, 2), 2)</f>
        <v>0</v>
      </c>
      <c r="V1136">
        <f>ROUND((108/100)*ROUND(Source!CS1320*Source!I1320, 2), 2)</f>
        <v>0</v>
      </c>
    </row>
    <row r="1137" spans="1:32" ht="14.5" x14ac:dyDescent="0.35">
      <c r="A1137" s="19"/>
      <c r="B1137" s="19"/>
      <c r="C1137" s="19" t="s">
        <v>488</v>
      </c>
      <c r="D1137" s="20"/>
      <c r="E1137" s="9"/>
      <c r="F1137" s="22">
        <f>Source!AO1320</f>
        <v>1783.41</v>
      </c>
      <c r="G1137" s="21" t="str">
        <f>Source!DG1320</f>
        <v>)*4</v>
      </c>
      <c r="H1137" s="9">
        <f>Source!AV1320</f>
        <v>1</v>
      </c>
      <c r="I1137" s="9">
        <f>IF(Source!BA1320&lt;&gt; 0, Source!BA1320, 1)</f>
        <v>1</v>
      </c>
      <c r="J1137" s="22">
        <f>Source!S1320</f>
        <v>14267.28</v>
      </c>
      <c r="K1137" s="22"/>
    </row>
    <row r="1138" spans="1:32" ht="14.5" x14ac:dyDescent="0.35">
      <c r="A1138" s="19"/>
      <c r="B1138" s="19"/>
      <c r="C1138" s="19" t="s">
        <v>490</v>
      </c>
      <c r="D1138" s="20" t="s">
        <v>491</v>
      </c>
      <c r="E1138" s="9">
        <f>Source!AT1320</f>
        <v>70</v>
      </c>
      <c r="F1138" s="22"/>
      <c r="G1138" s="21"/>
      <c r="H1138" s="9"/>
      <c r="I1138" s="9"/>
      <c r="J1138" s="22">
        <f>SUM(R1136:R1137)</f>
        <v>9987.1</v>
      </c>
      <c r="K1138" s="22"/>
    </row>
    <row r="1139" spans="1:32" ht="14.5" x14ac:dyDescent="0.35">
      <c r="A1139" s="19"/>
      <c r="B1139" s="19"/>
      <c r="C1139" s="19" t="s">
        <v>492</v>
      </c>
      <c r="D1139" s="20" t="s">
        <v>491</v>
      </c>
      <c r="E1139" s="9">
        <f>Source!AU1320</f>
        <v>10</v>
      </c>
      <c r="F1139" s="22"/>
      <c r="G1139" s="21"/>
      <c r="H1139" s="9"/>
      <c r="I1139" s="9"/>
      <c r="J1139" s="22">
        <f>SUM(T1136:T1138)</f>
        <v>1426.73</v>
      </c>
      <c r="K1139" s="22"/>
    </row>
    <row r="1140" spans="1:32" ht="14.5" x14ac:dyDescent="0.35">
      <c r="A1140" s="19"/>
      <c r="B1140" s="19"/>
      <c r="C1140" s="19" t="s">
        <v>493</v>
      </c>
      <c r="D1140" s="20" t="s">
        <v>494</v>
      </c>
      <c r="E1140" s="9">
        <f>Source!AQ1320</f>
        <v>3</v>
      </c>
      <c r="F1140" s="22"/>
      <c r="G1140" s="21" t="str">
        <f>Source!DI1320</f>
        <v>)*4</v>
      </c>
      <c r="H1140" s="9">
        <f>Source!AV1320</f>
        <v>1</v>
      </c>
      <c r="I1140" s="9"/>
      <c r="J1140" s="22"/>
      <c r="K1140" s="22">
        <f>Source!U1320</f>
        <v>24</v>
      </c>
    </row>
    <row r="1141" spans="1:32" ht="14" x14ac:dyDescent="0.3">
      <c r="A1141" s="25"/>
      <c r="B1141" s="25"/>
      <c r="C1141" s="25"/>
      <c r="D1141" s="25"/>
      <c r="E1141" s="25"/>
      <c r="F1141" s="25"/>
      <c r="G1141" s="25"/>
      <c r="H1141" s="25"/>
      <c r="I1141" s="62">
        <f>J1137+J1138+J1139</f>
        <v>25681.11</v>
      </c>
      <c r="J1141" s="62"/>
      <c r="K1141" s="26">
        <f>IF(Source!I1320&lt;&gt;0, ROUND(I1141/Source!I1320, 2), 0)</f>
        <v>12840.56</v>
      </c>
      <c r="P1141" s="23">
        <f>I1141</f>
        <v>25681.11</v>
      </c>
    </row>
    <row r="1142" spans="1:32" ht="42" x14ac:dyDescent="0.35">
      <c r="A1142" s="19">
        <v>140</v>
      </c>
      <c r="B1142" s="19" t="str">
        <f>Source!F1321</f>
        <v>2.14-2103-14-1/1</v>
      </c>
      <c r="C1142" s="19" t="str">
        <f>Source!G1321</f>
        <v>Техническое сопровождение ЛВС, настройка и техническая поддержка активного сетевого оборудования</v>
      </c>
      <c r="D1142" s="20" t="str">
        <f>Source!H1321</f>
        <v>устройство</v>
      </c>
      <c r="E1142" s="9">
        <f>Source!I1321</f>
        <v>2</v>
      </c>
      <c r="F1142" s="22"/>
      <c r="G1142" s="21"/>
      <c r="H1142" s="9"/>
      <c r="I1142" s="9"/>
      <c r="J1142" s="22"/>
      <c r="K1142" s="22"/>
      <c r="Q1142">
        <f>ROUND((Source!BZ1321/100)*ROUND((Source!AF1321*Source!AV1321)*Source!I1321, 2), 2)</f>
        <v>12170.37</v>
      </c>
      <c r="R1142">
        <f>Source!X1321</f>
        <v>12170.37</v>
      </c>
      <c r="S1142">
        <f>ROUND((Source!CA1321/100)*ROUND((Source!AF1321*Source!AV1321)*Source!I1321, 2), 2)</f>
        <v>1738.62</v>
      </c>
      <c r="T1142">
        <f>Source!Y1321</f>
        <v>1738.62</v>
      </c>
      <c r="U1142">
        <f>ROUND((175/100)*ROUND((Source!AE1321*Source!AV1321)*Source!I1321, 2), 2)</f>
        <v>0</v>
      </c>
      <c r="V1142">
        <f>ROUND((108/100)*ROUND(Source!CS1321*Source!I1321, 2), 2)</f>
        <v>0</v>
      </c>
    </row>
    <row r="1143" spans="1:32" ht="14.5" x14ac:dyDescent="0.35">
      <c r="A1143" s="19"/>
      <c r="B1143" s="19"/>
      <c r="C1143" s="19" t="s">
        <v>488</v>
      </c>
      <c r="D1143" s="20"/>
      <c r="E1143" s="9"/>
      <c r="F1143" s="22">
        <f>Source!AO1321</f>
        <v>2173.2800000000002</v>
      </c>
      <c r="G1143" s="21" t="str">
        <f>Source!DG1321</f>
        <v>)*4</v>
      </c>
      <c r="H1143" s="9">
        <f>Source!AV1321</f>
        <v>1</v>
      </c>
      <c r="I1143" s="9">
        <f>IF(Source!BA1321&lt;&gt; 0, Source!BA1321, 1)</f>
        <v>1</v>
      </c>
      <c r="J1143" s="22">
        <f>Source!S1321</f>
        <v>17386.240000000002</v>
      </c>
      <c r="K1143" s="22"/>
    </row>
    <row r="1144" spans="1:32" ht="14.5" x14ac:dyDescent="0.35">
      <c r="A1144" s="19"/>
      <c r="B1144" s="19"/>
      <c r="C1144" s="19" t="s">
        <v>490</v>
      </c>
      <c r="D1144" s="20" t="s">
        <v>491</v>
      </c>
      <c r="E1144" s="9">
        <f>Source!AT1321</f>
        <v>70</v>
      </c>
      <c r="F1144" s="22"/>
      <c r="G1144" s="21"/>
      <c r="H1144" s="9"/>
      <c r="I1144" s="9"/>
      <c r="J1144" s="22">
        <f>SUM(R1142:R1143)</f>
        <v>12170.37</v>
      </c>
      <c r="K1144" s="22"/>
    </row>
    <row r="1145" spans="1:32" ht="14.5" x14ac:dyDescent="0.35">
      <c r="A1145" s="19"/>
      <c r="B1145" s="19"/>
      <c r="C1145" s="19" t="s">
        <v>492</v>
      </c>
      <c r="D1145" s="20" t="s">
        <v>491</v>
      </c>
      <c r="E1145" s="9">
        <f>Source!AU1321</f>
        <v>10</v>
      </c>
      <c r="F1145" s="22"/>
      <c r="G1145" s="21"/>
      <c r="H1145" s="9"/>
      <c r="I1145" s="9"/>
      <c r="J1145" s="22">
        <f>SUM(T1142:T1144)</f>
        <v>1738.62</v>
      </c>
      <c r="K1145" s="22"/>
    </row>
    <row r="1146" spans="1:32" ht="14.5" x14ac:dyDescent="0.35">
      <c r="A1146" s="19"/>
      <c r="B1146" s="19"/>
      <c r="C1146" s="19" t="s">
        <v>493</v>
      </c>
      <c r="D1146" s="20" t="s">
        <v>494</v>
      </c>
      <c r="E1146" s="9">
        <f>Source!AQ1321</f>
        <v>4</v>
      </c>
      <c r="F1146" s="22"/>
      <c r="G1146" s="21" t="str">
        <f>Source!DI1321</f>
        <v>)*4</v>
      </c>
      <c r="H1146" s="9">
        <f>Source!AV1321</f>
        <v>1</v>
      </c>
      <c r="I1146" s="9"/>
      <c r="J1146" s="22"/>
      <c r="K1146" s="22">
        <f>Source!U1321</f>
        <v>32</v>
      </c>
    </row>
    <row r="1147" spans="1:32" ht="14" x14ac:dyDescent="0.3">
      <c r="A1147" s="25"/>
      <c r="B1147" s="25"/>
      <c r="C1147" s="25"/>
      <c r="D1147" s="25"/>
      <c r="E1147" s="25"/>
      <c r="F1147" s="25"/>
      <c r="G1147" s="25"/>
      <c r="H1147" s="25"/>
      <c r="I1147" s="62">
        <f>J1143+J1144+J1145</f>
        <v>31295.23</v>
      </c>
      <c r="J1147" s="62"/>
      <c r="K1147" s="26">
        <f>IF(Source!I1321&lt;&gt;0, ROUND(I1147/Source!I1321, 2), 0)</f>
        <v>15647.62</v>
      </c>
      <c r="P1147" s="23">
        <f>I1147</f>
        <v>31295.23</v>
      </c>
    </row>
    <row r="1149" spans="1:32" ht="14" x14ac:dyDescent="0.3">
      <c r="A1149" s="60" t="str">
        <f>CONCATENATE("Итого по подразделу: ",IF(Source!G1323&lt;&gt;"Новый подраздел", Source!G1323, ""))</f>
        <v>Итого по подразделу: СВН - Инженерные сооружения и коммуникации</v>
      </c>
      <c r="B1149" s="60"/>
      <c r="C1149" s="60"/>
      <c r="D1149" s="60"/>
      <c r="E1149" s="60"/>
      <c r="F1149" s="60"/>
      <c r="G1149" s="60"/>
      <c r="H1149" s="60"/>
      <c r="I1149" s="58">
        <f>SUM(P1126:P1148)</f>
        <v>60321.369999999995</v>
      </c>
      <c r="J1149" s="59"/>
      <c r="K1149" s="27"/>
    </row>
    <row r="1152" spans="1:32" ht="14" x14ac:dyDescent="0.3">
      <c r="A1152" s="60" t="str">
        <f>CONCATENATE("Итого по разделу: ",IF(Source!G1353&lt;&gt;"Новый раздел", Source!G1353, ""))</f>
        <v>Итого по разделу: 6. Внутренние и внутриплощадочные слаботочные сети Здание 6.5 "Павильон Ж/Д Вокзал"</v>
      </c>
      <c r="B1152" s="60"/>
      <c r="C1152" s="60"/>
      <c r="D1152" s="60"/>
      <c r="E1152" s="60"/>
      <c r="F1152" s="60"/>
      <c r="G1152" s="60"/>
      <c r="H1152" s="60"/>
      <c r="I1152" s="58">
        <f>SUM(P1051:P1151)</f>
        <v>334121.14</v>
      </c>
      <c r="J1152" s="59"/>
      <c r="K1152" s="27"/>
      <c r="AF1152" s="30" t="str">
        <f>CONCATENATE("Итого по разделу: ",IF(Source!G1353&lt;&gt;"Новый раздел", Source!G1353, ""))</f>
        <v>Итого по разделу: 6. Внутренние и внутриплощадочные слаботочные сети Здание 6.5 "Павильон Ж/Д Вокзал"</v>
      </c>
    </row>
    <row r="1155" spans="1:32" ht="16.5" x14ac:dyDescent="0.35">
      <c r="A1155" s="61" t="str">
        <f>CONCATENATE("Раздел: ",IF(Source!G1383&lt;&gt;"Новый раздел", Source!G1383, ""))</f>
        <v>Раздел: 7. Внутренние и внутриплощадочные слаботочные сети 6.5.1 "Железнодорожная станция и депо"</v>
      </c>
      <c r="B1155" s="61"/>
      <c r="C1155" s="61"/>
      <c r="D1155" s="61"/>
      <c r="E1155" s="61"/>
      <c r="F1155" s="61"/>
      <c r="G1155" s="61"/>
      <c r="H1155" s="61"/>
      <c r="I1155" s="61"/>
      <c r="J1155" s="61"/>
      <c r="K1155" s="61"/>
    </row>
    <row r="1157" spans="1:32" ht="28" x14ac:dyDescent="0.3">
      <c r="A1157" s="60" t="str">
        <f>CONCATENATE("Итого по разделу: ",IF(Source!G1387&lt;&gt;"Новый раздел", Source!G1387, ""))</f>
        <v>Итого по разделу: 7. Внутренние и внутриплощадочные слаботочные сети 6.5.1 "Железнодорожная станция и депо"</v>
      </c>
      <c r="B1157" s="60"/>
      <c r="C1157" s="60"/>
      <c r="D1157" s="60"/>
      <c r="E1157" s="60"/>
      <c r="F1157" s="60"/>
      <c r="G1157" s="60"/>
      <c r="H1157" s="60"/>
      <c r="I1157" s="58">
        <f>SUM(P1155:P1156)</f>
        <v>0</v>
      </c>
      <c r="J1157" s="59"/>
      <c r="K1157" s="27"/>
      <c r="AF1157" s="30" t="str">
        <f>CONCATENATE("Итого по разделу: ",IF(Source!G1387&lt;&gt;"Новый раздел", Source!G1387, ""))</f>
        <v>Итого по разделу: 7. Внутренние и внутриплощадочные слаботочные сети 6.5.1 "Железнодорожная станция и депо"</v>
      </c>
    </row>
    <row r="1160" spans="1:32" ht="16.5" x14ac:dyDescent="0.35">
      <c r="A1160" s="61" t="str">
        <f>CONCATENATE("Раздел: ",IF(Source!G1417&lt;&gt;"Новый раздел", Source!G1417, ""))</f>
        <v>Раздел: 8. Внутренние и внутриплощадочные слаботочные сети Здание 6.6 "Павильон "Аэропорт"</v>
      </c>
      <c r="B1160" s="61"/>
      <c r="C1160" s="61"/>
      <c r="D1160" s="61"/>
      <c r="E1160" s="61"/>
      <c r="F1160" s="61"/>
      <c r="G1160" s="61"/>
      <c r="H1160" s="61"/>
      <c r="I1160" s="61"/>
      <c r="J1160" s="61"/>
      <c r="K1160" s="61"/>
    </row>
    <row r="1162" spans="1:32" ht="16.5" x14ac:dyDescent="0.35">
      <c r="A1162" s="61" t="str">
        <f>CONCATENATE("Подраздел: ",IF(Source!G1421&lt;&gt;"Новый подраздел", Source!G1421, ""))</f>
        <v>Подраздел: ЛВС - Инженерные сооружения и коммуникации</v>
      </c>
      <c r="B1162" s="61"/>
      <c r="C1162" s="61"/>
      <c r="D1162" s="61"/>
      <c r="E1162" s="61"/>
      <c r="F1162" s="61"/>
      <c r="G1162" s="61"/>
      <c r="H1162" s="61"/>
      <c r="I1162" s="61"/>
      <c r="J1162" s="61"/>
      <c r="K1162" s="61"/>
    </row>
    <row r="1163" spans="1:32" ht="28" x14ac:dyDescent="0.35">
      <c r="A1163" s="19">
        <v>141</v>
      </c>
      <c r="B1163" s="19" t="str">
        <f>Source!F1425</f>
        <v>2.14-3701-7-4/1</v>
      </c>
      <c r="C1163" s="19" t="str">
        <f>Source!G1425</f>
        <v>Проверка монтажа кабеля в шкафу связи</v>
      </c>
      <c r="D1163" s="20" t="str">
        <f>Source!H1425</f>
        <v>шт.</v>
      </c>
      <c r="E1163" s="9">
        <f>Source!I1425</f>
        <v>1</v>
      </c>
      <c r="F1163" s="22"/>
      <c r="G1163" s="21"/>
      <c r="H1163" s="9"/>
      <c r="I1163" s="9"/>
      <c r="J1163" s="22"/>
      <c r="K1163" s="22"/>
      <c r="Q1163">
        <f>ROUND((Source!BZ1425/100)*ROUND((Source!AF1425*Source!AV1425)*Source!I1425, 2), 2)</f>
        <v>95.08</v>
      </c>
      <c r="R1163">
        <f>Source!X1425</f>
        <v>95.08</v>
      </c>
      <c r="S1163">
        <f>ROUND((Source!CA1425/100)*ROUND((Source!AF1425*Source!AV1425)*Source!I1425, 2), 2)</f>
        <v>13.58</v>
      </c>
      <c r="T1163">
        <f>Source!Y1425</f>
        <v>13.58</v>
      </c>
      <c r="U1163">
        <f>ROUND((175/100)*ROUND((Source!AE1425*Source!AV1425)*Source!I1425, 2), 2)</f>
        <v>0</v>
      </c>
      <c r="V1163">
        <f>ROUND((108/100)*ROUND(Source!CS1425*Source!I1425, 2), 2)</f>
        <v>0</v>
      </c>
    </row>
    <row r="1164" spans="1:32" ht="14.5" x14ac:dyDescent="0.35">
      <c r="A1164" s="19"/>
      <c r="B1164" s="19"/>
      <c r="C1164" s="19" t="s">
        <v>488</v>
      </c>
      <c r="D1164" s="20"/>
      <c r="E1164" s="9"/>
      <c r="F1164" s="22">
        <f>Source!AO1425</f>
        <v>135.83000000000001</v>
      </c>
      <c r="G1164" s="21" t="str">
        <f>Source!DG1425</f>
        <v>)*1</v>
      </c>
      <c r="H1164" s="9">
        <f>Source!AV1425</f>
        <v>1</v>
      </c>
      <c r="I1164" s="9">
        <f>IF(Source!BA1425&lt;&gt; 0, Source!BA1425, 1)</f>
        <v>1</v>
      </c>
      <c r="J1164" s="22">
        <f>Source!S1425</f>
        <v>135.83000000000001</v>
      </c>
      <c r="K1164" s="22"/>
    </row>
    <row r="1165" spans="1:32" ht="14.5" x14ac:dyDescent="0.35">
      <c r="A1165" s="19"/>
      <c r="B1165" s="19"/>
      <c r="C1165" s="19" t="s">
        <v>490</v>
      </c>
      <c r="D1165" s="20" t="s">
        <v>491</v>
      </c>
      <c r="E1165" s="9">
        <f>Source!AT1425</f>
        <v>70</v>
      </c>
      <c r="F1165" s="22"/>
      <c r="G1165" s="21"/>
      <c r="H1165" s="9"/>
      <c r="I1165" s="9"/>
      <c r="J1165" s="22">
        <f>SUM(R1163:R1164)</f>
        <v>95.08</v>
      </c>
      <c r="K1165" s="22"/>
    </row>
    <row r="1166" spans="1:32" ht="14.5" x14ac:dyDescent="0.35">
      <c r="A1166" s="19"/>
      <c r="B1166" s="19"/>
      <c r="C1166" s="19" t="s">
        <v>492</v>
      </c>
      <c r="D1166" s="20" t="s">
        <v>491</v>
      </c>
      <c r="E1166" s="9">
        <f>Source!AU1425</f>
        <v>10</v>
      </c>
      <c r="F1166" s="22"/>
      <c r="G1166" s="21"/>
      <c r="H1166" s="9"/>
      <c r="I1166" s="9"/>
      <c r="J1166" s="22">
        <f>SUM(T1163:T1165)</f>
        <v>13.58</v>
      </c>
      <c r="K1166" s="22"/>
    </row>
    <row r="1167" spans="1:32" ht="14.5" x14ac:dyDescent="0.35">
      <c r="A1167" s="19"/>
      <c r="B1167" s="19"/>
      <c r="C1167" s="19" t="s">
        <v>493</v>
      </c>
      <c r="D1167" s="20" t="s">
        <v>494</v>
      </c>
      <c r="E1167" s="9">
        <f>Source!AQ1425</f>
        <v>0.25</v>
      </c>
      <c r="F1167" s="22"/>
      <c r="G1167" s="21" t="str">
        <f>Source!DI1425</f>
        <v>)*1</v>
      </c>
      <c r="H1167" s="9">
        <f>Source!AV1425</f>
        <v>1</v>
      </c>
      <c r="I1167" s="9"/>
      <c r="J1167" s="22"/>
      <c r="K1167" s="22">
        <f>Source!U1425</f>
        <v>0.25</v>
      </c>
    </row>
    <row r="1168" spans="1:32" ht="14" x14ac:dyDescent="0.3">
      <c r="A1168" s="25"/>
      <c r="B1168" s="25"/>
      <c r="C1168" s="25"/>
      <c r="D1168" s="25"/>
      <c r="E1168" s="25"/>
      <c r="F1168" s="25"/>
      <c r="G1168" s="25"/>
      <c r="H1168" s="25"/>
      <c r="I1168" s="62">
        <f>J1164+J1165+J1166</f>
        <v>244.49000000000004</v>
      </c>
      <c r="J1168" s="62"/>
      <c r="K1168" s="26">
        <f>IF(Source!I1425&lt;&gt;0, ROUND(I1168/Source!I1425, 2), 0)</f>
        <v>244.49</v>
      </c>
      <c r="P1168" s="23">
        <f>I1168</f>
        <v>244.49000000000004</v>
      </c>
    </row>
    <row r="1169" spans="1:22" ht="28" x14ac:dyDescent="0.35">
      <c r="A1169" s="19">
        <v>142</v>
      </c>
      <c r="B1169" s="19" t="str">
        <f>Source!F1426</f>
        <v>2.14-3701-7-3/1</v>
      </c>
      <c r="C1169" s="19" t="str">
        <f>Source!G1426</f>
        <v>Внешний осмотр монтажа кроссировок и жил шкафа связи</v>
      </c>
      <c r="D1169" s="20" t="str">
        <f>Source!H1426</f>
        <v>шт.</v>
      </c>
      <c r="E1169" s="9">
        <f>Source!I1426</f>
        <v>12</v>
      </c>
      <c r="F1169" s="22"/>
      <c r="G1169" s="21"/>
      <c r="H1169" s="9"/>
      <c r="I1169" s="9"/>
      <c r="J1169" s="22"/>
      <c r="K1169" s="22"/>
      <c r="Q1169">
        <f>ROUND((Source!BZ1426/100)*ROUND((Source!AF1426*Source!AV1426)*Source!I1426, 2), 2)</f>
        <v>1871.18</v>
      </c>
      <c r="R1169">
        <f>Source!X1426</f>
        <v>1871.18</v>
      </c>
      <c r="S1169">
        <f>ROUND((Source!CA1426/100)*ROUND((Source!AF1426*Source!AV1426)*Source!I1426, 2), 2)</f>
        <v>267.31</v>
      </c>
      <c r="T1169">
        <f>Source!Y1426</f>
        <v>267.31</v>
      </c>
      <c r="U1169">
        <f>ROUND((175/100)*ROUND((Source!AE1426*Source!AV1426)*Source!I1426, 2), 2)</f>
        <v>0</v>
      </c>
      <c r="V1169">
        <f>ROUND((108/100)*ROUND(Source!CS1426*Source!I1426, 2), 2)</f>
        <v>0</v>
      </c>
    </row>
    <row r="1170" spans="1:22" ht="14.5" x14ac:dyDescent="0.35">
      <c r="A1170" s="19"/>
      <c r="B1170" s="19"/>
      <c r="C1170" s="19" t="s">
        <v>488</v>
      </c>
      <c r="D1170" s="20"/>
      <c r="E1170" s="9"/>
      <c r="F1170" s="22">
        <f>Source!AO1426</f>
        <v>222.76</v>
      </c>
      <c r="G1170" s="21" t="str">
        <f>Source!DG1426</f>
        <v>)*1</v>
      </c>
      <c r="H1170" s="9">
        <f>Source!AV1426</f>
        <v>1</v>
      </c>
      <c r="I1170" s="9">
        <f>IF(Source!BA1426&lt;&gt; 0, Source!BA1426, 1)</f>
        <v>1</v>
      </c>
      <c r="J1170" s="22">
        <f>Source!S1426</f>
        <v>2673.12</v>
      </c>
      <c r="K1170" s="22"/>
    </row>
    <row r="1171" spans="1:22" ht="14.5" x14ac:dyDescent="0.35">
      <c r="A1171" s="19"/>
      <c r="B1171" s="19"/>
      <c r="C1171" s="19" t="s">
        <v>490</v>
      </c>
      <c r="D1171" s="20" t="s">
        <v>491</v>
      </c>
      <c r="E1171" s="9">
        <f>Source!AT1426</f>
        <v>70</v>
      </c>
      <c r="F1171" s="22"/>
      <c r="G1171" s="21"/>
      <c r="H1171" s="9"/>
      <c r="I1171" s="9"/>
      <c r="J1171" s="22">
        <f>SUM(R1169:R1170)</f>
        <v>1871.18</v>
      </c>
      <c r="K1171" s="22"/>
    </row>
    <row r="1172" spans="1:22" ht="14.5" x14ac:dyDescent="0.35">
      <c r="A1172" s="19"/>
      <c r="B1172" s="19"/>
      <c r="C1172" s="19" t="s">
        <v>492</v>
      </c>
      <c r="D1172" s="20" t="s">
        <v>491</v>
      </c>
      <c r="E1172" s="9">
        <f>Source!AU1426</f>
        <v>10</v>
      </c>
      <c r="F1172" s="22"/>
      <c r="G1172" s="21"/>
      <c r="H1172" s="9"/>
      <c r="I1172" s="9"/>
      <c r="J1172" s="22">
        <f>SUM(T1169:T1171)</f>
        <v>267.31</v>
      </c>
      <c r="K1172" s="22"/>
    </row>
    <row r="1173" spans="1:22" ht="14.5" x14ac:dyDescent="0.35">
      <c r="A1173" s="19"/>
      <c r="B1173" s="19"/>
      <c r="C1173" s="19" t="s">
        <v>493</v>
      </c>
      <c r="D1173" s="20" t="s">
        <v>494</v>
      </c>
      <c r="E1173" s="9">
        <f>Source!AQ1426</f>
        <v>0.41</v>
      </c>
      <c r="F1173" s="22"/>
      <c r="G1173" s="21" t="str">
        <f>Source!DI1426</f>
        <v>)*1</v>
      </c>
      <c r="H1173" s="9">
        <f>Source!AV1426</f>
        <v>1</v>
      </c>
      <c r="I1173" s="9"/>
      <c r="J1173" s="22"/>
      <c r="K1173" s="22">
        <f>Source!U1426</f>
        <v>4.92</v>
      </c>
    </row>
    <row r="1174" spans="1:22" ht="14" x14ac:dyDescent="0.3">
      <c r="A1174" s="25"/>
      <c r="B1174" s="25"/>
      <c r="C1174" s="25"/>
      <c r="D1174" s="25"/>
      <c r="E1174" s="25"/>
      <c r="F1174" s="25"/>
      <c r="G1174" s="25"/>
      <c r="H1174" s="25"/>
      <c r="I1174" s="62">
        <f>J1170+J1171+J1172</f>
        <v>4811.6100000000006</v>
      </c>
      <c r="J1174" s="62"/>
      <c r="K1174" s="26">
        <f>IF(Source!I1426&lt;&gt;0, ROUND(I1174/Source!I1426, 2), 0)</f>
        <v>400.97</v>
      </c>
      <c r="P1174" s="23">
        <f>I1174</f>
        <v>4811.6100000000006</v>
      </c>
    </row>
    <row r="1175" spans="1:22" ht="42" x14ac:dyDescent="0.35">
      <c r="A1175" s="19">
        <v>143</v>
      </c>
      <c r="B1175" s="19" t="str">
        <f>Source!F1427</f>
        <v>2.14-2103-14-4/1</v>
      </c>
      <c r="C1175" s="19" t="str">
        <f>Source!G1427</f>
        <v>Техническое сопровождение ЛВС, техническое обслуживание устройств бесперебойного питания UPS</v>
      </c>
      <c r="D1175" s="20" t="str">
        <f>Source!H1427</f>
        <v>устройство</v>
      </c>
      <c r="E1175" s="9">
        <f>Source!I1427</f>
        <v>1</v>
      </c>
      <c r="F1175" s="22"/>
      <c r="G1175" s="21"/>
      <c r="H1175" s="9"/>
      <c r="I1175" s="9"/>
      <c r="J1175" s="22"/>
      <c r="K1175" s="22"/>
      <c r="Q1175">
        <f>ROUND((Source!BZ1427/100)*ROUND((Source!AF1427*Source!AV1427)*Source!I1427, 2), 2)</f>
        <v>570.49</v>
      </c>
      <c r="R1175">
        <f>Source!X1427</f>
        <v>570.49</v>
      </c>
      <c r="S1175">
        <f>ROUND((Source!CA1427/100)*ROUND((Source!AF1427*Source!AV1427)*Source!I1427, 2), 2)</f>
        <v>81.5</v>
      </c>
      <c r="T1175">
        <f>Source!Y1427</f>
        <v>81.5</v>
      </c>
      <c r="U1175">
        <f>ROUND((175/100)*ROUND((Source!AE1427*Source!AV1427)*Source!I1427, 2), 2)</f>
        <v>0</v>
      </c>
      <c r="V1175">
        <f>ROUND((108/100)*ROUND(Source!CS1427*Source!I1427, 2), 2)</f>
        <v>0</v>
      </c>
    </row>
    <row r="1176" spans="1:22" ht="14.5" x14ac:dyDescent="0.35">
      <c r="A1176" s="19"/>
      <c r="B1176" s="19"/>
      <c r="C1176" s="19" t="s">
        <v>488</v>
      </c>
      <c r="D1176" s="20"/>
      <c r="E1176" s="9"/>
      <c r="F1176" s="22">
        <f>Source!AO1427</f>
        <v>814.98</v>
      </c>
      <c r="G1176" s="21" t="str">
        <f>Source!DG1427</f>
        <v>)*1</v>
      </c>
      <c r="H1176" s="9">
        <f>Source!AV1427</f>
        <v>1</v>
      </c>
      <c r="I1176" s="9">
        <f>IF(Source!BA1427&lt;&gt; 0, Source!BA1427, 1)</f>
        <v>1</v>
      </c>
      <c r="J1176" s="22">
        <f>Source!S1427</f>
        <v>814.98</v>
      </c>
      <c r="K1176" s="22"/>
    </row>
    <row r="1177" spans="1:22" ht="14.5" x14ac:dyDescent="0.35">
      <c r="A1177" s="19"/>
      <c r="B1177" s="19"/>
      <c r="C1177" s="19" t="s">
        <v>490</v>
      </c>
      <c r="D1177" s="20" t="s">
        <v>491</v>
      </c>
      <c r="E1177" s="9">
        <f>Source!AT1427</f>
        <v>70</v>
      </c>
      <c r="F1177" s="22"/>
      <c r="G1177" s="21"/>
      <c r="H1177" s="9"/>
      <c r="I1177" s="9"/>
      <c r="J1177" s="22">
        <f>SUM(R1175:R1176)</f>
        <v>570.49</v>
      </c>
      <c r="K1177" s="22"/>
    </row>
    <row r="1178" spans="1:22" ht="14.5" x14ac:dyDescent="0.35">
      <c r="A1178" s="19"/>
      <c r="B1178" s="19"/>
      <c r="C1178" s="19" t="s">
        <v>492</v>
      </c>
      <c r="D1178" s="20" t="s">
        <v>491</v>
      </c>
      <c r="E1178" s="9">
        <f>Source!AU1427</f>
        <v>10</v>
      </c>
      <c r="F1178" s="22"/>
      <c r="G1178" s="21"/>
      <c r="H1178" s="9"/>
      <c r="I1178" s="9"/>
      <c r="J1178" s="22">
        <f>SUM(T1175:T1177)</f>
        <v>81.5</v>
      </c>
      <c r="K1178" s="22"/>
    </row>
    <row r="1179" spans="1:22" ht="14.5" x14ac:dyDescent="0.35">
      <c r="A1179" s="19"/>
      <c r="B1179" s="19"/>
      <c r="C1179" s="19" t="s">
        <v>493</v>
      </c>
      <c r="D1179" s="20" t="s">
        <v>494</v>
      </c>
      <c r="E1179" s="9">
        <f>Source!AQ1427</f>
        <v>1.5</v>
      </c>
      <c r="F1179" s="22"/>
      <c r="G1179" s="21" t="str">
        <f>Source!DI1427</f>
        <v>)*1</v>
      </c>
      <c r="H1179" s="9">
        <f>Source!AV1427</f>
        <v>1</v>
      </c>
      <c r="I1179" s="9"/>
      <c r="J1179" s="22"/>
      <c r="K1179" s="22">
        <f>Source!U1427</f>
        <v>1.5</v>
      </c>
    </row>
    <row r="1180" spans="1:22" ht="14" x14ac:dyDescent="0.3">
      <c r="A1180" s="25"/>
      <c r="B1180" s="25"/>
      <c r="C1180" s="25"/>
      <c r="D1180" s="25"/>
      <c r="E1180" s="25"/>
      <c r="F1180" s="25"/>
      <c r="G1180" s="25"/>
      <c r="H1180" s="25"/>
      <c r="I1180" s="62">
        <f>J1176+J1177+J1178</f>
        <v>1466.97</v>
      </c>
      <c r="J1180" s="62"/>
      <c r="K1180" s="26">
        <f>IF(Source!I1427&lt;&gt;0, ROUND(I1180/Source!I1427, 2), 0)</f>
        <v>1466.97</v>
      </c>
      <c r="P1180" s="23">
        <f>I1180</f>
        <v>1466.97</v>
      </c>
    </row>
    <row r="1181" spans="1:22" ht="56" x14ac:dyDescent="0.35">
      <c r="A1181" s="19">
        <v>144</v>
      </c>
      <c r="B1181" s="19" t="str">
        <f>Source!F1428</f>
        <v>2.14-2103-2-4/1</v>
      </c>
      <c r="C1181" s="19" t="str">
        <f>Source!G1428</f>
        <v>Системное сопровождение серверного оборудования, сопровождение и обслуживание серверов и кластерных систем, сервер с 2 и более процессорами</v>
      </c>
      <c r="D1181" s="20" t="str">
        <f>Source!H1428</f>
        <v>1 сервер</v>
      </c>
      <c r="E1181" s="9">
        <f>Source!I1428</f>
        <v>1</v>
      </c>
      <c r="F1181" s="22"/>
      <c r="G1181" s="21"/>
      <c r="H1181" s="9"/>
      <c r="I1181" s="9"/>
      <c r="J1181" s="22"/>
      <c r="K1181" s="22"/>
      <c r="Q1181">
        <f>ROUND((Source!BZ1428/100)*ROUND((Source!AF1428*Source!AV1428)*Source!I1428, 2), 2)</f>
        <v>7989.69</v>
      </c>
      <c r="R1181">
        <f>Source!X1428</f>
        <v>7989.69</v>
      </c>
      <c r="S1181">
        <f>ROUND((Source!CA1428/100)*ROUND((Source!AF1428*Source!AV1428)*Source!I1428, 2), 2)</f>
        <v>1141.3800000000001</v>
      </c>
      <c r="T1181">
        <f>Source!Y1428</f>
        <v>1141.3800000000001</v>
      </c>
      <c r="U1181">
        <f>ROUND((175/100)*ROUND((Source!AE1428*Source!AV1428)*Source!I1428, 2), 2)</f>
        <v>0</v>
      </c>
      <c r="V1181">
        <f>ROUND((108/100)*ROUND(Source!CS1428*Source!I1428, 2), 2)</f>
        <v>0</v>
      </c>
    </row>
    <row r="1182" spans="1:22" ht="14.5" x14ac:dyDescent="0.35">
      <c r="A1182" s="19"/>
      <c r="B1182" s="19"/>
      <c r="C1182" s="19" t="s">
        <v>488</v>
      </c>
      <c r="D1182" s="20"/>
      <c r="E1182" s="9"/>
      <c r="F1182" s="22">
        <f>Source!AO1428</f>
        <v>2853.46</v>
      </c>
      <c r="G1182" s="21" t="str">
        <f>Source!DG1428</f>
        <v>)*4</v>
      </c>
      <c r="H1182" s="9">
        <f>Source!AV1428</f>
        <v>1</v>
      </c>
      <c r="I1182" s="9">
        <f>IF(Source!BA1428&lt;&gt; 0, Source!BA1428, 1)</f>
        <v>1</v>
      </c>
      <c r="J1182" s="22">
        <f>Source!S1428</f>
        <v>11413.84</v>
      </c>
      <c r="K1182" s="22"/>
    </row>
    <row r="1183" spans="1:22" ht="14.5" x14ac:dyDescent="0.35">
      <c r="A1183" s="19"/>
      <c r="B1183" s="19"/>
      <c r="C1183" s="19" t="s">
        <v>490</v>
      </c>
      <c r="D1183" s="20" t="s">
        <v>491</v>
      </c>
      <c r="E1183" s="9">
        <f>Source!AT1428</f>
        <v>70</v>
      </c>
      <c r="F1183" s="22"/>
      <c r="G1183" s="21"/>
      <c r="H1183" s="9"/>
      <c r="I1183" s="9"/>
      <c r="J1183" s="22">
        <f>SUM(R1181:R1182)</f>
        <v>7989.69</v>
      </c>
      <c r="K1183" s="22"/>
    </row>
    <row r="1184" spans="1:22" ht="14.5" x14ac:dyDescent="0.35">
      <c r="A1184" s="19"/>
      <c r="B1184" s="19"/>
      <c r="C1184" s="19" t="s">
        <v>492</v>
      </c>
      <c r="D1184" s="20" t="s">
        <v>491</v>
      </c>
      <c r="E1184" s="9">
        <f>Source!AU1428</f>
        <v>10</v>
      </c>
      <c r="F1184" s="22"/>
      <c r="G1184" s="21"/>
      <c r="H1184" s="9"/>
      <c r="I1184" s="9"/>
      <c r="J1184" s="22">
        <f>SUM(T1181:T1183)</f>
        <v>1141.3800000000001</v>
      </c>
      <c r="K1184" s="22"/>
    </row>
    <row r="1185" spans="1:22" ht="14.5" x14ac:dyDescent="0.35">
      <c r="A1185" s="19"/>
      <c r="B1185" s="19"/>
      <c r="C1185" s="19" t="s">
        <v>493</v>
      </c>
      <c r="D1185" s="20" t="s">
        <v>494</v>
      </c>
      <c r="E1185" s="9">
        <f>Source!AQ1428</f>
        <v>4.8</v>
      </c>
      <c r="F1185" s="22"/>
      <c r="G1185" s="21" t="str">
        <f>Source!DI1428</f>
        <v>)*4</v>
      </c>
      <c r="H1185" s="9">
        <f>Source!AV1428</f>
        <v>1</v>
      </c>
      <c r="I1185" s="9"/>
      <c r="J1185" s="22"/>
      <c r="K1185" s="22">
        <f>Source!U1428</f>
        <v>19.2</v>
      </c>
    </row>
    <row r="1186" spans="1:22" ht="14" x14ac:dyDescent="0.3">
      <c r="A1186" s="25"/>
      <c r="B1186" s="25"/>
      <c r="C1186" s="25"/>
      <c r="D1186" s="25"/>
      <c r="E1186" s="25"/>
      <c r="F1186" s="25"/>
      <c r="G1186" s="25"/>
      <c r="H1186" s="25"/>
      <c r="I1186" s="62">
        <f>J1182+J1183+J1184</f>
        <v>20544.91</v>
      </c>
      <c r="J1186" s="62"/>
      <c r="K1186" s="26">
        <f>IF(Source!I1428&lt;&gt;0, ROUND(I1186/Source!I1428, 2), 0)</f>
        <v>20544.91</v>
      </c>
      <c r="P1186" s="23">
        <f>I1186</f>
        <v>20544.91</v>
      </c>
    </row>
    <row r="1187" spans="1:22" ht="28" x14ac:dyDescent="0.35">
      <c r="A1187" s="19">
        <v>145</v>
      </c>
      <c r="B1187" s="19" t="str">
        <f>Source!F1429</f>
        <v>2.14-2103-14-2/1</v>
      </c>
      <c r="C1187" s="19" t="str">
        <f>Source!G1429</f>
        <v>Техническое сопровождение ЛВС, техническое обслуживание серверов</v>
      </c>
      <c r="D1187" s="20" t="str">
        <f>Source!H1429</f>
        <v>1 сервер</v>
      </c>
      <c r="E1187" s="9">
        <f>Source!I1429</f>
        <v>1</v>
      </c>
      <c r="F1187" s="22"/>
      <c r="G1187" s="21"/>
      <c r="H1187" s="9"/>
      <c r="I1187" s="9"/>
      <c r="J1187" s="22"/>
      <c r="K1187" s="22"/>
      <c r="Q1187">
        <f>ROUND((Source!BZ1429/100)*ROUND((Source!AF1429*Source!AV1429)*Source!I1429, 2), 2)</f>
        <v>6085.18</v>
      </c>
      <c r="R1187">
        <f>Source!X1429</f>
        <v>6085.18</v>
      </c>
      <c r="S1187">
        <f>ROUND((Source!CA1429/100)*ROUND((Source!AF1429*Source!AV1429)*Source!I1429, 2), 2)</f>
        <v>869.31</v>
      </c>
      <c r="T1187">
        <f>Source!Y1429</f>
        <v>869.31</v>
      </c>
      <c r="U1187">
        <f>ROUND((175/100)*ROUND((Source!AE1429*Source!AV1429)*Source!I1429, 2), 2)</f>
        <v>0</v>
      </c>
      <c r="V1187">
        <f>ROUND((108/100)*ROUND(Source!CS1429*Source!I1429, 2), 2)</f>
        <v>0</v>
      </c>
    </row>
    <row r="1188" spans="1:22" ht="14.5" x14ac:dyDescent="0.35">
      <c r="A1188" s="19"/>
      <c r="B1188" s="19"/>
      <c r="C1188" s="19" t="s">
        <v>488</v>
      </c>
      <c r="D1188" s="20"/>
      <c r="E1188" s="9"/>
      <c r="F1188" s="22">
        <f>Source!AO1429</f>
        <v>2173.2800000000002</v>
      </c>
      <c r="G1188" s="21" t="str">
        <f>Source!DG1429</f>
        <v>)*4</v>
      </c>
      <c r="H1188" s="9">
        <f>Source!AV1429</f>
        <v>1</v>
      </c>
      <c r="I1188" s="9">
        <f>IF(Source!BA1429&lt;&gt; 0, Source!BA1429, 1)</f>
        <v>1</v>
      </c>
      <c r="J1188" s="22">
        <f>Source!S1429</f>
        <v>8693.1200000000008</v>
      </c>
      <c r="K1188" s="22"/>
    </row>
    <row r="1189" spans="1:22" ht="14.5" x14ac:dyDescent="0.35">
      <c r="A1189" s="19"/>
      <c r="B1189" s="19"/>
      <c r="C1189" s="19" t="s">
        <v>490</v>
      </c>
      <c r="D1189" s="20" t="s">
        <v>491</v>
      </c>
      <c r="E1189" s="9">
        <f>Source!AT1429</f>
        <v>70</v>
      </c>
      <c r="F1189" s="22"/>
      <c r="G1189" s="21"/>
      <c r="H1189" s="9"/>
      <c r="I1189" s="9"/>
      <c r="J1189" s="22">
        <f>SUM(R1187:R1188)</f>
        <v>6085.18</v>
      </c>
      <c r="K1189" s="22"/>
    </row>
    <row r="1190" spans="1:22" ht="14.5" x14ac:dyDescent="0.35">
      <c r="A1190" s="19"/>
      <c r="B1190" s="19"/>
      <c r="C1190" s="19" t="s">
        <v>492</v>
      </c>
      <c r="D1190" s="20" t="s">
        <v>491</v>
      </c>
      <c r="E1190" s="9">
        <f>Source!AU1429</f>
        <v>10</v>
      </c>
      <c r="F1190" s="22"/>
      <c r="G1190" s="21"/>
      <c r="H1190" s="9"/>
      <c r="I1190" s="9"/>
      <c r="J1190" s="22">
        <f>SUM(T1187:T1189)</f>
        <v>869.31</v>
      </c>
      <c r="K1190" s="22"/>
    </row>
    <row r="1191" spans="1:22" ht="14.5" x14ac:dyDescent="0.35">
      <c r="A1191" s="19"/>
      <c r="B1191" s="19"/>
      <c r="C1191" s="19" t="s">
        <v>493</v>
      </c>
      <c r="D1191" s="20" t="s">
        <v>494</v>
      </c>
      <c r="E1191" s="9">
        <f>Source!AQ1429</f>
        <v>4</v>
      </c>
      <c r="F1191" s="22"/>
      <c r="G1191" s="21" t="str">
        <f>Source!DI1429</f>
        <v>)*4</v>
      </c>
      <c r="H1191" s="9">
        <f>Source!AV1429</f>
        <v>1</v>
      </c>
      <c r="I1191" s="9"/>
      <c r="J1191" s="22"/>
      <c r="K1191" s="22">
        <f>Source!U1429</f>
        <v>16</v>
      </c>
    </row>
    <row r="1192" spans="1:22" ht="14" x14ac:dyDescent="0.3">
      <c r="A1192" s="25"/>
      <c r="B1192" s="25"/>
      <c r="C1192" s="25"/>
      <c r="D1192" s="25"/>
      <c r="E1192" s="25"/>
      <c r="F1192" s="25"/>
      <c r="G1192" s="25"/>
      <c r="H1192" s="25"/>
      <c r="I1192" s="62">
        <f>J1188+J1189+J1190</f>
        <v>15647.61</v>
      </c>
      <c r="J1192" s="62"/>
      <c r="K1192" s="26">
        <f>IF(Source!I1429&lt;&gt;0, ROUND(I1192/Source!I1429, 2), 0)</f>
        <v>15647.61</v>
      </c>
      <c r="P1192" s="23">
        <f>I1192</f>
        <v>15647.61</v>
      </c>
    </row>
    <row r="1194" spans="1:22" ht="14" x14ac:dyDescent="0.3">
      <c r="A1194" s="60" t="str">
        <f>CONCATENATE("Итого по подразделу: ",IF(Source!G1431&lt;&gt;"Новый подраздел", Source!G1431, ""))</f>
        <v>Итого по подразделу: ЛВС - Инженерные сооружения и коммуникации</v>
      </c>
      <c r="B1194" s="60"/>
      <c r="C1194" s="60"/>
      <c r="D1194" s="60"/>
      <c r="E1194" s="60"/>
      <c r="F1194" s="60"/>
      <c r="G1194" s="60"/>
      <c r="H1194" s="60"/>
      <c r="I1194" s="58">
        <f>SUM(P1162:P1193)</f>
        <v>42715.59</v>
      </c>
      <c r="J1194" s="59"/>
      <c r="K1194" s="27"/>
    </row>
    <row r="1197" spans="1:22" ht="16.5" x14ac:dyDescent="0.35">
      <c r="A1197" s="61" t="str">
        <f>CONCATENATE("Подраздел: ",IF(Source!G1461&lt;&gt;"Новый подраздел", Source!G1461, ""))</f>
        <v>Подраздел: СТС - Инженерные сооружения и коммуникации</v>
      </c>
      <c r="B1197" s="61"/>
      <c r="C1197" s="61"/>
      <c r="D1197" s="61"/>
      <c r="E1197" s="61"/>
      <c r="F1197" s="61"/>
      <c r="G1197" s="61"/>
      <c r="H1197" s="61"/>
      <c r="I1197" s="61"/>
      <c r="J1197" s="61"/>
      <c r="K1197" s="61"/>
    </row>
    <row r="1198" spans="1:22" ht="43.5" x14ac:dyDescent="0.35">
      <c r="A1198" s="19">
        <v>146</v>
      </c>
      <c r="B1198" s="19" t="str">
        <f>Source!F1465</f>
        <v>2.1-3501-2-2/1</v>
      </c>
      <c r="C1198" s="19" t="str">
        <f>Source!G1465</f>
        <v>Сетевой коммутатор, контроль соединений, проверка работоспособности</v>
      </c>
      <c r="D1198" s="20" t="str">
        <f>Source!H1465</f>
        <v>1 коммутатор</v>
      </c>
      <c r="E1198" s="9">
        <f>Source!I1465</f>
        <v>1</v>
      </c>
      <c r="F1198" s="22"/>
      <c r="G1198" s="21"/>
      <c r="H1198" s="9"/>
      <c r="I1198" s="9"/>
      <c r="J1198" s="22"/>
      <c r="K1198" s="22"/>
      <c r="Q1198">
        <f>ROUND((Source!BZ1465/100)*ROUND((Source!AF1465*Source!AV1465)*Source!I1465, 2), 2)</f>
        <v>608.52</v>
      </c>
      <c r="R1198">
        <f>Source!X1465</f>
        <v>608.52</v>
      </c>
      <c r="S1198">
        <f>ROUND((Source!CA1465/100)*ROUND((Source!AF1465*Source!AV1465)*Source!I1465, 2), 2)</f>
        <v>86.93</v>
      </c>
      <c r="T1198">
        <f>Source!Y1465</f>
        <v>86.93</v>
      </c>
      <c r="U1198">
        <f>ROUND((175/100)*ROUND((Source!AE1465*Source!AV1465)*Source!I1465, 2), 2)</f>
        <v>72.17</v>
      </c>
      <c r="V1198">
        <f>ROUND((108/100)*ROUND(Source!CS1465*Source!I1465, 2), 2)</f>
        <v>44.54</v>
      </c>
    </row>
    <row r="1199" spans="1:22" ht="14.5" x14ac:dyDescent="0.35">
      <c r="A1199" s="19"/>
      <c r="B1199" s="19"/>
      <c r="C1199" s="19" t="s">
        <v>488</v>
      </c>
      <c r="D1199" s="20"/>
      <c r="E1199" s="9"/>
      <c r="F1199" s="22">
        <f>Source!AO1465</f>
        <v>217.33</v>
      </c>
      <c r="G1199" s="21" t="str">
        <f>Source!DG1465</f>
        <v>)*4</v>
      </c>
      <c r="H1199" s="9">
        <f>Source!AV1465</f>
        <v>1</v>
      </c>
      <c r="I1199" s="9">
        <f>IF(Source!BA1465&lt;&gt; 0, Source!BA1465, 1)</f>
        <v>1</v>
      </c>
      <c r="J1199" s="22">
        <f>Source!S1465</f>
        <v>869.32</v>
      </c>
      <c r="K1199" s="22"/>
    </row>
    <row r="1200" spans="1:22" ht="14.5" x14ac:dyDescent="0.35">
      <c r="A1200" s="19"/>
      <c r="B1200" s="19"/>
      <c r="C1200" s="19" t="s">
        <v>495</v>
      </c>
      <c r="D1200" s="20"/>
      <c r="E1200" s="9"/>
      <c r="F1200" s="22">
        <f>Source!AM1465</f>
        <v>15.8</v>
      </c>
      <c r="G1200" s="21" t="str">
        <f>Source!DE1465</f>
        <v>)*4</v>
      </c>
      <c r="H1200" s="9">
        <f>Source!AV1465</f>
        <v>1</v>
      </c>
      <c r="I1200" s="9">
        <f>IF(Source!BB1465&lt;&gt; 0, Source!BB1465, 1)</f>
        <v>1</v>
      </c>
      <c r="J1200" s="22">
        <f>Source!Q1465</f>
        <v>63.2</v>
      </c>
      <c r="K1200" s="22"/>
    </row>
    <row r="1201" spans="1:22" ht="14.5" x14ac:dyDescent="0.35">
      <c r="A1201" s="19"/>
      <c r="B1201" s="19"/>
      <c r="C1201" s="19" t="s">
        <v>496</v>
      </c>
      <c r="D1201" s="20"/>
      <c r="E1201" s="9"/>
      <c r="F1201" s="22">
        <f>Source!AN1465</f>
        <v>10.31</v>
      </c>
      <c r="G1201" s="21" t="str">
        <f>Source!DF1465</f>
        <v>)*4</v>
      </c>
      <c r="H1201" s="9">
        <f>Source!AV1465</f>
        <v>1</v>
      </c>
      <c r="I1201" s="9">
        <f>IF(Source!BS1465&lt;&gt; 0, Source!BS1465, 1)</f>
        <v>1</v>
      </c>
      <c r="J1201" s="29">
        <f>Source!R1465</f>
        <v>41.24</v>
      </c>
      <c r="K1201" s="22"/>
    </row>
    <row r="1202" spans="1:22" ht="14.5" x14ac:dyDescent="0.35">
      <c r="A1202" s="19"/>
      <c r="B1202" s="19"/>
      <c r="C1202" s="19" t="s">
        <v>490</v>
      </c>
      <c r="D1202" s="20" t="s">
        <v>491</v>
      </c>
      <c r="E1202" s="9">
        <f>Source!AT1465</f>
        <v>70</v>
      </c>
      <c r="F1202" s="22"/>
      <c r="G1202" s="21"/>
      <c r="H1202" s="9"/>
      <c r="I1202" s="9"/>
      <c r="J1202" s="22">
        <f>SUM(R1198:R1201)</f>
        <v>608.52</v>
      </c>
      <c r="K1202" s="22"/>
    </row>
    <row r="1203" spans="1:22" ht="14.5" x14ac:dyDescent="0.35">
      <c r="A1203" s="19"/>
      <c r="B1203" s="19"/>
      <c r="C1203" s="19" t="s">
        <v>492</v>
      </c>
      <c r="D1203" s="20" t="s">
        <v>491</v>
      </c>
      <c r="E1203" s="9">
        <f>Source!AU1465</f>
        <v>10</v>
      </c>
      <c r="F1203" s="22"/>
      <c r="G1203" s="21"/>
      <c r="H1203" s="9"/>
      <c r="I1203" s="9"/>
      <c r="J1203" s="22">
        <f>SUM(T1198:T1202)</f>
        <v>86.93</v>
      </c>
      <c r="K1203" s="22"/>
    </row>
    <row r="1204" spans="1:22" ht="14.5" x14ac:dyDescent="0.35">
      <c r="A1204" s="19"/>
      <c r="B1204" s="19"/>
      <c r="C1204" s="19" t="s">
        <v>497</v>
      </c>
      <c r="D1204" s="20" t="s">
        <v>491</v>
      </c>
      <c r="E1204" s="9">
        <f>108</f>
        <v>108</v>
      </c>
      <c r="F1204" s="22"/>
      <c r="G1204" s="21"/>
      <c r="H1204" s="9"/>
      <c r="I1204" s="9"/>
      <c r="J1204" s="22">
        <f>SUM(V1198:V1203)</f>
        <v>44.54</v>
      </c>
      <c r="K1204" s="22"/>
    </row>
    <row r="1205" spans="1:22" ht="14.5" x14ac:dyDescent="0.35">
      <c r="A1205" s="19"/>
      <c r="B1205" s="19"/>
      <c r="C1205" s="19" t="s">
        <v>493</v>
      </c>
      <c r="D1205" s="20" t="s">
        <v>494</v>
      </c>
      <c r="E1205" s="9">
        <f>Source!AQ1465</f>
        <v>0.4</v>
      </c>
      <c r="F1205" s="22"/>
      <c r="G1205" s="21" t="str">
        <f>Source!DI1465</f>
        <v>)*4</v>
      </c>
      <c r="H1205" s="9">
        <f>Source!AV1465</f>
        <v>1</v>
      </c>
      <c r="I1205" s="9"/>
      <c r="J1205" s="22"/>
      <c r="K1205" s="22">
        <f>Source!U1465</f>
        <v>1.6</v>
      </c>
    </row>
    <row r="1206" spans="1:22" ht="14" x14ac:dyDescent="0.3">
      <c r="A1206" s="25"/>
      <c r="B1206" s="25"/>
      <c r="C1206" s="25"/>
      <c r="D1206" s="25"/>
      <c r="E1206" s="25"/>
      <c r="F1206" s="25"/>
      <c r="G1206" s="25"/>
      <c r="H1206" s="25"/>
      <c r="I1206" s="62">
        <f>J1199+J1200+J1202+J1203+J1204</f>
        <v>1672.51</v>
      </c>
      <c r="J1206" s="62"/>
      <c r="K1206" s="26">
        <f>IF(Source!I1465&lt;&gt;0, ROUND(I1206/Source!I1465, 2), 0)</f>
        <v>1672.51</v>
      </c>
      <c r="P1206" s="23">
        <f>I1206</f>
        <v>1672.51</v>
      </c>
    </row>
    <row r="1207" spans="1:22" ht="98" x14ac:dyDescent="0.35">
      <c r="A1207" s="19">
        <v>147</v>
      </c>
      <c r="B1207" s="19" t="str">
        <f>Source!F1466</f>
        <v>2.14-2103-3-5/1</v>
      </c>
      <c r="C1207" s="19" t="str">
        <f>Source!G1466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D1207" s="20" t="str">
        <f>Source!H1466</f>
        <v>устройство</v>
      </c>
      <c r="E1207" s="9">
        <f>Source!I1466</f>
        <v>1</v>
      </c>
      <c r="F1207" s="22"/>
      <c r="G1207" s="21"/>
      <c r="H1207" s="9"/>
      <c r="I1207" s="9"/>
      <c r="J1207" s="22"/>
      <c r="K1207" s="22"/>
      <c r="Q1207">
        <f>ROUND((Source!BZ1466/100)*ROUND((Source!AF1466*Source!AV1466)*Source!I1466, 2), 2)</f>
        <v>4993.55</v>
      </c>
      <c r="R1207">
        <f>Source!X1466</f>
        <v>4993.55</v>
      </c>
      <c r="S1207">
        <f>ROUND((Source!CA1466/100)*ROUND((Source!AF1466*Source!AV1466)*Source!I1466, 2), 2)</f>
        <v>713.36</v>
      </c>
      <c r="T1207">
        <f>Source!Y1466</f>
        <v>713.36</v>
      </c>
      <c r="U1207">
        <f>ROUND((175/100)*ROUND((Source!AE1466*Source!AV1466)*Source!I1466, 2), 2)</f>
        <v>0</v>
      </c>
      <c r="V1207">
        <f>ROUND((108/100)*ROUND(Source!CS1466*Source!I1466, 2), 2)</f>
        <v>0</v>
      </c>
    </row>
    <row r="1208" spans="1:22" ht="14.5" x14ac:dyDescent="0.35">
      <c r="A1208" s="19"/>
      <c r="B1208" s="19"/>
      <c r="C1208" s="19" t="s">
        <v>488</v>
      </c>
      <c r="D1208" s="20"/>
      <c r="E1208" s="9"/>
      <c r="F1208" s="22">
        <f>Source!AO1466</f>
        <v>1783.41</v>
      </c>
      <c r="G1208" s="21" t="str">
        <f>Source!DG1466</f>
        <v>)*4</v>
      </c>
      <c r="H1208" s="9">
        <f>Source!AV1466</f>
        <v>1</v>
      </c>
      <c r="I1208" s="9">
        <f>IF(Source!BA1466&lt;&gt; 0, Source!BA1466, 1)</f>
        <v>1</v>
      </c>
      <c r="J1208" s="22">
        <f>Source!S1466</f>
        <v>7133.64</v>
      </c>
      <c r="K1208" s="22"/>
    </row>
    <row r="1209" spans="1:22" ht="14.5" x14ac:dyDescent="0.35">
      <c r="A1209" s="19"/>
      <c r="B1209" s="19"/>
      <c r="C1209" s="19" t="s">
        <v>490</v>
      </c>
      <c r="D1209" s="20" t="s">
        <v>491</v>
      </c>
      <c r="E1209" s="9">
        <f>Source!AT1466</f>
        <v>70</v>
      </c>
      <c r="F1209" s="22"/>
      <c r="G1209" s="21"/>
      <c r="H1209" s="9"/>
      <c r="I1209" s="9"/>
      <c r="J1209" s="22">
        <f>SUM(R1207:R1208)</f>
        <v>4993.55</v>
      </c>
      <c r="K1209" s="22"/>
    </row>
    <row r="1210" spans="1:22" ht="14.5" x14ac:dyDescent="0.35">
      <c r="A1210" s="19"/>
      <c r="B1210" s="19"/>
      <c r="C1210" s="19" t="s">
        <v>492</v>
      </c>
      <c r="D1210" s="20" t="s">
        <v>491</v>
      </c>
      <c r="E1210" s="9">
        <f>Source!AU1466</f>
        <v>10</v>
      </c>
      <c r="F1210" s="22"/>
      <c r="G1210" s="21"/>
      <c r="H1210" s="9"/>
      <c r="I1210" s="9"/>
      <c r="J1210" s="22">
        <f>SUM(T1207:T1209)</f>
        <v>713.36</v>
      </c>
      <c r="K1210" s="22"/>
    </row>
    <row r="1211" spans="1:22" ht="14.5" x14ac:dyDescent="0.35">
      <c r="A1211" s="19"/>
      <c r="B1211" s="19"/>
      <c r="C1211" s="19" t="s">
        <v>493</v>
      </c>
      <c r="D1211" s="20" t="s">
        <v>494</v>
      </c>
      <c r="E1211" s="9">
        <f>Source!AQ1466</f>
        <v>3</v>
      </c>
      <c r="F1211" s="22"/>
      <c r="G1211" s="21" t="str">
        <f>Source!DI1466</f>
        <v>)*4</v>
      </c>
      <c r="H1211" s="9">
        <f>Source!AV1466</f>
        <v>1</v>
      </c>
      <c r="I1211" s="9"/>
      <c r="J1211" s="22"/>
      <c r="K1211" s="22">
        <f>Source!U1466</f>
        <v>12</v>
      </c>
    </row>
    <row r="1212" spans="1:22" ht="14" x14ac:dyDescent="0.3">
      <c r="A1212" s="25"/>
      <c r="B1212" s="25"/>
      <c r="C1212" s="25"/>
      <c r="D1212" s="25"/>
      <c r="E1212" s="25"/>
      <c r="F1212" s="25"/>
      <c r="G1212" s="25"/>
      <c r="H1212" s="25"/>
      <c r="I1212" s="62">
        <f>J1208+J1209+J1210</f>
        <v>12840.550000000001</v>
      </c>
      <c r="J1212" s="62"/>
      <c r="K1212" s="26">
        <f>IF(Source!I1466&lt;&gt;0, ROUND(I1212/Source!I1466, 2), 0)</f>
        <v>12840.55</v>
      </c>
      <c r="P1212" s="23">
        <f>I1212</f>
        <v>12840.550000000001</v>
      </c>
    </row>
    <row r="1213" spans="1:22" ht="42" x14ac:dyDescent="0.35">
      <c r="A1213" s="19">
        <v>148</v>
      </c>
      <c r="B1213" s="19" t="str">
        <f>Source!F1467</f>
        <v>2.14-2103-14-1/1</v>
      </c>
      <c r="C1213" s="19" t="str">
        <f>Source!G1467</f>
        <v>Техническое сопровождение ЛВС, настройка и техническая поддержка активного сетевого оборудования</v>
      </c>
      <c r="D1213" s="20" t="str">
        <f>Source!H1467</f>
        <v>устройство</v>
      </c>
      <c r="E1213" s="9">
        <f>Source!I1467</f>
        <v>1</v>
      </c>
      <c r="F1213" s="22"/>
      <c r="G1213" s="21"/>
      <c r="H1213" s="9"/>
      <c r="I1213" s="9"/>
      <c r="J1213" s="22"/>
      <c r="K1213" s="22"/>
      <c r="Q1213">
        <f>ROUND((Source!BZ1467/100)*ROUND((Source!AF1467*Source!AV1467)*Source!I1467, 2), 2)</f>
        <v>6085.18</v>
      </c>
      <c r="R1213">
        <f>Source!X1467</f>
        <v>6085.18</v>
      </c>
      <c r="S1213">
        <f>ROUND((Source!CA1467/100)*ROUND((Source!AF1467*Source!AV1467)*Source!I1467, 2), 2)</f>
        <v>869.31</v>
      </c>
      <c r="T1213">
        <f>Source!Y1467</f>
        <v>869.31</v>
      </c>
      <c r="U1213">
        <f>ROUND((175/100)*ROUND((Source!AE1467*Source!AV1467)*Source!I1467, 2), 2)</f>
        <v>0</v>
      </c>
      <c r="V1213">
        <f>ROUND((108/100)*ROUND(Source!CS1467*Source!I1467, 2), 2)</f>
        <v>0</v>
      </c>
    </row>
    <row r="1214" spans="1:22" ht="14.5" x14ac:dyDescent="0.35">
      <c r="A1214" s="19"/>
      <c r="B1214" s="19"/>
      <c r="C1214" s="19" t="s">
        <v>488</v>
      </c>
      <c r="D1214" s="20"/>
      <c r="E1214" s="9"/>
      <c r="F1214" s="22">
        <f>Source!AO1467</f>
        <v>2173.2800000000002</v>
      </c>
      <c r="G1214" s="21" t="str">
        <f>Source!DG1467</f>
        <v>)*4</v>
      </c>
      <c r="H1214" s="9">
        <f>Source!AV1467</f>
        <v>1</v>
      </c>
      <c r="I1214" s="9">
        <f>IF(Source!BA1467&lt;&gt; 0, Source!BA1467, 1)</f>
        <v>1</v>
      </c>
      <c r="J1214" s="22">
        <f>Source!S1467</f>
        <v>8693.1200000000008</v>
      </c>
      <c r="K1214" s="22"/>
    </row>
    <row r="1215" spans="1:22" ht="14.5" x14ac:dyDescent="0.35">
      <c r="A1215" s="19"/>
      <c r="B1215" s="19"/>
      <c r="C1215" s="19" t="s">
        <v>490</v>
      </c>
      <c r="D1215" s="20" t="s">
        <v>491</v>
      </c>
      <c r="E1215" s="9">
        <f>Source!AT1467</f>
        <v>70</v>
      </c>
      <c r="F1215" s="22"/>
      <c r="G1215" s="21"/>
      <c r="H1215" s="9"/>
      <c r="I1215" s="9"/>
      <c r="J1215" s="22">
        <f>SUM(R1213:R1214)</f>
        <v>6085.18</v>
      </c>
      <c r="K1215" s="22"/>
    </row>
    <row r="1216" spans="1:22" ht="14.5" x14ac:dyDescent="0.35">
      <c r="A1216" s="19"/>
      <c r="B1216" s="19"/>
      <c r="C1216" s="19" t="s">
        <v>492</v>
      </c>
      <c r="D1216" s="20" t="s">
        <v>491</v>
      </c>
      <c r="E1216" s="9">
        <f>Source!AU1467</f>
        <v>10</v>
      </c>
      <c r="F1216" s="22"/>
      <c r="G1216" s="21"/>
      <c r="H1216" s="9"/>
      <c r="I1216" s="9"/>
      <c r="J1216" s="22">
        <f>SUM(T1213:T1215)</f>
        <v>869.31</v>
      </c>
      <c r="K1216" s="22"/>
    </row>
    <row r="1217" spans="1:22" ht="14.5" x14ac:dyDescent="0.35">
      <c r="A1217" s="19"/>
      <c r="B1217" s="19"/>
      <c r="C1217" s="19" t="s">
        <v>493</v>
      </c>
      <c r="D1217" s="20" t="s">
        <v>494</v>
      </c>
      <c r="E1217" s="9">
        <f>Source!AQ1467</f>
        <v>4</v>
      </c>
      <c r="F1217" s="22"/>
      <c r="G1217" s="21" t="str">
        <f>Source!DI1467</f>
        <v>)*4</v>
      </c>
      <c r="H1217" s="9">
        <f>Source!AV1467</f>
        <v>1</v>
      </c>
      <c r="I1217" s="9"/>
      <c r="J1217" s="22"/>
      <c r="K1217" s="22">
        <f>Source!U1467</f>
        <v>16</v>
      </c>
    </row>
    <row r="1218" spans="1:22" ht="14" x14ac:dyDescent="0.3">
      <c r="A1218" s="25"/>
      <c r="B1218" s="25"/>
      <c r="C1218" s="25"/>
      <c r="D1218" s="25"/>
      <c r="E1218" s="25"/>
      <c r="F1218" s="25"/>
      <c r="G1218" s="25"/>
      <c r="H1218" s="25"/>
      <c r="I1218" s="62">
        <f>J1214+J1215+J1216</f>
        <v>15647.61</v>
      </c>
      <c r="J1218" s="62"/>
      <c r="K1218" s="26">
        <f>IF(Source!I1467&lt;&gt;0, ROUND(I1218/Source!I1467, 2), 0)</f>
        <v>15647.61</v>
      </c>
      <c r="P1218" s="23">
        <f>I1218</f>
        <v>15647.61</v>
      </c>
    </row>
    <row r="1220" spans="1:22" ht="14" x14ac:dyDescent="0.3">
      <c r="A1220" s="60" t="str">
        <f>CONCATENATE("Итого по подразделу: ",IF(Source!G1469&lt;&gt;"Новый подраздел", Source!G1469, ""))</f>
        <v>Итого по подразделу: СТС - Инженерные сооружения и коммуникации</v>
      </c>
      <c r="B1220" s="60"/>
      <c r="C1220" s="60"/>
      <c r="D1220" s="60"/>
      <c r="E1220" s="60"/>
      <c r="F1220" s="60"/>
      <c r="G1220" s="60"/>
      <c r="H1220" s="60"/>
      <c r="I1220" s="58">
        <f>SUM(P1197:P1219)</f>
        <v>30160.670000000002</v>
      </c>
      <c r="J1220" s="59"/>
      <c r="K1220" s="27"/>
    </row>
    <row r="1223" spans="1:22" ht="16.5" x14ac:dyDescent="0.35">
      <c r="A1223" s="61" t="str">
        <f>CONCATENATE("Подраздел: ",IF(Source!G1499&lt;&gt;"Новый подраздел", Source!G1499, ""))</f>
        <v>Подраздел: СВН - Здания</v>
      </c>
      <c r="B1223" s="61"/>
      <c r="C1223" s="61"/>
      <c r="D1223" s="61"/>
      <c r="E1223" s="61"/>
      <c r="F1223" s="61"/>
      <c r="G1223" s="61"/>
      <c r="H1223" s="61"/>
      <c r="I1223" s="61"/>
      <c r="J1223" s="61"/>
      <c r="K1223" s="61"/>
    </row>
    <row r="1224" spans="1:22" ht="28" x14ac:dyDescent="0.35">
      <c r="A1224" s="19">
        <v>149</v>
      </c>
      <c r="B1224" s="19" t="str">
        <f>Source!F1503</f>
        <v>1.22-2203-2-2/1</v>
      </c>
      <c r="C1224" s="19" t="str">
        <f>Source!G1503</f>
        <v>Техническое обслуживание камеры видеонаблюдения</v>
      </c>
      <c r="D1224" s="20" t="str">
        <f>Source!H1503</f>
        <v>шт.</v>
      </c>
      <c r="E1224" s="9">
        <f>Source!I1503</f>
        <v>32</v>
      </c>
      <c r="F1224" s="22"/>
      <c r="G1224" s="21"/>
      <c r="H1224" s="9"/>
      <c r="I1224" s="9"/>
      <c r="J1224" s="22"/>
      <c r="K1224" s="22"/>
      <c r="Q1224">
        <f>ROUND((Source!BZ1503/100)*ROUND((Source!AF1503*Source!AV1503)*Source!I1503, 2), 2)</f>
        <v>63667.07</v>
      </c>
      <c r="R1224">
        <f>Source!X1503</f>
        <v>63667.07</v>
      </c>
      <c r="S1224">
        <f>ROUND((Source!CA1503/100)*ROUND((Source!AF1503*Source!AV1503)*Source!I1503, 2), 2)</f>
        <v>9095.2999999999993</v>
      </c>
      <c r="T1224">
        <f>Source!Y1503</f>
        <v>9095.2999999999993</v>
      </c>
      <c r="U1224">
        <f>ROUND((175/100)*ROUND((Source!AE1503*Source!AV1503)*Source!I1503, 2), 2)</f>
        <v>0</v>
      </c>
      <c r="V1224">
        <f>ROUND((108/100)*ROUND(Source!CS1503*Source!I1503, 2), 2)</f>
        <v>0</v>
      </c>
    </row>
    <row r="1225" spans="1:22" ht="14.5" x14ac:dyDescent="0.35">
      <c r="A1225" s="19"/>
      <c r="B1225" s="19"/>
      <c r="C1225" s="19" t="s">
        <v>488</v>
      </c>
      <c r="D1225" s="20"/>
      <c r="E1225" s="9"/>
      <c r="F1225" s="22">
        <f>Source!AO1503</f>
        <v>710.57</v>
      </c>
      <c r="G1225" s="21" t="str">
        <f>Source!DG1503</f>
        <v>)*4</v>
      </c>
      <c r="H1225" s="9">
        <f>Source!AV1503</f>
        <v>1</v>
      </c>
      <c r="I1225" s="9">
        <f>IF(Source!BA1503&lt;&gt; 0, Source!BA1503, 1)</f>
        <v>1</v>
      </c>
      <c r="J1225" s="22">
        <f>Source!S1503</f>
        <v>90952.960000000006</v>
      </c>
      <c r="K1225" s="22"/>
    </row>
    <row r="1226" spans="1:22" ht="14.5" x14ac:dyDescent="0.35">
      <c r="A1226" s="19"/>
      <c r="B1226" s="19"/>
      <c r="C1226" s="19" t="s">
        <v>489</v>
      </c>
      <c r="D1226" s="20"/>
      <c r="E1226" s="9"/>
      <c r="F1226" s="22">
        <f>Source!AL1503</f>
        <v>8.07</v>
      </c>
      <c r="G1226" s="21" t="str">
        <f>Source!DD1503</f>
        <v>)*4</v>
      </c>
      <c r="H1226" s="9">
        <f>Source!AW1503</f>
        <v>1</v>
      </c>
      <c r="I1226" s="9">
        <f>IF(Source!BC1503&lt;&gt; 0, Source!BC1503, 1)</f>
        <v>1</v>
      </c>
      <c r="J1226" s="22">
        <f>Source!P1503</f>
        <v>1032.96</v>
      </c>
      <c r="K1226" s="22"/>
    </row>
    <row r="1227" spans="1:22" ht="14.5" x14ac:dyDescent="0.35">
      <c r="A1227" s="19"/>
      <c r="B1227" s="19"/>
      <c r="C1227" s="19" t="s">
        <v>490</v>
      </c>
      <c r="D1227" s="20" t="s">
        <v>491</v>
      </c>
      <c r="E1227" s="9">
        <f>Source!AT1503</f>
        <v>70</v>
      </c>
      <c r="F1227" s="22"/>
      <c r="G1227" s="21"/>
      <c r="H1227" s="9"/>
      <c r="I1227" s="9"/>
      <c r="J1227" s="22">
        <f>SUM(R1224:R1226)</f>
        <v>63667.07</v>
      </c>
      <c r="K1227" s="22"/>
    </row>
    <row r="1228" spans="1:22" ht="14.5" x14ac:dyDescent="0.35">
      <c r="A1228" s="19"/>
      <c r="B1228" s="19"/>
      <c r="C1228" s="19" t="s">
        <v>492</v>
      </c>
      <c r="D1228" s="20" t="s">
        <v>491</v>
      </c>
      <c r="E1228" s="9">
        <f>Source!AU1503</f>
        <v>10</v>
      </c>
      <c r="F1228" s="22"/>
      <c r="G1228" s="21"/>
      <c r="H1228" s="9"/>
      <c r="I1228" s="9"/>
      <c r="J1228" s="22">
        <f>SUM(T1224:T1227)</f>
        <v>9095.2999999999993</v>
      </c>
      <c r="K1228" s="22"/>
    </row>
    <row r="1229" spans="1:22" ht="14.5" x14ac:dyDescent="0.35">
      <c r="A1229" s="19"/>
      <c r="B1229" s="19"/>
      <c r="C1229" s="19" t="s">
        <v>493</v>
      </c>
      <c r="D1229" s="20" t="s">
        <v>494</v>
      </c>
      <c r="E1229" s="9">
        <f>Source!AQ1503</f>
        <v>1.83</v>
      </c>
      <c r="F1229" s="22"/>
      <c r="G1229" s="21" t="str">
        <f>Source!DI1503</f>
        <v>)*4</v>
      </c>
      <c r="H1229" s="9">
        <f>Source!AV1503</f>
        <v>1</v>
      </c>
      <c r="I1229" s="9"/>
      <c r="J1229" s="22"/>
      <c r="K1229" s="22">
        <f>Source!U1503</f>
        <v>234.24</v>
      </c>
    </row>
    <row r="1230" spans="1:22" ht="14" x14ac:dyDescent="0.3">
      <c r="A1230" s="25"/>
      <c r="B1230" s="25"/>
      <c r="C1230" s="25"/>
      <c r="D1230" s="25"/>
      <c r="E1230" s="25"/>
      <c r="F1230" s="25"/>
      <c r="G1230" s="25"/>
      <c r="H1230" s="25"/>
      <c r="I1230" s="62">
        <f>J1225+J1226+J1227+J1228</f>
        <v>164748.29</v>
      </c>
      <c r="J1230" s="62"/>
      <c r="K1230" s="26">
        <f>IF(Source!I1503&lt;&gt;0, ROUND(I1230/Source!I1503, 2), 0)</f>
        <v>5148.38</v>
      </c>
      <c r="P1230" s="23">
        <f>I1230</f>
        <v>164748.29</v>
      </c>
    </row>
    <row r="1232" spans="1:22" ht="14" x14ac:dyDescent="0.3">
      <c r="A1232" s="60" t="str">
        <f>CONCATENATE("Итого по подразделу: ",IF(Source!G1505&lt;&gt;"Новый подраздел", Source!G1505, ""))</f>
        <v>Итого по подразделу: СВН - Здания</v>
      </c>
      <c r="B1232" s="60"/>
      <c r="C1232" s="60"/>
      <c r="D1232" s="60"/>
      <c r="E1232" s="60"/>
      <c r="F1232" s="60"/>
      <c r="G1232" s="60"/>
      <c r="H1232" s="60"/>
      <c r="I1232" s="58">
        <f>SUM(P1223:P1231)</f>
        <v>164748.29</v>
      </c>
      <c r="J1232" s="59"/>
      <c r="K1232" s="27"/>
    </row>
    <row r="1235" spans="1:22" ht="16.5" x14ac:dyDescent="0.35">
      <c r="A1235" s="61" t="str">
        <f>CONCATENATE("Подраздел: ",IF(Source!G1535&lt;&gt;"Новый подраздел", Source!G1535, ""))</f>
        <v>Подраздел: СВН - Инженерные сооружения и коммуникации</v>
      </c>
      <c r="B1235" s="61"/>
      <c r="C1235" s="61"/>
      <c r="D1235" s="61"/>
      <c r="E1235" s="61"/>
      <c r="F1235" s="61"/>
      <c r="G1235" s="61"/>
      <c r="H1235" s="61"/>
      <c r="I1235" s="61"/>
      <c r="J1235" s="61"/>
      <c r="K1235" s="61"/>
    </row>
    <row r="1236" spans="1:22" ht="28" x14ac:dyDescent="0.35">
      <c r="A1236" s="19">
        <v>150</v>
      </c>
      <c r="B1236" s="19" t="str">
        <f>Source!F1539</f>
        <v>2.14-3701-7-3/1</v>
      </c>
      <c r="C1236" s="19" t="str">
        <f>Source!G1539</f>
        <v>Внешний осмотр монтажа кроссировок и жил шкафа связи</v>
      </c>
      <c r="D1236" s="20" t="str">
        <f>Source!H1539</f>
        <v>шт.</v>
      </c>
      <c r="E1236" s="9">
        <f>Source!I1539</f>
        <v>12</v>
      </c>
      <c r="F1236" s="22"/>
      <c r="G1236" s="21"/>
      <c r="H1236" s="9"/>
      <c r="I1236" s="9"/>
      <c r="J1236" s="22"/>
      <c r="K1236" s="22"/>
      <c r="Q1236">
        <f>ROUND((Source!BZ1539/100)*ROUND((Source!AF1539*Source!AV1539)*Source!I1539, 2), 2)</f>
        <v>1871.18</v>
      </c>
      <c r="R1236">
        <f>Source!X1539</f>
        <v>1871.18</v>
      </c>
      <c r="S1236">
        <f>ROUND((Source!CA1539/100)*ROUND((Source!AF1539*Source!AV1539)*Source!I1539, 2), 2)</f>
        <v>267.31</v>
      </c>
      <c r="T1236">
        <f>Source!Y1539</f>
        <v>267.31</v>
      </c>
      <c r="U1236">
        <f>ROUND((175/100)*ROUND((Source!AE1539*Source!AV1539)*Source!I1539, 2), 2)</f>
        <v>0</v>
      </c>
      <c r="V1236">
        <f>ROUND((108/100)*ROUND(Source!CS1539*Source!I1539, 2), 2)</f>
        <v>0</v>
      </c>
    </row>
    <row r="1237" spans="1:22" ht="14.5" x14ac:dyDescent="0.35">
      <c r="A1237" s="19"/>
      <c r="B1237" s="19"/>
      <c r="C1237" s="19" t="s">
        <v>488</v>
      </c>
      <c r="D1237" s="20"/>
      <c r="E1237" s="9"/>
      <c r="F1237" s="22">
        <f>Source!AO1539</f>
        <v>222.76</v>
      </c>
      <c r="G1237" s="21" t="str">
        <f>Source!DG1539</f>
        <v>)*1</v>
      </c>
      <c r="H1237" s="9">
        <f>Source!AV1539</f>
        <v>1</v>
      </c>
      <c r="I1237" s="9">
        <f>IF(Source!BA1539&lt;&gt; 0, Source!BA1539, 1)</f>
        <v>1</v>
      </c>
      <c r="J1237" s="22">
        <f>Source!S1539</f>
        <v>2673.12</v>
      </c>
      <c r="K1237" s="22"/>
    </row>
    <row r="1238" spans="1:22" ht="14.5" x14ac:dyDescent="0.35">
      <c r="A1238" s="19"/>
      <c r="B1238" s="19"/>
      <c r="C1238" s="19" t="s">
        <v>490</v>
      </c>
      <c r="D1238" s="20" t="s">
        <v>491</v>
      </c>
      <c r="E1238" s="9">
        <f>Source!AT1539</f>
        <v>70</v>
      </c>
      <c r="F1238" s="22"/>
      <c r="G1238" s="21"/>
      <c r="H1238" s="9"/>
      <c r="I1238" s="9"/>
      <c r="J1238" s="22">
        <f>SUM(R1236:R1237)</f>
        <v>1871.18</v>
      </c>
      <c r="K1238" s="22"/>
    </row>
    <row r="1239" spans="1:22" ht="14.5" x14ac:dyDescent="0.35">
      <c r="A1239" s="19"/>
      <c r="B1239" s="19"/>
      <c r="C1239" s="19" t="s">
        <v>492</v>
      </c>
      <c r="D1239" s="20" t="s">
        <v>491</v>
      </c>
      <c r="E1239" s="9">
        <f>Source!AU1539</f>
        <v>10</v>
      </c>
      <c r="F1239" s="22"/>
      <c r="G1239" s="21"/>
      <c r="H1239" s="9"/>
      <c r="I1239" s="9"/>
      <c r="J1239" s="22">
        <f>SUM(T1236:T1238)</f>
        <v>267.31</v>
      </c>
      <c r="K1239" s="22"/>
    </row>
    <row r="1240" spans="1:22" ht="14.5" x14ac:dyDescent="0.35">
      <c r="A1240" s="19"/>
      <c r="B1240" s="19"/>
      <c r="C1240" s="19" t="s">
        <v>493</v>
      </c>
      <c r="D1240" s="20" t="s">
        <v>494</v>
      </c>
      <c r="E1240" s="9">
        <f>Source!AQ1539</f>
        <v>0.41</v>
      </c>
      <c r="F1240" s="22"/>
      <c r="G1240" s="21" t="str">
        <f>Source!DI1539</f>
        <v>)*1</v>
      </c>
      <c r="H1240" s="9">
        <f>Source!AV1539</f>
        <v>1</v>
      </c>
      <c r="I1240" s="9"/>
      <c r="J1240" s="22"/>
      <c r="K1240" s="22">
        <f>Source!U1539</f>
        <v>4.92</v>
      </c>
    </row>
    <row r="1241" spans="1:22" ht="14" x14ac:dyDescent="0.3">
      <c r="A1241" s="25"/>
      <c r="B1241" s="25"/>
      <c r="C1241" s="25"/>
      <c r="D1241" s="25"/>
      <c r="E1241" s="25"/>
      <c r="F1241" s="25"/>
      <c r="G1241" s="25"/>
      <c r="H1241" s="25"/>
      <c r="I1241" s="62">
        <f>J1237+J1238+J1239</f>
        <v>4811.6100000000006</v>
      </c>
      <c r="J1241" s="62"/>
      <c r="K1241" s="26">
        <f>IF(Source!I1539&lt;&gt;0, ROUND(I1241/Source!I1539, 2), 0)</f>
        <v>400.97</v>
      </c>
      <c r="P1241" s="23">
        <f>I1241</f>
        <v>4811.6100000000006</v>
      </c>
    </row>
    <row r="1242" spans="1:22" ht="43.5" x14ac:dyDescent="0.35">
      <c r="A1242" s="19">
        <v>151</v>
      </c>
      <c r="B1242" s="19" t="str">
        <f>Source!F1540</f>
        <v>2.1-3501-2-2/1</v>
      </c>
      <c r="C1242" s="19" t="str">
        <f>Source!G1540</f>
        <v>Сетевой коммутатор, контроль соединений, проверка работоспособности</v>
      </c>
      <c r="D1242" s="20" t="str">
        <f>Source!H1540</f>
        <v>1 коммутатор</v>
      </c>
      <c r="E1242" s="9">
        <f>Source!I1540</f>
        <v>2</v>
      </c>
      <c r="F1242" s="22"/>
      <c r="G1242" s="21"/>
      <c r="H1242" s="9"/>
      <c r="I1242" s="9"/>
      <c r="J1242" s="22"/>
      <c r="K1242" s="22"/>
      <c r="Q1242">
        <f>ROUND((Source!BZ1540/100)*ROUND((Source!AF1540*Source!AV1540)*Source!I1540, 2), 2)</f>
        <v>1217.05</v>
      </c>
      <c r="R1242">
        <f>Source!X1540</f>
        <v>1217.05</v>
      </c>
      <c r="S1242">
        <f>ROUND((Source!CA1540/100)*ROUND((Source!AF1540*Source!AV1540)*Source!I1540, 2), 2)</f>
        <v>173.86</v>
      </c>
      <c r="T1242">
        <f>Source!Y1540</f>
        <v>173.86</v>
      </c>
      <c r="U1242">
        <f>ROUND((175/100)*ROUND((Source!AE1540*Source!AV1540)*Source!I1540, 2), 2)</f>
        <v>144.34</v>
      </c>
      <c r="V1242">
        <f>ROUND((108/100)*ROUND(Source!CS1540*Source!I1540, 2), 2)</f>
        <v>89.08</v>
      </c>
    </row>
    <row r="1243" spans="1:22" ht="14.5" x14ac:dyDescent="0.35">
      <c r="A1243" s="19"/>
      <c r="B1243" s="19"/>
      <c r="C1243" s="19" t="s">
        <v>488</v>
      </c>
      <c r="D1243" s="20"/>
      <c r="E1243" s="9"/>
      <c r="F1243" s="22">
        <f>Source!AO1540</f>
        <v>217.33</v>
      </c>
      <c r="G1243" s="21" t="str">
        <f>Source!DG1540</f>
        <v>)*4</v>
      </c>
      <c r="H1243" s="9">
        <f>Source!AV1540</f>
        <v>1</v>
      </c>
      <c r="I1243" s="9">
        <f>IF(Source!BA1540&lt;&gt; 0, Source!BA1540, 1)</f>
        <v>1</v>
      </c>
      <c r="J1243" s="22">
        <f>Source!S1540</f>
        <v>1738.64</v>
      </c>
      <c r="K1243" s="22"/>
    </row>
    <row r="1244" spans="1:22" ht="14.5" x14ac:dyDescent="0.35">
      <c r="A1244" s="19"/>
      <c r="B1244" s="19"/>
      <c r="C1244" s="19" t="s">
        <v>495</v>
      </c>
      <c r="D1244" s="20"/>
      <c r="E1244" s="9"/>
      <c r="F1244" s="22">
        <f>Source!AM1540</f>
        <v>15.8</v>
      </c>
      <c r="G1244" s="21" t="str">
        <f>Source!DE1540</f>
        <v>)*4</v>
      </c>
      <c r="H1244" s="9">
        <f>Source!AV1540</f>
        <v>1</v>
      </c>
      <c r="I1244" s="9">
        <f>IF(Source!BB1540&lt;&gt; 0, Source!BB1540, 1)</f>
        <v>1</v>
      </c>
      <c r="J1244" s="22">
        <f>Source!Q1540</f>
        <v>126.4</v>
      </c>
      <c r="K1244" s="22"/>
    </row>
    <row r="1245" spans="1:22" ht="14.5" x14ac:dyDescent="0.35">
      <c r="A1245" s="19"/>
      <c r="B1245" s="19"/>
      <c r="C1245" s="19" t="s">
        <v>496</v>
      </c>
      <c r="D1245" s="20"/>
      <c r="E1245" s="9"/>
      <c r="F1245" s="22">
        <f>Source!AN1540</f>
        <v>10.31</v>
      </c>
      <c r="G1245" s="21" t="str">
        <f>Source!DF1540</f>
        <v>)*4</v>
      </c>
      <c r="H1245" s="9">
        <f>Source!AV1540</f>
        <v>1</v>
      </c>
      <c r="I1245" s="9">
        <f>IF(Source!BS1540&lt;&gt; 0, Source!BS1540, 1)</f>
        <v>1</v>
      </c>
      <c r="J1245" s="29">
        <f>Source!R1540</f>
        <v>82.48</v>
      </c>
      <c r="K1245" s="22"/>
    </row>
    <row r="1246" spans="1:22" ht="14.5" x14ac:dyDescent="0.35">
      <c r="A1246" s="19"/>
      <c r="B1246" s="19"/>
      <c r="C1246" s="19" t="s">
        <v>490</v>
      </c>
      <c r="D1246" s="20" t="s">
        <v>491</v>
      </c>
      <c r="E1246" s="9">
        <f>Source!AT1540</f>
        <v>70</v>
      </c>
      <c r="F1246" s="22"/>
      <c r="G1246" s="21"/>
      <c r="H1246" s="9"/>
      <c r="I1246" s="9"/>
      <c r="J1246" s="22">
        <f>SUM(R1242:R1245)</f>
        <v>1217.05</v>
      </c>
      <c r="K1246" s="22"/>
    </row>
    <row r="1247" spans="1:22" ht="14.5" x14ac:dyDescent="0.35">
      <c r="A1247" s="19"/>
      <c r="B1247" s="19"/>
      <c r="C1247" s="19" t="s">
        <v>492</v>
      </c>
      <c r="D1247" s="20" t="s">
        <v>491</v>
      </c>
      <c r="E1247" s="9">
        <f>Source!AU1540</f>
        <v>10</v>
      </c>
      <c r="F1247" s="22"/>
      <c r="G1247" s="21"/>
      <c r="H1247" s="9"/>
      <c r="I1247" s="9"/>
      <c r="J1247" s="22">
        <f>SUM(T1242:T1246)</f>
        <v>173.86</v>
      </c>
      <c r="K1247" s="22"/>
    </row>
    <row r="1248" spans="1:22" ht="14.5" x14ac:dyDescent="0.35">
      <c r="A1248" s="19"/>
      <c r="B1248" s="19"/>
      <c r="C1248" s="19" t="s">
        <v>497</v>
      </c>
      <c r="D1248" s="20" t="s">
        <v>491</v>
      </c>
      <c r="E1248" s="9">
        <f>108</f>
        <v>108</v>
      </c>
      <c r="F1248" s="22"/>
      <c r="G1248" s="21"/>
      <c r="H1248" s="9"/>
      <c r="I1248" s="9"/>
      <c r="J1248" s="22">
        <f>SUM(V1242:V1247)</f>
        <v>89.08</v>
      </c>
      <c r="K1248" s="22"/>
    </row>
    <row r="1249" spans="1:22" ht="14.5" x14ac:dyDescent="0.35">
      <c r="A1249" s="19"/>
      <c r="B1249" s="19"/>
      <c r="C1249" s="19" t="s">
        <v>493</v>
      </c>
      <c r="D1249" s="20" t="s">
        <v>494</v>
      </c>
      <c r="E1249" s="9">
        <f>Source!AQ1540</f>
        <v>0.4</v>
      </c>
      <c r="F1249" s="22"/>
      <c r="G1249" s="21" t="str">
        <f>Source!DI1540</f>
        <v>)*4</v>
      </c>
      <c r="H1249" s="9">
        <f>Source!AV1540</f>
        <v>1</v>
      </c>
      <c r="I1249" s="9"/>
      <c r="J1249" s="22"/>
      <c r="K1249" s="22">
        <f>Source!U1540</f>
        <v>3.2</v>
      </c>
    </row>
    <row r="1250" spans="1:22" ht="14" x14ac:dyDescent="0.3">
      <c r="A1250" s="25"/>
      <c r="B1250" s="25"/>
      <c r="C1250" s="25"/>
      <c r="D1250" s="25"/>
      <c r="E1250" s="25"/>
      <c r="F1250" s="25"/>
      <c r="G1250" s="25"/>
      <c r="H1250" s="25"/>
      <c r="I1250" s="62">
        <f>J1243+J1244+J1246+J1247+J1248</f>
        <v>3345.03</v>
      </c>
      <c r="J1250" s="62"/>
      <c r="K1250" s="26">
        <f>IF(Source!I1540&lt;&gt;0, ROUND(I1250/Source!I1540, 2), 0)</f>
        <v>1672.52</v>
      </c>
      <c r="P1250" s="23">
        <f>I1250</f>
        <v>3345.03</v>
      </c>
    </row>
    <row r="1251" spans="1:22" ht="98" x14ac:dyDescent="0.35">
      <c r="A1251" s="19">
        <v>152</v>
      </c>
      <c r="B1251" s="19" t="str">
        <f>Source!F1541</f>
        <v>2.14-2103-3-5/1</v>
      </c>
      <c r="C1251" s="19" t="str">
        <f>Source!G1541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D1251" s="20" t="str">
        <f>Source!H1541</f>
        <v>устройство</v>
      </c>
      <c r="E1251" s="9">
        <f>Source!I1541</f>
        <v>2</v>
      </c>
      <c r="F1251" s="22"/>
      <c r="G1251" s="21"/>
      <c r="H1251" s="9"/>
      <c r="I1251" s="9"/>
      <c r="J1251" s="22"/>
      <c r="K1251" s="22"/>
      <c r="Q1251">
        <f>ROUND((Source!BZ1541/100)*ROUND((Source!AF1541*Source!AV1541)*Source!I1541, 2), 2)</f>
        <v>9987.1</v>
      </c>
      <c r="R1251">
        <f>Source!X1541</f>
        <v>9987.1</v>
      </c>
      <c r="S1251">
        <f>ROUND((Source!CA1541/100)*ROUND((Source!AF1541*Source!AV1541)*Source!I1541, 2), 2)</f>
        <v>1426.73</v>
      </c>
      <c r="T1251">
        <f>Source!Y1541</f>
        <v>1426.73</v>
      </c>
      <c r="U1251">
        <f>ROUND((175/100)*ROUND((Source!AE1541*Source!AV1541)*Source!I1541, 2), 2)</f>
        <v>0</v>
      </c>
      <c r="V1251">
        <f>ROUND((108/100)*ROUND(Source!CS1541*Source!I1541, 2), 2)</f>
        <v>0</v>
      </c>
    </row>
    <row r="1252" spans="1:22" ht="14.5" x14ac:dyDescent="0.35">
      <c r="A1252" s="19"/>
      <c r="B1252" s="19"/>
      <c r="C1252" s="19" t="s">
        <v>488</v>
      </c>
      <c r="D1252" s="20"/>
      <c r="E1252" s="9"/>
      <c r="F1252" s="22">
        <f>Source!AO1541</f>
        <v>1783.41</v>
      </c>
      <c r="G1252" s="21" t="str">
        <f>Source!DG1541</f>
        <v>)*4</v>
      </c>
      <c r="H1252" s="9">
        <f>Source!AV1541</f>
        <v>1</v>
      </c>
      <c r="I1252" s="9">
        <f>IF(Source!BA1541&lt;&gt; 0, Source!BA1541, 1)</f>
        <v>1</v>
      </c>
      <c r="J1252" s="22">
        <f>Source!S1541</f>
        <v>14267.28</v>
      </c>
      <c r="K1252" s="22"/>
    </row>
    <row r="1253" spans="1:22" ht="14.5" x14ac:dyDescent="0.35">
      <c r="A1253" s="19"/>
      <c r="B1253" s="19"/>
      <c r="C1253" s="19" t="s">
        <v>490</v>
      </c>
      <c r="D1253" s="20" t="s">
        <v>491</v>
      </c>
      <c r="E1253" s="9">
        <f>Source!AT1541</f>
        <v>70</v>
      </c>
      <c r="F1253" s="22"/>
      <c r="G1253" s="21"/>
      <c r="H1253" s="9"/>
      <c r="I1253" s="9"/>
      <c r="J1253" s="22">
        <f>SUM(R1251:R1252)</f>
        <v>9987.1</v>
      </c>
      <c r="K1253" s="22"/>
    </row>
    <row r="1254" spans="1:22" ht="14.5" x14ac:dyDescent="0.35">
      <c r="A1254" s="19"/>
      <c r="B1254" s="19"/>
      <c r="C1254" s="19" t="s">
        <v>492</v>
      </c>
      <c r="D1254" s="20" t="s">
        <v>491</v>
      </c>
      <c r="E1254" s="9">
        <f>Source!AU1541</f>
        <v>10</v>
      </c>
      <c r="F1254" s="22"/>
      <c r="G1254" s="21"/>
      <c r="H1254" s="9"/>
      <c r="I1254" s="9"/>
      <c r="J1254" s="22">
        <f>SUM(T1251:T1253)</f>
        <v>1426.73</v>
      </c>
      <c r="K1254" s="22"/>
    </row>
    <row r="1255" spans="1:22" ht="14.5" x14ac:dyDescent="0.35">
      <c r="A1255" s="19"/>
      <c r="B1255" s="19"/>
      <c r="C1255" s="19" t="s">
        <v>493</v>
      </c>
      <c r="D1255" s="20" t="s">
        <v>494</v>
      </c>
      <c r="E1255" s="9">
        <f>Source!AQ1541</f>
        <v>3</v>
      </c>
      <c r="F1255" s="22"/>
      <c r="G1255" s="21" t="str">
        <f>Source!DI1541</f>
        <v>)*4</v>
      </c>
      <c r="H1255" s="9">
        <f>Source!AV1541</f>
        <v>1</v>
      </c>
      <c r="I1255" s="9"/>
      <c r="J1255" s="22"/>
      <c r="K1255" s="22">
        <f>Source!U1541</f>
        <v>24</v>
      </c>
    </row>
    <row r="1256" spans="1:22" ht="14" x14ac:dyDescent="0.3">
      <c r="A1256" s="25"/>
      <c r="B1256" s="25"/>
      <c r="C1256" s="25"/>
      <c r="D1256" s="25"/>
      <c r="E1256" s="25"/>
      <c r="F1256" s="25"/>
      <c r="G1256" s="25"/>
      <c r="H1256" s="25"/>
      <c r="I1256" s="62">
        <f>J1252+J1253+J1254</f>
        <v>25681.11</v>
      </c>
      <c r="J1256" s="62"/>
      <c r="K1256" s="26">
        <f>IF(Source!I1541&lt;&gt;0, ROUND(I1256/Source!I1541, 2), 0)</f>
        <v>12840.56</v>
      </c>
      <c r="P1256" s="23">
        <f>I1256</f>
        <v>25681.11</v>
      </c>
    </row>
    <row r="1257" spans="1:22" ht="42" x14ac:dyDescent="0.35">
      <c r="A1257" s="19">
        <v>153</v>
      </c>
      <c r="B1257" s="19" t="str">
        <f>Source!F1542</f>
        <v>2.14-2103-14-1/1</v>
      </c>
      <c r="C1257" s="19" t="str">
        <f>Source!G1542</f>
        <v>Техническое сопровождение ЛВС, настройка и техническая поддержка активного сетевого оборудования</v>
      </c>
      <c r="D1257" s="20" t="str">
        <f>Source!H1542</f>
        <v>устройство</v>
      </c>
      <c r="E1257" s="9">
        <f>Source!I1542</f>
        <v>2</v>
      </c>
      <c r="F1257" s="22"/>
      <c r="G1257" s="21"/>
      <c r="H1257" s="9"/>
      <c r="I1257" s="9"/>
      <c r="J1257" s="22"/>
      <c r="K1257" s="22"/>
      <c r="Q1257">
        <f>ROUND((Source!BZ1542/100)*ROUND((Source!AF1542*Source!AV1542)*Source!I1542, 2), 2)</f>
        <v>12170.37</v>
      </c>
      <c r="R1257">
        <f>Source!X1542</f>
        <v>12170.37</v>
      </c>
      <c r="S1257">
        <f>ROUND((Source!CA1542/100)*ROUND((Source!AF1542*Source!AV1542)*Source!I1542, 2), 2)</f>
        <v>1738.62</v>
      </c>
      <c r="T1257">
        <f>Source!Y1542</f>
        <v>1738.62</v>
      </c>
      <c r="U1257">
        <f>ROUND((175/100)*ROUND((Source!AE1542*Source!AV1542)*Source!I1542, 2), 2)</f>
        <v>0</v>
      </c>
      <c r="V1257">
        <f>ROUND((108/100)*ROUND(Source!CS1542*Source!I1542, 2), 2)</f>
        <v>0</v>
      </c>
    </row>
    <row r="1258" spans="1:22" ht="14.5" x14ac:dyDescent="0.35">
      <c r="A1258" s="19"/>
      <c r="B1258" s="19"/>
      <c r="C1258" s="19" t="s">
        <v>488</v>
      </c>
      <c r="D1258" s="20"/>
      <c r="E1258" s="9"/>
      <c r="F1258" s="22">
        <f>Source!AO1542</f>
        <v>2173.2800000000002</v>
      </c>
      <c r="G1258" s="21" t="str">
        <f>Source!DG1542</f>
        <v>)*4</v>
      </c>
      <c r="H1258" s="9">
        <f>Source!AV1542</f>
        <v>1</v>
      </c>
      <c r="I1258" s="9">
        <f>IF(Source!BA1542&lt;&gt; 0, Source!BA1542, 1)</f>
        <v>1</v>
      </c>
      <c r="J1258" s="22">
        <f>Source!S1542</f>
        <v>17386.240000000002</v>
      </c>
      <c r="K1258" s="22"/>
    </row>
    <row r="1259" spans="1:22" ht="14.5" x14ac:dyDescent="0.35">
      <c r="A1259" s="19"/>
      <c r="B1259" s="19"/>
      <c r="C1259" s="19" t="s">
        <v>490</v>
      </c>
      <c r="D1259" s="20" t="s">
        <v>491</v>
      </c>
      <c r="E1259" s="9">
        <f>Source!AT1542</f>
        <v>70</v>
      </c>
      <c r="F1259" s="22"/>
      <c r="G1259" s="21"/>
      <c r="H1259" s="9"/>
      <c r="I1259" s="9"/>
      <c r="J1259" s="22">
        <f>SUM(R1257:R1258)</f>
        <v>12170.37</v>
      </c>
      <c r="K1259" s="22"/>
    </row>
    <row r="1260" spans="1:22" ht="14.5" x14ac:dyDescent="0.35">
      <c r="A1260" s="19"/>
      <c r="B1260" s="19"/>
      <c r="C1260" s="19" t="s">
        <v>492</v>
      </c>
      <c r="D1260" s="20" t="s">
        <v>491</v>
      </c>
      <c r="E1260" s="9">
        <f>Source!AU1542</f>
        <v>10</v>
      </c>
      <c r="F1260" s="22"/>
      <c r="G1260" s="21"/>
      <c r="H1260" s="9"/>
      <c r="I1260" s="9"/>
      <c r="J1260" s="22">
        <f>SUM(T1257:T1259)</f>
        <v>1738.62</v>
      </c>
      <c r="K1260" s="22"/>
    </row>
    <row r="1261" spans="1:22" ht="14.5" x14ac:dyDescent="0.35">
      <c r="A1261" s="19"/>
      <c r="B1261" s="19"/>
      <c r="C1261" s="19" t="s">
        <v>493</v>
      </c>
      <c r="D1261" s="20" t="s">
        <v>494</v>
      </c>
      <c r="E1261" s="9">
        <f>Source!AQ1542</f>
        <v>4</v>
      </c>
      <c r="F1261" s="22"/>
      <c r="G1261" s="21" t="str">
        <f>Source!DI1542</f>
        <v>)*4</v>
      </c>
      <c r="H1261" s="9">
        <f>Source!AV1542</f>
        <v>1</v>
      </c>
      <c r="I1261" s="9"/>
      <c r="J1261" s="22"/>
      <c r="K1261" s="22">
        <f>Source!U1542</f>
        <v>32</v>
      </c>
    </row>
    <row r="1262" spans="1:22" ht="14" x14ac:dyDescent="0.3">
      <c r="A1262" s="25"/>
      <c r="B1262" s="25"/>
      <c r="C1262" s="25"/>
      <c r="D1262" s="25"/>
      <c r="E1262" s="25"/>
      <c r="F1262" s="25"/>
      <c r="G1262" s="25"/>
      <c r="H1262" s="25"/>
      <c r="I1262" s="62">
        <f>J1258+J1259+J1260</f>
        <v>31295.23</v>
      </c>
      <c r="J1262" s="62"/>
      <c r="K1262" s="26">
        <f>IF(Source!I1542&lt;&gt;0, ROUND(I1262/Source!I1542, 2), 0)</f>
        <v>15647.62</v>
      </c>
      <c r="P1262" s="23">
        <f>I1262</f>
        <v>31295.23</v>
      </c>
    </row>
    <row r="1264" spans="1:22" ht="14" x14ac:dyDescent="0.3">
      <c r="A1264" s="60" t="str">
        <f>CONCATENATE("Итого по подразделу: ",IF(Source!G1544&lt;&gt;"Новый подраздел", Source!G1544, ""))</f>
        <v>Итого по подразделу: СВН - Инженерные сооружения и коммуникации</v>
      </c>
      <c r="B1264" s="60"/>
      <c r="C1264" s="60"/>
      <c r="D1264" s="60"/>
      <c r="E1264" s="60"/>
      <c r="F1264" s="60"/>
      <c r="G1264" s="60"/>
      <c r="H1264" s="60"/>
      <c r="I1264" s="58">
        <f>SUM(P1235:P1263)</f>
        <v>65132.979999999996</v>
      </c>
      <c r="J1264" s="59"/>
      <c r="K1264" s="27"/>
    </row>
    <row r="1267" spans="1:32" ht="14" x14ac:dyDescent="0.3">
      <c r="A1267" s="60" t="str">
        <f>CONCATENATE("Итого по разделу: ",IF(Source!G1574&lt;&gt;"Новый раздел", Source!G1574, ""))</f>
        <v>Итого по разделу: 8. Внутренние и внутриплощадочные слаботочные сети Здание 6.6 "Павильон "Аэропорт"</v>
      </c>
      <c r="B1267" s="60"/>
      <c r="C1267" s="60"/>
      <c r="D1267" s="60"/>
      <c r="E1267" s="60"/>
      <c r="F1267" s="60"/>
      <c r="G1267" s="60"/>
      <c r="H1267" s="60"/>
      <c r="I1267" s="58">
        <f>SUM(P1160:P1266)</f>
        <v>302757.53000000003</v>
      </c>
      <c r="J1267" s="59"/>
      <c r="K1267" s="27"/>
      <c r="AF1267" s="30" t="str">
        <f>CONCATENATE("Итого по разделу: ",IF(Source!G1574&lt;&gt;"Новый раздел", Source!G1574, ""))</f>
        <v>Итого по разделу: 8. Внутренние и внутриплощадочные слаботочные сети Здание 6.6 "Павильон "Аэропорт"</v>
      </c>
    </row>
    <row r="1270" spans="1:32" ht="16.5" x14ac:dyDescent="0.35">
      <c r="A1270" s="61" t="str">
        <f>CONCATENATE("Раздел: ",IF(Source!G1604&lt;&gt;"Новый раздел", Source!G1604, ""))</f>
        <v>Раздел: 9. Внутренние и внутриплощадочные слаботочные сети Здание 7.1 "Культурный центр"</v>
      </c>
      <c r="B1270" s="61"/>
      <c r="C1270" s="61"/>
      <c r="D1270" s="61"/>
      <c r="E1270" s="61"/>
      <c r="F1270" s="61"/>
      <c r="G1270" s="61"/>
      <c r="H1270" s="61"/>
      <c r="I1270" s="61"/>
      <c r="J1270" s="61"/>
      <c r="K1270" s="61"/>
    </row>
    <row r="1272" spans="1:32" ht="16.5" x14ac:dyDescent="0.35">
      <c r="A1272" s="61" t="str">
        <f>CONCATENATE("Подраздел: ",IF(Source!G1608&lt;&gt;"Новый подраздел", Source!G1608, ""))</f>
        <v>Подраздел: ЛВС - Инженерные сооружения и коммуникации</v>
      </c>
      <c r="B1272" s="61"/>
      <c r="C1272" s="61"/>
      <c r="D1272" s="61"/>
      <c r="E1272" s="61"/>
      <c r="F1272" s="61"/>
      <c r="G1272" s="61"/>
      <c r="H1272" s="61"/>
      <c r="I1272" s="61"/>
      <c r="J1272" s="61"/>
      <c r="K1272" s="61"/>
    </row>
    <row r="1273" spans="1:32" ht="28" x14ac:dyDescent="0.35">
      <c r="A1273" s="19">
        <v>154</v>
      </c>
      <c r="B1273" s="19" t="str">
        <f>Source!F1612</f>
        <v>2.14-3701-7-4/1</v>
      </c>
      <c r="C1273" s="19" t="str">
        <f>Source!G1612</f>
        <v>Проверка монтажа кабеля в шкафу связи</v>
      </c>
      <c r="D1273" s="20" t="str">
        <f>Source!H1612</f>
        <v>шт.</v>
      </c>
      <c r="E1273" s="9">
        <f>Source!I1612</f>
        <v>3</v>
      </c>
      <c r="F1273" s="22"/>
      <c r="G1273" s="21"/>
      <c r="H1273" s="9"/>
      <c r="I1273" s="9"/>
      <c r="J1273" s="22"/>
      <c r="K1273" s="22"/>
      <c r="Q1273">
        <f>ROUND((Source!BZ1612/100)*ROUND((Source!AF1612*Source!AV1612)*Source!I1612, 2), 2)</f>
        <v>285.24</v>
      </c>
      <c r="R1273">
        <f>Source!X1612</f>
        <v>285.24</v>
      </c>
      <c r="S1273">
        <f>ROUND((Source!CA1612/100)*ROUND((Source!AF1612*Source!AV1612)*Source!I1612, 2), 2)</f>
        <v>40.75</v>
      </c>
      <c r="T1273">
        <f>Source!Y1612</f>
        <v>40.75</v>
      </c>
      <c r="U1273">
        <f>ROUND((175/100)*ROUND((Source!AE1612*Source!AV1612)*Source!I1612, 2), 2)</f>
        <v>0</v>
      </c>
      <c r="V1273">
        <f>ROUND((108/100)*ROUND(Source!CS1612*Source!I1612, 2), 2)</f>
        <v>0</v>
      </c>
    </row>
    <row r="1274" spans="1:32" ht="14.5" x14ac:dyDescent="0.35">
      <c r="A1274" s="19"/>
      <c r="B1274" s="19"/>
      <c r="C1274" s="19" t="s">
        <v>488</v>
      </c>
      <c r="D1274" s="20"/>
      <c r="E1274" s="9"/>
      <c r="F1274" s="22">
        <f>Source!AO1612</f>
        <v>135.83000000000001</v>
      </c>
      <c r="G1274" s="21" t="str">
        <f>Source!DG1612</f>
        <v>)*1</v>
      </c>
      <c r="H1274" s="9">
        <f>Source!AV1612</f>
        <v>1</v>
      </c>
      <c r="I1274" s="9">
        <f>IF(Source!BA1612&lt;&gt; 0, Source!BA1612, 1)</f>
        <v>1</v>
      </c>
      <c r="J1274" s="22">
        <f>Source!S1612</f>
        <v>407.49</v>
      </c>
      <c r="K1274" s="22"/>
    </row>
    <row r="1275" spans="1:32" ht="14.5" x14ac:dyDescent="0.35">
      <c r="A1275" s="19"/>
      <c r="B1275" s="19"/>
      <c r="C1275" s="19" t="s">
        <v>490</v>
      </c>
      <c r="D1275" s="20" t="s">
        <v>491</v>
      </c>
      <c r="E1275" s="9">
        <f>Source!AT1612</f>
        <v>70</v>
      </c>
      <c r="F1275" s="22"/>
      <c r="G1275" s="21"/>
      <c r="H1275" s="9"/>
      <c r="I1275" s="9"/>
      <c r="J1275" s="22">
        <f>SUM(R1273:R1274)</f>
        <v>285.24</v>
      </c>
      <c r="K1275" s="22"/>
    </row>
    <row r="1276" spans="1:32" ht="14.5" x14ac:dyDescent="0.35">
      <c r="A1276" s="19"/>
      <c r="B1276" s="19"/>
      <c r="C1276" s="19" t="s">
        <v>492</v>
      </c>
      <c r="D1276" s="20" t="s">
        <v>491</v>
      </c>
      <c r="E1276" s="9">
        <f>Source!AU1612</f>
        <v>10</v>
      </c>
      <c r="F1276" s="22"/>
      <c r="G1276" s="21"/>
      <c r="H1276" s="9"/>
      <c r="I1276" s="9"/>
      <c r="J1276" s="22">
        <f>SUM(T1273:T1275)</f>
        <v>40.75</v>
      </c>
      <c r="K1276" s="22"/>
    </row>
    <row r="1277" spans="1:32" ht="14.5" x14ac:dyDescent="0.35">
      <c r="A1277" s="19"/>
      <c r="B1277" s="19"/>
      <c r="C1277" s="19" t="s">
        <v>493</v>
      </c>
      <c r="D1277" s="20" t="s">
        <v>494</v>
      </c>
      <c r="E1277" s="9">
        <f>Source!AQ1612</f>
        <v>0.25</v>
      </c>
      <c r="F1277" s="22"/>
      <c r="G1277" s="21" t="str">
        <f>Source!DI1612</f>
        <v>)*1</v>
      </c>
      <c r="H1277" s="9">
        <f>Source!AV1612</f>
        <v>1</v>
      </c>
      <c r="I1277" s="9"/>
      <c r="J1277" s="22"/>
      <c r="K1277" s="22">
        <f>Source!U1612</f>
        <v>0.75</v>
      </c>
    </row>
    <row r="1278" spans="1:32" ht="14" x14ac:dyDescent="0.3">
      <c r="A1278" s="25"/>
      <c r="B1278" s="25"/>
      <c r="C1278" s="25"/>
      <c r="D1278" s="25"/>
      <c r="E1278" s="25"/>
      <c r="F1278" s="25"/>
      <c r="G1278" s="25"/>
      <c r="H1278" s="25"/>
      <c r="I1278" s="62">
        <f>J1274+J1275+J1276</f>
        <v>733.48</v>
      </c>
      <c r="J1278" s="62"/>
      <c r="K1278" s="26">
        <f>IF(Source!I1612&lt;&gt;0, ROUND(I1278/Source!I1612, 2), 0)</f>
        <v>244.49</v>
      </c>
      <c r="P1278" s="23">
        <f>I1278</f>
        <v>733.48</v>
      </c>
    </row>
    <row r="1279" spans="1:32" ht="28" x14ac:dyDescent="0.35">
      <c r="A1279" s="19">
        <v>155</v>
      </c>
      <c r="B1279" s="19" t="str">
        <f>Source!F1613</f>
        <v>2.14-3701-7-3/1</v>
      </c>
      <c r="C1279" s="19" t="str">
        <f>Source!G1613</f>
        <v>Внешний осмотр монтажа кроссировок и жил шкафа связи</v>
      </c>
      <c r="D1279" s="20" t="str">
        <f>Source!H1613</f>
        <v>шт.</v>
      </c>
      <c r="E1279" s="9">
        <f>Source!I1613</f>
        <v>856</v>
      </c>
      <c r="F1279" s="22"/>
      <c r="G1279" s="21"/>
      <c r="H1279" s="9"/>
      <c r="I1279" s="9"/>
      <c r="J1279" s="22"/>
      <c r="K1279" s="22"/>
      <c r="Q1279">
        <f>ROUND((Source!BZ1613/100)*ROUND((Source!AF1613*Source!AV1613)*Source!I1613, 2), 2)</f>
        <v>133477.79</v>
      </c>
      <c r="R1279">
        <f>Source!X1613</f>
        <v>133477.79</v>
      </c>
      <c r="S1279">
        <f>ROUND((Source!CA1613/100)*ROUND((Source!AF1613*Source!AV1613)*Source!I1613, 2), 2)</f>
        <v>19068.259999999998</v>
      </c>
      <c r="T1279">
        <f>Source!Y1613</f>
        <v>19068.259999999998</v>
      </c>
      <c r="U1279">
        <f>ROUND((175/100)*ROUND((Source!AE1613*Source!AV1613)*Source!I1613, 2), 2)</f>
        <v>0</v>
      </c>
      <c r="V1279">
        <f>ROUND((108/100)*ROUND(Source!CS1613*Source!I1613, 2), 2)</f>
        <v>0</v>
      </c>
    </row>
    <row r="1280" spans="1:32" ht="14.5" x14ac:dyDescent="0.35">
      <c r="A1280" s="19"/>
      <c r="B1280" s="19"/>
      <c r="C1280" s="19" t="s">
        <v>488</v>
      </c>
      <c r="D1280" s="20"/>
      <c r="E1280" s="9"/>
      <c r="F1280" s="22">
        <f>Source!AO1613</f>
        <v>222.76</v>
      </c>
      <c r="G1280" s="21" t="str">
        <f>Source!DG1613</f>
        <v>)*1</v>
      </c>
      <c r="H1280" s="9">
        <f>Source!AV1613</f>
        <v>1</v>
      </c>
      <c r="I1280" s="9">
        <f>IF(Source!BA1613&lt;&gt; 0, Source!BA1613, 1)</f>
        <v>1</v>
      </c>
      <c r="J1280" s="22">
        <f>Source!S1613</f>
        <v>190682.56</v>
      </c>
      <c r="K1280" s="22"/>
    </row>
    <row r="1281" spans="1:22" ht="14.5" x14ac:dyDescent="0.35">
      <c r="A1281" s="19"/>
      <c r="B1281" s="19"/>
      <c r="C1281" s="19" t="s">
        <v>490</v>
      </c>
      <c r="D1281" s="20" t="s">
        <v>491</v>
      </c>
      <c r="E1281" s="9">
        <f>Source!AT1613</f>
        <v>70</v>
      </c>
      <c r="F1281" s="22"/>
      <c r="G1281" s="21"/>
      <c r="H1281" s="9"/>
      <c r="I1281" s="9"/>
      <c r="J1281" s="22">
        <f>SUM(R1279:R1280)</f>
        <v>133477.79</v>
      </c>
      <c r="K1281" s="22"/>
    </row>
    <row r="1282" spans="1:22" ht="14.5" x14ac:dyDescent="0.35">
      <c r="A1282" s="19"/>
      <c r="B1282" s="19"/>
      <c r="C1282" s="19" t="s">
        <v>492</v>
      </c>
      <c r="D1282" s="20" t="s">
        <v>491</v>
      </c>
      <c r="E1282" s="9">
        <f>Source!AU1613</f>
        <v>10</v>
      </c>
      <c r="F1282" s="22"/>
      <c r="G1282" s="21"/>
      <c r="H1282" s="9"/>
      <c r="I1282" s="9"/>
      <c r="J1282" s="22">
        <f>SUM(T1279:T1281)</f>
        <v>19068.259999999998</v>
      </c>
      <c r="K1282" s="22"/>
    </row>
    <row r="1283" spans="1:22" ht="14.5" x14ac:dyDescent="0.35">
      <c r="A1283" s="19"/>
      <c r="B1283" s="19"/>
      <c r="C1283" s="19" t="s">
        <v>493</v>
      </c>
      <c r="D1283" s="20" t="s">
        <v>494</v>
      </c>
      <c r="E1283" s="9">
        <f>Source!AQ1613</f>
        <v>0.41</v>
      </c>
      <c r="F1283" s="22"/>
      <c r="G1283" s="21" t="str">
        <f>Source!DI1613</f>
        <v>)*1</v>
      </c>
      <c r="H1283" s="9">
        <f>Source!AV1613</f>
        <v>1</v>
      </c>
      <c r="I1283" s="9"/>
      <c r="J1283" s="22"/>
      <c r="K1283" s="22">
        <f>Source!U1613</f>
        <v>350.96</v>
      </c>
    </row>
    <row r="1284" spans="1:22" ht="14" x14ac:dyDescent="0.3">
      <c r="A1284" s="25"/>
      <c r="B1284" s="25"/>
      <c r="C1284" s="25"/>
      <c r="D1284" s="25"/>
      <c r="E1284" s="25"/>
      <c r="F1284" s="25"/>
      <c r="G1284" s="25"/>
      <c r="H1284" s="25"/>
      <c r="I1284" s="62">
        <f>J1280+J1281+J1282</f>
        <v>343228.61</v>
      </c>
      <c r="J1284" s="62"/>
      <c r="K1284" s="26">
        <f>IF(Source!I1613&lt;&gt;0, ROUND(I1284/Source!I1613, 2), 0)</f>
        <v>400.97</v>
      </c>
      <c r="P1284" s="23">
        <f>I1284</f>
        <v>343228.61</v>
      </c>
    </row>
    <row r="1285" spans="1:22" ht="70" x14ac:dyDescent="0.35">
      <c r="A1285" s="19">
        <v>156</v>
      </c>
      <c r="B1285" s="19" t="str">
        <f>Source!F1614</f>
        <v>2.8-2103-5-2/1</v>
      </c>
      <c r="C1285" s="19" t="str">
        <f>Source!G1614</f>
        <v>Техническое обслуживание кабеля экранированного с медными жилами, полиэтиленовой изоляцией и экраном, при внутренней проводке в непроходных каналах и трубах</v>
      </c>
      <c r="D1285" s="20" t="str">
        <f>Source!H1614</f>
        <v>100 м</v>
      </c>
      <c r="E1285" s="9">
        <f>Source!I1614</f>
        <v>183.09</v>
      </c>
      <c r="F1285" s="22"/>
      <c r="G1285" s="21"/>
      <c r="H1285" s="9"/>
      <c r="I1285" s="9"/>
      <c r="J1285" s="22"/>
      <c r="K1285" s="22"/>
      <c r="Q1285">
        <f>ROUND((Source!BZ1614/100)*ROUND((Source!AF1614*Source!AV1614)*Source!I1614, 2), 2)</f>
        <v>19894.740000000002</v>
      </c>
      <c r="R1285">
        <f>Source!X1614</f>
        <v>19894.740000000002</v>
      </c>
      <c r="S1285">
        <f>ROUND((Source!CA1614/100)*ROUND((Source!AF1614*Source!AV1614)*Source!I1614, 2), 2)</f>
        <v>2842.11</v>
      </c>
      <c r="T1285">
        <f>Source!Y1614</f>
        <v>2842.11</v>
      </c>
      <c r="U1285">
        <f>ROUND((175/100)*ROUND((Source!AE1614*Source!AV1614)*Source!I1614, 2), 2)</f>
        <v>9083.5499999999993</v>
      </c>
      <c r="V1285">
        <f>ROUND((108/100)*ROUND(Source!CS1614*Source!I1614, 2), 2)</f>
        <v>5605.85</v>
      </c>
    </row>
    <row r="1286" spans="1:22" x14ac:dyDescent="0.25">
      <c r="C1286" s="28" t="str">
        <f>"Объем: "&amp;Source!I1614&amp;"=18309/"&amp;"100"</f>
        <v>Объем: 183,09=18309/100</v>
      </c>
    </row>
    <row r="1287" spans="1:22" ht="14.5" x14ac:dyDescent="0.35">
      <c r="A1287" s="19"/>
      <c r="B1287" s="19"/>
      <c r="C1287" s="19" t="s">
        <v>488</v>
      </c>
      <c r="D1287" s="20"/>
      <c r="E1287" s="9"/>
      <c r="F1287" s="22">
        <f>Source!AO1614</f>
        <v>155.22999999999999</v>
      </c>
      <c r="G1287" s="21" t="str">
        <f>Source!DG1614</f>
        <v>)*1</v>
      </c>
      <c r="H1287" s="9">
        <f>Source!AV1614</f>
        <v>1</v>
      </c>
      <c r="I1287" s="9">
        <f>IF(Source!BA1614&lt;&gt; 0, Source!BA1614, 1)</f>
        <v>1</v>
      </c>
      <c r="J1287" s="22">
        <f>Source!S1614</f>
        <v>28421.06</v>
      </c>
      <c r="K1287" s="22"/>
    </row>
    <row r="1288" spans="1:22" ht="14.5" x14ac:dyDescent="0.35">
      <c r="A1288" s="19"/>
      <c r="B1288" s="19"/>
      <c r="C1288" s="19" t="s">
        <v>495</v>
      </c>
      <c r="D1288" s="20"/>
      <c r="E1288" s="9"/>
      <c r="F1288" s="22">
        <f>Source!AM1614</f>
        <v>43.44</v>
      </c>
      <c r="G1288" s="21" t="str">
        <f>Source!DE1614</f>
        <v>)*1</v>
      </c>
      <c r="H1288" s="9">
        <f>Source!AV1614</f>
        <v>1</v>
      </c>
      <c r="I1288" s="9">
        <f>IF(Source!BB1614&lt;&gt; 0, Source!BB1614, 1)</f>
        <v>1</v>
      </c>
      <c r="J1288" s="22">
        <f>Source!Q1614</f>
        <v>7953.43</v>
      </c>
      <c r="K1288" s="22"/>
    </row>
    <row r="1289" spans="1:22" ht="14.5" x14ac:dyDescent="0.35">
      <c r="A1289" s="19"/>
      <c r="B1289" s="19"/>
      <c r="C1289" s="19" t="s">
        <v>496</v>
      </c>
      <c r="D1289" s="20"/>
      <c r="E1289" s="9"/>
      <c r="F1289" s="22">
        <f>Source!AN1614</f>
        <v>28.35</v>
      </c>
      <c r="G1289" s="21" t="str">
        <f>Source!DF1614</f>
        <v>)*1</v>
      </c>
      <c r="H1289" s="9">
        <f>Source!AV1614</f>
        <v>1</v>
      </c>
      <c r="I1289" s="9">
        <f>IF(Source!BS1614&lt;&gt; 0, Source!BS1614, 1)</f>
        <v>1</v>
      </c>
      <c r="J1289" s="29">
        <f>Source!R1614</f>
        <v>5190.6000000000004</v>
      </c>
      <c r="K1289" s="22"/>
    </row>
    <row r="1290" spans="1:22" ht="14.5" x14ac:dyDescent="0.35">
      <c r="A1290" s="19"/>
      <c r="B1290" s="19"/>
      <c r="C1290" s="19" t="s">
        <v>489</v>
      </c>
      <c r="D1290" s="20"/>
      <c r="E1290" s="9"/>
      <c r="F1290" s="22">
        <f>Source!AL1614</f>
        <v>0.28999999999999998</v>
      </c>
      <c r="G1290" s="21" t="str">
        <f>Source!DD1614</f>
        <v>)*1</v>
      </c>
      <c r="H1290" s="9">
        <f>Source!AW1614</f>
        <v>1</v>
      </c>
      <c r="I1290" s="9">
        <f>IF(Source!BC1614&lt;&gt; 0, Source!BC1614, 1)</f>
        <v>1</v>
      </c>
      <c r="J1290" s="22">
        <f>Source!P1614</f>
        <v>53.1</v>
      </c>
      <c r="K1290" s="22"/>
    </row>
    <row r="1291" spans="1:22" ht="14.5" x14ac:dyDescent="0.35">
      <c r="A1291" s="19"/>
      <c r="B1291" s="19"/>
      <c r="C1291" s="19" t="s">
        <v>490</v>
      </c>
      <c r="D1291" s="20" t="s">
        <v>491</v>
      </c>
      <c r="E1291" s="9">
        <f>Source!AT1614</f>
        <v>70</v>
      </c>
      <c r="F1291" s="22"/>
      <c r="G1291" s="21"/>
      <c r="H1291" s="9"/>
      <c r="I1291" s="9"/>
      <c r="J1291" s="22">
        <f>SUM(R1285:R1290)</f>
        <v>19894.740000000002</v>
      </c>
      <c r="K1291" s="22"/>
    </row>
    <row r="1292" spans="1:22" ht="14.5" x14ac:dyDescent="0.35">
      <c r="A1292" s="19"/>
      <c r="B1292" s="19"/>
      <c r="C1292" s="19" t="s">
        <v>492</v>
      </c>
      <c r="D1292" s="20" t="s">
        <v>491</v>
      </c>
      <c r="E1292" s="9">
        <f>Source!AU1614</f>
        <v>10</v>
      </c>
      <c r="F1292" s="22"/>
      <c r="G1292" s="21"/>
      <c r="H1292" s="9"/>
      <c r="I1292" s="9"/>
      <c r="J1292" s="22">
        <f>SUM(T1285:T1291)</f>
        <v>2842.11</v>
      </c>
      <c r="K1292" s="22"/>
    </row>
    <row r="1293" spans="1:22" ht="14.5" x14ac:dyDescent="0.35">
      <c r="A1293" s="19"/>
      <c r="B1293" s="19"/>
      <c r="C1293" s="19" t="s">
        <v>497</v>
      </c>
      <c r="D1293" s="20" t="s">
        <v>491</v>
      </c>
      <c r="E1293" s="9">
        <f>108</f>
        <v>108</v>
      </c>
      <c r="F1293" s="22"/>
      <c r="G1293" s="21"/>
      <c r="H1293" s="9"/>
      <c r="I1293" s="9"/>
      <c r="J1293" s="22">
        <f>SUM(V1285:V1292)</f>
        <v>5605.85</v>
      </c>
      <c r="K1293" s="22"/>
    </row>
    <row r="1294" spans="1:22" ht="14.5" x14ac:dyDescent="0.35">
      <c r="A1294" s="19"/>
      <c r="B1294" s="19"/>
      <c r="C1294" s="19" t="s">
        <v>493</v>
      </c>
      <c r="D1294" s="20" t="s">
        <v>494</v>
      </c>
      <c r="E1294" s="9">
        <f>Source!AQ1614</f>
        <v>0.53</v>
      </c>
      <c r="F1294" s="22"/>
      <c r="G1294" s="21" t="str">
        <f>Source!DI1614</f>
        <v>)*1</v>
      </c>
      <c r="H1294" s="9">
        <f>Source!AV1614</f>
        <v>1</v>
      </c>
      <c r="I1294" s="9"/>
      <c r="J1294" s="22"/>
      <c r="K1294" s="22">
        <f>Source!U1614</f>
        <v>97.037700000000001</v>
      </c>
    </row>
    <row r="1295" spans="1:22" ht="14" x14ac:dyDescent="0.3">
      <c r="A1295" s="25"/>
      <c r="B1295" s="25"/>
      <c r="C1295" s="25"/>
      <c r="D1295" s="25"/>
      <c r="E1295" s="25"/>
      <c r="F1295" s="25"/>
      <c r="G1295" s="25"/>
      <c r="H1295" s="25"/>
      <c r="I1295" s="62">
        <f>J1287+J1288+J1290+J1291+J1292+J1293</f>
        <v>64770.29</v>
      </c>
      <c r="J1295" s="62"/>
      <c r="K1295" s="26">
        <f>IF(Source!I1614&lt;&gt;0, ROUND(I1295/Source!I1614, 2), 0)</f>
        <v>353.76</v>
      </c>
      <c r="P1295" s="23">
        <f>I1295</f>
        <v>64770.29</v>
      </c>
    </row>
    <row r="1296" spans="1:22" ht="42" x14ac:dyDescent="0.35">
      <c r="A1296" s="19">
        <v>157</v>
      </c>
      <c r="B1296" s="19" t="str">
        <f>Source!F1615</f>
        <v>2.14-2103-14-4/1</v>
      </c>
      <c r="C1296" s="19" t="str">
        <f>Source!G1615</f>
        <v>Техническое сопровождение ЛВС, техническое обслуживание устройств бесперебойного питания UPS</v>
      </c>
      <c r="D1296" s="20" t="str">
        <f>Source!H1615</f>
        <v>устройство</v>
      </c>
      <c r="E1296" s="9">
        <f>Source!I1615</f>
        <v>5</v>
      </c>
      <c r="F1296" s="22"/>
      <c r="G1296" s="21"/>
      <c r="H1296" s="9"/>
      <c r="I1296" s="9"/>
      <c r="J1296" s="22"/>
      <c r="K1296" s="22"/>
      <c r="Q1296">
        <f>ROUND((Source!BZ1615/100)*ROUND((Source!AF1615*Source!AV1615)*Source!I1615, 2), 2)</f>
        <v>2852.43</v>
      </c>
      <c r="R1296">
        <f>Source!X1615</f>
        <v>2852.43</v>
      </c>
      <c r="S1296">
        <f>ROUND((Source!CA1615/100)*ROUND((Source!AF1615*Source!AV1615)*Source!I1615, 2), 2)</f>
        <v>407.49</v>
      </c>
      <c r="T1296">
        <f>Source!Y1615</f>
        <v>407.49</v>
      </c>
      <c r="U1296">
        <f>ROUND((175/100)*ROUND((Source!AE1615*Source!AV1615)*Source!I1615, 2), 2)</f>
        <v>0</v>
      </c>
      <c r="V1296">
        <f>ROUND((108/100)*ROUND(Source!CS1615*Source!I1615, 2), 2)</f>
        <v>0</v>
      </c>
    </row>
    <row r="1297" spans="1:22" ht="14.5" x14ac:dyDescent="0.35">
      <c r="A1297" s="19"/>
      <c r="B1297" s="19"/>
      <c r="C1297" s="19" t="s">
        <v>488</v>
      </c>
      <c r="D1297" s="20"/>
      <c r="E1297" s="9"/>
      <c r="F1297" s="22">
        <f>Source!AO1615</f>
        <v>814.98</v>
      </c>
      <c r="G1297" s="21" t="str">
        <f>Source!DG1615</f>
        <v>)*1</v>
      </c>
      <c r="H1297" s="9">
        <f>Source!AV1615</f>
        <v>1</v>
      </c>
      <c r="I1297" s="9">
        <f>IF(Source!BA1615&lt;&gt; 0, Source!BA1615, 1)</f>
        <v>1</v>
      </c>
      <c r="J1297" s="22">
        <f>Source!S1615</f>
        <v>4074.9</v>
      </c>
      <c r="K1297" s="22"/>
    </row>
    <row r="1298" spans="1:22" ht="14.5" x14ac:dyDescent="0.35">
      <c r="A1298" s="19"/>
      <c r="B1298" s="19"/>
      <c r="C1298" s="19" t="s">
        <v>490</v>
      </c>
      <c r="D1298" s="20" t="s">
        <v>491</v>
      </c>
      <c r="E1298" s="9">
        <f>Source!AT1615</f>
        <v>70</v>
      </c>
      <c r="F1298" s="22"/>
      <c r="G1298" s="21"/>
      <c r="H1298" s="9"/>
      <c r="I1298" s="9"/>
      <c r="J1298" s="22">
        <f>SUM(R1296:R1297)</f>
        <v>2852.43</v>
      </c>
      <c r="K1298" s="22"/>
    </row>
    <row r="1299" spans="1:22" ht="14.5" x14ac:dyDescent="0.35">
      <c r="A1299" s="19"/>
      <c r="B1299" s="19"/>
      <c r="C1299" s="19" t="s">
        <v>492</v>
      </c>
      <c r="D1299" s="20" t="s">
        <v>491</v>
      </c>
      <c r="E1299" s="9">
        <f>Source!AU1615</f>
        <v>10</v>
      </c>
      <c r="F1299" s="22"/>
      <c r="G1299" s="21"/>
      <c r="H1299" s="9"/>
      <c r="I1299" s="9"/>
      <c r="J1299" s="22">
        <f>SUM(T1296:T1298)</f>
        <v>407.49</v>
      </c>
      <c r="K1299" s="22"/>
    </row>
    <row r="1300" spans="1:22" ht="14.5" x14ac:dyDescent="0.35">
      <c r="A1300" s="19"/>
      <c r="B1300" s="19"/>
      <c r="C1300" s="19" t="s">
        <v>493</v>
      </c>
      <c r="D1300" s="20" t="s">
        <v>494</v>
      </c>
      <c r="E1300" s="9">
        <f>Source!AQ1615</f>
        <v>1.5</v>
      </c>
      <c r="F1300" s="22"/>
      <c r="G1300" s="21" t="str">
        <f>Source!DI1615</f>
        <v>)*1</v>
      </c>
      <c r="H1300" s="9">
        <f>Source!AV1615</f>
        <v>1</v>
      </c>
      <c r="I1300" s="9"/>
      <c r="J1300" s="22"/>
      <c r="K1300" s="22">
        <f>Source!U1615</f>
        <v>7.5</v>
      </c>
    </row>
    <row r="1301" spans="1:22" ht="14" x14ac:dyDescent="0.3">
      <c r="A1301" s="25"/>
      <c r="B1301" s="25"/>
      <c r="C1301" s="25"/>
      <c r="D1301" s="25"/>
      <c r="E1301" s="25"/>
      <c r="F1301" s="25"/>
      <c r="G1301" s="25"/>
      <c r="H1301" s="25"/>
      <c r="I1301" s="62">
        <f>J1297+J1298+J1299</f>
        <v>7334.82</v>
      </c>
      <c r="J1301" s="62"/>
      <c r="K1301" s="26">
        <f>IF(Source!I1615&lt;&gt;0, ROUND(I1301/Source!I1615, 2), 0)</f>
        <v>1466.96</v>
      </c>
      <c r="P1301" s="23">
        <f>I1301</f>
        <v>7334.82</v>
      </c>
    </row>
    <row r="1302" spans="1:22" ht="70" x14ac:dyDescent="0.35">
      <c r="A1302" s="19">
        <v>158</v>
      </c>
      <c r="B1302" s="19" t="str">
        <f>Source!F1616</f>
        <v>2.14-2103-1-13/1</v>
      </c>
      <c r="C1302" s="19" t="str">
        <f>Source!G1616</f>
        <v>Системное сопровождение рабочих станций, ежемесячное комплексное системное сопровождение автоматизированного рабочего места (АРМ) в составе локальной сети</v>
      </c>
      <c r="D1302" s="20" t="str">
        <f>Source!H1616</f>
        <v>1 АРМ</v>
      </c>
      <c r="E1302" s="9">
        <f>Source!I1616</f>
        <v>1</v>
      </c>
      <c r="F1302" s="22"/>
      <c r="G1302" s="21"/>
      <c r="H1302" s="9"/>
      <c r="I1302" s="9"/>
      <c r="J1302" s="22"/>
      <c r="K1302" s="22"/>
      <c r="Q1302">
        <f>ROUND((Source!BZ1616/100)*ROUND((Source!AF1616*Source!AV1616)*Source!I1616, 2), 2)</f>
        <v>8367.1299999999992</v>
      </c>
      <c r="R1302">
        <f>Source!X1616</f>
        <v>8367.1299999999992</v>
      </c>
      <c r="S1302">
        <f>ROUND((Source!CA1616/100)*ROUND((Source!AF1616*Source!AV1616)*Source!I1616, 2), 2)</f>
        <v>1195.3</v>
      </c>
      <c r="T1302">
        <f>Source!Y1616</f>
        <v>1195.3</v>
      </c>
      <c r="U1302">
        <f>ROUND((175/100)*ROUND((Source!AE1616*Source!AV1616)*Source!I1616, 2), 2)</f>
        <v>0</v>
      </c>
      <c r="V1302">
        <f>ROUND((108/100)*ROUND(Source!CS1616*Source!I1616, 2), 2)</f>
        <v>0</v>
      </c>
    </row>
    <row r="1303" spans="1:22" ht="14.5" x14ac:dyDescent="0.35">
      <c r="A1303" s="19"/>
      <c r="B1303" s="19"/>
      <c r="C1303" s="19" t="s">
        <v>488</v>
      </c>
      <c r="D1303" s="20"/>
      <c r="E1303" s="9"/>
      <c r="F1303" s="22">
        <f>Source!AO1616</f>
        <v>2988.26</v>
      </c>
      <c r="G1303" s="21" t="str">
        <f>Source!DG1616</f>
        <v>)*4</v>
      </c>
      <c r="H1303" s="9">
        <f>Source!AV1616</f>
        <v>1</v>
      </c>
      <c r="I1303" s="9">
        <f>IF(Source!BA1616&lt;&gt; 0, Source!BA1616, 1)</f>
        <v>1</v>
      </c>
      <c r="J1303" s="22">
        <f>Source!S1616</f>
        <v>11953.04</v>
      </c>
      <c r="K1303" s="22"/>
    </row>
    <row r="1304" spans="1:22" ht="14.5" x14ac:dyDescent="0.35">
      <c r="A1304" s="19"/>
      <c r="B1304" s="19"/>
      <c r="C1304" s="19" t="s">
        <v>490</v>
      </c>
      <c r="D1304" s="20" t="s">
        <v>491</v>
      </c>
      <c r="E1304" s="9">
        <f>Source!AT1616</f>
        <v>70</v>
      </c>
      <c r="F1304" s="22"/>
      <c r="G1304" s="21"/>
      <c r="H1304" s="9"/>
      <c r="I1304" s="9"/>
      <c r="J1304" s="22">
        <f>SUM(R1302:R1303)</f>
        <v>8367.1299999999992</v>
      </c>
      <c r="K1304" s="22"/>
    </row>
    <row r="1305" spans="1:22" ht="14.5" x14ac:dyDescent="0.35">
      <c r="A1305" s="19"/>
      <c r="B1305" s="19"/>
      <c r="C1305" s="19" t="s">
        <v>492</v>
      </c>
      <c r="D1305" s="20" t="s">
        <v>491</v>
      </c>
      <c r="E1305" s="9">
        <f>Source!AU1616</f>
        <v>10</v>
      </c>
      <c r="F1305" s="22"/>
      <c r="G1305" s="21"/>
      <c r="H1305" s="9"/>
      <c r="I1305" s="9"/>
      <c r="J1305" s="22">
        <f>SUM(T1302:T1304)</f>
        <v>1195.3</v>
      </c>
      <c r="K1305" s="22"/>
    </row>
    <row r="1306" spans="1:22" ht="14.5" x14ac:dyDescent="0.35">
      <c r="A1306" s="19"/>
      <c r="B1306" s="19"/>
      <c r="C1306" s="19" t="s">
        <v>493</v>
      </c>
      <c r="D1306" s="20" t="s">
        <v>494</v>
      </c>
      <c r="E1306" s="9">
        <f>Source!AQ1616</f>
        <v>5.5</v>
      </c>
      <c r="F1306" s="22"/>
      <c r="G1306" s="21" t="str">
        <f>Source!DI1616</f>
        <v>)*4</v>
      </c>
      <c r="H1306" s="9">
        <f>Source!AV1616</f>
        <v>1</v>
      </c>
      <c r="I1306" s="9"/>
      <c r="J1306" s="22"/>
      <c r="K1306" s="22">
        <f>Source!U1616</f>
        <v>22</v>
      </c>
    </row>
    <row r="1307" spans="1:22" ht="14" x14ac:dyDescent="0.3">
      <c r="A1307" s="25"/>
      <c r="B1307" s="25"/>
      <c r="C1307" s="25"/>
      <c r="D1307" s="25"/>
      <c r="E1307" s="25"/>
      <c r="F1307" s="25"/>
      <c r="G1307" s="25"/>
      <c r="H1307" s="25"/>
      <c r="I1307" s="62">
        <f>J1303+J1304+J1305</f>
        <v>21515.469999999998</v>
      </c>
      <c r="J1307" s="62"/>
      <c r="K1307" s="26">
        <f>IF(Source!I1616&lt;&gt;0, ROUND(I1307/Source!I1616, 2), 0)</f>
        <v>21515.47</v>
      </c>
      <c r="P1307" s="23">
        <f>I1307</f>
        <v>21515.469999999998</v>
      </c>
    </row>
    <row r="1308" spans="1:22" ht="56" x14ac:dyDescent="0.35">
      <c r="A1308" s="19">
        <v>159</v>
      </c>
      <c r="B1308" s="19" t="str">
        <f>Source!F1617</f>
        <v>2.14-2103-2-4/1</v>
      </c>
      <c r="C1308" s="19" t="str">
        <f>Source!G1617</f>
        <v>Системное сопровождение серверного оборудования, сопровождение и обслуживание серверов и кластерных систем, сервер с 2 и более процессорами</v>
      </c>
      <c r="D1308" s="20" t="str">
        <f>Source!H1617</f>
        <v>1 сервер</v>
      </c>
      <c r="E1308" s="9">
        <f>Source!I1617</f>
        <v>2</v>
      </c>
      <c r="F1308" s="22"/>
      <c r="G1308" s="21"/>
      <c r="H1308" s="9"/>
      <c r="I1308" s="9"/>
      <c r="J1308" s="22"/>
      <c r="K1308" s="22"/>
      <c r="Q1308">
        <f>ROUND((Source!BZ1617/100)*ROUND((Source!AF1617*Source!AV1617)*Source!I1617, 2), 2)</f>
        <v>15979.38</v>
      </c>
      <c r="R1308">
        <f>Source!X1617</f>
        <v>15979.38</v>
      </c>
      <c r="S1308">
        <f>ROUND((Source!CA1617/100)*ROUND((Source!AF1617*Source!AV1617)*Source!I1617, 2), 2)</f>
        <v>2282.77</v>
      </c>
      <c r="T1308">
        <f>Source!Y1617</f>
        <v>2282.77</v>
      </c>
      <c r="U1308">
        <f>ROUND((175/100)*ROUND((Source!AE1617*Source!AV1617)*Source!I1617, 2), 2)</f>
        <v>0</v>
      </c>
      <c r="V1308">
        <f>ROUND((108/100)*ROUND(Source!CS1617*Source!I1617, 2), 2)</f>
        <v>0</v>
      </c>
    </row>
    <row r="1309" spans="1:22" ht="14.5" x14ac:dyDescent="0.35">
      <c r="A1309" s="19"/>
      <c r="B1309" s="19"/>
      <c r="C1309" s="19" t="s">
        <v>488</v>
      </c>
      <c r="D1309" s="20"/>
      <c r="E1309" s="9"/>
      <c r="F1309" s="22">
        <f>Source!AO1617</f>
        <v>2853.46</v>
      </c>
      <c r="G1309" s="21" t="str">
        <f>Source!DG1617</f>
        <v>)*4</v>
      </c>
      <c r="H1309" s="9">
        <f>Source!AV1617</f>
        <v>1</v>
      </c>
      <c r="I1309" s="9">
        <f>IF(Source!BA1617&lt;&gt; 0, Source!BA1617, 1)</f>
        <v>1</v>
      </c>
      <c r="J1309" s="22">
        <f>Source!S1617</f>
        <v>22827.68</v>
      </c>
      <c r="K1309" s="22"/>
    </row>
    <row r="1310" spans="1:22" ht="14.5" x14ac:dyDescent="0.35">
      <c r="A1310" s="19"/>
      <c r="B1310" s="19"/>
      <c r="C1310" s="19" t="s">
        <v>490</v>
      </c>
      <c r="D1310" s="20" t="s">
        <v>491</v>
      </c>
      <c r="E1310" s="9">
        <f>Source!AT1617</f>
        <v>70</v>
      </c>
      <c r="F1310" s="22"/>
      <c r="G1310" s="21"/>
      <c r="H1310" s="9"/>
      <c r="I1310" s="9"/>
      <c r="J1310" s="22">
        <f>SUM(R1308:R1309)</f>
        <v>15979.38</v>
      </c>
      <c r="K1310" s="22"/>
    </row>
    <row r="1311" spans="1:22" ht="14.5" x14ac:dyDescent="0.35">
      <c r="A1311" s="19"/>
      <c r="B1311" s="19"/>
      <c r="C1311" s="19" t="s">
        <v>492</v>
      </c>
      <c r="D1311" s="20" t="s">
        <v>491</v>
      </c>
      <c r="E1311" s="9">
        <f>Source!AU1617</f>
        <v>10</v>
      </c>
      <c r="F1311" s="22"/>
      <c r="G1311" s="21"/>
      <c r="H1311" s="9"/>
      <c r="I1311" s="9"/>
      <c r="J1311" s="22">
        <f>SUM(T1308:T1310)</f>
        <v>2282.77</v>
      </c>
      <c r="K1311" s="22"/>
    </row>
    <row r="1312" spans="1:22" ht="14.5" x14ac:dyDescent="0.35">
      <c r="A1312" s="19"/>
      <c r="B1312" s="19"/>
      <c r="C1312" s="19" t="s">
        <v>493</v>
      </c>
      <c r="D1312" s="20" t="s">
        <v>494</v>
      </c>
      <c r="E1312" s="9">
        <f>Source!AQ1617</f>
        <v>4.8</v>
      </c>
      <c r="F1312" s="22"/>
      <c r="G1312" s="21" t="str">
        <f>Source!DI1617</f>
        <v>)*4</v>
      </c>
      <c r="H1312" s="9">
        <f>Source!AV1617</f>
        <v>1</v>
      </c>
      <c r="I1312" s="9"/>
      <c r="J1312" s="22"/>
      <c r="K1312" s="22">
        <f>Source!U1617</f>
        <v>38.4</v>
      </c>
    </row>
    <row r="1313" spans="1:22" ht="14" x14ac:dyDescent="0.3">
      <c r="A1313" s="25"/>
      <c r="B1313" s="25"/>
      <c r="C1313" s="25"/>
      <c r="D1313" s="25"/>
      <c r="E1313" s="25"/>
      <c r="F1313" s="25"/>
      <c r="G1313" s="25"/>
      <c r="H1313" s="25"/>
      <c r="I1313" s="62">
        <f>J1309+J1310+J1311</f>
        <v>41089.829999999994</v>
      </c>
      <c r="J1313" s="62"/>
      <c r="K1313" s="26">
        <f>IF(Source!I1617&lt;&gt;0, ROUND(I1313/Source!I1617, 2), 0)</f>
        <v>20544.919999999998</v>
      </c>
      <c r="P1313" s="23">
        <f>I1313</f>
        <v>41089.829999999994</v>
      </c>
    </row>
    <row r="1314" spans="1:22" ht="28" x14ac:dyDescent="0.35">
      <c r="A1314" s="19">
        <v>160</v>
      </c>
      <c r="B1314" s="19" t="str">
        <f>Source!F1618</f>
        <v>2.14-2103-14-2/1</v>
      </c>
      <c r="C1314" s="19" t="str">
        <f>Source!G1618</f>
        <v>Техническое сопровождение ЛВС, техническое обслуживание серверов</v>
      </c>
      <c r="D1314" s="20" t="str">
        <f>Source!H1618</f>
        <v>1 сервер</v>
      </c>
      <c r="E1314" s="9">
        <f>Source!I1618</f>
        <v>2</v>
      </c>
      <c r="F1314" s="22"/>
      <c r="G1314" s="21"/>
      <c r="H1314" s="9"/>
      <c r="I1314" s="9"/>
      <c r="J1314" s="22"/>
      <c r="K1314" s="22"/>
      <c r="Q1314">
        <f>ROUND((Source!BZ1618/100)*ROUND((Source!AF1618*Source!AV1618)*Source!I1618, 2), 2)</f>
        <v>12170.37</v>
      </c>
      <c r="R1314">
        <f>Source!X1618</f>
        <v>12170.37</v>
      </c>
      <c r="S1314">
        <f>ROUND((Source!CA1618/100)*ROUND((Source!AF1618*Source!AV1618)*Source!I1618, 2), 2)</f>
        <v>1738.62</v>
      </c>
      <c r="T1314">
        <f>Source!Y1618</f>
        <v>1738.62</v>
      </c>
      <c r="U1314">
        <f>ROUND((175/100)*ROUND((Source!AE1618*Source!AV1618)*Source!I1618, 2), 2)</f>
        <v>0</v>
      </c>
      <c r="V1314">
        <f>ROUND((108/100)*ROUND(Source!CS1618*Source!I1618, 2), 2)</f>
        <v>0</v>
      </c>
    </row>
    <row r="1315" spans="1:22" ht="14.5" x14ac:dyDescent="0.35">
      <c r="A1315" s="19"/>
      <c r="B1315" s="19"/>
      <c r="C1315" s="19" t="s">
        <v>488</v>
      </c>
      <c r="D1315" s="20"/>
      <c r="E1315" s="9"/>
      <c r="F1315" s="22">
        <f>Source!AO1618</f>
        <v>2173.2800000000002</v>
      </c>
      <c r="G1315" s="21" t="str">
        <f>Source!DG1618</f>
        <v>)*4</v>
      </c>
      <c r="H1315" s="9">
        <f>Source!AV1618</f>
        <v>1</v>
      </c>
      <c r="I1315" s="9">
        <f>IF(Source!BA1618&lt;&gt; 0, Source!BA1618, 1)</f>
        <v>1</v>
      </c>
      <c r="J1315" s="22">
        <f>Source!S1618</f>
        <v>17386.240000000002</v>
      </c>
      <c r="K1315" s="22"/>
    </row>
    <row r="1316" spans="1:22" ht="14.5" x14ac:dyDescent="0.35">
      <c r="A1316" s="19"/>
      <c r="B1316" s="19"/>
      <c r="C1316" s="19" t="s">
        <v>490</v>
      </c>
      <c r="D1316" s="20" t="s">
        <v>491</v>
      </c>
      <c r="E1316" s="9">
        <f>Source!AT1618</f>
        <v>70</v>
      </c>
      <c r="F1316" s="22"/>
      <c r="G1316" s="21"/>
      <c r="H1316" s="9"/>
      <c r="I1316" s="9"/>
      <c r="J1316" s="22">
        <f>SUM(R1314:R1315)</f>
        <v>12170.37</v>
      </c>
      <c r="K1316" s="22"/>
    </row>
    <row r="1317" spans="1:22" ht="14.5" x14ac:dyDescent="0.35">
      <c r="A1317" s="19"/>
      <c r="B1317" s="19"/>
      <c r="C1317" s="19" t="s">
        <v>492</v>
      </c>
      <c r="D1317" s="20" t="s">
        <v>491</v>
      </c>
      <c r="E1317" s="9">
        <f>Source!AU1618</f>
        <v>10</v>
      </c>
      <c r="F1317" s="22"/>
      <c r="G1317" s="21"/>
      <c r="H1317" s="9"/>
      <c r="I1317" s="9"/>
      <c r="J1317" s="22">
        <f>SUM(T1314:T1316)</f>
        <v>1738.62</v>
      </c>
      <c r="K1317" s="22"/>
    </row>
    <row r="1318" spans="1:22" ht="14.5" x14ac:dyDescent="0.35">
      <c r="A1318" s="19"/>
      <c r="B1318" s="19"/>
      <c r="C1318" s="19" t="s">
        <v>493</v>
      </c>
      <c r="D1318" s="20" t="s">
        <v>494</v>
      </c>
      <c r="E1318" s="9">
        <f>Source!AQ1618</f>
        <v>4</v>
      </c>
      <c r="F1318" s="22"/>
      <c r="G1318" s="21" t="str">
        <f>Source!DI1618</f>
        <v>)*4</v>
      </c>
      <c r="H1318" s="9">
        <f>Source!AV1618</f>
        <v>1</v>
      </c>
      <c r="I1318" s="9"/>
      <c r="J1318" s="22"/>
      <c r="K1318" s="22">
        <f>Source!U1618</f>
        <v>32</v>
      </c>
    </row>
    <row r="1319" spans="1:22" ht="14" x14ac:dyDescent="0.3">
      <c r="A1319" s="25"/>
      <c r="B1319" s="25"/>
      <c r="C1319" s="25"/>
      <c r="D1319" s="25"/>
      <c r="E1319" s="25"/>
      <c r="F1319" s="25"/>
      <c r="G1319" s="25"/>
      <c r="H1319" s="25"/>
      <c r="I1319" s="62">
        <f>J1315+J1316+J1317</f>
        <v>31295.23</v>
      </c>
      <c r="J1319" s="62"/>
      <c r="K1319" s="26">
        <f>IF(Source!I1618&lt;&gt;0, ROUND(I1319/Source!I1618, 2), 0)</f>
        <v>15647.62</v>
      </c>
      <c r="P1319" s="23">
        <f>I1319</f>
        <v>31295.23</v>
      </c>
    </row>
    <row r="1321" spans="1:22" ht="14" x14ac:dyDescent="0.3">
      <c r="A1321" s="60" t="str">
        <f>CONCATENATE("Итого по подразделу: ",IF(Source!G1620&lt;&gt;"Новый подраздел", Source!G1620, ""))</f>
        <v>Итого по подразделу: ЛВС - Инженерные сооружения и коммуникации</v>
      </c>
      <c r="B1321" s="60"/>
      <c r="C1321" s="60"/>
      <c r="D1321" s="60"/>
      <c r="E1321" s="60"/>
      <c r="F1321" s="60"/>
      <c r="G1321" s="60"/>
      <c r="H1321" s="60"/>
      <c r="I1321" s="58">
        <f>SUM(P1272:P1320)</f>
        <v>509967.72999999992</v>
      </c>
      <c r="J1321" s="59"/>
      <c r="K1321" s="27"/>
    </row>
    <row r="1324" spans="1:22" ht="16.5" x14ac:dyDescent="0.35">
      <c r="A1324" s="61" t="str">
        <f>CONCATENATE("Подраздел: ",IF(Source!G1650&lt;&gt;"Новый подраздел", Source!G1650, ""))</f>
        <v>Подраздел: СТС - Инженерные сооружения и коммуникации</v>
      </c>
      <c r="B1324" s="61"/>
      <c r="C1324" s="61"/>
      <c r="D1324" s="61"/>
      <c r="E1324" s="61"/>
      <c r="F1324" s="61"/>
      <c r="G1324" s="61"/>
      <c r="H1324" s="61"/>
      <c r="I1324" s="61"/>
      <c r="J1324" s="61"/>
      <c r="K1324" s="61"/>
    </row>
    <row r="1325" spans="1:22" ht="43.5" x14ac:dyDescent="0.35">
      <c r="A1325" s="19">
        <v>161</v>
      </c>
      <c r="B1325" s="19" t="str">
        <f>Source!F1654</f>
        <v>2.1-3501-2-2/1</v>
      </c>
      <c r="C1325" s="19" t="str">
        <f>Source!G1654</f>
        <v>Сетевой коммутатор, контроль соединений, проверка работоспособности</v>
      </c>
      <c r="D1325" s="20" t="str">
        <f>Source!H1654</f>
        <v>1 коммутатор</v>
      </c>
      <c r="E1325" s="9">
        <f>Source!I1654</f>
        <v>104</v>
      </c>
      <c r="F1325" s="22"/>
      <c r="G1325" s="21"/>
      <c r="H1325" s="9"/>
      <c r="I1325" s="9"/>
      <c r="J1325" s="22"/>
      <c r="K1325" s="22"/>
      <c r="Q1325">
        <f>ROUND((Source!BZ1654/100)*ROUND((Source!AF1654*Source!AV1654)*Source!I1654, 2), 2)</f>
        <v>63286.5</v>
      </c>
      <c r="R1325">
        <f>Source!X1654</f>
        <v>63286.5</v>
      </c>
      <c r="S1325">
        <f>ROUND((Source!CA1654/100)*ROUND((Source!AF1654*Source!AV1654)*Source!I1654, 2), 2)</f>
        <v>9040.93</v>
      </c>
      <c r="T1325">
        <f>Source!Y1654</f>
        <v>9040.93</v>
      </c>
      <c r="U1325">
        <f>ROUND((175/100)*ROUND((Source!AE1654*Source!AV1654)*Source!I1654, 2), 2)</f>
        <v>7505.68</v>
      </c>
      <c r="V1325">
        <f>ROUND((108/100)*ROUND(Source!CS1654*Source!I1654, 2), 2)</f>
        <v>4632.08</v>
      </c>
    </row>
    <row r="1326" spans="1:22" ht="14.5" x14ac:dyDescent="0.35">
      <c r="A1326" s="19"/>
      <c r="B1326" s="19"/>
      <c r="C1326" s="19" t="s">
        <v>488</v>
      </c>
      <c r="D1326" s="20"/>
      <c r="E1326" s="9"/>
      <c r="F1326" s="22">
        <f>Source!AO1654</f>
        <v>217.33</v>
      </c>
      <c r="G1326" s="21" t="str">
        <f>Source!DG1654</f>
        <v>)*4</v>
      </c>
      <c r="H1326" s="9">
        <f>Source!AV1654</f>
        <v>1</v>
      </c>
      <c r="I1326" s="9">
        <f>IF(Source!BA1654&lt;&gt; 0, Source!BA1654, 1)</f>
        <v>1</v>
      </c>
      <c r="J1326" s="22">
        <f>Source!S1654</f>
        <v>90409.279999999999</v>
      </c>
      <c r="K1326" s="22"/>
    </row>
    <row r="1327" spans="1:22" ht="14.5" x14ac:dyDescent="0.35">
      <c r="A1327" s="19"/>
      <c r="B1327" s="19"/>
      <c r="C1327" s="19" t="s">
        <v>495</v>
      </c>
      <c r="D1327" s="20"/>
      <c r="E1327" s="9"/>
      <c r="F1327" s="22">
        <f>Source!AM1654</f>
        <v>15.8</v>
      </c>
      <c r="G1327" s="21" t="str">
        <f>Source!DE1654</f>
        <v>)*4</v>
      </c>
      <c r="H1327" s="9">
        <f>Source!AV1654</f>
        <v>1</v>
      </c>
      <c r="I1327" s="9">
        <f>IF(Source!BB1654&lt;&gt; 0, Source!BB1654, 1)</f>
        <v>1</v>
      </c>
      <c r="J1327" s="22">
        <f>Source!Q1654</f>
        <v>6572.8</v>
      </c>
      <c r="K1327" s="22"/>
    </row>
    <row r="1328" spans="1:22" ht="14.5" x14ac:dyDescent="0.35">
      <c r="A1328" s="19"/>
      <c r="B1328" s="19"/>
      <c r="C1328" s="19" t="s">
        <v>496</v>
      </c>
      <c r="D1328" s="20"/>
      <c r="E1328" s="9"/>
      <c r="F1328" s="22">
        <f>Source!AN1654</f>
        <v>10.31</v>
      </c>
      <c r="G1328" s="21" t="str">
        <f>Source!DF1654</f>
        <v>)*4</v>
      </c>
      <c r="H1328" s="9">
        <f>Source!AV1654</f>
        <v>1</v>
      </c>
      <c r="I1328" s="9">
        <f>IF(Source!BS1654&lt;&gt; 0, Source!BS1654, 1)</f>
        <v>1</v>
      </c>
      <c r="J1328" s="29">
        <f>Source!R1654</f>
        <v>4288.96</v>
      </c>
      <c r="K1328" s="22"/>
    </row>
    <row r="1329" spans="1:22" ht="14.5" x14ac:dyDescent="0.35">
      <c r="A1329" s="19"/>
      <c r="B1329" s="19"/>
      <c r="C1329" s="19" t="s">
        <v>490</v>
      </c>
      <c r="D1329" s="20" t="s">
        <v>491</v>
      </c>
      <c r="E1329" s="9">
        <f>Source!AT1654</f>
        <v>70</v>
      </c>
      <c r="F1329" s="22"/>
      <c r="G1329" s="21"/>
      <c r="H1329" s="9"/>
      <c r="I1329" s="9"/>
      <c r="J1329" s="22">
        <f>SUM(R1325:R1328)</f>
        <v>63286.5</v>
      </c>
      <c r="K1329" s="22"/>
    </row>
    <row r="1330" spans="1:22" ht="14.5" x14ac:dyDescent="0.35">
      <c r="A1330" s="19"/>
      <c r="B1330" s="19"/>
      <c r="C1330" s="19" t="s">
        <v>492</v>
      </c>
      <c r="D1330" s="20" t="s">
        <v>491</v>
      </c>
      <c r="E1330" s="9">
        <f>Source!AU1654</f>
        <v>10</v>
      </c>
      <c r="F1330" s="22"/>
      <c r="G1330" s="21"/>
      <c r="H1330" s="9"/>
      <c r="I1330" s="9"/>
      <c r="J1330" s="22">
        <f>SUM(T1325:T1329)</f>
        <v>9040.93</v>
      </c>
      <c r="K1330" s="22"/>
    </row>
    <row r="1331" spans="1:22" ht="14.5" x14ac:dyDescent="0.35">
      <c r="A1331" s="19"/>
      <c r="B1331" s="19"/>
      <c r="C1331" s="19" t="s">
        <v>497</v>
      </c>
      <c r="D1331" s="20" t="s">
        <v>491</v>
      </c>
      <c r="E1331" s="9">
        <f>108</f>
        <v>108</v>
      </c>
      <c r="F1331" s="22"/>
      <c r="G1331" s="21"/>
      <c r="H1331" s="9"/>
      <c r="I1331" s="9"/>
      <c r="J1331" s="22">
        <f>SUM(V1325:V1330)</f>
        <v>4632.08</v>
      </c>
      <c r="K1331" s="22"/>
    </row>
    <row r="1332" spans="1:22" ht="14.5" x14ac:dyDescent="0.35">
      <c r="A1332" s="19"/>
      <c r="B1332" s="19"/>
      <c r="C1332" s="19" t="s">
        <v>493</v>
      </c>
      <c r="D1332" s="20" t="s">
        <v>494</v>
      </c>
      <c r="E1332" s="9">
        <f>Source!AQ1654</f>
        <v>0.4</v>
      </c>
      <c r="F1332" s="22"/>
      <c r="G1332" s="21" t="str">
        <f>Source!DI1654</f>
        <v>)*4</v>
      </c>
      <c r="H1332" s="9">
        <f>Source!AV1654</f>
        <v>1</v>
      </c>
      <c r="I1332" s="9"/>
      <c r="J1332" s="22"/>
      <c r="K1332" s="22">
        <f>Source!U1654</f>
        <v>166.4</v>
      </c>
    </row>
    <row r="1333" spans="1:22" ht="14" x14ac:dyDescent="0.3">
      <c r="A1333" s="25"/>
      <c r="B1333" s="25"/>
      <c r="C1333" s="25"/>
      <c r="D1333" s="25"/>
      <c r="E1333" s="25"/>
      <c r="F1333" s="25"/>
      <c r="G1333" s="25"/>
      <c r="H1333" s="25"/>
      <c r="I1333" s="62">
        <f>J1326+J1327+J1329+J1330+J1331</f>
        <v>173941.59</v>
      </c>
      <c r="J1333" s="62"/>
      <c r="K1333" s="26">
        <f>IF(Source!I1654&lt;&gt;0, ROUND(I1333/Source!I1654, 2), 0)</f>
        <v>1672.52</v>
      </c>
      <c r="P1333" s="23">
        <f>I1333</f>
        <v>173941.59</v>
      </c>
    </row>
    <row r="1334" spans="1:22" ht="98" x14ac:dyDescent="0.35">
      <c r="A1334" s="19">
        <v>162</v>
      </c>
      <c r="B1334" s="19" t="str">
        <f>Source!F1655</f>
        <v>2.14-2103-3-5/1</v>
      </c>
      <c r="C1334" s="19" t="str">
        <f>Source!G1655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D1334" s="20" t="str">
        <f>Source!H1655</f>
        <v>устройство</v>
      </c>
      <c r="E1334" s="9">
        <f>Source!I1655</f>
        <v>104</v>
      </c>
      <c r="F1334" s="22"/>
      <c r="G1334" s="21"/>
      <c r="H1334" s="9"/>
      <c r="I1334" s="9"/>
      <c r="J1334" s="22"/>
      <c r="K1334" s="22"/>
      <c r="Q1334">
        <f>ROUND((Source!BZ1655/100)*ROUND((Source!AF1655*Source!AV1655)*Source!I1655, 2), 2)</f>
        <v>519328.99</v>
      </c>
      <c r="R1334">
        <f>Source!X1655</f>
        <v>519328.99</v>
      </c>
      <c r="S1334">
        <f>ROUND((Source!CA1655/100)*ROUND((Source!AF1655*Source!AV1655)*Source!I1655, 2), 2)</f>
        <v>74189.86</v>
      </c>
      <c r="T1334">
        <f>Source!Y1655</f>
        <v>74189.86</v>
      </c>
      <c r="U1334">
        <f>ROUND((175/100)*ROUND((Source!AE1655*Source!AV1655)*Source!I1655, 2), 2)</f>
        <v>0</v>
      </c>
      <c r="V1334">
        <f>ROUND((108/100)*ROUND(Source!CS1655*Source!I1655, 2), 2)</f>
        <v>0</v>
      </c>
    </row>
    <row r="1335" spans="1:22" ht="14.5" x14ac:dyDescent="0.35">
      <c r="A1335" s="19"/>
      <c r="B1335" s="19"/>
      <c r="C1335" s="19" t="s">
        <v>488</v>
      </c>
      <c r="D1335" s="20"/>
      <c r="E1335" s="9"/>
      <c r="F1335" s="22">
        <f>Source!AO1655</f>
        <v>1783.41</v>
      </c>
      <c r="G1335" s="21" t="str">
        <f>Source!DG1655</f>
        <v>)*4</v>
      </c>
      <c r="H1335" s="9">
        <f>Source!AV1655</f>
        <v>1</v>
      </c>
      <c r="I1335" s="9">
        <f>IF(Source!BA1655&lt;&gt; 0, Source!BA1655, 1)</f>
        <v>1</v>
      </c>
      <c r="J1335" s="22">
        <f>Source!S1655</f>
        <v>741898.56</v>
      </c>
      <c r="K1335" s="22"/>
    </row>
    <row r="1336" spans="1:22" ht="14.5" x14ac:dyDescent="0.35">
      <c r="A1336" s="19"/>
      <c r="B1336" s="19"/>
      <c r="C1336" s="19" t="s">
        <v>490</v>
      </c>
      <c r="D1336" s="20" t="s">
        <v>491</v>
      </c>
      <c r="E1336" s="9">
        <f>Source!AT1655</f>
        <v>70</v>
      </c>
      <c r="F1336" s="22"/>
      <c r="G1336" s="21"/>
      <c r="H1336" s="9"/>
      <c r="I1336" s="9"/>
      <c r="J1336" s="22">
        <f>SUM(R1334:R1335)</f>
        <v>519328.99</v>
      </c>
      <c r="K1336" s="22"/>
    </row>
    <row r="1337" spans="1:22" ht="14.5" x14ac:dyDescent="0.35">
      <c r="A1337" s="19"/>
      <c r="B1337" s="19"/>
      <c r="C1337" s="19" t="s">
        <v>492</v>
      </c>
      <c r="D1337" s="20" t="s">
        <v>491</v>
      </c>
      <c r="E1337" s="9">
        <f>Source!AU1655</f>
        <v>10</v>
      </c>
      <c r="F1337" s="22"/>
      <c r="G1337" s="21"/>
      <c r="H1337" s="9"/>
      <c r="I1337" s="9"/>
      <c r="J1337" s="22">
        <f>SUM(T1334:T1336)</f>
        <v>74189.86</v>
      </c>
      <c r="K1337" s="22"/>
    </row>
    <row r="1338" spans="1:22" ht="14.5" x14ac:dyDescent="0.35">
      <c r="A1338" s="19"/>
      <c r="B1338" s="19"/>
      <c r="C1338" s="19" t="s">
        <v>493</v>
      </c>
      <c r="D1338" s="20" t="s">
        <v>494</v>
      </c>
      <c r="E1338" s="9">
        <f>Source!AQ1655</f>
        <v>3</v>
      </c>
      <c r="F1338" s="22"/>
      <c r="G1338" s="21" t="str">
        <f>Source!DI1655</f>
        <v>)*4</v>
      </c>
      <c r="H1338" s="9">
        <f>Source!AV1655</f>
        <v>1</v>
      </c>
      <c r="I1338" s="9"/>
      <c r="J1338" s="22"/>
      <c r="K1338" s="22">
        <f>Source!U1655</f>
        <v>1248</v>
      </c>
    </row>
    <row r="1339" spans="1:22" ht="14" x14ac:dyDescent="0.3">
      <c r="A1339" s="25"/>
      <c r="B1339" s="25"/>
      <c r="C1339" s="25"/>
      <c r="D1339" s="25"/>
      <c r="E1339" s="25"/>
      <c r="F1339" s="25"/>
      <c r="G1339" s="25"/>
      <c r="H1339" s="25"/>
      <c r="I1339" s="62">
        <f>J1335+J1336+J1337</f>
        <v>1335417.4100000001</v>
      </c>
      <c r="J1339" s="62"/>
      <c r="K1339" s="26">
        <f>IF(Source!I1655&lt;&gt;0, ROUND(I1339/Source!I1655, 2), 0)</f>
        <v>12840.55</v>
      </c>
      <c r="P1339" s="23">
        <f>I1339</f>
        <v>1335417.4100000001</v>
      </c>
    </row>
    <row r="1340" spans="1:22" ht="42" x14ac:dyDescent="0.35">
      <c r="A1340" s="19">
        <v>163</v>
      </c>
      <c r="B1340" s="19" t="str">
        <f>Source!F1656</f>
        <v>2.14-2103-14-1/1</v>
      </c>
      <c r="C1340" s="19" t="str">
        <f>Source!G1656</f>
        <v>Техническое сопровождение ЛВС, настройка и техническая поддержка активного сетевого оборудования</v>
      </c>
      <c r="D1340" s="20" t="str">
        <f>Source!H1656</f>
        <v>устройство</v>
      </c>
      <c r="E1340" s="9">
        <f>Source!I1656</f>
        <v>104</v>
      </c>
      <c r="F1340" s="22"/>
      <c r="G1340" s="21"/>
      <c r="H1340" s="9"/>
      <c r="I1340" s="9"/>
      <c r="J1340" s="22"/>
      <c r="K1340" s="22"/>
      <c r="Q1340">
        <f>ROUND((Source!BZ1656/100)*ROUND((Source!AF1656*Source!AV1656)*Source!I1656, 2), 2)</f>
        <v>632859.14</v>
      </c>
      <c r="R1340">
        <f>Source!X1656</f>
        <v>632859.14</v>
      </c>
      <c r="S1340">
        <f>ROUND((Source!CA1656/100)*ROUND((Source!AF1656*Source!AV1656)*Source!I1656, 2), 2)</f>
        <v>90408.45</v>
      </c>
      <c r="T1340">
        <f>Source!Y1656</f>
        <v>90408.45</v>
      </c>
      <c r="U1340">
        <f>ROUND((175/100)*ROUND((Source!AE1656*Source!AV1656)*Source!I1656, 2), 2)</f>
        <v>0</v>
      </c>
      <c r="V1340">
        <f>ROUND((108/100)*ROUND(Source!CS1656*Source!I1656, 2), 2)</f>
        <v>0</v>
      </c>
    </row>
    <row r="1341" spans="1:22" ht="14.5" x14ac:dyDescent="0.35">
      <c r="A1341" s="19"/>
      <c r="B1341" s="19"/>
      <c r="C1341" s="19" t="s">
        <v>488</v>
      </c>
      <c r="D1341" s="20"/>
      <c r="E1341" s="9"/>
      <c r="F1341" s="22">
        <f>Source!AO1656</f>
        <v>2173.2800000000002</v>
      </c>
      <c r="G1341" s="21" t="str">
        <f>Source!DG1656</f>
        <v>)*4</v>
      </c>
      <c r="H1341" s="9">
        <f>Source!AV1656</f>
        <v>1</v>
      </c>
      <c r="I1341" s="9">
        <f>IF(Source!BA1656&lt;&gt; 0, Source!BA1656, 1)</f>
        <v>1</v>
      </c>
      <c r="J1341" s="22">
        <f>Source!S1656</f>
        <v>904084.47999999998</v>
      </c>
      <c r="K1341" s="22"/>
    </row>
    <row r="1342" spans="1:22" ht="14.5" x14ac:dyDescent="0.35">
      <c r="A1342" s="19"/>
      <c r="B1342" s="19"/>
      <c r="C1342" s="19" t="s">
        <v>490</v>
      </c>
      <c r="D1342" s="20" t="s">
        <v>491</v>
      </c>
      <c r="E1342" s="9">
        <f>Source!AT1656</f>
        <v>70</v>
      </c>
      <c r="F1342" s="22"/>
      <c r="G1342" s="21"/>
      <c r="H1342" s="9"/>
      <c r="I1342" s="9"/>
      <c r="J1342" s="22">
        <f>SUM(R1340:R1341)</f>
        <v>632859.14</v>
      </c>
      <c r="K1342" s="22"/>
    </row>
    <row r="1343" spans="1:22" ht="14.5" x14ac:dyDescent="0.35">
      <c r="A1343" s="19"/>
      <c r="B1343" s="19"/>
      <c r="C1343" s="19" t="s">
        <v>492</v>
      </c>
      <c r="D1343" s="20" t="s">
        <v>491</v>
      </c>
      <c r="E1343" s="9">
        <f>Source!AU1656</f>
        <v>10</v>
      </c>
      <c r="F1343" s="22"/>
      <c r="G1343" s="21"/>
      <c r="H1343" s="9"/>
      <c r="I1343" s="9"/>
      <c r="J1343" s="22">
        <f>SUM(T1340:T1342)</f>
        <v>90408.45</v>
      </c>
      <c r="K1343" s="22"/>
    </row>
    <row r="1344" spans="1:22" ht="14.5" x14ac:dyDescent="0.35">
      <c r="A1344" s="19"/>
      <c r="B1344" s="19"/>
      <c r="C1344" s="19" t="s">
        <v>493</v>
      </c>
      <c r="D1344" s="20" t="s">
        <v>494</v>
      </c>
      <c r="E1344" s="9">
        <f>Source!AQ1656</f>
        <v>4</v>
      </c>
      <c r="F1344" s="22"/>
      <c r="G1344" s="21" t="str">
        <f>Source!DI1656</f>
        <v>)*4</v>
      </c>
      <c r="H1344" s="9">
        <f>Source!AV1656</f>
        <v>1</v>
      </c>
      <c r="I1344" s="9"/>
      <c r="J1344" s="22"/>
      <c r="K1344" s="22">
        <f>Source!U1656</f>
        <v>1664</v>
      </c>
    </row>
    <row r="1345" spans="1:22" ht="14" x14ac:dyDescent="0.3">
      <c r="A1345" s="25"/>
      <c r="B1345" s="25"/>
      <c r="C1345" s="25"/>
      <c r="D1345" s="25"/>
      <c r="E1345" s="25"/>
      <c r="F1345" s="25"/>
      <c r="G1345" s="25"/>
      <c r="H1345" s="25"/>
      <c r="I1345" s="62">
        <f>J1341+J1342+J1343</f>
        <v>1627352.07</v>
      </c>
      <c r="J1345" s="62"/>
      <c r="K1345" s="26">
        <f>IF(Source!I1656&lt;&gt;0, ROUND(I1345/Source!I1656, 2), 0)</f>
        <v>15647.62</v>
      </c>
      <c r="P1345" s="23">
        <f>I1345</f>
        <v>1627352.07</v>
      </c>
    </row>
    <row r="1347" spans="1:22" ht="14" x14ac:dyDescent="0.3">
      <c r="A1347" s="60" t="str">
        <f>CONCATENATE("Итого по подразделу: ",IF(Source!G1658&lt;&gt;"Новый подраздел", Source!G1658, ""))</f>
        <v>Итого по подразделу: СТС - Инженерные сооружения и коммуникации</v>
      </c>
      <c r="B1347" s="60"/>
      <c r="C1347" s="60"/>
      <c r="D1347" s="60"/>
      <c r="E1347" s="60"/>
      <c r="F1347" s="60"/>
      <c r="G1347" s="60"/>
      <c r="H1347" s="60"/>
      <c r="I1347" s="58">
        <f>SUM(P1324:P1346)</f>
        <v>3136711.0700000003</v>
      </c>
      <c r="J1347" s="59"/>
      <c r="K1347" s="27"/>
    </row>
    <row r="1350" spans="1:22" ht="16.5" x14ac:dyDescent="0.35">
      <c r="A1350" s="61" t="str">
        <f>CONCATENATE("Подраздел: ",IF(Source!G1688&lt;&gt;"Новый подраздел", Source!G1688, ""))</f>
        <v>Подраздел: СКУД - Здания</v>
      </c>
      <c r="B1350" s="61"/>
      <c r="C1350" s="61"/>
      <c r="D1350" s="61"/>
      <c r="E1350" s="61"/>
      <c r="F1350" s="61"/>
      <c r="G1350" s="61"/>
      <c r="H1350" s="61"/>
      <c r="I1350" s="61"/>
      <c r="J1350" s="61"/>
      <c r="K1350" s="61"/>
    </row>
    <row r="1351" spans="1:22" ht="112" x14ac:dyDescent="0.35">
      <c r="A1351" s="19">
        <v>164</v>
      </c>
      <c r="B1351" s="19" t="str">
        <f>Source!F1692</f>
        <v>1.23-2303-5-2/1</v>
      </c>
      <c r="C1351" s="19" t="str">
        <f>Source!G1692</f>
        <v>Комплекс работ по техническому обслуживанию оборудования, автоматизированных систем и исполнительных механизмов, контроллеры, устройства функциональные логические, арифметические, преобразователи аналого-цифровые, цифро-аналоговые</v>
      </c>
      <c r="D1351" s="20" t="str">
        <f>Source!H1692</f>
        <v>шт.</v>
      </c>
      <c r="E1351" s="9">
        <f>Source!I1692</f>
        <v>44</v>
      </c>
      <c r="F1351" s="22"/>
      <c r="G1351" s="21"/>
      <c r="H1351" s="9"/>
      <c r="I1351" s="9"/>
      <c r="J1351" s="22"/>
      <c r="K1351" s="22"/>
      <c r="Q1351">
        <f>ROUND((Source!BZ1692/100)*ROUND((Source!AF1692*Source!AV1692)*Source!I1692, 2), 2)</f>
        <v>23483.46</v>
      </c>
      <c r="R1351">
        <f>Source!X1692</f>
        <v>23483.46</v>
      </c>
      <c r="S1351">
        <f>ROUND((Source!CA1692/100)*ROUND((Source!AF1692*Source!AV1692)*Source!I1692, 2), 2)</f>
        <v>3354.78</v>
      </c>
      <c r="T1351">
        <f>Source!Y1692</f>
        <v>3354.78</v>
      </c>
      <c r="U1351">
        <f>ROUND((175/100)*ROUND((Source!AE1692*Source!AV1692)*Source!I1692, 2), 2)</f>
        <v>0</v>
      </c>
      <c r="V1351">
        <f>ROUND((108/100)*ROUND(Source!CS1692*Source!I1692, 2), 2)</f>
        <v>0</v>
      </c>
    </row>
    <row r="1352" spans="1:22" ht="14.5" x14ac:dyDescent="0.35">
      <c r="A1352" s="19"/>
      <c r="B1352" s="19"/>
      <c r="C1352" s="19" t="s">
        <v>488</v>
      </c>
      <c r="D1352" s="20"/>
      <c r="E1352" s="9"/>
      <c r="F1352" s="22">
        <f>Source!AO1692</f>
        <v>762.45</v>
      </c>
      <c r="G1352" s="21" t="str">
        <f>Source!DG1692</f>
        <v/>
      </c>
      <c r="H1352" s="9">
        <f>Source!AV1692</f>
        <v>1</v>
      </c>
      <c r="I1352" s="9">
        <f>IF(Source!BA1692&lt;&gt; 0, Source!BA1692, 1)</f>
        <v>1</v>
      </c>
      <c r="J1352" s="22">
        <f>Source!S1692</f>
        <v>33547.800000000003</v>
      </c>
      <c r="K1352" s="22"/>
    </row>
    <row r="1353" spans="1:22" ht="14.5" x14ac:dyDescent="0.35">
      <c r="A1353" s="19"/>
      <c r="B1353" s="19"/>
      <c r="C1353" s="19" t="s">
        <v>490</v>
      </c>
      <c r="D1353" s="20" t="s">
        <v>491</v>
      </c>
      <c r="E1353" s="9">
        <f>Source!AT1692</f>
        <v>70</v>
      </c>
      <c r="F1353" s="22"/>
      <c r="G1353" s="21"/>
      <c r="H1353" s="9"/>
      <c r="I1353" s="9"/>
      <c r="J1353" s="22">
        <f>SUM(R1351:R1352)</f>
        <v>23483.46</v>
      </c>
      <c r="K1353" s="22"/>
    </row>
    <row r="1354" spans="1:22" ht="14.5" x14ac:dyDescent="0.35">
      <c r="A1354" s="19"/>
      <c r="B1354" s="19"/>
      <c r="C1354" s="19" t="s">
        <v>492</v>
      </c>
      <c r="D1354" s="20" t="s">
        <v>491</v>
      </c>
      <c r="E1354" s="9">
        <f>Source!AU1692</f>
        <v>10</v>
      </c>
      <c r="F1354" s="22"/>
      <c r="G1354" s="21"/>
      <c r="H1354" s="9"/>
      <c r="I1354" s="9"/>
      <c r="J1354" s="22">
        <f>SUM(T1351:T1353)</f>
        <v>3354.78</v>
      </c>
      <c r="K1354" s="22"/>
    </row>
    <row r="1355" spans="1:22" ht="14.5" x14ac:dyDescent="0.35">
      <c r="A1355" s="19"/>
      <c r="B1355" s="19"/>
      <c r="C1355" s="19" t="s">
        <v>493</v>
      </c>
      <c r="D1355" s="20" t="s">
        <v>494</v>
      </c>
      <c r="E1355" s="9">
        <f>Source!AQ1692</f>
        <v>1.68</v>
      </c>
      <c r="F1355" s="22"/>
      <c r="G1355" s="21" t="str">
        <f>Source!DI1692</f>
        <v/>
      </c>
      <c r="H1355" s="9">
        <f>Source!AV1692</f>
        <v>1</v>
      </c>
      <c r="I1355" s="9"/>
      <c r="J1355" s="22"/>
      <c r="K1355" s="22">
        <f>Source!U1692</f>
        <v>73.92</v>
      </c>
    </row>
    <row r="1356" spans="1:22" ht="14" x14ac:dyDescent="0.3">
      <c r="A1356" s="25"/>
      <c r="B1356" s="25"/>
      <c r="C1356" s="25"/>
      <c r="D1356" s="25"/>
      <c r="E1356" s="25"/>
      <c r="F1356" s="25"/>
      <c r="G1356" s="25"/>
      <c r="H1356" s="25"/>
      <c r="I1356" s="62">
        <f>J1352+J1353+J1354</f>
        <v>60386.04</v>
      </c>
      <c r="J1356" s="62"/>
      <c r="K1356" s="26">
        <f>IF(Source!I1692&lt;&gt;0, ROUND(I1356/Source!I1692, 2), 0)</f>
        <v>1372.41</v>
      </c>
      <c r="P1356" s="23">
        <f>I1356</f>
        <v>60386.04</v>
      </c>
    </row>
    <row r="1357" spans="1:22" ht="42" x14ac:dyDescent="0.35">
      <c r="A1357" s="19">
        <v>165</v>
      </c>
      <c r="B1357" s="19" t="str">
        <f>Source!F1693</f>
        <v>1.24-2903-5-1/1</v>
      </c>
      <c r="C1357" s="19" t="str">
        <f>Source!G1693</f>
        <v>Техническое обслуживание считывателя карт настенного системы контроля доступа - ежемесячное</v>
      </c>
      <c r="D1357" s="20" t="str">
        <f>Source!H1693</f>
        <v>шт.</v>
      </c>
      <c r="E1357" s="9">
        <f>Source!I1693</f>
        <v>80</v>
      </c>
      <c r="F1357" s="22"/>
      <c r="G1357" s="21"/>
      <c r="H1357" s="9"/>
      <c r="I1357" s="9"/>
      <c r="J1357" s="22"/>
      <c r="K1357" s="22"/>
      <c r="Q1357">
        <f>ROUND((Source!BZ1693/100)*ROUND((Source!AF1693*Source!AV1693)*Source!I1693, 2), 2)</f>
        <v>10595.2</v>
      </c>
      <c r="R1357">
        <f>Source!X1693</f>
        <v>10595.2</v>
      </c>
      <c r="S1357">
        <f>ROUND((Source!CA1693/100)*ROUND((Source!AF1693*Source!AV1693)*Source!I1693, 2), 2)</f>
        <v>1513.6</v>
      </c>
      <c r="T1357">
        <f>Source!Y1693</f>
        <v>1513.6</v>
      </c>
      <c r="U1357">
        <f>ROUND((175/100)*ROUND((Source!AE1693*Source!AV1693)*Source!I1693, 2), 2)</f>
        <v>0</v>
      </c>
      <c r="V1357">
        <f>ROUND((108/100)*ROUND(Source!CS1693*Source!I1693, 2), 2)</f>
        <v>0</v>
      </c>
    </row>
    <row r="1358" spans="1:22" ht="14.5" x14ac:dyDescent="0.35">
      <c r="A1358" s="19"/>
      <c r="B1358" s="19"/>
      <c r="C1358" s="19" t="s">
        <v>488</v>
      </c>
      <c r="D1358" s="20"/>
      <c r="E1358" s="9"/>
      <c r="F1358" s="22">
        <f>Source!AO1693</f>
        <v>47.3</v>
      </c>
      <c r="G1358" s="21" t="str">
        <f>Source!DG1693</f>
        <v>*4</v>
      </c>
      <c r="H1358" s="9">
        <f>Source!AV1693</f>
        <v>1</v>
      </c>
      <c r="I1358" s="9">
        <f>IF(Source!BA1693&lt;&gt; 0, Source!BA1693, 1)</f>
        <v>1</v>
      </c>
      <c r="J1358" s="22">
        <f>Source!S1693</f>
        <v>15136</v>
      </c>
      <c r="K1358" s="22"/>
    </row>
    <row r="1359" spans="1:22" ht="14.5" x14ac:dyDescent="0.35">
      <c r="A1359" s="19"/>
      <c r="B1359" s="19"/>
      <c r="C1359" s="19" t="s">
        <v>489</v>
      </c>
      <c r="D1359" s="20"/>
      <c r="E1359" s="9"/>
      <c r="F1359" s="22">
        <f>Source!AL1693</f>
        <v>1.96</v>
      </c>
      <c r="G1359" s="21" t="str">
        <f>Source!DD1693</f>
        <v>*4</v>
      </c>
      <c r="H1359" s="9">
        <f>Source!AW1693</f>
        <v>1</v>
      </c>
      <c r="I1359" s="9">
        <f>IF(Source!BC1693&lt;&gt; 0, Source!BC1693, 1)</f>
        <v>1</v>
      </c>
      <c r="J1359" s="22">
        <f>Source!P1693</f>
        <v>627.20000000000005</v>
      </c>
      <c r="K1359" s="22"/>
    </row>
    <row r="1360" spans="1:22" ht="14.5" x14ac:dyDescent="0.35">
      <c r="A1360" s="19"/>
      <c r="B1360" s="19"/>
      <c r="C1360" s="19" t="s">
        <v>490</v>
      </c>
      <c r="D1360" s="20" t="s">
        <v>491</v>
      </c>
      <c r="E1360" s="9">
        <f>Source!AT1693</f>
        <v>70</v>
      </c>
      <c r="F1360" s="22"/>
      <c r="G1360" s="21"/>
      <c r="H1360" s="9"/>
      <c r="I1360" s="9"/>
      <c r="J1360" s="22">
        <f>SUM(R1357:R1359)</f>
        <v>10595.2</v>
      </c>
      <c r="K1360" s="22"/>
    </row>
    <row r="1361" spans="1:22" ht="14.5" x14ac:dyDescent="0.35">
      <c r="A1361" s="19"/>
      <c r="B1361" s="19"/>
      <c r="C1361" s="19" t="s">
        <v>492</v>
      </c>
      <c r="D1361" s="20" t="s">
        <v>491</v>
      </c>
      <c r="E1361" s="9">
        <f>Source!AU1693</f>
        <v>10</v>
      </c>
      <c r="F1361" s="22"/>
      <c r="G1361" s="21"/>
      <c r="H1361" s="9"/>
      <c r="I1361" s="9"/>
      <c r="J1361" s="22">
        <f>SUM(T1357:T1360)</f>
        <v>1513.6</v>
      </c>
      <c r="K1361" s="22"/>
    </row>
    <row r="1362" spans="1:22" ht="14.5" x14ac:dyDescent="0.35">
      <c r="A1362" s="19"/>
      <c r="B1362" s="19"/>
      <c r="C1362" s="19" t="s">
        <v>493</v>
      </c>
      <c r="D1362" s="20" t="s">
        <v>494</v>
      </c>
      <c r="E1362" s="9">
        <f>Source!AQ1693</f>
        <v>0.14000000000000001</v>
      </c>
      <c r="F1362" s="22"/>
      <c r="G1362" s="21" t="str">
        <f>Source!DI1693</f>
        <v>*4</v>
      </c>
      <c r="H1362" s="9">
        <f>Source!AV1693</f>
        <v>1</v>
      </c>
      <c r="I1362" s="9"/>
      <c r="J1362" s="22"/>
      <c r="K1362" s="22">
        <f>Source!U1693</f>
        <v>44.800000000000004</v>
      </c>
    </row>
    <row r="1363" spans="1:22" ht="14" x14ac:dyDescent="0.3">
      <c r="A1363" s="25"/>
      <c r="B1363" s="25"/>
      <c r="C1363" s="25"/>
      <c r="D1363" s="25"/>
      <c r="E1363" s="25"/>
      <c r="F1363" s="25"/>
      <c r="G1363" s="25"/>
      <c r="H1363" s="25"/>
      <c r="I1363" s="62">
        <f>J1358+J1359+J1360+J1361</f>
        <v>27872</v>
      </c>
      <c r="J1363" s="62"/>
      <c r="K1363" s="26">
        <f>IF(Source!I1693&lt;&gt;0, ROUND(I1363/Source!I1693, 2), 0)</f>
        <v>348.4</v>
      </c>
      <c r="P1363" s="23">
        <f>I1363</f>
        <v>27872</v>
      </c>
    </row>
    <row r="1365" spans="1:22" ht="14" x14ac:dyDescent="0.3">
      <c r="A1365" s="60" t="str">
        <f>CONCATENATE("Итого по подразделу: ",IF(Source!G1695&lt;&gt;"Новый подраздел", Source!G1695, ""))</f>
        <v>Итого по подразделу: СКУД - Здания</v>
      </c>
      <c r="B1365" s="60"/>
      <c r="C1365" s="60"/>
      <c r="D1365" s="60"/>
      <c r="E1365" s="60"/>
      <c r="F1365" s="60"/>
      <c r="G1365" s="60"/>
      <c r="H1365" s="60"/>
      <c r="I1365" s="58">
        <f>SUM(P1350:P1364)</f>
        <v>88258.040000000008</v>
      </c>
      <c r="J1365" s="59"/>
      <c r="K1365" s="27"/>
    </row>
    <row r="1368" spans="1:22" ht="16.5" x14ac:dyDescent="0.35">
      <c r="A1368" s="61" t="str">
        <f>CONCATENATE("Подраздел: ",IF(Source!G1725&lt;&gt;"Новый подраздел", Source!G1725, ""))</f>
        <v>Подраздел: СВН - Здания</v>
      </c>
      <c r="B1368" s="61"/>
      <c r="C1368" s="61"/>
      <c r="D1368" s="61"/>
      <c r="E1368" s="61"/>
      <c r="F1368" s="61"/>
      <c r="G1368" s="61"/>
      <c r="H1368" s="61"/>
      <c r="I1368" s="61"/>
      <c r="J1368" s="61"/>
      <c r="K1368" s="61"/>
    </row>
    <row r="1369" spans="1:22" ht="28" x14ac:dyDescent="0.35">
      <c r="A1369" s="19">
        <v>166</v>
      </c>
      <c r="B1369" s="19" t="str">
        <f>Source!F1729</f>
        <v>1.22-2203-2-2/1</v>
      </c>
      <c r="C1369" s="19" t="str">
        <f>Source!G1729</f>
        <v>Техническое обслуживание камеры видеонаблюдения</v>
      </c>
      <c r="D1369" s="20" t="str">
        <f>Source!H1729</f>
        <v>шт.</v>
      </c>
      <c r="E1369" s="9">
        <f>Source!I1729</f>
        <v>60</v>
      </c>
      <c r="F1369" s="22"/>
      <c r="G1369" s="21"/>
      <c r="H1369" s="9"/>
      <c r="I1369" s="9"/>
      <c r="J1369" s="22"/>
      <c r="K1369" s="22"/>
      <c r="Q1369">
        <f>ROUND((Source!BZ1729/100)*ROUND((Source!AF1729*Source!AV1729)*Source!I1729, 2), 2)</f>
        <v>119375.76</v>
      </c>
      <c r="R1369">
        <f>Source!X1729</f>
        <v>119375.76</v>
      </c>
      <c r="S1369">
        <f>ROUND((Source!CA1729/100)*ROUND((Source!AF1729*Source!AV1729)*Source!I1729, 2), 2)</f>
        <v>17053.68</v>
      </c>
      <c r="T1369">
        <f>Source!Y1729</f>
        <v>17053.68</v>
      </c>
      <c r="U1369">
        <f>ROUND((175/100)*ROUND((Source!AE1729*Source!AV1729)*Source!I1729, 2), 2)</f>
        <v>0</v>
      </c>
      <c r="V1369">
        <f>ROUND((108/100)*ROUND(Source!CS1729*Source!I1729, 2), 2)</f>
        <v>0</v>
      </c>
    </row>
    <row r="1370" spans="1:22" ht="14.5" x14ac:dyDescent="0.35">
      <c r="A1370" s="19"/>
      <c r="B1370" s="19"/>
      <c r="C1370" s="19" t="s">
        <v>488</v>
      </c>
      <c r="D1370" s="20"/>
      <c r="E1370" s="9"/>
      <c r="F1370" s="22">
        <f>Source!AO1729</f>
        <v>710.57</v>
      </c>
      <c r="G1370" s="21" t="str">
        <f>Source!DG1729</f>
        <v>)*4</v>
      </c>
      <c r="H1370" s="9">
        <f>Source!AV1729</f>
        <v>1</v>
      </c>
      <c r="I1370" s="9">
        <f>IF(Source!BA1729&lt;&gt; 0, Source!BA1729, 1)</f>
        <v>1</v>
      </c>
      <c r="J1370" s="22">
        <f>Source!S1729</f>
        <v>170536.8</v>
      </c>
      <c r="K1370" s="22"/>
    </row>
    <row r="1371" spans="1:22" ht="14.5" x14ac:dyDescent="0.35">
      <c r="A1371" s="19"/>
      <c r="B1371" s="19"/>
      <c r="C1371" s="19" t="s">
        <v>489</v>
      </c>
      <c r="D1371" s="20"/>
      <c r="E1371" s="9"/>
      <c r="F1371" s="22">
        <f>Source!AL1729</f>
        <v>8.07</v>
      </c>
      <c r="G1371" s="21" t="str">
        <f>Source!DD1729</f>
        <v>)*4</v>
      </c>
      <c r="H1371" s="9">
        <f>Source!AW1729</f>
        <v>1</v>
      </c>
      <c r="I1371" s="9">
        <f>IF(Source!BC1729&lt;&gt; 0, Source!BC1729, 1)</f>
        <v>1</v>
      </c>
      <c r="J1371" s="22">
        <f>Source!P1729</f>
        <v>1936.8</v>
      </c>
      <c r="K1371" s="22"/>
    </row>
    <row r="1372" spans="1:22" ht="14.5" x14ac:dyDescent="0.35">
      <c r="A1372" s="19"/>
      <c r="B1372" s="19"/>
      <c r="C1372" s="19" t="s">
        <v>490</v>
      </c>
      <c r="D1372" s="20" t="s">
        <v>491</v>
      </c>
      <c r="E1372" s="9">
        <f>Source!AT1729</f>
        <v>70</v>
      </c>
      <c r="F1372" s="22"/>
      <c r="G1372" s="21"/>
      <c r="H1372" s="9"/>
      <c r="I1372" s="9"/>
      <c r="J1372" s="22">
        <f>SUM(R1369:R1371)</f>
        <v>119375.76</v>
      </c>
      <c r="K1372" s="22"/>
    </row>
    <row r="1373" spans="1:22" ht="14.5" x14ac:dyDescent="0.35">
      <c r="A1373" s="19"/>
      <c r="B1373" s="19"/>
      <c r="C1373" s="19" t="s">
        <v>492</v>
      </c>
      <c r="D1373" s="20" t="s">
        <v>491</v>
      </c>
      <c r="E1373" s="9">
        <f>Source!AU1729</f>
        <v>10</v>
      </c>
      <c r="F1373" s="22"/>
      <c r="G1373" s="21"/>
      <c r="H1373" s="9"/>
      <c r="I1373" s="9"/>
      <c r="J1373" s="22">
        <f>SUM(T1369:T1372)</f>
        <v>17053.68</v>
      </c>
      <c r="K1373" s="22"/>
    </row>
    <row r="1374" spans="1:22" ht="14.5" x14ac:dyDescent="0.35">
      <c r="A1374" s="19"/>
      <c r="B1374" s="19"/>
      <c r="C1374" s="19" t="s">
        <v>493</v>
      </c>
      <c r="D1374" s="20" t="s">
        <v>494</v>
      </c>
      <c r="E1374" s="9">
        <f>Source!AQ1729</f>
        <v>1.83</v>
      </c>
      <c r="F1374" s="22"/>
      <c r="G1374" s="21" t="str">
        <f>Source!DI1729</f>
        <v>)*4</v>
      </c>
      <c r="H1374" s="9">
        <f>Source!AV1729</f>
        <v>1</v>
      </c>
      <c r="I1374" s="9"/>
      <c r="J1374" s="22"/>
      <c r="K1374" s="22">
        <f>Source!U1729</f>
        <v>439.20000000000005</v>
      </c>
    </row>
    <row r="1375" spans="1:22" ht="14" x14ac:dyDescent="0.3">
      <c r="A1375" s="25"/>
      <c r="B1375" s="25"/>
      <c r="C1375" s="25"/>
      <c r="D1375" s="25"/>
      <c r="E1375" s="25"/>
      <c r="F1375" s="25"/>
      <c r="G1375" s="25"/>
      <c r="H1375" s="25"/>
      <c r="I1375" s="62">
        <f>J1370+J1371+J1372+J1373</f>
        <v>308903.03999999998</v>
      </c>
      <c r="J1375" s="62"/>
      <c r="K1375" s="26">
        <f>IF(Source!I1729&lt;&gt;0, ROUND(I1375/Source!I1729, 2), 0)</f>
        <v>5148.38</v>
      </c>
      <c r="P1375" s="23">
        <f>I1375</f>
        <v>308903.03999999998</v>
      </c>
    </row>
    <row r="1377" spans="1:22" ht="14" x14ac:dyDescent="0.3">
      <c r="A1377" s="60" t="str">
        <f>CONCATENATE("Итого по подразделу: ",IF(Source!G1731&lt;&gt;"Новый подраздел", Source!G1731, ""))</f>
        <v>Итого по подразделу: СВН - Здания</v>
      </c>
      <c r="B1377" s="60"/>
      <c r="C1377" s="60"/>
      <c r="D1377" s="60"/>
      <c r="E1377" s="60"/>
      <c r="F1377" s="60"/>
      <c r="G1377" s="60"/>
      <c r="H1377" s="60"/>
      <c r="I1377" s="58">
        <f>SUM(P1368:P1376)</f>
        <v>308903.03999999998</v>
      </c>
      <c r="J1377" s="59"/>
      <c r="K1377" s="27"/>
    </row>
    <row r="1380" spans="1:22" ht="16.5" x14ac:dyDescent="0.35">
      <c r="A1380" s="61" t="str">
        <f>CONCATENATE("Подраздел: ",IF(Source!G1761&lt;&gt;"Новый подраздел", Source!G1761, ""))</f>
        <v>Подраздел: СВН - Инженерные сооружения и коммуникации</v>
      </c>
      <c r="B1380" s="61"/>
      <c r="C1380" s="61"/>
      <c r="D1380" s="61"/>
      <c r="E1380" s="61"/>
      <c r="F1380" s="61"/>
      <c r="G1380" s="61"/>
      <c r="H1380" s="61"/>
      <c r="I1380" s="61"/>
      <c r="J1380" s="61"/>
      <c r="K1380" s="61"/>
    </row>
    <row r="1381" spans="1:22" ht="56" x14ac:dyDescent="0.35">
      <c r="A1381" s="19">
        <v>167</v>
      </c>
      <c r="B1381" s="19" t="str">
        <f>Source!F1765</f>
        <v>2.14-2103-2-4/1</v>
      </c>
      <c r="C1381" s="19" t="str">
        <f>Source!G1765</f>
        <v>Системное сопровождение серверного оборудования, сопровождение и обслуживание серверов и кластерных систем, сервер с 2 и более процессорами</v>
      </c>
      <c r="D1381" s="20" t="str">
        <f>Source!H1765</f>
        <v>1 сервер</v>
      </c>
      <c r="E1381" s="9">
        <f>Source!I1765</f>
        <v>2</v>
      </c>
      <c r="F1381" s="22"/>
      <c r="G1381" s="21"/>
      <c r="H1381" s="9"/>
      <c r="I1381" s="9"/>
      <c r="J1381" s="22"/>
      <c r="K1381" s="22"/>
      <c r="Q1381">
        <f>ROUND((Source!BZ1765/100)*ROUND((Source!AF1765*Source!AV1765)*Source!I1765, 2), 2)</f>
        <v>15979.38</v>
      </c>
      <c r="R1381">
        <f>Source!X1765</f>
        <v>15979.38</v>
      </c>
      <c r="S1381">
        <f>ROUND((Source!CA1765/100)*ROUND((Source!AF1765*Source!AV1765)*Source!I1765, 2), 2)</f>
        <v>2282.77</v>
      </c>
      <c r="T1381">
        <f>Source!Y1765</f>
        <v>2282.77</v>
      </c>
      <c r="U1381">
        <f>ROUND((175/100)*ROUND((Source!AE1765*Source!AV1765)*Source!I1765, 2), 2)</f>
        <v>0</v>
      </c>
      <c r="V1381">
        <f>ROUND((108/100)*ROUND(Source!CS1765*Source!I1765, 2), 2)</f>
        <v>0</v>
      </c>
    </row>
    <row r="1382" spans="1:22" ht="14.5" x14ac:dyDescent="0.35">
      <c r="A1382" s="19"/>
      <c r="B1382" s="19"/>
      <c r="C1382" s="19" t="s">
        <v>488</v>
      </c>
      <c r="D1382" s="20"/>
      <c r="E1382" s="9"/>
      <c r="F1382" s="22">
        <f>Source!AO1765</f>
        <v>2853.46</v>
      </c>
      <c r="G1382" s="21" t="str">
        <f>Source!DG1765</f>
        <v>)*4</v>
      </c>
      <c r="H1382" s="9">
        <f>Source!AV1765</f>
        <v>1</v>
      </c>
      <c r="I1382" s="9">
        <f>IF(Source!BA1765&lt;&gt; 0, Source!BA1765, 1)</f>
        <v>1</v>
      </c>
      <c r="J1382" s="22">
        <f>Source!S1765</f>
        <v>22827.68</v>
      </c>
      <c r="K1382" s="22"/>
    </row>
    <row r="1383" spans="1:22" ht="14.5" x14ac:dyDescent="0.35">
      <c r="A1383" s="19"/>
      <c r="B1383" s="19"/>
      <c r="C1383" s="19" t="s">
        <v>490</v>
      </c>
      <c r="D1383" s="20" t="s">
        <v>491</v>
      </c>
      <c r="E1383" s="9">
        <f>Source!AT1765</f>
        <v>70</v>
      </c>
      <c r="F1383" s="22"/>
      <c r="G1383" s="21"/>
      <c r="H1383" s="9"/>
      <c r="I1383" s="9"/>
      <c r="J1383" s="22">
        <f>SUM(R1381:R1382)</f>
        <v>15979.38</v>
      </c>
      <c r="K1383" s="22"/>
    </row>
    <row r="1384" spans="1:22" ht="14.5" x14ac:dyDescent="0.35">
      <c r="A1384" s="19"/>
      <c r="B1384" s="19"/>
      <c r="C1384" s="19" t="s">
        <v>492</v>
      </c>
      <c r="D1384" s="20" t="s">
        <v>491</v>
      </c>
      <c r="E1384" s="9">
        <f>Source!AU1765</f>
        <v>10</v>
      </c>
      <c r="F1384" s="22"/>
      <c r="G1384" s="21"/>
      <c r="H1384" s="9"/>
      <c r="I1384" s="9"/>
      <c r="J1384" s="22">
        <f>SUM(T1381:T1383)</f>
        <v>2282.77</v>
      </c>
      <c r="K1384" s="22"/>
    </row>
    <row r="1385" spans="1:22" ht="14.5" x14ac:dyDescent="0.35">
      <c r="A1385" s="19"/>
      <c r="B1385" s="19"/>
      <c r="C1385" s="19" t="s">
        <v>493</v>
      </c>
      <c r="D1385" s="20" t="s">
        <v>494</v>
      </c>
      <c r="E1385" s="9">
        <f>Source!AQ1765</f>
        <v>4.8</v>
      </c>
      <c r="F1385" s="22"/>
      <c r="G1385" s="21" t="str">
        <f>Source!DI1765</f>
        <v>)*4</v>
      </c>
      <c r="H1385" s="9">
        <f>Source!AV1765</f>
        <v>1</v>
      </c>
      <c r="I1385" s="9"/>
      <c r="J1385" s="22"/>
      <c r="K1385" s="22">
        <f>Source!U1765</f>
        <v>38.4</v>
      </c>
    </row>
    <row r="1386" spans="1:22" ht="14" x14ac:dyDescent="0.3">
      <c r="A1386" s="25"/>
      <c r="B1386" s="25"/>
      <c r="C1386" s="25"/>
      <c r="D1386" s="25"/>
      <c r="E1386" s="25"/>
      <c r="F1386" s="25"/>
      <c r="G1386" s="25"/>
      <c r="H1386" s="25"/>
      <c r="I1386" s="62">
        <f>J1382+J1383+J1384</f>
        <v>41089.829999999994</v>
      </c>
      <c r="J1386" s="62"/>
      <c r="K1386" s="26">
        <f>IF(Source!I1765&lt;&gt;0, ROUND(I1386/Source!I1765, 2), 0)</f>
        <v>20544.919999999998</v>
      </c>
      <c r="P1386" s="23">
        <f>I1386</f>
        <v>41089.829999999994</v>
      </c>
    </row>
    <row r="1387" spans="1:22" ht="28" x14ac:dyDescent="0.35">
      <c r="A1387" s="19">
        <v>168</v>
      </c>
      <c r="B1387" s="19" t="str">
        <f>Source!F1766</f>
        <v>2.14-2103-14-2/1</v>
      </c>
      <c r="C1387" s="19" t="str">
        <f>Source!G1766</f>
        <v>Техническое сопровождение ЛВС, техническое обслуживание серверов</v>
      </c>
      <c r="D1387" s="20" t="str">
        <f>Source!H1766</f>
        <v>1 сервер</v>
      </c>
      <c r="E1387" s="9">
        <f>Source!I1766</f>
        <v>2</v>
      </c>
      <c r="F1387" s="22"/>
      <c r="G1387" s="21"/>
      <c r="H1387" s="9"/>
      <c r="I1387" s="9"/>
      <c r="J1387" s="22"/>
      <c r="K1387" s="22"/>
      <c r="Q1387">
        <f>ROUND((Source!BZ1766/100)*ROUND((Source!AF1766*Source!AV1766)*Source!I1766, 2), 2)</f>
        <v>12170.37</v>
      </c>
      <c r="R1387">
        <f>Source!X1766</f>
        <v>12170.37</v>
      </c>
      <c r="S1387">
        <f>ROUND((Source!CA1766/100)*ROUND((Source!AF1766*Source!AV1766)*Source!I1766, 2), 2)</f>
        <v>1738.62</v>
      </c>
      <c r="T1387">
        <f>Source!Y1766</f>
        <v>1738.62</v>
      </c>
      <c r="U1387">
        <f>ROUND((175/100)*ROUND((Source!AE1766*Source!AV1766)*Source!I1766, 2), 2)</f>
        <v>0</v>
      </c>
      <c r="V1387">
        <f>ROUND((108/100)*ROUND(Source!CS1766*Source!I1766, 2), 2)</f>
        <v>0</v>
      </c>
    </row>
    <row r="1388" spans="1:22" ht="14.5" x14ac:dyDescent="0.35">
      <c r="A1388" s="19"/>
      <c r="B1388" s="19"/>
      <c r="C1388" s="19" t="s">
        <v>488</v>
      </c>
      <c r="D1388" s="20"/>
      <c r="E1388" s="9"/>
      <c r="F1388" s="22">
        <f>Source!AO1766</f>
        <v>2173.2800000000002</v>
      </c>
      <c r="G1388" s="21" t="str">
        <f>Source!DG1766</f>
        <v>)*4</v>
      </c>
      <c r="H1388" s="9">
        <f>Source!AV1766</f>
        <v>1</v>
      </c>
      <c r="I1388" s="9">
        <f>IF(Source!BA1766&lt;&gt; 0, Source!BA1766, 1)</f>
        <v>1</v>
      </c>
      <c r="J1388" s="22">
        <f>Source!S1766</f>
        <v>17386.240000000002</v>
      </c>
      <c r="K1388" s="22"/>
    </row>
    <row r="1389" spans="1:22" ht="14.5" x14ac:dyDescent="0.35">
      <c r="A1389" s="19"/>
      <c r="B1389" s="19"/>
      <c r="C1389" s="19" t="s">
        <v>490</v>
      </c>
      <c r="D1389" s="20" t="s">
        <v>491</v>
      </c>
      <c r="E1389" s="9">
        <f>Source!AT1766</f>
        <v>70</v>
      </c>
      <c r="F1389" s="22"/>
      <c r="G1389" s="21"/>
      <c r="H1389" s="9"/>
      <c r="I1389" s="9"/>
      <c r="J1389" s="22">
        <f>SUM(R1387:R1388)</f>
        <v>12170.37</v>
      </c>
      <c r="K1389" s="22"/>
    </row>
    <row r="1390" spans="1:22" ht="14.5" x14ac:dyDescent="0.35">
      <c r="A1390" s="19"/>
      <c r="B1390" s="19"/>
      <c r="C1390" s="19" t="s">
        <v>492</v>
      </c>
      <c r="D1390" s="20" t="s">
        <v>491</v>
      </c>
      <c r="E1390" s="9">
        <f>Source!AU1766</f>
        <v>10</v>
      </c>
      <c r="F1390" s="22"/>
      <c r="G1390" s="21"/>
      <c r="H1390" s="9"/>
      <c r="I1390" s="9"/>
      <c r="J1390" s="22">
        <f>SUM(T1387:T1389)</f>
        <v>1738.62</v>
      </c>
      <c r="K1390" s="22"/>
    </row>
    <row r="1391" spans="1:22" ht="14.5" x14ac:dyDescent="0.35">
      <c r="A1391" s="19"/>
      <c r="B1391" s="19"/>
      <c r="C1391" s="19" t="s">
        <v>493</v>
      </c>
      <c r="D1391" s="20" t="s">
        <v>494</v>
      </c>
      <c r="E1391" s="9">
        <f>Source!AQ1766</f>
        <v>4</v>
      </c>
      <c r="F1391" s="22"/>
      <c r="G1391" s="21" t="str">
        <f>Source!DI1766</f>
        <v>)*4</v>
      </c>
      <c r="H1391" s="9">
        <f>Source!AV1766</f>
        <v>1</v>
      </c>
      <c r="I1391" s="9"/>
      <c r="J1391" s="22"/>
      <c r="K1391" s="22">
        <f>Source!U1766</f>
        <v>32</v>
      </c>
    </row>
    <row r="1392" spans="1:22" ht="14" x14ac:dyDescent="0.3">
      <c r="A1392" s="25"/>
      <c r="B1392" s="25"/>
      <c r="C1392" s="25"/>
      <c r="D1392" s="25"/>
      <c r="E1392" s="25"/>
      <c r="F1392" s="25"/>
      <c r="G1392" s="25"/>
      <c r="H1392" s="25"/>
      <c r="I1392" s="62">
        <f>J1388+J1389+J1390</f>
        <v>31295.23</v>
      </c>
      <c r="J1392" s="62"/>
      <c r="K1392" s="26">
        <f>IF(Source!I1766&lt;&gt;0, ROUND(I1392/Source!I1766, 2), 0)</f>
        <v>15647.62</v>
      </c>
      <c r="P1392" s="23">
        <f>I1392</f>
        <v>31295.23</v>
      </c>
    </row>
    <row r="1394" spans="1:32" ht="14" x14ac:dyDescent="0.3">
      <c r="A1394" s="60" t="str">
        <f>CONCATENATE("Итого по подразделу: ",IF(Source!G1768&lt;&gt;"Новый подраздел", Source!G1768, ""))</f>
        <v>Итого по подразделу: СВН - Инженерные сооружения и коммуникации</v>
      </c>
      <c r="B1394" s="60"/>
      <c r="C1394" s="60"/>
      <c r="D1394" s="60"/>
      <c r="E1394" s="60"/>
      <c r="F1394" s="60"/>
      <c r="G1394" s="60"/>
      <c r="H1394" s="60"/>
      <c r="I1394" s="58">
        <f>SUM(P1380:P1393)</f>
        <v>72385.06</v>
      </c>
      <c r="J1394" s="59"/>
      <c r="K1394" s="27"/>
    </row>
    <row r="1397" spans="1:32" ht="14" x14ac:dyDescent="0.3">
      <c r="A1397" s="60" t="str">
        <f>CONCATENATE("Итого по разделу: ",IF(Source!G1798&lt;&gt;"Новый раздел", Source!G1798, ""))</f>
        <v>Итого по разделу: 9. Внутренние и внутриплощадочные слаботочные сети Здание 7.1 "Культурный центр"</v>
      </c>
      <c r="B1397" s="60"/>
      <c r="C1397" s="60"/>
      <c r="D1397" s="60"/>
      <c r="E1397" s="60"/>
      <c r="F1397" s="60"/>
      <c r="G1397" s="60"/>
      <c r="H1397" s="60"/>
      <c r="I1397" s="58">
        <f>SUM(P1270:P1396)</f>
        <v>4116224.94</v>
      </c>
      <c r="J1397" s="59"/>
      <c r="K1397" s="27"/>
      <c r="AF1397" s="30" t="str">
        <f>CONCATENATE("Итого по разделу: ",IF(Source!G1798&lt;&gt;"Новый раздел", Source!G1798, ""))</f>
        <v>Итого по разделу: 9. Внутренние и внутриплощадочные слаботочные сети Здание 7.1 "Культурный центр"</v>
      </c>
    </row>
    <row r="1400" spans="1:32" ht="16.5" x14ac:dyDescent="0.35">
      <c r="A1400" s="61" t="str">
        <f>CONCATENATE("Раздел: ",IF(Source!G1828&lt;&gt;"Новый раздел", Source!G1828, ""))</f>
        <v>Раздел: 10. Внутренние и внутриплощадочные слаботочные сети Здание 7.2 (7.2.1-7.2.4) "Гостиница для посетителей"</v>
      </c>
      <c r="B1400" s="61"/>
      <c r="C1400" s="61"/>
      <c r="D1400" s="61"/>
      <c r="E1400" s="61"/>
      <c r="F1400" s="61"/>
      <c r="G1400" s="61"/>
      <c r="H1400" s="61"/>
      <c r="I1400" s="61"/>
      <c r="J1400" s="61"/>
      <c r="K1400" s="61"/>
      <c r="AE1400" s="31" t="str">
        <f>CONCATENATE("Раздел: ",IF(Source!G1828&lt;&gt;"Новый раздел", Source!G1828, ""))</f>
        <v>Раздел: 10. Внутренние и внутриплощадочные слаботочные сети Здание 7.2 (7.2.1-7.2.4) "Гостиница для посетителей"</v>
      </c>
    </row>
    <row r="1402" spans="1:32" ht="16.5" x14ac:dyDescent="0.35">
      <c r="A1402" s="61" t="str">
        <f>CONCATENATE("Подраздел: ",IF(Source!G1832&lt;&gt;"Новый подраздел", Source!G1832, ""))</f>
        <v>Подраздел: ЛВС - Инженерные сооружения и коммуникации</v>
      </c>
      <c r="B1402" s="61"/>
      <c r="C1402" s="61"/>
      <c r="D1402" s="61"/>
      <c r="E1402" s="61"/>
      <c r="F1402" s="61"/>
      <c r="G1402" s="61"/>
      <c r="H1402" s="61"/>
      <c r="I1402" s="61"/>
      <c r="J1402" s="61"/>
      <c r="K1402" s="61"/>
    </row>
    <row r="1403" spans="1:32" ht="28" x14ac:dyDescent="0.35">
      <c r="A1403" s="19">
        <v>169</v>
      </c>
      <c r="B1403" s="19" t="str">
        <f>Source!F1836</f>
        <v>2.14-3701-7-4/1</v>
      </c>
      <c r="C1403" s="19" t="str">
        <f>Source!G1836</f>
        <v>Проверка монтажа кабеля в шкафу связи</v>
      </c>
      <c r="D1403" s="20" t="str">
        <f>Source!H1836</f>
        <v>шт.</v>
      </c>
      <c r="E1403" s="9">
        <f>Source!I1836</f>
        <v>8</v>
      </c>
      <c r="F1403" s="22"/>
      <c r="G1403" s="21"/>
      <c r="H1403" s="9"/>
      <c r="I1403" s="9"/>
      <c r="J1403" s="22"/>
      <c r="K1403" s="22"/>
      <c r="Q1403">
        <f>ROUND((Source!BZ1836/100)*ROUND((Source!AF1836*Source!AV1836)*Source!I1836, 2), 2)</f>
        <v>760.65</v>
      </c>
      <c r="R1403">
        <f>Source!X1836</f>
        <v>760.65</v>
      </c>
      <c r="S1403">
        <f>ROUND((Source!CA1836/100)*ROUND((Source!AF1836*Source!AV1836)*Source!I1836, 2), 2)</f>
        <v>108.66</v>
      </c>
      <c r="T1403">
        <f>Source!Y1836</f>
        <v>108.66</v>
      </c>
      <c r="U1403">
        <f>ROUND((175/100)*ROUND((Source!AE1836*Source!AV1836)*Source!I1836, 2), 2)</f>
        <v>0</v>
      </c>
      <c r="V1403">
        <f>ROUND((108/100)*ROUND(Source!CS1836*Source!I1836, 2), 2)</f>
        <v>0</v>
      </c>
    </row>
    <row r="1404" spans="1:32" ht="14.5" x14ac:dyDescent="0.35">
      <c r="A1404" s="19"/>
      <c r="B1404" s="19"/>
      <c r="C1404" s="19" t="s">
        <v>488</v>
      </c>
      <c r="D1404" s="20"/>
      <c r="E1404" s="9"/>
      <c r="F1404" s="22">
        <f>Source!AO1836</f>
        <v>135.83000000000001</v>
      </c>
      <c r="G1404" s="21" t="str">
        <f>Source!DG1836</f>
        <v>)*1</v>
      </c>
      <c r="H1404" s="9">
        <f>Source!AV1836</f>
        <v>1</v>
      </c>
      <c r="I1404" s="9">
        <f>IF(Source!BA1836&lt;&gt; 0, Source!BA1836, 1)</f>
        <v>1</v>
      </c>
      <c r="J1404" s="22">
        <f>Source!S1836</f>
        <v>1086.6400000000001</v>
      </c>
      <c r="K1404" s="22"/>
    </row>
    <row r="1405" spans="1:32" ht="14.5" x14ac:dyDescent="0.35">
      <c r="A1405" s="19"/>
      <c r="B1405" s="19"/>
      <c r="C1405" s="19" t="s">
        <v>490</v>
      </c>
      <c r="D1405" s="20" t="s">
        <v>491</v>
      </c>
      <c r="E1405" s="9">
        <f>Source!AT1836</f>
        <v>70</v>
      </c>
      <c r="F1405" s="22"/>
      <c r="G1405" s="21"/>
      <c r="H1405" s="9"/>
      <c r="I1405" s="9"/>
      <c r="J1405" s="22">
        <f>SUM(R1403:R1404)</f>
        <v>760.65</v>
      </c>
      <c r="K1405" s="22"/>
    </row>
    <row r="1406" spans="1:32" ht="14.5" x14ac:dyDescent="0.35">
      <c r="A1406" s="19"/>
      <c r="B1406" s="19"/>
      <c r="C1406" s="19" t="s">
        <v>492</v>
      </c>
      <c r="D1406" s="20" t="s">
        <v>491</v>
      </c>
      <c r="E1406" s="9">
        <f>Source!AU1836</f>
        <v>10</v>
      </c>
      <c r="F1406" s="22"/>
      <c r="G1406" s="21"/>
      <c r="H1406" s="9"/>
      <c r="I1406" s="9"/>
      <c r="J1406" s="22">
        <f>SUM(T1403:T1405)</f>
        <v>108.66</v>
      </c>
      <c r="K1406" s="22"/>
    </row>
    <row r="1407" spans="1:32" ht="14.5" x14ac:dyDescent="0.35">
      <c r="A1407" s="19"/>
      <c r="B1407" s="19"/>
      <c r="C1407" s="19" t="s">
        <v>493</v>
      </c>
      <c r="D1407" s="20" t="s">
        <v>494</v>
      </c>
      <c r="E1407" s="9">
        <f>Source!AQ1836</f>
        <v>0.25</v>
      </c>
      <c r="F1407" s="22"/>
      <c r="G1407" s="21" t="str">
        <f>Source!DI1836</f>
        <v>)*1</v>
      </c>
      <c r="H1407" s="9">
        <f>Source!AV1836</f>
        <v>1</v>
      </c>
      <c r="I1407" s="9"/>
      <c r="J1407" s="22"/>
      <c r="K1407" s="22">
        <f>Source!U1836</f>
        <v>2</v>
      </c>
    </row>
    <row r="1408" spans="1:32" ht="14" x14ac:dyDescent="0.3">
      <c r="A1408" s="25"/>
      <c r="B1408" s="25"/>
      <c r="C1408" s="25"/>
      <c r="D1408" s="25"/>
      <c r="E1408" s="25"/>
      <c r="F1408" s="25"/>
      <c r="G1408" s="25"/>
      <c r="H1408" s="25"/>
      <c r="I1408" s="62">
        <f>J1404+J1405+J1406</f>
        <v>1955.95</v>
      </c>
      <c r="J1408" s="62"/>
      <c r="K1408" s="26">
        <f>IF(Source!I1836&lt;&gt;0, ROUND(I1408/Source!I1836, 2), 0)</f>
        <v>244.49</v>
      </c>
      <c r="P1408" s="23">
        <f>I1408</f>
        <v>1955.95</v>
      </c>
    </row>
    <row r="1409" spans="1:22" ht="28" x14ac:dyDescent="0.35">
      <c r="A1409" s="19">
        <v>170</v>
      </c>
      <c r="B1409" s="19" t="str">
        <f>Source!F1837</f>
        <v>2.14-3701-7-3/1</v>
      </c>
      <c r="C1409" s="19" t="str">
        <f>Source!G1837</f>
        <v>Внешний осмотр монтажа кроссировок и жил шкафа связи</v>
      </c>
      <c r="D1409" s="20" t="str">
        <f>Source!H1837</f>
        <v>шт.</v>
      </c>
      <c r="E1409" s="9">
        <f>Source!I1837</f>
        <v>50</v>
      </c>
      <c r="F1409" s="22"/>
      <c r="G1409" s="21"/>
      <c r="H1409" s="9"/>
      <c r="I1409" s="9"/>
      <c r="J1409" s="22"/>
      <c r="K1409" s="22"/>
      <c r="Q1409">
        <f>ROUND((Source!BZ1837/100)*ROUND((Source!AF1837*Source!AV1837)*Source!I1837, 2), 2)</f>
        <v>7796.6</v>
      </c>
      <c r="R1409">
        <f>Source!X1837</f>
        <v>7796.6</v>
      </c>
      <c r="S1409">
        <f>ROUND((Source!CA1837/100)*ROUND((Source!AF1837*Source!AV1837)*Source!I1837, 2), 2)</f>
        <v>1113.8</v>
      </c>
      <c r="T1409">
        <f>Source!Y1837</f>
        <v>1113.8</v>
      </c>
      <c r="U1409">
        <f>ROUND((175/100)*ROUND((Source!AE1837*Source!AV1837)*Source!I1837, 2), 2)</f>
        <v>0</v>
      </c>
      <c r="V1409">
        <f>ROUND((108/100)*ROUND(Source!CS1837*Source!I1837, 2), 2)</f>
        <v>0</v>
      </c>
    </row>
    <row r="1410" spans="1:22" ht="14.5" x14ac:dyDescent="0.35">
      <c r="A1410" s="19"/>
      <c r="B1410" s="19"/>
      <c r="C1410" s="19" t="s">
        <v>488</v>
      </c>
      <c r="D1410" s="20"/>
      <c r="E1410" s="9"/>
      <c r="F1410" s="22">
        <f>Source!AO1837</f>
        <v>222.76</v>
      </c>
      <c r="G1410" s="21" t="str">
        <f>Source!DG1837</f>
        <v>)*1</v>
      </c>
      <c r="H1410" s="9">
        <f>Source!AV1837</f>
        <v>1</v>
      </c>
      <c r="I1410" s="9">
        <f>IF(Source!BA1837&lt;&gt; 0, Source!BA1837, 1)</f>
        <v>1</v>
      </c>
      <c r="J1410" s="22">
        <f>Source!S1837</f>
        <v>11138</v>
      </c>
      <c r="K1410" s="22"/>
    </row>
    <row r="1411" spans="1:22" ht="14.5" x14ac:dyDescent="0.35">
      <c r="A1411" s="19"/>
      <c r="B1411" s="19"/>
      <c r="C1411" s="19" t="s">
        <v>490</v>
      </c>
      <c r="D1411" s="20" t="s">
        <v>491</v>
      </c>
      <c r="E1411" s="9">
        <f>Source!AT1837</f>
        <v>70</v>
      </c>
      <c r="F1411" s="22"/>
      <c r="G1411" s="21"/>
      <c r="H1411" s="9"/>
      <c r="I1411" s="9"/>
      <c r="J1411" s="22">
        <f>SUM(R1409:R1410)</f>
        <v>7796.6</v>
      </c>
      <c r="K1411" s="22"/>
    </row>
    <row r="1412" spans="1:22" ht="14.5" x14ac:dyDescent="0.35">
      <c r="A1412" s="19"/>
      <c r="B1412" s="19"/>
      <c r="C1412" s="19" t="s">
        <v>492</v>
      </c>
      <c r="D1412" s="20" t="s">
        <v>491</v>
      </c>
      <c r="E1412" s="9">
        <f>Source!AU1837</f>
        <v>10</v>
      </c>
      <c r="F1412" s="22"/>
      <c r="G1412" s="21"/>
      <c r="H1412" s="9"/>
      <c r="I1412" s="9"/>
      <c r="J1412" s="22">
        <f>SUM(T1409:T1411)</f>
        <v>1113.8</v>
      </c>
      <c r="K1412" s="22"/>
    </row>
    <row r="1413" spans="1:22" ht="14.5" x14ac:dyDescent="0.35">
      <c r="A1413" s="19"/>
      <c r="B1413" s="19"/>
      <c r="C1413" s="19" t="s">
        <v>493</v>
      </c>
      <c r="D1413" s="20" t="s">
        <v>494</v>
      </c>
      <c r="E1413" s="9">
        <f>Source!AQ1837</f>
        <v>0.41</v>
      </c>
      <c r="F1413" s="22"/>
      <c r="G1413" s="21" t="str">
        <f>Source!DI1837</f>
        <v>)*1</v>
      </c>
      <c r="H1413" s="9">
        <f>Source!AV1837</f>
        <v>1</v>
      </c>
      <c r="I1413" s="9"/>
      <c r="J1413" s="22"/>
      <c r="K1413" s="22">
        <f>Source!U1837</f>
        <v>20.5</v>
      </c>
    </row>
    <row r="1414" spans="1:22" ht="14" x14ac:dyDescent="0.3">
      <c r="A1414" s="25"/>
      <c r="B1414" s="25"/>
      <c r="C1414" s="25"/>
      <c r="D1414" s="25"/>
      <c r="E1414" s="25"/>
      <c r="F1414" s="25"/>
      <c r="G1414" s="25"/>
      <c r="H1414" s="25"/>
      <c r="I1414" s="62">
        <f>J1410+J1411+J1412</f>
        <v>20048.399999999998</v>
      </c>
      <c r="J1414" s="62"/>
      <c r="K1414" s="26">
        <f>IF(Source!I1837&lt;&gt;0, ROUND(I1414/Source!I1837, 2), 0)</f>
        <v>400.97</v>
      </c>
      <c r="P1414" s="23">
        <f>I1414</f>
        <v>20048.399999999998</v>
      </c>
    </row>
    <row r="1415" spans="1:22" ht="42" x14ac:dyDescent="0.35">
      <c r="A1415" s="19">
        <v>171</v>
      </c>
      <c r="B1415" s="19" t="str">
        <f>Source!F1838</f>
        <v>2.14-2103-14-4/1</v>
      </c>
      <c r="C1415" s="19" t="str">
        <f>Source!G1838</f>
        <v>Техническое сопровождение ЛВС, техническое обслуживание устройств бесперебойного питания UPS</v>
      </c>
      <c r="D1415" s="20" t="str">
        <f>Source!H1838</f>
        <v>устройство</v>
      </c>
      <c r="E1415" s="9">
        <f>Source!I1838</f>
        <v>2</v>
      </c>
      <c r="F1415" s="22"/>
      <c r="G1415" s="21"/>
      <c r="H1415" s="9"/>
      <c r="I1415" s="9"/>
      <c r="J1415" s="22"/>
      <c r="K1415" s="22"/>
      <c r="Q1415">
        <f>ROUND((Source!BZ1838/100)*ROUND((Source!AF1838*Source!AV1838)*Source!I1838, 2), 2)</f>
        <v>1140.97</v>
      </c>
      <c r="R1415">
        <f>Source!X1838</f>
        <v>1140.97</v>
      </c>
      <c r="S1415">
        <f>ROUND((Source!CA1838/100)*ROUND((Source!AF1838*Source!AV1838)*Source!I1838, 2), 2)</f>
        <v>163</v>
      </c>
      <c r="T1415">
        <f>Source!Y1838</f>
        <v>163</v>
      </c>
      <c r="U1415">
        <f>ROUND((175/100)*ROUND((Source!AE1838*Source!AV1838)*Source!I1838, 2), 2)</f>
        <v>0</v>
      </c>
      <c r="V1415">
        <f>ROUND((108/100)*ROUND(Source!CS1838*Source!I1838, 2), 2)</f>
        <v>0</v>
      </c>
    </row>
    <row r="1416" spans="1:22" ht="14.5" x14ac:dyDescent="0.35">
      <c r="A1416" s="19"/>
      <c r="B1416" s="19"/>
      <c r="C1416" s="19" t="s">
        <v>488</v>
      </c>
      <c r="D1416" s="20"/>
      <c r="E1416" s="9"/>
      <c r="F1416" s="22">
        <f>Source!AO1838</f>
        <v>814.98</v>
      </c>
      <c r="G1416" s="21" t="str">
        <f>Source!DG1838</f>
        <v>)*1</v>
      </c>
      <c r="H1416" s="9">
        <f>Source!AV1838</f>
        <v>1</v>
      </c>
      <c r="I1416" s="9">
        <f>IF(Source!BA1838&lt;&gt; 0, Source!BA1838, 1)</f>
        <v>1</v>
      </c>
      <c r="J1416" s="22">
        <f>Source!S1838</f>
        <v>1629.96</v>
      </c>
      <c r="K1416" s="22"/>
    </row>
    <row r="1417" spans="1:22" ht="14.5" x14ac:dyDescent="0.35">
      <c r="A1417" s="19"/>
      <c r="B1417" s="19"/>
      <c r="C1417" s="19" t="s">
        <v>490</v>
      </c>
      <c r="D1417" s="20" t="s">
        <v>491</v>
      </c>
      <c r="E1417" s="9">
        <f>Source!AT1838</f>
        <v>70</v>
      </c>
      <c r="F1417" s="22"/>
      <c r="G1417" s="21"/>
      <c r="H1417" s="9"/>
      <c r="I1417" s="9"/>
      <c r="J1417" s="22">
        <f>SUM(R1415:R1416)</f>
        <v>1140.97</v>
      </c>
      <c r="K1417" s="22"/>
    </row>
    <row r="1418" spans="1:22" ht="14.5" x14ac:dyDescent="0.35">
      <c r="A1418" s="19"/>
      <c r="B1418" s="19"/>
      <c r="C1418" s="19" t="s">
        <v>492</v>
      </c>
      <c r="D1418" s="20" t="s">
        <v>491</v>
      </c>
      <c r="E1418" s="9">
        <f>Source!AU1838</f>
        <v>10</v>
      </c>
      <c r="F1418" s="22"/>
      <c r="G1418" s="21"/>
      <c r="H1418" s="9"/>
      <c r="I1418" s="9"/>
      <c r="J1418" s="22">
        <f>SUM(T1415:T1417)</f>
        <v>163</v>
      </c>
      <c r="K1418" s="22"/>
    </row>
    <row r="1419" spans="1:22" ht="14.5" x14ac:dyDescent="0.35">
      <c r="A1419" s="19"/>
      <c r="B1419" s="19"/>
      <c r="C1419" s="19" t="s">
        <v>493</v>
      </c>
      <c r="D1419" s="20" t="s">
        <v>494</v>
      </c>
      <c r="E1419" s="9">
        <f>Source!AQ1838</f>
        <v>1.5</v>
      </c>
      <c r="F1419" s="22"/>
      <c r="G1419" s="21" t="str">
        <f>Source!DI1838</f>
        <v>)*1</v>
      </c>
      <c r="H1419" s="9">
        <f>Source!AV1838</f>
        <v>1</v>
      </c>
      <c r="I1419" s="9"/>
      <c r="J1419" s="22"/>
      <c r="K1419" s="22">
        <f>Source!U1838</f>
        <v>3</v>
      </c>
    </row>
    <row r="1420" spans="1:22" ht="14" x14ac:dyDescent="0.3">
      <c r="A1420" s="25"/>
      <c r="B1420" s="25"/>
      <c r="C1420" s="25"/>
      <c r="D1420" s="25"/>
      <c r="E1420" s="25"/>
      <c r="F1420" s="25"/>
      <c r="G1420" s="25"/>
      <c r="H1420" s="25"/>
      <c r="I1420" s="62">
        <f>J1416+J1417+J1418</f>
        <v>2933.9300000000003</v>
      </c>
      <c r="J1420" s="62"/>
      <c r="K1420" s="26">
        <f>IF(Source!I1838&lt;&gt;0, ROUND(I1420/Source!I1838, 2), 0)</f>
        <v>1466.97</v>
      </c>
      <c r="P1420" s="23">
        <f>I1420</f>
        <v>2933.9300000000003</v>
      </c>
    </row>
    <row r="1421" spans="1:22" ht="56" x14ac:dyDescent="0.35">
      <c r="A1421" s="19">
        <v>172</v>
      </c>
      <c r="B1421" s="19" t="str">
        <f>Source!F1839</f>
        <v>2.14-2103-2-4/1</v>
      </c>
      <c r="C1421" s="19" t="str">
        <f>Source!G1839</f>
        <v>Системное сопровождение серверного оборудования, сопровождение и обслуживание серверов и кластерных систем, сервер с 2 и более процессорами</v>
      </c>
      <c r="D1421" s="20" t="str">
        <f>Source!H1839</f>
        <v>1 сервер</v>
      </c>
      <c r="E1421" s="9">
        <f>Source!I1839</f>
        <v>2</v>
      </c>
      <c r="F1421" s="22"/>
      <c r="G1421" s="21"/>
      <c r="H1421" s="9"/>
      <c r="I1421" s="9"/>
      <c r="J1421" s="22"/>
      <c r="K1421" s="22"/>
      <c r="Q1421">
        <f>ROUND((Source!BZ1839/100)*ROUND((Source!AF1839*Source!AV1839)*Source!I1839, 2), 2)</f>
        <v>15979.38</v>
      </c>
      <c r="R1421">
        <f>Source!X1839</f>
        <v>15979.38</v>
      </c>
      <c r="S1421">
        <f>ROUND((Source!CA1839/100)*ROUND((Source!AF1839*Source!AV1839)*Source!I1839, 2), 2)</f>
        <v>2282.77</v>
      </c>
      <c r="T1421">
        <f>Source!Y1839</f>
        <v>2282.77</v>
      </c>
      <c r="U1421">
        <f>ROUND((175/100)*ROUND((Source!AE1839*Source!AV1839)*Source!I1839, 2), 2)</f>
        <v>0</v>
      </c>
      <c r="V1421">
        <f>ROUND((108/100)*ROUND(Source!CS1839*Source!I1839, 2), 2)</f>
        <v>0</v>
      </c>
    </row>
    <row r="1422" spans="1:22" ht="14.5" x14ac:dyDescent="0.35">
      <c r="A1422" s="19"/>
      <c r="B1422" s="19"/>
      <c r="C1422" s="19" t="s">
        <v>488</v>
      </c>
      <c r="D1422" s="20"/>
      <c r="E1422" s="9"/>
      <c r="F1422" s="22">
        <f>Source!AO1839</f>
        <v>2853.46</v>
      </c>
      <c r="G1422" s="21" t="str">
        <f>Source!DG1839</f>
        <v>)*4</v>
      </c>
      <c r="H1422" s="9">
        <f>Source!AV1839</f>
        <v>1</v>
      </c>
      <c r="I1422" s="9">
        <f>IF(Source!BA1839&lt;&gt; 0, Source!BA1839, 1)</f>
        <v>1</v>
      </c>
      <c r="J1422" s="22">
        <f>Source!S1839</f>
        <v>22827.68</v>
      </c>
      <c r="K1422" s="22"/>
    </row>
    <row r="1423" spans="1:22" ht="14.5" x14ac:dyDescent="0.35">
      <c r="A1423" s="19"/>
      <c r="B1423" s="19"/>
      <c r="C1423" s="19" t="s">
        <v>490</v>
      </c>
      <c r="D1423" s="20" t="s">
        <v>491</v>
      </c>
      <c r="E1423" s="9">
        <f>Source!AT1839</f>
        <v>70</v>
      </c>
      <c r="F1423" s="22"/>
      <c r="G1423" s="21"/>
      <c r="H1423" s="9"/>
      <c r="I1423" s="9"/>
      <c r="J1423" s="22">
        <f>SUM(R1421:R1422)</f>
        <v>15979.38</v>
      </c>
      <c r="K1423" s="22"/>
    </row>
    <row r="1424" spans="1:22" ht="14.5" x14ac:dyDescent="0.35">
      <c r="A1424" s="19"/>
      <c r="B1424" s="19"/>
      <c r="C1424" s="19" t="s">
        <v>492</v>
      </c>
      <c r="D1424" s="20" t="s">
        <v>491</v>
      </c>
      <c r="E1424" s="9">
        <f>Source!AU1839</f>
        <v>10</v>
      </c>
      <c r="F1424" s="22"/>
      <c r="G1424" s="21"/>
      <c r="H1424" s="9"/>
      <c r="I1424" s="9"/>
      <c r="J1424" s="22">
        <f>SUM(T1421:T1423)</f>
        <v>2282.77</v>
      </c>
      <c r="K1424" s="22"/>
    </row>
    <row r="1425" spans="1:22" ht="14.5" x14ac:dyDescent="0.35">
      <c r="A1425" s="19"/>
      <c r="B1425" s="19"/>
      <c r="C1425" s="19" t="s">
        <v>493</v>
      </c>
      <c r="D1425" s="20" t="s">
        <v>494</v>
      </c>
      <c r="E1425" s="9">
        <f>Source!AQ1839</f>
        <v>4.8</v>
      </c>
      <c r="F1425" s="22"/>
      <c r="G1425" s="21" t="str">
        <f>Source!DI1839</f>
        <v>)*4</v>
      </c>
      <c r="H1425" s="9">
        <f>Source!AV1839</f>
        <v>1</v>
      </c>
      <c r="I1425" s="9"/>
      <c r="J1425" s="22"/>
      <c r="K1425" s="22">
        <f>Source!U1839</f>
        <v>38.4</v>
      </c>
    </row>
    <row r="1426" spans="1:22" ht="14" x14ac:dyDescent="0.3">
      <c r="A1426" s="25"/>
      <c r="B1426" s="25"/>
      <c r="C1426" s="25"/>
      <c r="D1426" s="25"/>
      <c r="E1426" s="25"/>
      <c r="F1426" s="25"/>
      <c r="G1426" s="25"/>
      <c r="H1426" s="25"/>
      <c r="I1426" s="62">
        <f>J1422+J1423+J1424</f>
        <v>41089.829999999994</v>
      </c>
      <c r="J1426" s="62"/>
      <c r="K1426" s="26">
        <f>IF(Source!I1839&lt;&gt;0, ROUND(I1426/Source!I1839, 2), 0)</f>
        <v>20544.919999999998</v>
      </c>
      <c r="P1426" s="23">
        <f>I1426</f>
        <v>41089.829999999994</v>
      </c>
    </row>
    <row r="1427" spans="1:22" ht="28" x14ac:dyDescent="0.35">
      <c r="A1427" s="19">
        <v>173</v>
      </c>
      <c r="B1427" s="19" t="str">
        <f>Source!F1840</f>
        <v>2.14-2103-14-2/1</v>
      </c>
      <c r="C1427" s="19" t="str">
        <f>Source!G1840</f>
        <v>Техническое сопровождение ЛВС, техническое обслуживание серверов</v>
      </c>
      <c r="D1427" s="20" t="str">
        <f>Source!H1840</f>
        <v>1 сервер</v>
      </c>
      <c r="E1427" s="9">
        <f>Source!I1840</f>
        <v>2</v>
      </c>
      <c r="F1427" s="22"/>
      <c r="G1427" s="21"/>
      <c r="H1427" s="9"/>
      <c r="I1427" s="9"/>
      <c r="J1427" s="22"/>
      <c r="K1427" s="22"/>
      <c r="Q1427">
        <f>ROUND((Source!BZ1840/100)*ROUND((Source!AF1840*Source!AV1840)*Source!I1840, 2), 2)</f>
        <v>12170.37</v>
      </c>
      <c r="R1427">
        <f>Source!X1840</f>
        <v>12170.37</v>
      </c>
      <c r="S1427">
        <f>ROUND((Source!CA1840/100)*ROUND((Source!AF1840*Source!AV1840)*Source!I1840, 2), 2)</f>
        <v>1738.62</v>
      </c>
      <c r="T1427">
        <f>Source!Y1840</f>
        <v>1738.62</v>
      </c>
      <c r="U1427">
        <f>ROUND((175/100)*ROUND((Source!AE1840*Source!AV1840)*Source!I1840, 2), 2)</f>
        <v>0</v>
      </c>
      <c r="V1427">
        <f>ROUND((108/100)*ROUND(Source!CS1840*Source!I1840, 2), 2)</f>
        <v>0</v>
      </c>
    </row>
    <row r="1428" spans="1:22" ht="14.5" x14ac:dyDescent="0.35">
      <c r="A1428" s="19"/>
      <c r="B1428" s="19"/>
      <c r="C1428" s="19" t="s">
        <v>488</v>
      </c>
      <c r="D1428" s="20"/>
      <c r="E1428" s="9"/>
      <c r="F1428" s="22">
        <f>Source!AO1840</f>
        <v>2173.2800000000002</v>
      </c>
      <c r="G1428" s="21" t="str">
        <f>Source!DG1840</f>
        <v>)*4</v>
      </c>
      <c r="H1428" s="9">
        <f>Source!AV1840</f>
        <v>1</v>
      </c>
      <c r="I1428" s="9">
        <f>IF(Source!BA1840&lt;&gt; 0, Source!BA1840, 1)</f>
        <v>1</v>
      </c>
      <c r="J1428" s="22">
        <f>Source!S1840</f>
        <v>17386.240000000002</v>
      </c>
      <c r="K1428" s="22"/>
    </row>
    <row r="1429" spans="1:22" ht="14.5" x14ac:dyDescent="0.35">
      <c r="A1429" s="19"/>
      <c r="B1429" s="19"/>
      <c r="C1429" s="19" t="s">
        <v>490</v>
      </c>
      <c r="D1429" s="20" t="s">
        <v>491</v>
      </c>
      <c r="E1429" s="9">
        <f>Source!AT1840</f>
        <v>70</v>
      </c>
      <c r="F1429" s="22"/>
      <c r="G1429" s="21"/>
      <c r="H1429" s="9"/>
      <c r="I1429" s="9"/>
      <c r="J1429" s="22">
        <f>SUM(R1427:R1428)</f>
        <v>12170.37</v>
      </c>
      <c r="K1429" s="22"/>
    </row>
    <row r="1430" spans="1:22" ht="14.5" x14ac:dyDescent="0.35">
      <c r="A1430" s="19"/>
      <c r="B1430" s="19"/>
      <c r="C1430" s="19" t="s">
        <v>492</v>
      </c>
      <c r="D1430" s="20" t="s">
        <v>491</v>
      </c>
      <c r="E1430" s="9">
        <f>Source!AU1840</f>
        <v>10</v>
      </c>
      <c r="F1430" s="22"/>
      <c r="G1430" s="21"/>
      <c r="H1430" s="9"/>
      <c r="I1430" s="9"/>
      <c r="J1430" s="22">
        <f>SUM(T1427:T1429)</f>
        <v>1738.62</v>
      </c>
      <c r="K1430" s="22"/>
    </row>
    <row r="1431" spans="1:22" ht="14.5" x14ac:dyDescent="0.35">
      <c r="A1431" s="19"/>
      <c r="B1431" s="19"/>
      <c r="C1431" s="19" t="s">
        <v>493</v>
      </c>
      <c r="D1431" s="20" t="s">
        <v>494</v>
      </c>
      <c r="E1431" s="9">
        <f>Source!AQ1840</f>
        <v>4</v>
      </c>
      <c r="F1431" s="22"/>
      <c r="G1431" s="21" t="str">
        <f>Source!DI1840</f>
        <v>)*4</v>
      </c>
      <c r="H1431" s="9">
        <f>Source!AV1840</f>
        <v>1</v>
      </c>
      <c r="I1431" s="9"/>
      <c r="J1431" s="22"/>
      <c r="K1431" s="22">
        <f>Source!U1840</f>
        <v>32</v>
      </c>
    </row>
    <row r="1432" spans="1:22" ht="14" x14ac:dyDescent="0.3">
      <c r="A1432" s="25"/>
      <c r="B1432" s="25"/>
      <c r="C1432" s="25"/>
      <c r="D1432" s="25"/>
      <c r="E1432" s="25"/>
      <c r="F1432" s="25"/>
      <c r="G1432" s="25"/>
      <c r="H1432" s="25"/>
      <c r="I1432" s="62">
        <f>J1428+J1429+J1430</f>
        <v>31295.23</v>
      </c>
      <c r="J1432" s="62"/>
      <c r="K1432" s="26">
        <f>IF(Source!I1840&lt;&gt;0, ROUND(I1432/Source!I1840, 2), 0)</f>
        <v>15647.62</v>
      </c>
      <c r="P1432" s="23">
        <f>I1432</f>
        <v>31295.23</v>
      </c>
    </row>
    <row r="1434" spans="1:22" ht="14" x14ac:dyDescent="0.3">
      <c r="A1434" s="60" t="str">
        <f>CONCATENATE("Итого по подразделу: ",IF(Source!G1842&lt;&gt;"Новый подраздел", Source!G1842, ""))</f>
        <v>Итого по подразделу: ЛВС - Инженерные сооружения и коммуникации</v>
      </c>
      <c r="B1434" s="60"/>
      <c r="C1434" s="60"/>
      <c r="D1434" s="60"/>
      <c r="E1434" s="60"/>
      <c r="F1434" s="60"/>
      <c r="G1434" s="60"/>
      <c r="H1434" s="60"/>
      <c r="I1434" s="58">
        <f>SUM(P1402:P1433)</f>
        <v>97323.339999999982</v>
      </c>
      <c r="J1434" s="59"/>
      <c r="K1434" s="27"/>
    </row>
    <row r="1437" spans="1:22" ht="16.5" x14ac:dyDescent="0.35">
      <c r="A1437" s="61" t="str">
        <f>CONCATENATE("Подраздел: ",IF(Source!G1872&lt;&gt;"Новый подраздел", Source!G1872, ""))</f>
        <v>Подраздел: СТС - Инженерные сооружения и коммуникации</v>
      </c>
      <c r="B1437" s="61"/>
      <c r="C1437" s="61"/>
      <c r="D1437" s="61"/>
      <c r="E1437" s="61"/>
      <c r="F1437" s="61"/>
      <c r="G1437" s="61"/>
      <c r="H1437" s="61"/>
      <c r="I1437" s="61"/>
      <c r="J1437" s="61"/>
      <c r="K1437" s="61"/>
    </row>
    <row r="1438" spans="1:22" ht="56" x14ac:dyDescent="0.35">
      <c r="A1438" s="19">
        <v>174</v>
      </c>
      <c r="B1438" s="19" t="str">
        <f>Source!F1876</f>
        <v>2.14-2103-2-4/1</v>
      </c>
      <c r="C1438" s="19" t="str">
        <f>Source!G1876</f>
        <v>Системное сопровождение серверного оборудования, сопровождение и обслуживание серверов и кластерных систем, сервер с 2 и более процессорами</v>
      </c>
      <c r="D1438" s="20" t="str">
        <f>Source!H1876</f>
        <v>1 сервер</v>
      </c>
      <c r="E1438" s="9">
        <f>Source!I1876</f>
        <v>1</v>
      </c>
      <c r="F1438" s="22"/>
      <c r="G1438" s="21"/>
      <c r="H1438" s="9"/>
      <c r="I1438" s="9"/>
      <c r="J1438" s="22"/>
      <c r="K1438" s="22"/>
      <c r="Q1438">
        <f>ROUND((Source!BZ1876/100)*ROUND((Source!AF1876*Source!AV1876)*Source!I1876, 2), 2)</f>
        <v>7989.69</v>
      </c>
      <c r="R1438">
        <f>Source!X1876</f>
        <v>7989.69</v>
      </c>
      <c r="S1438">
        <f>ROUND((Source!CA1876/100)*ROUND((Source!AF1876*Source!AV1876)*Source!I1876, 2), 2)</f>
        <v>1141.3800000000001</v>
      </c>
      <c r="T1438">
        <f>Source!Y1876</f>
        <v>1141.3800000000001</v>
      </c>
      <c r="U1438">
        <f>ROUND((175/100)*ROUND((Source!AE1876*Source!AV1876)*Source!I1876, 2), 2)</f>
        <v>0</v>
      </c>
      <c r="V1438">
        <f>ROUND((108/100)*ROUND(Source!CS1876*Source!I1876, 2), 2)</f>
        <v>0</v>
      </c>
    </row>
    <row r="1439" spans="1:22" ht="14.5" x14ac:dyDescent="0.35">
      <c r="A1439" s="19"/>
      <c r="B1439" s="19"/>
      <c r="C1439" s="19" t="s">
        <v>488</v>
      </c>
      <c r="D1439" s="20"/>
      <c r="E1439" s="9"/>
      <c r="F1439" s="22">
        <f>Source!AO1876</f>
        <v>2853.46</v>
      </c>
      <c r="G1439" s="21" t="str">
        <f>Source!DG1876</f>
        <v>)*4</v>
      </c>
      <c r="H1439" s="9">
        <f>Source!AV1876</f>
        <v>1</v>
      </c>
      <c r="I1439" s="9">
        <f>IF(Source!BA1876&lt;&gt; 0, Source!BA1876, 1)</f>
        <v>1</v>
      </c>
      <c r="J1439" s="22">
        <f>Source!S1876</f>
        <v>11413.84</v>
      </c>
      <c r="K1439" s="22"/>
    </row>
    <row r="1440" spans="1:22" ht="14.5" x14ac:dyDescent="0.35">
      <c r="A1440" s="19"/>
      <c r="B1440" s="19"/>
      <c r="C1440" s="19" t="s">
        <v>490</v>
      </c>
      <c r="D1440" s="20" t="s">
        <v>491</v>
      </c>
      <c r="E1440" s="9">
        <f>Source!AT1876</f>
        <v>70</v>
      </c>
      <c r="F1440" s="22"/>
      <c r="G1440" s="21"/>
      <c r="H1440" s="9"/>
      <c r="I1440" s="9"/>
      <c r="J1440" s="22">
        <f>SUM(R1438:R1439)</f>
        <v>7989.69</v>
      </c>
      <c r="K1440" s="22"/>
    </row>
    <row r="1441" spans="1:22" ht="14.5" x14ac:dyDescent="0.35">
      <c r="A1441" s="19"/>
      <c r="B1441" s="19"/>
      <c r="C1441" s="19" t="s">
        <v>492</v>
      </c>
      <c r="D1441" s="20" t="s">
        <v>491</v>
      </c>
      <c r="E1441" s="9">
        <f>Source!AU1876</f>
        <v>10</v>
      </c>
      <c r="F1441" s="22"/>
      <c r="G1441" s="21"/>
      <c r="H1441" s="9"/>
      <c r="I1441" s="9"/>
      <c r="J1441" s="22">
        <f>SUM(T1438:T1440)</f>
        <v>1141.3800000000001</v>
      </c>
      <c r="K1441" s="22"/>
    </row>
    <row r="1442" spans="1:22" ht="14.5" x14ac:dyDescent="0.35">
      <c r="A1442" s="19"/>
      <c r="B1442" s="19"/>
      <c r="C1442" s="19" t="s">
        <v>493</v>
      </c>
      <c r="D1442" s="20" t="s">
        <v>494</v>
      </c>
      <c r="E1442" s="9">
        <f>Source!AQ1876</f>
        <v>4.8</v>
      </c>
      <c r="F1442" s="22"/>
      <c r="G1442" s="21" t="str">
        <f>Source!DI1876</f>
        <v>)*4</v>
      </c>
      <c r="H1442" s="9">
        <f>Source!AV1876</f>
        <v>1</v>
      </c>
      <c r="I1442" s="9"/>
      <c r="J1442" s="22"/>
      <c r="K1442" s="22">
        <f>Source!U1876</f>
        <v>19.2</v>
      </c>
    </row>
    <row r="1443" spans="1:22" ht="14" x14ac:dyDescent="0.3">
      <c r="A1443" s="25"/>
      <c r="B1443" s="25"/>
      <c r="C1443" s="25"/>
      <c r="D1443" s="25"/>
      <c r="E1443" s="25"/>
      <c r="F1443" s="25"/>
      <c r="G1443" s="25"/>
      <c r="H1443" s="25"/>
      <c r="I1443" s="62">
        <f>J1439+J1440+J1441</f>
        <v>20544.91</v>
      </c>
      <c r="J1443" s="62"/>
      <c r="K1443" s="26">
        <f>IF(Source!I1876&lt;&gt;0, ROUND(I1443/Source!I1876, 2), 0)</f>
        <v>20544.91</v>
      </c>
      <c r="P1443" s="23">
        <f>I1443</f>
        <v>20544.91</v>
      </c>
    </row>
    <row r="1444" spans="1:22" ht="28" x14ac:dyDescent="0.35">
      <c r="A1444" s="19">
        <v>175</v>
      </c>
      <c r="B1444" s="19" t="str">
        <f>Source!F1877</f>
        <v>2.14-2103-14-2/1</v>
      </c>
      <c r="C1444" s="19" t="str">
        <f>Source!G1877</f>
        <v>Техническое сопровождение ЛВС, техническое обслуживание серверов</v>
      </c>
      <c r="D1444" s="20" t="str">
        <f>Source!H1877</f>
        <v>1 сервер</v>
      </c>
      <c r="E1444" s="9">
        <f>Source!I1877</f>
        <v>1</v>
      </c>
      <c r="F1444" s="22"/>
      <c r="G1444" s="21"/>
      <c r="H1444" s="9"/>
      <c r="I1444" s="9"/>
      <c r="J1444" s="22"/>
      <c r="K1444" s="22"/>
      <c r="Q1444">
        <f>ROUND((Source!BZ1877/100)*ROUND((Source!AF1877*Source!AV1877)*Source!I1877, 2), 2)</f>
        <v>6085.18</v>
      </c>
      <c r="R1444">
        <f>Source!X1877</f>
        <v>6085.18</v>
      </c>
      <c r="S1444">
        <f>ROUND((Source!CA1877/100)*ROUND((Source!AF1877*Source!AV1877)*Source!I1877, 2), 2)</f>
        <v>869.31</v>
      </c>
      <c r="T1444">
        <f>Source!Y1877</f>
        <v>869.31</v>
      </c>
      <c r="U1444">
        <f>ROUND((175/100)*ROUND((Source!AE1877*Source!AV1877)*Source!I1877, 2), 2)</f>
        <v>0</v>
      </c>
      <c r="V1444">
        <f>ROUND((108/100)*ROUND(Source!CS1877*Source!I1877, 2), 2)</f>
        <v>0</v>
      </c>
    </row>
    <row r="1445" spans="1:22" ht="14.5" x14ac:dyDescent="0.35">
      <c r="A1445" s="19"/>
      <c r="B1445" s="19"/>
      <c r="C1445" s="19" t="s">
        <v>488</v>
      </c>
      <c r="D1445" s="20"/>
      <c r="E1445" s="9"/>
      <c r="F1445" s="22">
        <f>Source!AO1877</f>
        <v>2173.2800000000002</v>
      </c>
      <c r="G1445" s="21" t="str">
        <f>Source!DG1877</f>
        <v>)*4</v>
      </c>
      <c r="H1445" s="9">
        <f>Source!AV1877</f>
        <v>1</v>
      </c>
      <c r="I1445" s="9">
        <f>IF(Source!BA1877&lt;&gt; 0, Source!BA1877, 1)</f>
        <v>1</v>
      </c>
      <c r="J1445" s="22">
        <f>Source!S1877</f>
        <v>8693.1200000000008</v>
      </c>
      <c r="K1445" s="22"/>
    </row>
    <row r="1446" spans="1:22" ht="14.5" x14ac:dyDescent="0.35">
      <c r="A1446" s="19"/>
      <c r="B1446" s="19"/>
      <c r="C1446" s="19" t="s">
        <v>490</v>
      </c>
      <c r="D1446" s="20" t="s">
        <v>491</v>
      </c>
      <c r="E1446" s="9">
        <f>Source!AT1877</f>
        <v>70</v>
      </c>
      <c r="F1446" s="22"/>
      <c r="G1446" s="21"/>
      <c r="H1446" s="9"/>
      <c r="I1446" s="9"/>
      <c r="J1446" s="22">
        <f>SUM(R1444:R1445)</f>
        <v>6085.18</v>
      </c>
      <c r="K1446" s="22"/>
    </row>
    <row r="1447" spans="1:22" ht="14.5" x14ac:dyDescent="0.35">
      <c r="A1447" s="19"/>
      <c r="B1447" s="19"/>
      <c r="C1447" s="19" t="s">
        <v>492</v>
      </c>
      <c r="D1447" s="20" t="s">
        <v>491</v>
      </c>
      <c r="E1447" s="9">
        <f>Source!AU1877</f>
        <v>10</v>
      </c>
      <c r="F1447" s="22"/>
      <c r="G1447" s="21"/>
      <c r="H1447" s="9"/>
      <c r="I1447" s="9"/>
      <c r="J1447" s="22">
        <f>SUM(T1444:T1446)</f>
        <v>869.31</v>
      </c>
      <c r="K1447" s="22"/>
    </row>
    <row r="1448" spans="1:22" ht="14.5" x14ac:dyDescent="0.35">
      <c r="A1448" s="19"/>
      <c r="B1448" s="19"/>
      <c r="C1448" s="19" t="s">
        <v>493</v>
      </c>
      <c r="D1448" s="20" t="s">
        <v>494</v>
      </c>
      <c r="E1448" s="9">
        <f>Source!AQ1877</f>
        <v>4</v>
      </c>
      <c r="F1448" s="22"/>
      <c r="G1448" s="21" t="str">
        <f>Source!DI1877</f>
        <v>)*4</v>
      </c>
      <c r="H1448" s="9">
        <f>Source!AV1877</f>
        <v>1</v>
      </c>
      <c r="I1448" s="9"/>
      <c r="J1448" s="22"/>
      <c r="K1448" s="22">
        <f>Source!U1877</f>
        <v>16</v>
      </c>
    </row>
    <row r="1449" spans="1:22" ht="14" x14ac:dyDescent="0.3">
      <c r="A1449" s="25"/>
      <c r="B1449" s="25"/>
      <c r="C1449" s="25"/>
      <c r="D1449" s="25"/>
      <c r="E1449" s="25"/>
      <c r="F1449" s="25"/>
      <c r="G1449" s="25"/>
      <c r="H1449" s="25"/>
      <c r="I1449" s="62">
        <f>J1445+J1446+J1447</f>
        <v>15647.61</v>
      </c>
      <c r="J1449" s="62"/>
      <c r="K1449" s="26">
        <f>IF(Source!I1877&lt;&gt;0, ROUND(I1449/Source!I1877, 2), 0)</f>
        <v>15647.61</v>
      </c>
      <c r="P1449" s="23">
        <f>I1449</f>
        <v>15647.61</v>
      </c>
    </row>
    <row r="1450" spans="1:22" ht="43.5" x14ac:dyDescent="0.35">
      <c r="A1450" s="19">
        <v>176</v>
      </c>
      <c r="B1450" s="19" t="str">
        <f>Source!F1878</f>
        <v>2.1-3501-2-2/1</v>
      </c>
      <c r="C1450" s="19" t="str">
        <f>Source!G1878</f>
        <v>Сетевой коммутатор, контроль соединений, проверка работоспособности</v>
      </c>
      <c r="D1450" s="20" t="str">
        <f>Source!H1878</f>
        <v>1 коммутатор</v>
      </c>
      <c r="E1450" s="9">
        <f>Source!I1878</f>
        <v>9</v>
      </c>
      <c r="F1450" s="22"/>
      <c r="G1450" s="21"/>
      <c r="H1450" s="9"/>
      <c r="I1450" s="9"/>
      <c r="J1450" s="22"/>
      <c r="K1450" s="22"/>
      <c r="Q1450">
        <f>ROUND((Source!BZ1878/100)*ROUND((Source!AF1878*Source!AV1878)*Source!I1878, 2), 2)</f>
        <v>5476.72</v>
      </c>
      <c r="R1450">
        <f>Source!X1878</f>
        <v>5476.72</v>
      </c>
      <c r="S1450">
        <f>ROUND((Source!CA1878/100)*ROUND((Source!AF1878*Source!AV1878)*Source!I1878, 2), 2)</f>
        <v>782.39</v>
      </c>
      <c r="T1450">
        <f>Source!Y1878</f>
        <v>782.39</v>
      </c>
      <c r="U1450">
        <f>ROUND((175/100)*ROUND((Source!AE1878*Source!AV1878)*Source!I1878, 2), 2)</f>
        <v>649.53</v>
      </c>
      <c r="V1450">
        <f>ROUND((108/100)*ROUND(Source!CS1878*Source!I1878, 2), 2)</f>
        <v>400.85</v>
      </c>
    </row>
    <row r="1451" spans="1:22" ht="14.5" x14ac:dyDescent="0.35">
      <c r="A1451" s="19"/>
      <c r="B1451" s="19"/>
      <c r="C1451" s="19" t="s">
        <v>488</v>
      </c>
      <c r="D1451" s="20"/>
      <c r="E1451" s="9"/>
      <c r="F1451" s="22">
        <f>Source!AO1878</f>
        <v>217.33</v>
      </c>
      <c r="G1451" s="21" t="str">
        <f>Source!DG1878</f>
        <v>)*4</v>
      </c>
      <c r="H1451" s="9">
        <f>Source!AV1878</f>
        <v>1</v>
      </c>
      <c r="I1451" s="9">
        <f>IF(Source!BA1878&lt;&gt; 0, Source!BA1878, 1)</f>
        <v>1</v>
      </c>
      <c r="J1451" s="22">
        <f>Source!S1878</f>
        <v>7823.88</v>
      </c>
      <c r="K1451" s="22"/>
    </row>
    <row r="1452" spans="1:22" ht="14.5" x14ac:dyDescent="0.35">
      <c r="A1452" s="19"/>
      <c r="B1452" s="19"/>
      <c r="C1452" s="19" t="s">
        <v>495</v>
      </c>
      <c r="D1452" s="20"/>
      <c r="E1452" s="9"/>
      <c r="F1452" s="22">
        <f>Source!AM1878</f>
        <v>15.8</v>
      </c>
      <c r="G1452" s="21" t="str">
        <f>Source!DE1878</f>
        <v>)*4</v>
      </c>
      <c r="H1452" s="9">
        <f>Source!AV1878</f>
        <v>1</v>
      </c>
      <c r="I1452" s="9">
        <f>IF(Source!BB1878&lt;&gt; 0, Source!BB1878, 1)</f>
        <v>1</v>
      </c>
      <c r="J1452" s="22">
        <f>Source!Q1878</f>
        <v>568.79999999999995</v>
      </c>
      <c r="K1452" s="22"/>
    </row>
    <row r="1453" spans="1:22" ht="14.5" x14ac:dyDescent="0.35">
      <c r="A1453" s="19"/>
      <c r="B1453" s="19"/>
      <c r="C1453" s="19" t="s">
        <v>496</v>
      </c>
      <c r="D1453" s="20"/>
      <c r="E1453" s="9"/>
      <c r="F1453" s="22">
        <f>Source!AN1878</f>
        <v>10.31</v>
      </c>
      <c r="G1453" s="21" t="str">
        <f>Source!DF1878</f>
        <v>)*4</v>
      </c>
      <c r="H1453" s="9">
        <f>Source!AV1878</f>
        <v>1</v>
      </c>
      <c r="I1453" s="9">
        <f>IF(Source!BS1878&lt;&gt; 0, Source!BS1878, 1)</f>
        <v>1</v>
      </c>
      <c r="J1453" s="29">
        <f>Source!R1878</f>
        <v>371.16</v>
      </c>
      <c r="K1453" s="22"/>
    </row>
    <row r="1454" spans="1:22" ht="14.5" x14ac:dyDescent="0.35">
      <c r="A1454" s="19"/>
      <c r="B1454" s="19"/>
      <c r="C1454" s="19" t="s">
        <v>490</v>
      </c>
      <c r="D1454" s="20" t="s">
        <v>491</v>
      </c>
      <c r="E1454" s="9">
        <f>Source!AT1878</f>
        <v>70</v>
      </c>
      <c r="F1454" s="22"/>
      <c r="G1454" s="21"/>
      <c r="H1454" s="9"/>
      <c r="I1454" s="9"/>
      <c r="J1454" s="22">
        <f>SUM(R1450:R1453)</f>
        <v>5476.72</v>
      </c>
      <c r="K1454" s="22"/>
    </row>
    <row r="1455" spans="1:22" ht="14.5" x14ac:dyDescent="0.35">
      <c r="A1455" s="19"/>
      <c r="B1455" s="19"/>
      <c r="C1455" s="19" t="s">
        <v>492</v>
      </c>
      <c r="D1455" s="20" t="s">
        <v>491</v>
      </c>
      <c r="E1455" s="9">
        <f>Source!AU1878</f>
        <v>10</v>
      </c>
      <c r="F1455" s="22"/>
      <c r="G1455" s="21"/>
      <c r="H1455" s="9"/>
      <c r="I1455" s="9"/>
      <c r="J1455" s="22">
        <f>SUM(T1450:T1454)</f>
        <v>782.39</v>
      </c>
      <c r="K1455" s="22"/>
    </row>
    <row r="1456" spans="1:22" ht="14.5" x14ac:dyDescent="0.35">
      <c r="A1456" s="19"/>
      <c r="B1456" s="19"/>
      <c r="C1456" s="19" t="s">
        <v>497</v>
      </c>
      <c r="D1456" s="20" t="s">
        <v>491</v>
      </c>
      <c r="E1456" s="9">
        <f>108</f>
        <v>108</v>
      </c>
      <c r="F1456" s="22"/>
      <c r="G1456" s="21"/>
      <c r="H1456" s="9"/>
      <c r="I1456" s="9"/>
      <c r="J1456" s="22">
        <f>SUM(V1450:V1455)</f>
        <v>400.85</v>
      </c>
      <c r="K1456" s="22"/>
    </row>
    <row r="1457" spans="1:22" ht="14.5" x14ac:dyDescent="0.35">
      <c r="A1457" s="19"/>
      <c r="B1457" s="19"/>
      <c r="C1457" s="19" t="s">
        <v>493</v>
      </c>
      <c r="D1457" s="20" t="s">
        <v>494</v>
      </c>
      <c r="E1457" s="9">
        <f>Source!AQ1878</f>
        <v>0.4</v>
      </c>
      <c r="F1457" s="22"/>
      <c r="G1457" s="21" t="str">
        <f>Source!DI1878</f>
        <v>)*4</v>
      </c>
      <c r="H1457" s="9">
        <f>Source!AV1878</f>
        <v>1</v>
      </c>
      <c r="I1457" s="9"/>
      <c r="J1457" s="22"/>
      <c r="K1457" s="22">
        <f>Source!U1878</f>
        <v>14.4</v>
      </c>
    </row>
    <row r="1458" spans="1:22" ht="14" x14ac:dyDescent="0.3">
      <c r="A1458" s="25"/>
      <c r="B1458" s="25"/>
      <c r="C1458" s="25"/>
      <c r="D1458" s="25"/>
      <c r="E1458" s="25"/>
      <c r="F1458" s="25"/>
      <c r="G1458" s="25"/>
      <c r="H1458" s="25"/>
      <c r="I1458" s="62">
        <f>J1451+J1452+J1454+J1455+J1456</f>
        <v>15052.640000000001</v>
      </c>
      <c r="J1458" s="62"/>
      <c r="K1458" s="26">
        <f>IF(Source!I1878&lt;&gt;0, ROUND(I1458/Source!I1878, 2), 0)</f>
        <v>1672.52</v>
      </c>
      <c r="P1458" s="23">
        <f>I1458</f>
        <v>15052.640000000001</v>
      </c>
    </row>
    <row r="1459" spans="1:22" ht="98" x14ac:dyDescent="0.35">
      <c r="A1459" s="19">
        <v>177</v>
      </c>
      <c r="B1459" s="19" t="str">
        <f>Source!F1879</f>
        <v>2.14-2103-3-5/1</v>
      </c>
      <c r="C1459" s="19" t="str">
        <f>Source!G1879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D1459" s="20" t="str">
        <f>Source!H1879</f>
        <v>устройство</v>
      </c>
      <c r="E1459" s="9">
        <f>Source!I1879</f>
        <v>9</v>
      </c>
      <c r="F1459" s="22"/>
      <c r="G1459" s="21"/>
      <c r="H1459" s="9"/>
      <c r="I1459" s="9"/>
      <c r="J1459" s="22"/>
      <c r="K1459" s="22"/>
      <c r="Q1459">
        <f>ROUND((Source!BZ1879/100)*ROUND((Source!AF1879*Source!AV1879)*Source!I1879, 2), 2)</f>
        <v>44941.93</v>
      </c>
      <c r="R1459">
        <f>Source!X1879</f>
        <v>44941.93</v>
      </c>
      <c r="S1459">
        <f>ROUND((Source!CA1879/100)*ROUND((Source!AF1879*Source!AV1879)*Source!I1879, 2), 2)</f>
        <v>6420.28</v>
      </c>
      <c r="T1459">
        <f>Source!Y1879</f>
        <v>6420.28</v>
      </c>
      <c r="U1459">
        <f>ROUND((175/100)*ROUND((Source!AE1879*Source!AV1879)*Source!I1879, 2), 2)</f>
        <v>0</v>
      </c>
      <c r="V1459">
        <f>ROUND((108/100)*ROUND(Source!CS1879*Source!I1879, 2), 2)</f>
        <v>0</v>
      </c>
    </row>
    <row r="1460" spans="1:22" ht="14.5" x14ac:dyDescent="0.35">
      <c r="A1460" s="19"/>
      <c r="B1460" s="19"/>
      <c r="C1460" s="19" t="s">
        <v>488</v>
      </c>
      <c r="D1460" s="20"/>
      <c r="E1460" s="9"/>
      <c r="F1460" s="22">
        <f>Source!AO1879</f>
        <v>1783.41</v>
      </c>
      <c r="G1460" s="21" t="str">
        <f>Source!DG1879</f>
        <v>)*4</v>
      </c>
      <c r="H1460" s="9">
        <f>Source!AV1879</f>
        <v>1</v>
      </c>
      <c r="I1460" s="9">
        <f>IF(Source!BA1879&lt;&gt; 0, Source!BA1879, 1)</f>
        <v>1</v>
      </c>
      <c r="J1460" s="22">
        <f>Source!S1879</f>
        <v>64202.76</v>
      </c>
      <c r="K1460" s="22"/>
    </row>
    <row r="1461" spans="1:22" ht="14.5" x14ac:dyDescent="0.35">
      <c r="A1461" s="19"/>
      <c r="B1461" s="19"/>
      <c r="C1461" s="19" t="s">
        <v>490</v>
      </c>
      <c r="D1461" s="20" t="s">
        <v>491</v>
      </c>
      <c r="E1461" s="9">
        <f>Source!AT1879</f>
        <v>70</v>
      </c>
      <c r="F1461" s="22"/>
      <c r="G1461" s="21"/>
      <c r="H1461" s="9"/>
      <c r="I1461" s="9"/>
      <c r="J1461" s="22">
        <f>SUM(R1459:R1460)</f>
        <v>44941.93</v>
      </c>
      <c r="K1461" s="22"/>
    </row>
    <row r="1462" spans="1:22" ht="14.5" x14ac:dyDescent="0.35">
      <c r="A1462" s="19"/>
      <c r="B1462" s="19"/>
      <c r="C1462" s="19" t="s">
        <v>492</v>
      </c>
      <c r="D1462" s="20" t="s">
        <v>491</v>
      </c>
      <c r="E1462" s="9">
        <f>Source!AU1879</f>
        <v>10</v>
      </c>
      <c r="F1462" s="22"/>
      <c r="G1462" s="21"/>
      <c r="H1462" s="9"/>
      <c r="I1462" s="9"/>
      <c r="J1462" s="22">
        <f>SUM(T1459:T1461)</f>
        <v>6420.28</v>
      </c>
      <c r="K1462" s="22"/>
    </row>
    <row r="1463" spans="1:22" ht="14.5" x14ac:dyDescent="0.35">
      <c r="A1463" s="19"/>
      <c r="B1463" s="19"/>
      <c r="C1463" s="19" t="s">
        <v>493</v>
      </c>
      <c r="D1463" s="20" t="s">
        <v>494</v>
      </c>
      <c r="E1463" s="9">
        <f>Source!AQ1879</f>
        <v>3</v>
      </c>
      <c r="F1463" s="22"/>
      <c r="G1463" s="21" t="str">
        <f>Source!DI1879</f>
        <v>)*4</v>
      </c>
      <c r="H1463" s="9">
        <f>Source!AV1879</f>
        <v>1</v>
      </c>
      <c r="I1463" s="9"/>
      <c r="J1463" s="22"/>
      <c r="K1463" s="22">
        <f>Source!U1879</f>
        <v>108</v>
      </c>
    </row>
    <row r="1464" spans="1:22" ht="14" x14ac:dyDescent="0.3">
      <c r="A1464" s="25"/>
      <c r="B1464" s="25"/>
      <c r="C1464" s="25"/>
      <c r="D1464" s="25"/>
      <c r="E1464" s="25"/>
      <c r="F1464" s="25"/>
      <c r="G1464" s="25"/>
      <c r="H1464" s="25"/>
      <c r="I1464" s="62">
        <f>J1460+J1461+J1462</f>
        <v>115564.97</v>
      </c>
      <c r="J1464" s="62"/>
      <c r="K1464" s="26">
        <f>IF(Source!I1879&lt;&gt;0, ROUND(I1464/Source!I1879, 2), 0)</f>
        <v>12840.55</v>
      </c>
      <c r="P1464" s="23">
        <f>I1464</f>
        <v>115564.97</v>
      </c>
    </row>
    <row r="1465" spans="1:22" ht="42" x14ac:dyDescent="0.35">
      <c r="A1465" s="19">
        <v>178</v>
      </c>
      <c r="B1465" s="19" t="str">
        <f>Source!F1880</f>
        <v>2.14-2103-14-1/1</v>
      </c>
      <c r="C1465" s="19" t="str">
        <f>Source!G1880</f>
        <v>Техническое сопровождение ЛВС, настройка и техническая поддержка активного сетевого оборудования</v>
      </c>
      <c r="D1465" s="20" t="str">
        <f>Source!H1880</f>
        <v>устройство</v>
      </c>
      <c r="E1465" s="9">
        <f>Source!I1880</f>
        <v>9</v>
      </c>
      <c r="F1465" s="22"/>
      <c r="G1465" s="21"/>
      <c r="H1465" s="9"/>
      <c r="I1465" s="9"/>
      <c r="J1465" s="22"/>
      <c r="K1465" s="22"/>
      <c r="Q1465">
        <f>ROUND((Source!BZ1880/100)*ROUND((Source!AF1880*Source!AV1880)*Source!I1880, 2), 2)</f>
        <v>54766.66</v>
      </c>
      <c r="R1465">
        <f>Source!X1880</f>
        <v>54766.66</v>
      </c>
      <c r="S1465">
        <f>ROUND((Source!CA1880/100)*ROUND((Source!AF1880*Source!AV1880)*Source!I1880, 2), 2)</f>
        <v>7823.81</v>
      </c>
      <c r="T1465">
        <f>Source!Y1880</f>
        <v>7823.81</v>
      </c>
      <c r="U1465">
        <f>ROUND((175/100)*ROUND((Source!AE1880*Source!AV1880)*Source!I1880, 2), 2)</f>
        <v>0</v>
      </c>
      <c r="V1465">
        <f>ROUND((108/100)*ROUND(Source!CS1880*Source!I1880, 2), 2)</f>
        <v>0</v>
      </c>
    </row>
    <row r="1466" spans="1:22" ht="14.5" x14ac:dyDescent="0.35">
      <c r="A1466" s="19"/>
      <c r="B1466" s="19"/>
      <c r="C1466" s="19" t="s">
        <v>488</v>
      </c>
      <c r="D1466" s="20"/>
      <c r="E1466" s="9"/>
      <c r="F1466" s="22">
        <f>Source!AO1880</f>
        <v>2173.2800000000002</v>
      </c>
      <c r="G1466" s="21" t="str">
        <f>Source!DG1880</f>
        <v>)*4</v>
      </c>
      <c r="H1466" s="9">
        <f>Source!AV1880</f>
        <v>1</v>
      </c>
      <c r="I1466" s="9">
        <f>IF(Source!BA1880&lt;&gt; 0, Source!BA1880, 1)</f>
        <v>1</v>
      </c>
      <c r="J1466" s="22">
        <f>Source!S1880</f>
        <v>78238.080000000002</v>
      </c>
      <c r="K1466" s="22"/>
    </row>
    <row r="1467" spans="1:22" ht="14.5" x14ac:dyDescent="0.35">
      <c r="A1467" s="19"/>
      <c r="B1467" s="19"/>
      <c r="C1467" s="19" t="s">
        <v>490</v>
      </c>
      <c r="D1467" s="20" t="s">
        <v>491</v>
      </c>
      <c r="E1467" s="9">
        <f>Source!AT1880</f>
        <v>70</v>
      </c>
      <c r="F1467" s="22"/>
      <c r="G1467" s="21"/>
      <c r="H1467" s="9"/>
      <c r="I1467" s="9"/>
      <c r="J1467" s="22">
        <f>SUM(R1465:R1466)</f>
        <v>54766.66</v>
      </c>
      <c r="K1467" s="22"/>
    </row>
    <row r="1468" spans="1:22" ht="14.5" x14ac:dyDescent="0.35">
      <c r="A1468" s="19"/>
      <c r="B1468" s="19"/>
      <c r="C1468" s="19" t="s">
        <v>492</v>
      </c>
      <c r="D1468" s="20" t="s">
        <v>491</v>
      </c>
      <c r="E1468" s="9">
        <f>Source!AU1880</f>
        <v>10</v>
      </c>
      <c r="F1468" s="22"/>
      <c r="G1468" s="21"/>
      <c r="H1468" s="9"/>
      <c r="I1468" s="9"/>
      <c r="J1468" s="22">
        <f>SUM(T1465:T1467)</f>
        <v>7823.81</v>
      </c>
      <c r="K1468" s="22"/>
    </row>
    <row r="1469" spans="1:22" ht="14.5" x14ac:dyDescent="0.35">
      <c r="A1469" s="19"/>
      <c r="B1469" s="19"/>
      <c r="C1469" s="19" t="s">
        <v>493</v>
      </c>
      <c r="D1469" s="20" t="s">
        <v>494</v>
      </c>
      <c r="E1469" s="9">
        <f>Source!AQ1880</f>
        <v>4</v>
      </c>
      <c r="F1469" s="22"/>
      <c r="G1469" s="21" t="str">
        <f>Source!DI1880</f>
        <v>)*4</v>
      </c>
      <c r="H1469" s="9">
        <f>Source!AV1880</f>
        <v>1</v>
      </c>
      <c r="I1469" s="9"/>
      <c r="J1469" s="22"/>
      <c r="K1469" s="22">
        <f>Source!U1880</f>
        <v>144</v>
      </c>
    </row>
    <row r="1470" spans="1:22" ht="14" x14ac:dyDescent="0.3">
      <c r="A1470" s="25"/>
      <c r="B1470" s="25"/>
      <c r="C1470" s="25"/>
      <c r="D1470" s="25"/>
      <c r="E1470" s="25"/>
      <c r="F1470" s="25"/>
      <c r="G1470" s="25"/>
      <c r="H1470" s="25"/>
      <c r="I1470" s="62">
        <f>J1466+J1467+J1468</f>
        <v>140828.54999999999</v>
      </c>
      <c r="J1470" s="62"/>
      <c r="K1470" s="26">
        <f>IF(Source!I1880&lt;&gt;0, ROUND(I1470/Source!I1880, 2), 0)</f>
        <v>15647.62</v>
      </c>
      <c r="P1470" s="23">
        <f>I1470</f>
        <v>140828.54999999999</v>
      </c>
    </row>
    <row r="1471" spans="1:22" ht="28" x14ac:dyDescent="0.35">
      <c r="A1471" s="19">
        <v>179</v>
      </c>
      <c r="B1471" s="19" t="str">
        <f>Source!F1881</f>
        <v>2.14-3701-7-3/1</v>
      </c>
      <c r="C1471" s="19" t="str">
        <f>Source!G1881</f>
        <v>Внешний осмотр монтажа кроссировок и жил шкафа связи</v>
      </c>
      <c r="D1471" s="20" t="str">
        <f>Source!H1881</f>
        <v>шт.</v>
      </c>
      <c r="E1471" s="9">
        <f>Source!I1881</f>
        <v>195</v>
      </c>
      <c r="F1471" s="22"/>
      <c r="G1471" s="21"/>
      <c r="H1471" s="9"/>
      <c r="I1471" s="9"/>
      <c r="J1471" s="22"/>
      <c r="K1471" s="22"/>
      <c r="Q1471">
        <f>ROUND((Source!BZ1881/100)*ROUND((Source!AF1881*Source!AV1881)*Source!I1881, 2), 2)</f>
        <v>30406.74</v>
      </c>
      <c r="R1471">
        <f>Source!X1881</f>
        <v>30406.74</v>
      </c>
      <c r="S1471">
        <f>ROUND((Source!CA1881/100)*ROUND((Source!AF1881*Source!AV1881)*Source!I1881, 2), 2)</f>
        <v>4343.82</v>
      </c>
      <c r="T1471">
        <f>Source!Y1881</f>
        <v>4343.82</v>
      </c>
      <c r="U1471">
        <f>ROUND((175/100)*ROUND((Source!AE1881*Source!AV1881)*Source!I1881, 2), 2)</f>
        <v>0</v>
      </c>
      <c r="V1471">
        <f>ROUND((108/100)*ROUND(Source!CS1881*Source!I1881, 2), 2)</f>
        <v>0</v>
      </c>
    </row>
    <row r="1472" spans="1:22" ht="14.5" x14ac:dyDescent="0.35">
      <c r="A1472" s="19"/>
      <c r="B1472" s="19"/>
      <c r="C1472" s="19" t="s">
        <v>488</v>
      </c>
      <c r="D1472" s="20"/>
      <c r="E1472" s="9"/>
      <c r="F1472" s="22">
        <f>Source!AO1881</f>
        <v>222.76</v>
      </c>
      <c r="G1472" s="21" t="str">
        <f>Source!DG1881</f>
        <v>)*1</v>
      </c>
      <c r="H1472" s="9">
        <f>Source!AV1881</f>
        <v>1</v>
      </c>
      <c r="I1472" s="9">
        <f>IF(Source!BA1881&lt;&gt; 0, Source!BA1881, 1)</f>
        <v>1</v>
      </c>
      <c r="J1472" s="22">
        <f>Source!S1881</f>
        <v>43438.2</v>
      </c>
      <c r="K1472" s="22"/>
    </row>
    <row r="1473" spans="1:22" ht="14.5" x14ac:dyDescent="0.35">
      <c r="A1473" s="19"/>
      <c r="B1473" s="19"/>
      <c r="C1473" s="19" t="s">
        <v>490</v>
      </c>
      <c r="D1473" s="20" t="s">
        <v>491</v>
      </c>
      <c r="E1473" s="9">
        <f>Source!AT1881</f>
        <v>70</v>
      </c>
      <c r="F1473" s="22"/>
      <c r="G1473" s="21"/>
      <c r="H1473" s="9"/>
      <c r="I1473" s="9"/>
      <c r="J1473" s="22">
        <f>SUM(R1471:R1472)</f>
        <v>30406.74</v>
      </c>
      <c r="K1473" s="22"/>
    </row>
    <row r="1474" spans="1:22" ht="14.5" x14ac:dyDescent="0.35">
      <c r="A1474" s="19"/>
      <c r="B1474" s="19"/>
      <c r="C1474" s="19" t="s">
        <v>492</v>
      </c>
      <c r="D1474" s="20" t="s">
        <v>491</v>
      </c>
      <c r="E1474" s="9">
        <f>Source!AU1881</f>
        <v>10</v>
      </c>
      <c r="F1474" s="22"/>
      <c r="G1474" s="21"/>
      <c r="H1474" s="9"/>
      <c r="I1474" s="9"/>
      <c r="J1474" s="22">
        <f>SUM(T1471:T1473)</f>
        <v>4343.82</v>
      </c>
      <c r="K1474" s="22"/>
    </row>
    <row r="1475" spans="1:22" ht="14.5" x14ac:dyDescent="0.35">
      <c r="A1475" s="19"/>
      <c r="B1475" s="19"/>
      <c r="C1475" s="19" t="s">
        <v>493</v>
      </c>
      <c r="D1475" s="20" t="s">
        <v>494</v>
      </c>
      <c r="E1475" s="9">
        <f>Source!AQ1881</f>
        <v>0.41</v>
      </c>
      <c r="F1475" s="22"/>
      <c r="G1475" s="21" t="str">
        <f>Source!DI1881</f>
        <v>)*1</v>
      </c>
      <c r="H1475" s="9">
        <f>Source!AV1881</f>
        <v>1</v>
      </c>
      <c r="I1475" s="9"/>
      <c r="J1475" s="22"/>
      <c r="K1475" s="22">
        <f>Source!U1881</f>
        <v>79.949999999999989</v>
      </c>
    </row>
    <row r="1476" spans="1:22" ht="14" x14ac:dyDescent="0.3">
      <c r="A1476" s="25"/>
      <c r="B1476" s="25"/>
      <c r="C1476" s="25"/>
      <c r="D1476" s="25"/>
      <c r="E1476" s="25"/>
      <c r="F1476" s="25"/>
      <c r="G1476" s="25"/>
      <c r="H1476" s="25"/>
      <c r="I1476" s="62">
        <f>J1472+J1473+J1474</f>
        <v>78188.760000000009</v>
      </c>
      <c r="J1476" s="62"/>
      <c r="K1476" s="26">
        <f>IF(Source!I1881&lt;&gt;0, ROUND(I1476/Source!I1881, 2), 0)</f>
        <v>400.97</v>
      </c>
      <c r="P1476" s="23">
        <f>I1476</f>
        <v>78188.760000000009</v>
      </c>
    </row>
    <row r="1478" spans="1:22" ht="14" x14ac:dyDescent="0.3">
      <c r="A1478" s="60" t="str">
        <f>CONCATENATE("Итого по подразделу: ",IF(Source!G1883&lt;&gt;"Новый подраздел", Source!G1883, ""))</f>
        <v>Итого по подразделу: СТС - Инженерные сооружения и коммуникации</v>
      </c>
      <c r="B1478" s="60"/>
      <c r="C1478" s="60"/>
      <c r="D1478" s="60"/>
      <c r="E1478" s="60"/>
      <c r="F1478" s="60"/>
      <c r="G1478" s="60"/>
      <c r="H1478" s="60"/>
      <c r="I1478" s="58">
        <f>SUM(P1437:P1477)</f>
        <v>385827.44</v>
      </c>
      <c r="J1478" s="59"/>
      <c r="K1478" s="27"/>
    </row>
    <row r="1481" spans="1:22" ht="16.5" x14ac:dyDescent="0.35">
      <c r="A1481" s="61" t="str">
        <f>CONCATENATE("Подраздел: ",IF(Source!G1913&lt;&gt;"Новый подраздел", Source!G1913, ""))</f>
        <v>Подраздел: СВН - Здания</v>
      </c>
      <c r="B1481" s="61"/>
      <c r="C1481" s="61"/>
      <c r="D1481" s="61"/>
      <c r="E1481" s="61"/>
      <c r="F1481" s="61"/>
      <c r="G1481" s="61"/>
      <c r="H1481" s="61"/>
      <c r="I1481" s="61"/>
      <c r="J1481" s="61"/>
      <c r="K1481" s="61"/>
    </row>
    <row r="1482" spans="1:22" ht="28" x14ac:dyDescent="0.35">
      <c r="A1482" s="19">
        <v>180</v>
      </c>
      <c r="B1482" s="19" t="str">
        <f>Source!F1917</f>
        <v>1.22-2203-2-2/1</v>
      </c>
      <c r="C1482" s="19" t="str">
        <f>Source!G1917</f>
        <v>Техническое обслуживание камеры видеонаблюдения</v>
      </c>
      <c r="D1482" s="20" t="str">
        <f>Source!H1917</f>
        <v>шт.</v>
      </c>
      <c r="E1482" s="9">
        <f>Source!I1917</f>
        <v>28</v>
      </c>
      <c r="F1482" s="22"/>
      <c r="G1482" s="21"/>
      <c r="H1482" s="9"/>
      <c r="I1482" s="9"/>
      <c r="J1482" s="22"/>
      <c r="K1482" s="22"/>
      <c r="Q1482">
        <f>ROUND((Source!BZ1917/100)*ROUND((Source!AF1917*Source!AV1917)*Source!I1917, 2), 2)</f>
        <v>55708.69</v>
      </c>
      <c r="R1482">
        <f>Source!X1917</f>
        <v>55708.69</v>
      </c>
      <c r="S1482">
        <f>ROUND((Source!CA1917/100)*ROUND((Source!AF1917*Source!AV1917)*Source!I1917, 2), 2)</f>
        <v>7958.38</v>
      </c>
      <c r="T1482">
        <f>Source!Y1917</f>
        <v>7958.38</v>
      </c>
      <c r="U1482">
        <f>ROUND((175/100)*ROUND((Source!AE1917*Source!AV1917)*Source!I1917, 2), 2)</f>
        <v>0</v>
      </c>
      <c r="V1482">
        <f>ROUND((108/100)*ROUND(Source!CS1917*Source!I1917, 2), 2)</f>
        <v>0</v>
      </c>
    </row>
    <row r="1483" spans="1:22" ht="14.5" x14ac:dyDescent="0.35">
      <c r="A1483" s="19"/>
      <c r="B1483" s="19"/>
      <c r="C1483" s="19" t="s">
        <v>488</v>
      </c>
      <c r="D1483" s="20"/>
      <c r="E1483" s="9"/>
      <c r="F1483" s="22">
        <f>Source!AO1917</f>
        <v>710.57</v>
      </c>
      <c r="G1483" s="21" t="str">
        <f>Source!DG1917</f>
        <v>)*4</v>
      </c>
      <c r="H1483" s="9">
        <f>Source!AV1917</f>
        <v>1</v>
      </c>
      <c r="I1483" s="9">
        <f>IF(Source!BA1917&lt;&gt; 0, Source!BA1917, 1)</f>
        <v>1</v>
      </c>
      <c r="J1483" s="22">
        <f>Source!S1917</f>
        <v>79583.839999999997</v>
      </c>
      <c r="K1483" s="22"/>
    </row>
    <row r="1484" spans="1:22" ht="14.5" x14ac:dyDescent="0.35">
      <c r="A1484" s="19"/>
      <c r="B1484" s="19"/>
      <c r="C1484" s="19" t="s">
        <v>489</v>
      </c>
      <c r="D1484" s="20"/>
      <c r="E1484" s="9"/>
      <c r="F1484" s="22">
        <f>Source!AL1917</f>
        <v>8.07</v>
      </c>
      <c r="G1484" s="21" t="str">
        <f>Source!DD1917</f>
        <v>)*4</v>
      </c>
      <c r="H1484" s="9">
        <f>Source!AW1917</f>
        <v>1</v>
      </c>
      <c r="I1484" s="9">
        <f>IF(Source!BC1917&lt;&gt; 0, Source!BC1917, 1)</f>
        <v>1</v>
      </c>
      <c r="J1484" s="22">
        <f>Source!P1917</f>
        <v>903.84</v>
      </c>
      <c r="K1484" s="22"/>
    </row>
    <row r="1485" spans="1:22" ht="14.5" x14ac:dyDescent="0.35">
      <c r="A1485" s="19"/>
      <c r="B1485" s="19"/>
      <c r="C1485" s="19" t="s">
        <v>490</v>
      </c>
      <c r="D1485" s="20" t="s">
        <v>491</v>
      </c>
      <c r="E1485" s="9">
        <f>Source!AT1917</f>
        <v>70</v>
      </c>
      <c r="F1485" s="22"/>
      <c r="G1485" s="21"/>
      <c r="H1485" s="9"/>
      <c r="I1485" s="9"/>
      <c r="J1485" s="22">
        <f>SUM(R1482:R1484)</f>
        <v>55708.69</v>
      </c>
      <c r="K1485" s="22"/>
    </row>
    <row r="1486" spans="1:22" ht="14.5" x14ac:dyDescent="0.35">
      <c r="A1486" s="19"/>
      <c r="B1486" s="19"/>
      <c r="C1486" s="19" t="s">
        <v>492</v>
      </c>
      <c r="D1486" s="20" t="s">
        <v>491</v>
      </c>
      <c r="E1486" s="9">
        <f>Source!AU1917</f>
        <v>10</v>
      </c>
      <c r="F1486" s="22"/>
      <c r="G1486" s="21"/>
      <c r="H1486" s="9"/>
      <c r="I1486" s="9"/>
      <c r="J1486" s="22">
        <f>SUM(T1482:T1485)</f>
        <v>7958.38</v>
      </c>
      <c r="K1486" s="22"/>
    </row>
    <row r="1487" spans="1:22" ht="14.5" x14ac:dyDescent="0.35">
      <c r="A1487" s="19"/>
      <c r="B1487" s="19"/>
      <c r="C1487" s="19" t="s">
        <v>493</v>
      </c>
      <c r="D1487" s="20" t="s">
        <v>494</v>
      </c>
      <c r="E1487" s="9">
        <f>Source!AQ1917</f>
        <v>1.83</v>
      </c>
      <c r="F1487" s="22"/>
      <c r="G1487" s="21" t="str">
        <f>Source!DI1917</f>
        <v>)*4</v>
      </c>
      <c r="H1487" s="9">
        <f>Source!AV1917</f>
        <v>1</v>
      </c>
      <c r="I1487" s="9"/>
      <c r="J1487" s="22"/>
      <c r="K1487" s="22">
        <f>Source!U1917</f>
        <v>204.96</v>
      </c>
    </row>
    <row r="1488" spans="1:22" ht="14" x14ac:dyDescent="0.3">
      <c r="A1488" s="25"/>
      <c r="B1488" s="25"/>
      <c r="C1488" s="25"/>
      <c r="D1488" s="25"/>
      <c r="E1488" s="25"/>
      <c r="F1488" s="25"/>
      <c r="G1488" s="25"/>
      <c r="H1488" s="25"/>
      <c r="I1488" s="62">
        <f>J1483+J1484+J1485+J1486</f>
        <v>144154.75</v>
      </c>
      <c r="J1488" s="62"/>
      <c r="K1488" s="26">
        <f>IF(Source!I1917&lt;&gt;0, ROUND(I1488/Source!I1917, 2), 0)</f>
        <v>5148.38</v>
      </c>
      <c r="P1488" s="23">
        <f>I1488</f>
        <v>144154.75</v>
      </c>
    </row>
    <row r="1489" spans="1:22" ht="28" x14ac:dyDescent="0.35">
      <c r="A1489" s="19">
        <v>181</v>
      </c>
      <c r="B1489" s="19" t="str">
        <f>Source!F1918</f>
        <v>1.22-2203-2-2/1</v>
      </c>
      <c r="C1489" s="19" t="str">
        <f>Source!G1918</f>
        <v>Техническое обслуживание камеры видеонаблюдения - камера купольная</v>
      </c>
      <c r="D1489" s="20" t="str">
        <f>Source!H1918</f>
        <v>шт.</v>
      </c>
      <c r="E1489" s="9">
        <f>Source!I1918</f>
        <v>28</v>
      </c>
      <c r="F1489" s="22"/>
      <c r="G1489" s="21"/>
      <c r="H1489" s="9"/>
      <c r="I1489" s="9"/>
      <c r="J1489" s="22"/>
      <c r="K1489" s="22"/>
      <c r="Q1489">
        <f>ROUND((Source!BZ1918/100)*ROUND((Source!AF1918*Source!AV1918)*Source!I1918, 2), 2)</f>
        <v>55708.69</v>
      </c>
      <c r="R1489">
        <f>Source!X1918</f>
        <v>55708.69</v>
      </c>
      <c r="S1489">
        <f>ROUND((Source!CA1918/100)*ROUND((Source!AF1918*Source!AV1918)*Source!I1918, 2), 2)</f>
        <v>7958.38</v>
      </c>
      <c r="T1489">
        <f>Source!Y1918</f>
        <v>7958.38</v>
      </c>
      <c r="U1489">
        <f>ROUND((175/100)*ROUND((Source!AE1918*Source!AV1918)*Source!I1918, 2), 2)</f>
        <v>0</v>
      </c>
      <c r="V1489">
        <f>ROUND((108/100)*ROUND(Source!CS1918*Source!I1918, 2), 2)</f>
        <v>0</v>
      </c>
    </row>
    <row r="1490" spans="1:22" ht="14.5" x14ac:dyDescent="0.35">
      <c r="A1490" s="19"/>
      <c r="B1490" s="19"/>
      <c r="C1490" s="19" t="s">
        <v>488</v>
      </c>
      <c r="D1490" s="20"/>
      <c r="E1490" s="9"/>
      <c r="F1490" s="22">
        <f>Source!AO1918</f>
        <v>710.57</v>
      </c>
      <c r="G1490" s="21" t="str">
        <f>Source!DG1918</f>
        <v>)*4</v>
      </c>
      <c r="H1490" s="9">
        <f>Source!AV1918</f>
        <v>1</v>
      </c>
      <c r="I1490" s="9">
        <f>IF(Source!BA1918&lt;&gt; 0, Source!BA1918, 1)</f>
        <v>1</v>
      </c>
      <c r="J1490" s="22">
        <f>Source!S1918</f>
        <v>79583.839999999997</v>
      </c>
      <c r="K1490" s="22"/>
    </row>
    <row r="1491" spans="1:22" ht="14.5" x14ac:dyDescent="0.35">
      <c r="A1491" s="19"/>
      <c r="B1491" s="19"/>
      <c r="C1491" s="19" t="s">
        <v>489</v>
      </c>
      <c r="D1491" s="20"/>
      <c r="E1491" s="9"/>
      <c r="F1491" s="22">
        <f>Source!AL1918</f>
        <v>8.07</v>
      </c>
      <c r="G1491" s="21" t="str">
        <f>Source!DD1918</f>
        <v>)*4</v>
      </c>
      <c r="H1491" s="9">
        <f>Source!AW1918</f>
        <v>1</v>
      </c>
      <c r="I1491" s="9">
        <f>IF(Source!BC1918&lt;&gt; 0, Source!BC1918, 1)</f>
        <v>1</v>
      </c>
      <c r="J1491" s="22">
        <f>Source!P1918</f>
        <v>903.84</v>
      </c>
      <c r="K1491" s="22"/>
    </row>
    <row r="1492" spans="1:22" ht="14.5" x14ac:dyDescent="0.35">
      <c r="A1492" s="19"/>
      <c r="B1492" s="19"/>
      <c r="C1492" s="19" t="s">
        <v>490</v>
      </c>
      <c r="D1492" s="20" t="s">
        <v>491</v>
      </c>
      <c r="E1492" s="9">
        <f>Source!AT1918</f>
        <v>70</v>
      </c>
      <c r="F1492" s="22"/>
      <c r="G1492" s="21"/>
      <c r="H1492" s="9"/>
      <c r="I1492" s="9"/>
      <c r="J1492" s="22">
        <f>SUM(R1489:R1491)</f>
        <v>55708.69</v>
      </c>
      <c r="K1492" s="22"/>
    </row>
    <row r="1493" spans="1:22" ht="14.5" x14ac:dyDescent="0.35">
      <c r="A1493" s="19"/>
      <c r="B1493" s="19"/>
      <c r="C1493" s="19" t="s">
        <v>492</v>
      </c>
      <c r="D1493" s="20" t="s">
        <v>491</v>
      </c>
      <c r="E1493" s="9">
        <f>Source!AU1918</f>
        <v>10</v>
      </c>
      <c r="F1493" s="22"/>
      <c r="G1493" s="21"/>
      <c r="H1493" s="9"/>
      <c r="I1493" s="9"/>
      <c r="J1493" s="22">
        <f>SUM(T1489:T1492)</f>
        <v>7958.38</v>
      </c>
      <c r="K1493" s="22"/>
    </row>
    <row r="1494" spans="1:22" ht="14.5" x14ac:dyDescent="0.35">
      <c r="A1494" s="19"/>
      <c r="B1494" s="19"/>
      <c r="C1494" s="19" t="s">
        <v>493</v>
      </c>
      <c r="D1494" s="20" t="s">
        <v>494</v>
      </c>
      <c r="E1494" s="9">
        <f>Source!AQ1918</f>
        <v>1.83</v>
      </c>
      <c r="F1494" s="22"/>
      <c r="G1494" s="21" t="str">
        <f>Source!DI1918</f>
        <v>)*4</v>
      </c>
      <c r="H1494" s="9">
        <f>Source!AV1918</f>
        <v>1</v>
      </c>
      <c r="I1494" s="9"/>
      <c r="J1494" s="22"/>
      <c r="K1494" s="22">
        <f>Source!U1918</f>
        <v>204.96</v>
      </c>
    </row>
    <row r="1495" spans="1:22" ht="14" x14ac:dyDescent="0.3">
      <c r="A1495" s="25"/>
      <c r="B1495" s="25"/>
      <c r="C1495" s="25"/>
      <c r="D1495" s="25"/>
      <c r="E1495" s="25"/>
      <c r="F1495" s="25"/>
      <c r="G1495" s="25"/>
      <c r="H1495" s="25"/>
      <c r="I1495" s="62">
        <f>J1490+J1491+J1492+J1493</f>
        <v>144154.75</v>
      </c>
      <c r="J1495" s="62"/>
      <c r="K1495" s="26">
        <f>IF(Source!I1918&lt;&gt;0, ROUND(I1495/Source!I1918, 2), 0)</f>
        <v>5148.38</v>
      </c>
      <c r="P1495" s="23">
        <f>I1495</f>
        <v>144154.75</v>
      </c>
    </row>
    <row r="1497" spans="1:22" ht="14" x14ac:dyDescent="0.3">
      <c r="A1497" s="60" t="str">
        <f>CONCATENATE("Итого по подразделу: ",IF(Source!G1920&lt;&gt;"Новый подраздел", Source!G1920, ""))</f>
        <v>Итого по подразделу: СВН - Здания</v>
      </c>
      <c r="B1497" s="60"/>
      <c r="C1497" s="60"/>
      <c r="D1497" s="60"/>
      <c r="E1497" s="60"/>
      <c r="F1497" s="60"/>
      <c r="G1497" s="60"/>
      <c r="H1497" s="60"/>
      <c r="I1497" s="58">
        <f>SUM(P1481:P1496)</f>
        <v>288309.5</v>
      </c>
      <c r="J1497" s="59"/>
      <c r="K1497" s="27"/>
    </row>
    <row r="1500" spans="1:22" ht="16.5" x14ac:dyDescent="0.35">
      <c r="A1500" s="61" t="str">
        <f>CONCATENATE("Подраздел: ",IF(Source!G1950&lt;&gt;"Новый подраздел", Source!G1950, ""))</f>
        <v>Подраздел: СВН - Инженерные сооружения и коммуникации</v>
      </c>
      <c r="B1500" s="61"/>
      <c r="C1500" s="61"/>
      <c r="D1500" s="61"/>
      <c r="E1500" s="61"/>
      <c r="F1500" s="61"/>
      <c r="G1500" s="61"/>
      <c r="H1500" s="61"/>
      <c r="I1500" s="61"/>
      <c r="J1500" s="61"/>
      <c r="K1500" s="61"/>
    </row>
    <row r="1501" spans="1:22" ht="28" x14ac:dyDescent="0.35">
      <c r="A1501" s="19">
        <v>182</v>
      </c>
      <c r="B1501" s="19" t="str">
        <f>Source!F1954</f>
        <v>2.14-3701-7-3/1</v>
      </c>
      <c r="C1501" s="19" t="str">
        <f>Source!G1954</f>
        <v>Внешний осмотр монтажа кроссировок и жил шкафа связи</v>
      </c>
      <c r="D1501" s="20" t="str">
        <f>Source!H1954</f>
        <v>шт.</v>
      </c>
      <c r="E1501" s="9">
        <f>Source!I1954</f>
        <v>56</v>
      </c>
      <c r="F1501" s="22"/>
      <c r="G1501" s="21"/>
      <c r="H1501" s="9"/>
      <c r="I1501" s="9"/>
      <c r="J1501" s="22"/>
      <c r="K1501" s="22"/>
      <c r="Q1501">
        <f>ROUND((Source!BZ1954/100)*ROUND((Source!AF1954*Source!AV1954)*Source!I1954, 2), 2)</f>
        <v>8732.19</v>
      </c>
      <c r="R1501">
        <f>Source!X1954</f>
        <v>8732.19</v>
      </c>
      <c r="S1501">
        <f>ROUND((Source!CA1954/100)*ROUND((Source!AF1954*Source!AV1954)*Source!I1954, 2), 2)</f>
        <v>1247.46</v>
      </c>
      <c r="T1501">
        <f>Source!Y1954</f>
        <v>1247.46</v>
      </c>
      <c r="U1501">
        <f>ROUND((175/100)*ROUND((Source!AE1954*Source!AV1954)*Source!I1954, 2), 2)</f>
        <v>0</v>
      </c>
      <c r="V1501">
        <f>ROUND((108/100)*ROUND(Source!CS1954*Source!I1954, 2), 2)</f>
        <v>0</v>
      </c>
    </row>
    <row r="1502" spans="1:22" ht="14.5" x14ac:dyDescent="0.35">
      <c r="A1502" s="19"/>
      <c r="B1502" s="19"/>
      <c r="C1502" s="19" t="s">
        <v>488</v>
      </c>
      <c r="D1502" s="20"/>
      <c r="E1502" s="9"/>
      <c r="F1502" s="22">
        <f>Source!AO1954</f>
        <v>222.76</v>
      </c>
      <c r="G1502" s="21" t="str">
        <f>Source!DG1954</f>
        <v>)*1</v>
      </c>
      <c r="H1502" s="9">
        <f>Source!AV1954</f>
        <v>1</v>
      </c>
      <c r="I1502" s="9">
        <f>IF(Source!BA1954&lt;&gt; 0, Source!BA1954, 1)</f>
        <v>1</v>
      </c>
      <c r="J1502" s="22">
        <f>Source!S1954</f>
        <v>12474.56</v>
      </c>
      <c r="K1502" s="22"/>
    </row>
    <row r="1503" spans="1:22" ht="14.5" x14ac:dyDescent="0.35">
      <c r="A1503" s="19"/>
      <c r="B1503" s="19"/>
      <c r="C1503" s="19" t="s">
        <v>490</v>
      </c>
      <c r="D1503" s="20" t="s">
        <v>491</v>
      </c>
      <c r="E1503" s="9">
        <f>Source!AT1954</f>
        <v>70</v>
      </c>
      <c r="F1503" s="22"/>
      <c r="G1503" s="21"/>
      <c r="H1503" s="9"/>
      <c r="I1503" s="9"/>
      <c r="J1503" s="22">
        <f>SUM(R1501:R1502)</f>
        <v>8732.19</v>
      </c>
      <c r="K1503" s="22"/>
    </row>
    <row r="1504" spans="1:22" ht="14.5" x14ac:dyDescent="0.35">
      <c r="A1504" s="19"/>
      <c r="B1504" s="19"/>
      <c r="C1504" s="19" t="s">
        <v>492</v>
      </c>
      <c r="D1504" s="20" t="s">
        <v>491</v>
      </c>
      <c r="E1504" s="9">
        <f>Source!AU1954</f>
        <v>10</v>
      </c>
      <c r="F1504" s="22"/>
      <c r="G1504" s="21"/>
      <c r="H1504" s="9"/>
      <c r="I1504" s="9"/>
      <c r="J1504" s="22">
        <f>SUM(T1501:T1503)</f>
        <v>1247.46</v>
      </c>
      <c r="K1504" s="22"/>
    </row>
    <row r="1505" spans="1:22" ht="14.5" x14ac:dyDescent="0.35">
      <c r="A1505" s="19"/>
      <c r="B1505" s="19"/>
      <c r="C1505" s="19" t="s">
        <v>493</v>
      </c>
      <c r="D1505" s="20" t="s">
        <v>494</v>
      </c>
      <c r="E1505" s="9">
        <f>Source!AQ1954</f>
        <v>0.41</v>
      </c>
      <c r="F1505" s="22"/>
      <c r="G1505" s="21" t="str">
        <f>Source!DI1954</f>
        <v>)*1</v>
      </c>
      <c r="H1505" s="9">
        <f>Source!AV1954</f>
        <v>1</v>
      </c>
      <c r="I1505" s="9"/>
      <c r="J1505" s="22"/>
      <c r="K1505" s="22">
        <f>Source!U1954</f>
        <v>22.959999999999997</v>
      </c>
    </row>
    <row r="1506" spans="1:22" ht="14" x14ac:dyDescent="0.3">
      <c r="A1506" s="25"/>
      <c r="B1506" s="25"/>
      <c r="C1506" s="25"/>
      <c r="D1506" s="25"/>
      <c r="E1506" s="25"/>
      <c r="F1506" s="25"/>
      <c r="G1506" s="25"/>
      <c r="H1506" s="25"/>
      <c r="I1506" s="62">
        <f>J1502+J1503+J1504</f>
        <v>22454.21</v>
      </c>
      <c r="J1506" s="62"/>
      <c r="K1506" s="26">
        <f>IF(Source!I1954&lt;&gt;0, ROUND(I1506/Source!I1954, 2), 0)</f>
        <v>400.97</v>
      </c>
      <c r="P1506" s="23">
        <f>I1506</f>
        <v>22454.21</v>
      </c>
    </row>
    <row r="1507" spans="1:22" ht="43.5" x14ac:dyDescent="0.35">
      <c r="A1507" s="19">
        <v>183</v>
      </c>
      <c r="B1507" s="19" t="str">
        <f>Source!F1955</f>
        <v>2.1-3501-2-2/1</v>
      </c>
      <c r="C1507" s="19" t="str">
        <f>Source!G1955</f>
        <v>Сетевой коммутатор, контроль соединений, проверка работоспособности</v>
      </c>
      <c r="D1507" s="20" t="str">
        <f>Source!H1955</f>
        <v>1 коммутатор</v>
      </c>
      <c r="E1507" s="9">
        <f>Source!I1955</f>
        <v>11</v>
      </c>
      <c r="F1507" s="22"/>
      <c r="G1507" s="21"/>
      <c r="H1507" s="9"/>
      <c r="I1507" s="9"/>
      <c r="J1507" s="22"/>
      <c r="K1507" s="22"/>
      <c r="Q1507">
        <f>ROUND((Source!BZ1955/100)*ROUND((Source!AF1955*Source!AV1955)*Source!I1955, 2), 2)</f>
        <v>6693.76</v>
      </c>
      <c r="R1507">
        <f>Source!X1955</f>
        <v>6693.76</v>
      </c>
      <c r="S1507">
        <f>ROUND((Source!CA1955/100)*ROUND((Source!AF1955*Source!AV1955)*Source!I1955, 2), 2)</f>
        <v>956.25</v>
      </c>
      <c r="T1507">
        <f>Source!Y1955</f>
        <v>956.25</v>
      </c>
      <c r="U1507">
        <f>ROUND((175/100)*ROUND((Source!AE1955*Source!AV1955)*Source!I1955, 2), 2)</f>
        <v>793.87</v>
      </c>
      <c r="V1507">
        <f>ROUND((108/100)*ROUND(Source!CS1955*Source!I1955, 2), 2)</f>
        <v>489.93</v>
      </c>
    </row>
    <row r="1508" spans="1:22" ht="14.5" x14ac:dyDescent="0.35">
      <c r="A1508" s="19"/>
      <c r="B1508" s="19"/>
      <c r="C1508" s="19" t="s">
        <v>488</v>
      </c>
      <c r="D1508" s="20"/>
      <c r="E1508" s="9"/>
      <c r="F1508" s="22">
        <f>Source!AO1955</f>
        <v>217.33</v>
      </c>
      <c r="G1508" s="21" t="str">
        <f>Source!DG1955</f>
        <v>)*4</v>
      </c>
      <c r="H1508" s="9">
        <f>Source!AV1955</f>
        <v>1</v>
      </c>
      <c r="I1508" s="9">
        <f>IF(Source!BA1955&lt;&gt; 0, Source!BA1955, 1)</f>
        <v>1</v>
      </c>
      <c r="J1508" s="22">
        <f>Source!S1955</f>
        <v>9562.52</v>
      </c>
      <c r="K1508" s="22"/>
    </row>
    <row r="1509" spans="1:22" ht="14.5" x14ac:dyDescent="0.35">
      <c r="A1509" s="19"/>
      <c r="B1509" s="19"/>
      <c r="C1509" s="19" t="s">
        <v>495</v>
      </c>
      <c r="D1509" s="20"/>
      <c r="E1509" s="9"/>
      <c r="F1509" s="22">
        <f>Source!AM1955</f>
        <v>15.8</v>
      </c>
      <c r="G1509" s="21" t="str">
        <f>Source!DE1955</f>
        <v>)*4</v>
      </c>
      <c r="H1509" s="9">
        <f>Source!AV1955</f>
        <v>1</v>
      </c>
      <c r="I1509" s="9">
        <f>IF(Source!BB1955&lt;&gt; 0, Source!BB1955, 1)</f>
        <v>1</v>
      </c>
      <c r="J1509" s="22">
        <f>Source!Q1955</f>
        <v>695.2</v>
      </c>
      <c r="K1509" s="22"/>
    </row>
    <row r="1510" spans="1:22" ht="14.5" x14ac:dyDescent="0.35">
      <c r="A1510" s="19"/>
      <c r="B1510" s="19"/>
      <c r="C1510" s="19" t="s">
        <v>496</v>
      </c>
      <c r="D1510" s="20"/>
      <c r="E1510" s="9"/>
      <c r="F1510" s="22">
        <f>Source!AN1955</f>
        <v>10.31</v>
      </c>
      <c r="G1510" s="21" t="str">
        <f>Source!DF1955</f>
        <v>)*4</v>
      </c>
      <c r="H1510" s="9">
        <f>Source!AV1955</f>
        <v>1</v>
      </c>
      <c r="I1510" s="9">
        <f>IF(Source!BS1955&lt;&gt; 0, Source!BS1955, 1)</f>
        <v>1</v>
      </c>
      <c r="J1510" s="29">
        <f>Source!R1955</f>
        <v>453.64</v>
      </c>
      <c r="K1510" s="22"/>
    </row>
    <row r="1511" spans="1:22" ht="14.5" x14ac:dyDescent="0.35">
      <c r="A1511" s="19"/>
      <c r="B1511" s="19"/>
      <c r="C1511" s="19" t="s">
        <v>490</v>
      </c>
      <c r="D1511" s="20" t="s">
        <v>491</v>
      </c>
      <c r="E1511" s="9">
        <f>Source!AT1955</f>
        <v>70</v>
      </c>
      <c r="F1511" s="22"/>
      <c r="G1511" s="21"/>
      <c r="H1511" s="9"/>
      <c r="I1511" s="9"/>
      <c r="J1511" s="22">
        <f>SUM(R1507:R1510)</f>
        <v>6693.76</v>
      </c>
      <c r="K1511" s="22"/>
    </row>
    <row r="1512" spans="1:22" ht="14.5" x14ac:dyDescent="0.35">
      <c r="A1512" s="19"/>
      <c r="B1512" s="19"/>
      <c r="C1512" s="19" t="s">
        <v>492</v>
      </c>
      <c r="D1512" s="20" t="s">
        <v>491</v>
      </c>
      <c r="E1512" s="9">
        <f>Source!AU1955</f>
        <v>10</v>
      </c>
      <c r="F1512" s="22"/>
      <c r="G1512" s="21"/>
      <c r="H1512" s="9"/>
      <c r="I1512" s="9"/>
      <c r="J1512" s="22">
        <f>SUM(T1507:T1511)</f>
        <v>956.25</v>
      </c>
      <c r="K1512" s="22"/>
    </row>
    <row r="1513" spans="1:22" ht="14.5" x14ac:dyDescent="0.35">
      <c r="A1513" s="19"/>
      <c r="B1513" s="19"/>
      <c r="C1513" s="19" t="s">
        <v>497</v>
      </c>
      <c r="D1513" s="20" t="s">
        <v>491</v>
      </c>
      <c r="E1513" s="9">
        <f>108</f>
        <v>108</v>
      </c>
      <c r="F1513" s="22"/>
      <c r="G1513" s="21"/>
      <c r="H1513" s="9"/>
      <c r="I1513" s="9"/>
      <c r="J1513" s="22">
        <f>SUM(V1507:V1512)</f>
        <v>489.93</v>
      </c>
      <c r="K1513" s="22"/>
    </row>
    <row r="1514" spans="1:22" ht="14.5" x14ac:dyDescent="0.35">
      <c r="A1514" s="19"/>
      <c r="B1514" s="19"/>
      <c r="C1514" s="19" t="s">
        <v>493</v>
      </c>
      <c r="D1514" s="20" t="s">
        <v>494</v>
      </c>
      <c r="E1514" s="9">
        <f>Source!AQ1955</f>
        <v>0.4</v>
      </c>
      <c r="F1514" s="22"/>
      <c r="G1514" s="21" t="str">
        <f>Source!DI1955</f>
        <v>)*4</v>
      </c>
      <c r="H1514" s="9">
        <f>Source!AV1955</f>
        <v>1</v>
      </c>
      <c r="I1514" s="9"/>
      <c r="J1514" s="22"/>
      <c r="K1514" s="22">
        <f>Source!U1955</f>
        <v>17.600000000000001</v>
      </c>
    </row>
    <row r="1515" spans="1:22" ht="14" x14ac:dyDescent="0.3">
      <c r="A1515" s="25"/>
      <c r="B1515" s="25"/>
      <c r="C1515" s="25"/>
      <c r="D1515" s="25"/>
      <c r="E1515" s="25"/>
      <c r="F1515" s="25"/>
      <c r="G1515" s="25"/>
      <c r="H1515" s="25"/>
      <c r="I1515" s="62">
        <f>J1508+J1509+J1511+J1512+J1513</f>
        <v>18397.660000000003</v>
      </c>
      <c r="J1515" s="62"/>
      <c r="K1515" s="26">
        <f>IF(Source!I1955&lt;&gt;0, ROUND(I1515/Source!I1955, 2), 0)</f>
        <v>1672.51</v>
      </c>
      <c r="P1515" s="23">
        <f>I1515</f>
        <v>18397.660000000003</v>
      </c>
    </row>
    <row r="1516" spans="1:22" ht="98" x14ac:dyDescent="0.35">
      <c r="A1516" s="19">
        <v>184</v>
      </c>
      <c r="B1516" s="19" t="str">
        <f>Source!F1956</f>
        <v>2.14-2103-3-5/1</v>
      </c>
      <c r="C1516" s="19" t="str">
        <f>Source!G1956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D1516" s="20" t="str">
        <f>Source!H1956</f>
        <v>устройство</v>
      </c>
      <c r="E1516" s="9">
        <f>Source!I1956</f>
        <v>11</v>
      </c>
      <c r="F1516" s="22"/>
      <c r="G1516" s="21"/>
      <c r="H1516" s="9"/>
      <c r="I1516" s="9"/>
      <c r="J1516" s="22"/>
      <c r="K1516" s="22"/>
      <c r="Q1516">
        <f>ROUND((Source!BZ1956/100)*ROUND((Source!AF1956*Source!AV1956)*Source!I1956, 2), 2)</f>
        <v>54929.03</v>
      </c>
      <c r="R1516">
        <f>Source!X1956</f>
        <v>54929.03</v>
      </c>
      <c r="S1516">
        <f>ROUND((Source!CA1956/100)*ROUND((Source!AF1956*Source!AV1956)*Source!I1956, 2), 2)</f>
        <v>7847</v>
      </c>
      <c r="T1516">
        <f>Source!Y1956</f>
        <v>7847</v>
      </c>
      <c r="U1516">
        <f>ROUND((175/100)*ROUND((Source!AE1956*Source!AV1956)*Source!I1956, 2), 2)</f>
        <v>0</v>
      </c>
      <c r="V1516">
        <f>ROUND((108/100)*ROUND(Source!CS1956*Source!I1956, 2), 2)</f>
        <v>0</v>
      </c>
    </row>
    <row r="1517" spans="1:22" ht="14.5" x14ac:dyDescent="0.35">
      <c r="A1517" s="19"/>
      <c r="B1517" s="19"/>
      <c r="C1517" s="19" t="s">
        <v>488</v>
      </c>
      <c r="D1517" s="20"/>
      <c r="E1517" s="9"/>
      <c r="F1517" s="22">
        <f>Source!AO1956</f>
        <v>1783.41</v>
      </c>
      <c r="G1517" s="21" t="str">
        <f>Source!DG1956</f>
        <v>)*4</v>
      </c>
      <c r="H1517" s="9">
        <f>Source!AV1956</f>
        <v>1</v>
      </c>
      <c r="I1517" s="9">
        <f>IF(Source!BA1956&lt;&gt; 0, Source!BA1956, 1)</f>
        <v>1</v>
      </c>
      <c r="J1517" s="22">
        <f>Source!S1956</f>
        <v>78470.039999999994</v>
      </c>
      <c r="K1517" s="22"/>
    </row>
    <row r="1518" spans="1:22" ht="14.5" x14ac:dyDescent="0.35">
      <c r="A1518" s="19"/>
      <c r="B1518" s="19"/>
      <c r="C1518" s="19" t="s">
        <v>490</v>
      </c>
      <c r="D1518" s="20" t="s">
        <v>491</v>
      </c>
      <c r="E1518" s="9">
        <f>Source!AT1956</f>
        <v>70</v>
      </c>
      <c r="F1518" s="22"/>
      <c r="G1518" s="21"/>
      <c r="H1518" s="9"/>
      <c r="I1518" s="9"/>
      <c r="J1518" s="22">
        <f>SUM(R1516:R1517)</f>
        <v>54929.03</v>
      </c>
      <c r="K1518" s="22"/>
    </row>
    <row r="1519" spans="1:22" ht="14.5" x14ac:dyDescent="0.35">
      <c r="A1519" s="19"/>
      <c r="B1519" s="19"/>
      <c r="C1519" s="19" t="s">
        <v>492</v>
      </c>
      <c r="D1519" s="20" t="s">
        <v>491</v>
      </c>
      <c r="E1519" s="9">
        <f>Source!AU1956</f>
        <v>10</v>
      </c>
      <c r="F1519" s="22"/>
      <c r="G1519" s="21"/>
      <c r="H1519" s="9"/>
      <c r="I1519" s="9"/>
      <c r="J1519" s="22">
        <f>SUM(T1516:T1518)</f>
        <v>7847</v>
      </c>
      <c r="K1519" s="22"/>
    </row>
    <row r="1520" spans="1:22" ht="14.5" x14ac:dyDescent="0.35">
      <c r="A1520" s="19"/>
      <c r="B1520" s="19"/>
      <c r="C1520" s="19" t="s">
        <v>493</v>
      </c>
      <c r="D1520" s="20" t="s">
        <v>494</v>
      </c>
      <c r="E1520" s="9">
        <f>Source!AQ1956</f>
        <v>3</v>
      </c>
      <c r="F1520" s="22"/>
      <c r="G1520" s="21" t="str">
        <f>Source!DI1956</f>
        <v>)*4</v>
      </c>
      <c r="H1520" s="9">
        <f>Source!AV1956</f>
        <v>1</v>
      </c>
      <c r="I1520" s="9"/>
      <c r="J1520" s="22"/>
      <c r="K1520" s="22">
        <f>Source!U1956</f>
        <v>132</v>
      </c>
    </row>
    <row r="1521" spans="1:22" ht="14" x14ac:dyDescent="0.3">
      <c r="A1521" s="25"/>
      <c r="B1521" s="25"/>
      <c r="C1521" s="25"/>
      <c r="D1521" s="25"/>
      <c r="E1521" s="25"/>
      <c r="F1521" s="25"/>
      <c r="G1521" s="25"/>
      <c r="H1521" s="25"/>
      <c r="I1521" s="62">
        <f>J1517+J1518+J1519</f>
        <v>141246.07</v>
      </c>
      <c r="J1521" s="62"/>
      <c r="K1521" s="26">
        <f>IF(Source!I1956&lt;&gt;0, ROUND(I1521/Source!I1956, 2), 0)</f>
        <v>12840.55</v>
      </c>
      <c r="P1521" s="23">
        <f>I1521</f>
        <v>141246.07</v>
      </c>
    </row>
    <row r="1522" spans="1:22" ht="42" x14ac:dyDescent="0.35">
      <c r="A1522" s="19">
        <v>185</v>
      </c>
      <c r="B1522" s="19" t="str">
        <f>Source!F1957</f>
        <v>2.14-2103-14-1/1</v>
      </c>
      <c r="C1522" s="19" t="str">
        <f>Source!G1957</f>
        <v>Техническое сопровождение ЛВС, настройка и техническая поддержка активного сетевого оборудования</v>
      </c>
      <c r="D1522" s="20" t="str">
        <f>Source!H1957</f>
        <v>устройство</v>
      </c>
      <c r="E1522" s="9">
        <f>Source!I1957</f>
        <v>11</v>
      </c>
      <c r="F1522" s="22"/>
      <c r="G1522" s="21"/>
      <c r="H1522" s="9"/>
      <c r="I1522" s="9"/>
      <c r="J1522" s="22"/>
      <c r="K1522" s="22"/>
      <c r="Q1522">
        <f>ROUND((Source!BZ1957/100)*ROUND((Source!AF1957*Source!AV1957)*Source!I1957, 2), 2)</f>
        <v>66937.02</v>
      </c>
      <c r="R1522">
        <f>Source!X1957</f>
        <v>66937.02</v>
      </c>
      <c r="S1522">
        <f>ROUND((Source!CA1957/100)*ROUND((Source!AF1957*Source!AV1957)*Source!I1957, 2), 2)</f>
        <v>9562.43</v>
      </c>
      <c r="T1522">
        <f>Source!Y1957</f>
        <v>9562.43</v>
      </c>
      <c r="U1522">
        <f>ROUND((175/100)*ROUND((Source!AE1957*Source!AV1957)*Source!I1957, 2), 2)</f>
        <v>0</v>
      </c>
      <c r="V1522">
        <f>ROUND((108/100)*ROUND(Source!CS1957*Source!I1957, 2), 2)</f>
        <v>0</v>
      </c>
    </row>
    <row r="1523" spans="1:22" ht="14.5" x14ac:dyDescent="0.35">
      <c r="A1523" s="19"/>
      <c r="B1523" s="19"/>
      <c r="C1523" s="19" t="s">
        <v>488</v>
      </c>
      <c r="D1523" s="20"/>
      <c r="E1523" s="9"/>
      <c r="F1523" s="22">
        <f>Source!AO1957</f>
        <v>2173.2800000000002</v>
      </c>
      <c r="G1523" s="21" t="str">
        <f>Source!DG1957</f>
        <v>)*4</v>
      </c>
      <c r="H1523" s="9">
        <f>Source!AV1957</f>
        <v>1</v>
      </c>
      <c r="I1523" s="9">
        <f>IF(Source!BA1957&lt;&gt; 0, Source!BA1957, 1)</f>
        <v>1</v>
      </c>
      <c r="J1523" s="22">
        <f>Source!S1957</f>
        <v>95624.320000000007</v>
      </c>
      <c r="K1523" s="22"/>
    </row>
    <row r="1524" spans="1:22" ht="14.5" x14ac:dyDescent="0.35">
      <c r="A1524" s="19"/>
      <c r="B1524" s="19"/>
      <c r="C1524" s="19" t="s">
        <v>490</v>
      </c>
      <c r="D1524" s="20" t="s">
        <v>491</v>
      </c>
      <c r="E1524" s="9">
        <f>Source!AT1957</f>
        <v>70</v>
      </c>
      <c r="F1524" s="22"/>
      <c r="G1524" s="21"/>
      <c r="H1524" s="9"/>
      <c r="I1524" s="9"/>
      <c r="J1524" s="22">
        <f>SUM(R1522:R1523)</f>
        <v>66937.02</v>
      </c>
      <c r="K1524" s="22"/>
    </row>
    <row r="1525" spans="1:22" ht="14.5" x14ac:dyDescent="0.35">
      <c r="A1525" s="19"/>
      <c r="B1525" s="19"/>
      <c r="C1525" s="19" t="s">
        <v>492</v>
      </c>
      <c r="D1525" s="20" t="s">
        <v>491</v>
      </c>
      <c r="E1525" s="9">
        <f>Source!AU1957</f>
        <v>10</v>
      </c>
      <c r="F1525" s="22"/>
      <c r="G1525" s="21"/>
      <c r="H1525" s="9"/>
      <c r="I1525" s="9"/>
      <c r="J1525" s="22">
        <f>SUM(T1522:T1524)</f>
        <v>9562.43</v>
      </c>
      <c r="K1525" s="22"/>
    </row>
    <row r="1526" spans="1:22" ht="14.5" x14ac:dyDescent="0.35">
      <c r="A1526" s="19"/>
      <c r="B1526" s="19"/>
      <c r="C1526" s="19" t="s">
        <v>493</v>
      </c>
      <c r="D1526" s="20" t="s">
        <v>494</v>
      </c>
      <c r="E1526" s="9">
        <f>Source!AQ1957</f>
        <v>4</v>
      </c>
      <c r="F1526" s="22"/>
      <c r="G1526" s="21" t="str">
        <f>Source!DI1957</f>
        <v>)*4</v>
      </c>
      <c r="H1526" s="9">
        <f>Source!AV1957</f>
        <v>1</v>
      </c>
      <c r="I1526" s="9"/>
      <c r="J1526" s="22"/>
      <c r="K1526" s="22">
        <f>Source!U1957</f>
        <v>176</v>
      </c>
    </row>
    <row r="1527" spans="1:22" ht="14" x14ac:dyDescent="0.3">
      <c r="A1527" s="25"/>
      <c r="B1527" s="25"/>
      <c r="C1527" s="25"/>
      <c r="D1527" s="25"/>
      <c r="E1527" s="25"/>
      <c r="F1527" s="25"/>
      <c r="G1527" s="25"/>
      <c r="H1527" s="25"/>
      <c r="I1527" s="62">
        <f>J1523+J1524+J1525</f>
        <v>172123.77000000002</v>
      </c>
      <c r="J1527" s="62"/>
      <c r="K1527" s="26">
        <f>IF(Source!I1957&lt;&gt;0, ROUND(I1527/Source!I1957, 2), 0)</f>
        <v>15647.62</v>
      </c>
      <c r="P1527" s="23">
        <f>I1527</f>
        <v>172123.77000000002</v>
      </c>
    </row>
    <row r="1528" spans="1:22" ht="70" x14ac:dyDescent="0.35">
      <c r="A1528" s="19">
        <v>186</v>
      </c>
      <c r="B1528" s="19" t="str">
        <f>Source!F1958</f>
        <v>2.14-2103-1-13/1</v>
      </c>
      <c r="C1528" s="19" t="str">
        <f>Source!G1958</f>
        <v>Системное сопровождение рабочих станций, ежемесячное комплексное системное сопровождение автоматизированного рабочего места (АРМ) в составе локальной сети</v>
      </c>
      <c r="D1528" s="20" t="str">
        <f>Source!H1958</f>
        <v>1 АРМ</v>
      </c>
      <c r="E1528" s="9">
        <f>Source!I1958</f>
        <v>1</v>
      </c>
      <c r="F1528" s="22"/>
      <c r="G1528" s="21"/>
      <c r="H1528" s="9"/>
      <c r="I1528" s="9"/>
      <c r="J1528" s="22"/>
      <c r="K1528" s="22"/>
      <c r="Q1528">
        <f>ROUND((Source!BZ1958/100)*ROUND((Source!AF1958*Source!AV1958)*Source!I1958, 2), 2)</f>
        <v>8367.1299999999992</v>
      </c>
      <c r="R1528">
        <f>Source!X1958</f>
        <v>8367.1299999999992</v>
      </c>
      <c r="S1528">
        <f>ROUND((Source!CA1958/100)*ROUND((Source!AF1958*Source!AV1958)*Source!I1958, 2), 2)</f>
        <v>1195.3</v>
      </c>
      <c r="T1528">
        <f>Source!Y1958</f>
        <v>1195.3</v>
      </c>
      <c r="U1528">
        <f>ROUND((175/100)*ROUND((Source!AE1958*Source!AV1958)*Source!I1958, 2), 2)</f>
        <v>0</v>
      </c>
      <c r="V1528">
        <f>ROUND((108/100)*ROUND(Source!CS1958*Source!I1958, 2), 2)</f>
        <v>0</v>
      </c>
    </row>
    <row r="1529" spans="1:22" ht="14.5" x14ac:dyDescent="0.35">
      <c r="A1529" s="19"/>
      <c r="B1529" s="19"/>
      <c r="C1529" s="19" t="s">
        <v>488</v>
      </c>
      <c r="D1529" s="20"/>
      <c r="E1529" s="9"/>
      <c r="F1529" s="22">
        <f>Source!AO1958</f>
        <v>2988.26</v>
      </c>
      <c r="G1529" s="21" t="str">
        <f>Source!DG1958</f>
        <v>)*4</v>
      </c>
      <c r="H1529" s="9">
        <f>Source!AV1958</f>
        <v>1</v>
      </c>
      <c r="I1529" s="9">
        <f>IF(Source!BA1958&lt;&gt; 0, Source!BA1958, 1)</f>
        <v>1</v>
      </c>
      <c r="J1529" s="22">
        <f>Source!S1958</f>
        <v>11953.04</v>
      </c>
      <c r="K1529" s="22"/>
    </row>
    <row r="1530" spans="1:22" ht="14.5" x14ac:dyDescent="0.35">
      <c r="A1530" s="19"/>
      <c r="B1530" s="19"/>
      <c r="C1530" s="19" t="s">
        <v>490</v>
      </c>
      <c r="D1530" s="20" t="s">
        <v>491</v>
      </c>
      <c r="E1530" s="9">
        <f>Source!AT1958</f>
        <v>70</v>
      </c>
      <c r="F1530" s="22"/>
      <c r="G1530" s="21"/>
      <c r="H1530" s="9"/>
      <c r="I1530" s="9"/>
      <c r="J1530" s="22">
        <f>SUM(R1528:R1529)</f>
        <v>8367.1299999999992</v>
      </c>
      <c r="K1530" s="22"/>
    </row>
    <row r="1531" spans="1:22" ht="14.5" x14ac:dyDescent="0.35">
      <c r="A1531" s="19"/>
      <c r="B1531" s="19"/>
      <c r="C1531" s="19" t="s">
        <v>492</v>
      </c>
      <c r="D1531" s="20" t="s">
        <v>491</v>
      </c>
      <c r="E1531" s="9">
        <f>Source!AU1958</f>
        <v>10</v>
      </c>
      <c r="F1531" s="22"/>
      <c r="G1531" s="21"/>
      <c r="H1531" s="9"/>
      <c r="I1531" s="9"/>
      <c r="J1531" s="22">
        <f>SUM(T1528:T1530)</f>
        <v>1195.3</v>
      </c>
      <c r="K1531" s="22"/>
    </row>
    <row r="1532" spans="1:22" ht="14.5" x14ac:dyDescent="0.35">
      <c r="A1532" s="19"/>
      <c r="B1532" s="19"/>
      <c r="C1532" s="19" t="s">
        <v>493</v>
      </c>
      <c r="D1532" s="20" t="s">
        <v>494</v>
      </c>
      <c r="E1532" s="9">
        <f>Source!AQ1958</f>
        <v>5.5</v>
      </c>
      <c r="F1532" s="22"/>
      <c r="G1532" s="21" t="str">
        <f>Source!DI1958</f>
        <v>)*4</v>
      </c>
      <c r="H1532" s="9">
        <f>Source!AV1958</f>
        <v>1</v>
      </c>
      <c r="I1532" s="9"/>
      <c r="J1532" s="22"/>
      <c r="K1532" s="22">
        <f>Source!U1958</f>
        <v>22</v>
      </c>
    </row>
    <row r="1533" spans="1:22" ht="14" x14ac:dyDescent="0.3">
      <c r="A1533" s="25"/>
      <c r="B1533" s="25"/>
      <c r="C1533" s="25"/>
      <c r="D1533" s="25"/>
      <c r="E1533" s="25"/>
      <c r="F1533" s="25"/>
      <c r="G1533" s="25"/>
      <c r="H1533" s="25"/>
      <c r="I1533" s="62">
        <f>J1529+J1530+J1531</f>
        <v>21515.469999999998</v>
      </c>
      <c r="J1533" s="62"/>
      <c r="K1533" s="26">
        <f>IF(Source!I1958&lt;&gt;0, ROUND(I1533/Source!I1958, 2), 0)</f>
        <v>21515.47</v>
      </c>
      <c r="P1533" s="23">
        <f>I1533</f>
        <v>21515.469999999998</v>
      </c>
    </row>
    <row r="1535" spans="1:22" ht="14" x14ac:dyDescent="0.3">
      <c r="A1535" s="60" t="str">
        <f>CONCATENATE("Итого по подразделу: ",IF(Source!G1960&lt;&gt;"Новый подраздел", Source!G1960, ""))</f>
        <v>Итого по подразделу: СВН - Инженерные сооружения и коммуникации</v>
      </c>
      <c r="B1535" s="60"/>
      <c r="C1535" s="60"/>
      <c r="D1535" s="60"/>
      <c r="E1535" s="60"/>
      <c r="F1535" s="60"/>
      <c r="G1535" s="60"/>
      <c r="H1535" s="60"/>
      <c r="I1535" s="58">
        <f>SUM(P1500:P1534)</f>
        <v>375737.18</v>
      </c>
      <c r="J1535" s="59"/>
      <c r="K1535" s="27"/>
    </row>
    <row r="1538" spans="1:32" ht="28" x14ac:dyDescent="0.3">
      <c r="A1538" s="60" t="str">
        <f>CONCATENATE("Итого по разделу: ",IF(Source!G1990&lt;&gt;"Новый раздел", Source!G1990, ""))</f>
        <v>Итого по разделу: 10. Внутренние и внутриплощадочные слаботочные сети Здание 7.2 (7.2.1-7.2.4) "Гостиница для посетителей"</v>
      </c>
      <c r="B1538" s="60"/>
      <c r="C1538" s="60"/>
      <c r="D1538" s="60"/>
      <c r="E1538" s="60"/>
      <c r="F1538" s="60"/>
      <c r="G1538" s="60"/>
      <c r="H1538" s="60"/>
      <c r="I1538" s="58">
        <f>SUM(P1400:P1537)</f>
        <v>1147197.46</v>
      </c>
      <c r="J1538" s="59"/>
      <c r="K1538" s="27"/>
      <c r="AF1538" s="30" t="str">
        <f>CONCATENATE("Итого по разделу: ",IF(Source!G1990&lt;&gt;"Новый раздел", Source!G1990, ""))</f>
        <v>Итого по разделу: 10. Внутренние и внутриплощадочные слаботочные сети Здание 7.2 (7.2.1-7.2.4) "Гостиница для посетителей"</v>
      </c>
    </row>
    <row r="1541" spans="1:32" ht="16.5" x14ac:dyDescent="0.35">
      <c r="A1541" s="61" t="str">
        <f>CONCATENATE("Раздел: ",IF(Source!G2020&lt;&gt;"Новый раздел", Source!G2020, ""))</f>
        <v>Раздел: 11. Внутренние и внутриплощадочные слаботочные сети Здание 6.3</v>
      </c>
      <c r="B1541" s="61"/>
      <c r="C1541" s="61"/>
      <c r="D1541" s="61"/>
      <c r="E1541" s="61"/>
      <c r="F1541" s="61"/>
      <c r="G1541" s="61"/>
      <c r="H1541" s="61"/>
      <c r="I1541" s="61"/>
      <c r="J1541" s="61"/>
      <c r="K1541" s="61"/>
    </row>
    <row r="1543" spans="1:32" ht="16.5" x14ac:dyDescent="0.35">
      <c r="A1543" s="61" t="str">
        <f>CONCATENATE("Подраздел: ",IF(Source!G2024&lt;&gt;"Новый подраздел", Source!G2024, ""))</f>
        <v>Подраздел: СКУД - Инженерные сооружения и коммуникации</v>
      </c>
      <c r="B1543" s="61"/>
      <c r="C1543" s="61"/>
      <c r="D1543" s="61"/>
      <c r="E1543" s="61"/>
      <c r="F1543" s="61"/>
      <c r="G1543" s="61"/>
      <c r="H1543" s="61"/>
      <c r="I1543" s="61"/>
      <c r="J1543" s="61"/>
      <c r="K1543" s="61"/>
    </row>
    <row r="1544" spans="1:32" ht="28" x14ac:dyDescent="0.35">
      <c r="A1544" s="19">
        <v>187</v>
      </c>
      <c r="B1544" s="19" t="str">
        <f>Source!F2028</f>
        <v>2.1-2401-4-1/1</v>
      </c>
      <c r="C1544" s="19" t="str">
        <f>Source!G2028</f>
        <v>Технический осмотр блока управления шлагбаумом</v>
      </c>
      <c r="D1544" s="20" t="str">
        <f>Source!H2028</f>
        <v>шт.</v>
      </c>
      <c r="E1544" s="9">
        <f>Source!I2028</f>
        <v>1</v>
      </c>
      <c r="F1544" s="22"/>
      <c r="G1544" s="21"/>
      <c r="H1544" s="9"/>
      <c r="I1544" s="9"/>
      <c r="J1544" s="22"/>
      <c r="K1544" s="22"/>
      <c r="Q1544">
        <f>ROUND((Source!BZ2028/100)*ROUND((Source!AF2028*Source!AV2028)*Source!I2028, 2), 2)</f>
        <v>663.21</v>
      </c>
      <c r="R1544">
        <f>Source!X2028</f>
        <v>663.21</v>
      </c>
      <c r="S1544">
        <f>ROUND((Source!CA2028/100)*ROUND((Source!AF2028*Source!AV2028)*Source!I2028, 2), 2)</f>
        <v>94.74</v>
      </c>
      <c r="T1544">
        <f>Source!Y2028</f>
        <v>94.74</v>
      </c>
      <c r="U1544">
        <f>ROUND((175/100)*ROUND((Source!AE2028*Source!AV2028)*Source!I2028, 2), 2)</f>
        <v>108.29</v>
      </c>
      <c r="V1544">
        <f>ROUND((108/100)*ROUND(Source!CS2028*Source!I2028, 2), 2)</f>
        <v>66.83</v>
      </c>
    </row>
    <row r="1545" spans="1:32" ht="14.5" x14ac:dyDescent="0.35">
      <c r="A1545" s="19"/>
      <c r="B1545" s="19"/>
      <c r="C1545" s="19" t="s">
        <v>488</v>
      </c>
      <c r="D1545" s="20"/>
      <c r="E1545" s="9"/>
      <c r="F1545" s="22">
        <f>Source!AO2028</f>
        <v>236.86</v>
      </c>
      <c r="G1545" s="21" t="str">
        <f>Source!DG2028</f>
        <v>)*4</v>
      </c>
      <c r="H1545" s="9">
        <f>Source!AV2028</f>
        <v>1</v>
      </c>
      <c r="I1545" s="9">
        <f>IF(Source!BA2028&lt;&gt; 0, Source!BA2028, 1)</f>
        <v>1</v>
      </c>
      <c r="J1545" s="22">
        <f>Source!S2028</f>
        <v>947.44</v>
      </c>
      <c r="K1545" s="22"/>
    </row>
    <row r="1546" spans="1:32" ht="14.5" x14ac:dyDescent="0.35">
      <c r="A1546" s="19"/>
      <c r="B1546" s="19"/>
      <c r="C1546" s="19" t="s">
        <v>495</v>
      </c>
      <c r="D1546" s="20"/>
      <c r="E1546" s="9"/>
      <c r="F1546" s="22">
        <f>Source!AM2028</f>
        <v>23.7</v>
      </c>
      <c r="G1546" s="21" t="str">
        <f>Source!DE2028</f>
        <v>)*4</v>
      </c>
      <c r="H1546" s="9">
        <f>Source!AV2028</f>
        <v>1</v>
      </c>
      <c r="I1546" s="9">
        <f>IF(Source!BB2028&lt;&gt; 0, Source!BB2028, 1)</f>
        <v>1</v>
      </c>
      <c r="J1546" s="22">
        <f>Source!Q2028</f>
        <v>94.8</v>
      </c>
      <c r="K1546" s="22"/>
    </row>
    <row r="1547" spans="1:32" ht="14.5" x14ac:dyDescent="0.35">
      <c r="A1547" s="19"/>
      <c r="B1547" s="19"/>
      <c r="C1547" s="19" t="s">
        <v>496</v>
      </c>
      <c r="D1547" s="20"/>
      <c r="E1547" s="9"/>
      <c r="F1547" s="22">
        <f>Source!AN2028</f>
        <v>15.47</v>
      </c>
      <c r="G1547" s="21" t="str">
        <f>Source!DF2028</f>
        <v>)*4</v>
      </c>
      <c r="H1547" s="9">
        <f>Source!AV2028</f>
        <v>1</v>
      </c>
      <c r="I1547" s="9">
        <f>IF(Source!BS2028&lt;&gt; 0, Source!BS2028, 1)</f>
        <v>1</v>
      </c>
      <c r="J1547" s="29">
        <f>Source!R2028</f>
        <v>61.88</v>
      </c>
      <c r="K1547" s="22"/>
    </row>
    <row r="1548" spans="1:32" ht="14.5" x14ac:dyDescent="0.35">
      <c r="A1548" s="19"/>
      <c r="B1548" s="19"/>
      <c r="C1548" s="19" t="s">
        <v>490</v>
      </c>
      <c r="D1548" s="20" t="s">
        <v>491</v>
      </c>
      <c r="E1548" s="9">
        <f>Source!AT2028</f>
        <v>70</v>
      </c>
      <c r="F1548" s="22"/>
      <c r="G1548" s="21"/>
      <c r="H1548" s="9"/>
      <c r="I1548" s="9"/>
      <c r="J1548" s="22">
        <f>SUM(R1544:R1547)</f>
        <v>663.21</v>
      </c>
      <c r="K1548" s="22"/>
    </row>
    <row r="1549" spans="1:32" ht="14.5" x14ac:dyDescent="0.35">
      <c r="A1549" s="19"/>
      <c r="B1549" s="19"/>
      <c r="C1549" s="19" t="s">
        <v>492</v>
      </c>
      <c r="D1549" s="20" t="s">
        <v>491</v>
      </c>
      <c r="E1549" s="9">
        <f>Source!AU2028</f>
        <v>10</v>
      </c>
      <c r="F1549" s="22"/>
      <c r="G1549" s="21"/>
      <c r="H1549" s="9"/>
      <c r="I1549" s="9"/>
      <c r="J1549" s="22">
        <f>SUM(T1544:T1548)</f>
        <v>94.74</v>
      </c>
      <c r="K1549" s="22"/>
    </row>
    <row r="1550" spans="1:32" ht="14.5" x14ac:dyDescent="0.35">
      <c r="A1550" s="19"/>
      <c r="B1550" s="19"/>
      <c r="C1550" s="19" t="s">
        <v>497</v>
      </c>
      <c r="D1550" s="20" t="s">
        <v>491</v>
      </c>
      <c r="E1550" s="9">
        <f>108</f>
        <v>108</v>
      </c>
      <c r="F1550" s="22"/>
      <c r="G1550" s="21"/>
      <c r="H1550" s="9"/>
      <c r="I1550" s="9"/>
      <c r="J1550" s="22">
        <f>SUM(V1544:V1549)</f>
        <v>66.83</v>
      </c>
      <c r="K1550" s="22"/>
    </row>
    <row r="1551" spans="1:32" ht="14.5" x14ac:dyDescent="0.35">
      <c r="A1551" s="19"/>
      <c r="B1551" s="19"/>
      <c r="C1551" s="19" t="s">
        <v>493</v>
      </c>
      <c r="D1551" s="20" t="s">
        <v>494</v>
      </c>
      <c r="E1551" s="9">
        <f>Source!AQ2028</f>
        <v>0.61</v>
      </c>
      <c r="F1551" s="22"/>
      <c r="G1551" s="21" t="str">
        <f>Source!DI2028</f>
        <v>)*4</v>
      </c>
      <c r="H1551" s="9">
        <f>Source!AV2028</f>
        <v>1</v>
      </c>
      <c r="I1551" s="9"/>
      <c r="J1551" s="22"/>
      <c r="K1551" s="22">
        <f>Source!U2028</f>
        <v>2.44</v>
      </c>
    </row>
    <row r="1552" spans="1:32" ht="14" x14ac:dyDescent="0.3">
      <c r="A1552" s="25"/>
      <c r="B1552" s="25"/>
      <c r="C1552" s="25"/>
      <c r="D1552" s="25"/>
      <c r="E1552" s="25"/>
      <c r="F1552" s="25"/>
      <c r="G1552" s="25"/>
      <c r="H1552" s="25"/>
      <c r="I1552" s="62">
        <f>J1545+J1546+J1548+J1549+J1550</f>
        <v>1867.02</v>
      </c>
      <c r="J1552" s="62"/>
      <c r="K1552" s="26">
        <f>IF(Source!I2028&lt;&gt;0, ROUND(I1552/Source!I2028, 2), 0)</f>
        <v>1867.02</v>
      </c>
      <c r="P1552" s="23">
        <f>I1552</f>
        <v>1867.02</v>
      </c>
    </row>
    <row r="1554" spans="1:22" ht="14" x14ac:dyDescent="0.3">
      <c r="A1554" s="60" t="str">
        <f>CONCATENATE("Итого по подразделу: ",IF(Source!G2030&lt;&gt;"Новый подраздел", Source!G2030, ""))</f>
        <v>Итого по подразделу: СКУД - Инженерные сооружения и коммуникации</v>
      </c>
      <c r="B1554" s="60"/>
      <c r="C1554" s="60"/>
      <c r="D1554" s="60"/>
      <c r="E1554" s="60"/>
      <c r="F1554" s="60"/>
      <c r="G1554" s="60"/>
      <c r="H1554" s="60"/>
      <c r="I1554" s="58">
        <f>SUM(P1543:P1553)</f>
        <v>1867.02</v>
      </c>
      <c r="J1554" s="59"/>
      <c r="K1554" s="27"/>
    </row>
    <row r="1557" spans="1:22" ht="16.5" x14ac:dyDescent="0.35">
      <c r="A1557" s="61" t="str">
        <f>CONCATENATE("Подраздел: ",IF(Source!G2060&lt;&gt;"Новый подраздел", Source!G2060, ""))</f>
        <v>Подраздел: СКУД - Здания</v>
      </c>
      <c r="B1557" s="61"/>
      <c r="C1557" s="61"/>
      <c r="D1557" s="61"/>
      <c r="E1557" s="61"/>
      <c r="F1557" s="61"/>
      <c r="G1557" s="61"/>
      <c r="H1557" s="61"/>
      <c r="I1557" s="61"/>
      <c r="J1557" s="61"/>
      <c r="K1557" s="61"/>
    </row>
    <row r="1558" spans="1:22" ht="112" x14ac:dyDescent="0.35">
      <c r="A1558" s="19">
        <v>188</v>
      </c>
      <c r="B1558" s="19" t="str">
        <f>Source!F2064</f>
        <v>1.23-2303-5-2/1</v>
      </c>
      <c r="C1558" s="19" t="str">
        <f>Source!G2064</f>
        <v>Комплекс работ по техническому обслуживанию оборудования, автоматизированных систем и исполнительных механизмов, контроллеры, устройства функциональные логические, арифметические, преобразователи аналого-цифровые, цифро-аналоговые</v>
      </c>
      <c r="D1558" s="20" t="str">
        <f>Source!H2064</f>
        <v>шт.</v>
      </c>
      <c r="E1558" s="9">
        <f>Source!I2064</f>
        <v>1</v>
      </c>
      <c r="F1558" s="22"/>
      <c r="G1558" s="21"/>
      <c r="H1558" s="9"/>
      <c r="I1558" s="9"/>
      <c r="J1558" s="22"/>
      <c r="K1558" s="22"/>
      <c r="Q1558">
        <f>ROUND((Source!BZ2064/100)*ROUND((Source!AF2064*Source!AV2064)*Source!I2064, 2), 2)</f>
        <v>533.72</v>
      </c>
      <c r="R1558">
        <f>Source!X2064</f>
        <v>533.72</v>
      </c>
      <c r="S1558">
        <f>ROUND((Source!CA2064/100)*ROUND((Source!AF2064*Source!AV2064)*Source!I2064, 2), 2)</f>
        <v>76.25</v>
      </c>
      <c r="T1558">
        <f>Source!Y2064</f>
        <v>76.25</v>
      </c>
      <c r="U1558">
        <f>ROUND((175/100)*ROUND((Source!AE2064*Source!AV2064)*Source!I2064, 2), 2)</f>
        <v>0</v>
      </c>
      <c r="V1558">
        <f>ROUND((108/100)*ROUND(Source!CS2064*Source!I2064, 2), 2)</f>
        <v>0</v>
      </c>
    </row>
    <row r="1559" spans="1:22" ht="14.5" x14ac:dyDescent="0.35">
      <c r="A1559" s="19"/>
      <c r="B1559" s="19"/>
      <c r="C1559" s="19" t="s">
        <v>488</v>
      </c>
      <c r="D1559" s="20"/>
      <c r="E1559" s="9"/>
      <c r="F1559" s="22">
        <f>Source!AO2064</f>
        <v>762.45</v>
      </c>
      <c r="G1559" s="21" t="str">
        <f>Source!DG2064</f>
        <v/>
      </c>
      <c r="H1559" s="9">
        <f>Source!AV2064</f>
        <v>1</v>
      </c>
      <c r="I1559" s="9">
        <f>IF(Source!BA2064&lt;&gt; 0, Source!BA2064, 1)</f>
        <v>1</v>
      </c>
      <c r="J1559" s="22">
        <f>Source!S2064</f>
        <v>762.45</v>
      </c>
      <c r="K1559" s="22"/>
    </row>
    <row r="1560" spans="1:22" ht="14.5" x14ac:dyDescent="0.35">
      <c r="A1560" s="19"/>
      <c r="B1560" s="19"/>
      <c r="C1560" s="19" t="s">
        <v>490</v>
      </c>
      <c r="D1560" s="20" t="s">
        <v>491</v>
      </c>
      <c r="E1560" s="9">
        <f>Source!AT2064</f>
        <v>70</v>
      </c>
      <c r="F1560" s="22"/>
      <c r="G1560" s="21"/>
      <c r="H1560" s="9"/>
      <c r="I1560" s="9"/>
      <c r="J1560" s="22">
        <f>SUM(R1558:R1559)</f>
        <v>533.72</v>
      </c>
      <c r="K1560" s="22"/>
    </row>
    <row r="1561" spans="1:22" ht="14.5" x14ac:dyDescent="0.35">
      <c r="A1561" s="19"/>
      <c r="B1561" s="19"/>
      <c r="C1561" s="19" t="s">
        <v>492</v>
      </c>
      <c r="D1561" s="20" t="s">
        <v>491</v>
      </c>
      <c r="E1561" s="9">
        <f>Source!AU2064</f>
        <v>10</v>
      </c>
      <c r="F1561" s="22"/>
      <c r="G1561" s="21"/>
      <c r="H1561" s="9"/>
      <c r="I1561" s="9"/>
      <c r="J1561" s="22">
        <f>SUM(T1558:T1560)</f>
        <v>76.25</v>
      </c>
      <c r="K1561" s="22"/>
    </row>
    <row r="1562" spans="1:22" ht="14.5" x14ac:dyDescent="0.35">
      <c r="A1562" s="19"/>
      <c r="B1562" s="19"/>
      <c r="C1562" s="19" t="s">
        <v>493</v>
      </c>
      <c r="D1562" s="20" t="s">
        <v>494</v>
      </c>
      <c r="E1562" s="9">
        <f>Source!AQ2064</f>
        <v>1.68</v>
      </c>
      <c r="F1562" s="22"/>
      <c r="G1562" s="21" t="str">
        <f>Source!DI2064</f>
        <v/>
      </c>
      <c r="H1562" s="9">
        <f>Source!AV2064</f>
        <v>1</v>
      </c>
      <c r="I1562" s="9"/>
      <c r="J1562" s="22"/>
      <c r="K1562" s="22">
        <f>Source!U2064</f>
        <v>1.68</v>
      </c>
    </row>
    <row r="1563" spans="1:22" ht="14" x14ac:dyDescent="0.3">
      <c r="A1563" s="25"/>
      <c r="B1563" s="25"/>
      <c r="C1563" s="25"/>
      <c r="D1563" s="25"/>
      <c r="E1563" s="25"/>
      <c r="F1563" s="25"/>
      <c r="G1563" s="25"/>
      <c r="H1563" s="25"/>
      <c r="I1563" s="62">
        <f>J1559+J1560+J1561</f>
        <v>1372.42</v>
      </c>
      <c r="J1563" s="62"/>
      <c r="K1563" s="26">
        <f>IF(Source!I2064&lt;&gt;0, ROUND(I1563/Source!I2064, 2), 0)</f>
        <v>1372.42</v>
      </c>
      <c r="P1563" s="23">
        <f>I1563</f>
        <v>1372.42</v>
      </c>
    </row>
    <row r="1564" spans="1:22" ht="28" x14ac:dyDescent="0.35">
      <c r="A1564" s="19">
        <v>189</v>
      </c>
      <c r="B1564" s="19" t="str">
        <f>Source!F2065</f>
        <v>1.24-2103-20-1/1</v>
      </c>
      <c r="C1564" s="19" t="str">
        <f>Source!G2065</f>
        <v>Техническое обслуживание распашных ворот с электроприводом</v>
      </c>
      <c r="D1564" s="20" t="str">
        <f>Source!H2065</f>
        <v>шт.</v>
      </c>
      <c r="E1564" s="9">
        <f>Source!I2065</f>
        <v>1</v>
      </c>
      <c r="F1564" s="22"/>
      <c r="G1564" s="21"/>
      <c r="H1564" s="9"/>
      <c r="I1564" s="9"/>
      <c r="J1564" s="22"/>
      <c r="K1564" s="22"/>
      <c r="Q1564">
        <f>ROUND((Source!BZ2065/100)*ROUND((Source!AF2065*Source!AV2065)*Source!I2065, 2), 2)</f>
        <v>3826.61</v>
      </c>
      <c r="R1564">
        <f>Source!X2065</f>
        <v>3826.61</v>
      </c>
      <c r="S1564">
        <f>ROUND((Source!CA2065/100)*ROUND((Source!AF2065*Source!AV2065)*Source!I2065, 2), 2)</f>
        <v>546.66</v>
      </c>
      <c r="T1564">
        <f>Source!Y2065</f>
        <v>546.66</v>
      </c>
      <c r="U1564">
        <f>ROUND((175/100)*ROUND((Source!AE2065*Source!AV2065)*Source!I2065, 2), 2)</f>
        <v>0</v>
      </c>
      <c r="V1564">
        <f>ROUND((108/100)*ROUND(Source!CS2065*Source!I2065, 2), 2)</f>
        <v>0</v>
      </c>
    </row>
    <row r="1565" spans="1:22" ht="14.5" x14ac:dyDescent="0.35">
      <c r="A1565" s="19"/>
      <c r="B1565" s="19"/>
      <c r="C1565" s="19" t="s">
        <v>488</v>
      </c>
      <c r="D1565" s="20"/>
      <c r="E1565" s="9"/>
      <c r="F1565" s="22">
        <f>Source!AO2065</f>
        <v>5466.58</v>
      </c>
      <c r="G1565" s="21" t="str">
        <f>Source!DG2065</f>
        <v>)*1</v>
      </c>
      <c r="H1565" s="9">
        <f>Source!AV2065</f>
        <v>1</v>
      </c>
      <c r="I1565" s="9">
        <f>IF(Source!BA2065&lt;&gt; 0, Source!BA2065, 1)</f>
        <v>1</v>
      </c>
      <c r="J1565" s="22">
        <f>Source!S2065</f>
        <v>5466.58</v>
      </c>
      <c r="K1565" s="22"/>
    </row>
    <row r="1566" spans="1:22" ht="14.5" x14ac:dyDescent="0.35">
      <c r="A1566" s="19"/>
      <c r="B1566" s="19"/>
      <c r="C1566" s="19" t="s">
        <v>489</v>
      </c>
      <c r="D1566" s="20"/>
      <c r="E1566" s="9"/>
      <c r="F1566" s="22">
        <f>Source!AL2065</f>
        <v>128.08000000000001</v>
      </c>
      <c r="G1566" s="21" t="str">
        <f>Source!DD2065</f>
        <v>)*1</v>
      </c>
      <c r="H1566" s="9">
        <f>Source!AW2065</f>
        <v>1</v>
      </c>
      <c r="I1566" s="9">
        <f>IF(Source!BC2065&lt;&gt; 0, Source!BC2065, 1)</f>
        <v>1</v>
      </c>
      <c r="J1566" s="22">
        <f>Source!P2065</f>
        <v>128.08000000000001</v>
      </c>
      <c r="K1566" s="22"/>
    </row>
    <row r="1567" spans="1:22" ht="14.5" x14ac:dyDescent="0.35">
      <c r="A1567" s="19"/>
      <c r="B1567" s="19"/>
      <c r="C1567" s="19" t="s">
        <v>490</v>
      </c>
      <c r="D1567" s="20" t="s">
        <v>491</v>
      </c>
      <c r="E1567" s="9">
        <f>Source!AT2065</f>
        <v>70</v>
      </c>
      <c r="F1567" s="22"/>
      <c r="G1567" s="21"/>
      <c r="H1567" s="9"/>
      <c r="I1567" s="9"/>
      <c r="J1567" s="22">
        <f>SUM(R1564:R1566)</f>
        <v>3826.61</v>
      </c>
      <c r="K1567" s="22"/>
    </row>
    <row r="1568" spans="1:22" ht="14.5" x14ac:dyDescent="0.35">
      <c r="A1568" s="19"/>
      <c r="B1568" s="19"/>
      <c r="C1568" s="19" t="s">
        <v>492</v>
      </c>
      <c r="D1568" s="20" t="s">
        <v>491</v>
      </c>
      <c r="E1568" s="9">
        <f>Source!AU2065</f>
        <v>10</v>
      </c>
      <c r="F1568" s="22"/>
      <c r="G1568" s="21"/>
      <c r="H1568" s="9"/>
      <c r="I1568" s="9"/>
      <c r="J1568" s="22">
        <f>SUM(T1564:T1567)</f>
        <v>546.66</v>
      </c>
      <c r="K1568" s="22"/>
    </row>
    <row r="1569" spans="1:32" ht="14.5" x14ac:dyDescent="0.35">
      <c r="A1569" s="19"/>
      <c r="B1569" s="19"/>
      <c r="C1569" s="19" t="s">
        <v>493</v>
      </c>
      <c r="D1569" s="20" t="s">
        <v>494</v>
      </c>
      <c r="E1569" s="9">
        <f>Source!AQ2065</f>
        <v>16.18</v>
      </c>
      <c r="F1569" s="22"/>
      <c r="G1569" s="21" t="str">
        <f>Source!DI2065</f>
        <v>)*1</v>
      </c>
      <c r="H1569" s="9">
        <f>Source!AV2065</f>
        <v>1</v>
      </c>
      <c r="I1569" s="9"/>
      <c r="J1569" s="22"/>
      <c r="K1569" s="22">
        <f>Source!U2065</f>
        <v>16.18</v>
      </c>
    </row>
    <row r="1570" spans="1:32" ht="14" x14ac:dyDescent="0.3">
      <c r="A1570" s="25"/>
      <c r="B1570" s="25"/>
      <c r="C1570" s="25"/>
      <c r="D1570" s="25"/>
      <c r="E1570" s="25"/>
      <c r="F1570" s="25"/>
      <c r="G1570" s="25"/>
      <c r="H1570" s="25"/>
      <c r="I1570" s="62">
        <f>J1565+J1566+J1567+J1568</f>
        <v>9967.93</v>
      </c>
      <c r="J1570" s="62"/>
      <c r="K1570" s="26">
        <f>IF(Source!I2065&lt;&gt;0, ROUND(I1570/Source!I2065, 2), 0)</f>
        <v>9967.93</v>
      </c>
      <c r="P1570" s="23">
        <f>I1570</f>
        <v>9967.93</v>
      </c>
    </row>
    <row r="1572" spans="1:32" ht="14" x14ac:dyDescent="0.3">
      <c r="A1572" s="60" t="str">
        <f>CONCATENATE("Итого по подразделу: ",IF(Source!G2067&lt;&gt;"Новый подраздел", Source!G2067, ""))</f>
        <v>Итого по подразделу: СКУД - Здания</v>
      </c>
      <c r="B1572" s="60"/>
      <c r="C1572" s="60"/>
      <c r="D1572" s="60"/>
      <c r="E1572" s="60"/>
      <c r="F1572" s="60"/>
      <c r="G1572" s="60"/>
      <c r="H1572" s="60"/>
      <c r="I1572" s="58">
        <f>SUM(P1557:P1571)</f>
        <v>11340.35</v>
      </c>
      <c r="J1572" s="59"/>
      <c r="K1572" s="27"/>
    </row>
    <row r="1575" spans="1:32" ht="14" x14ac:dyDescent="0.3">
      <c r="A1575" s="60" t="str">
        <f>CONCATENATE("Итого по разделу: ",IF(Source!G2097&lt;&gt;"Новый раздел", Source!G2097, ""))</f>
        <v>Итого по разделу: 11. Внутренние и внутриплощадочные слаботочные сети Здание 6.3</v>
      </c>
      <c r="B1575" s="60"/>
      <c r="C1575" s="60"/>
      <c r="D1575" s="60"/>
      <c r="E1575" s="60"/>
      <c r="F1575" s="60"/>
      <c r="G1575" s="60"/>
      <c r="H1575" s="60"/>
      <c r="I1575" s="58">
        <f>SUM(P1541:P1574)</f>
        <v>13207.37</v>
      </c>
      <c r="J1575" s="59"/>
      <c r="K1575" s="27"/>
      <c r="AF1575" s="30" t="str">
        <f>CONCATENATE("Итого по разделу: ",IF(Source!G2097&lt;&gt;"Новый раздел", Source!G2097, ""))</f>
        <v>Итого по разделу: 11. Внутренние и внутриплощадочные слаботочные сети Здание 6.3</v>
      </c>
    </row>
    <row r="1578" spans="1:32" ht="16.5" x14ac:dyDescent="0.35">
      <c r="A1578" s="61" t="str">
        <f>CONCATENATE("Раздел: ",IF(Source!G2127&lt;&gt;"Новый раздел", Source!G2127, ""))</f>
        <v>Раздел: 12. Внутренние и внутриплощадочные слаботочные сети 7.3 "Входная группа"</v>
      </c>
      <c r="B1578" s="61"/>
      <c r="C1578" s="61"/>
      <c r="D1578" s="61"/>
      <c r="E1578" s="61"/>
      <c r="F1578" s="61"/>
      <c r="G1578" s="61"/>
      <c r="H1578" s="61"/>
      <c r="I1578" s="61"/>
      <c r="J1578" s="61"/>
      <c r="K1578" s="61"/>
    </row>
    <row r="1580" spans="1:32" ht="16.5" x14ac:dyDescent="0.35">
      <c r="A1580" s="61" t="str">
        <f>CONCATENATE("Подраздел: ",IF(Source!G2131&lt;&gt;"Новый подраздел", Source!G2131, ""))</f>
        <v>Подраздел: ЛВС - Инженерные сооружения и коммуникации</v>
      </c>
      <c r="B1580" s="61"/>
      <c r="C1580" s="61"/>
      <c r="D1580" s="61"/>
      <c r="E1580" s="61"/>
      <c r="F1580" s="61"/>
      <c r="G1580" s="61"/>
      <c r="H1580" s="61"/>
      <c r="I1580" s="61"/>
      <c r="J1580" s="61"/>
      <c r="K1580" s="61"/>
    </row>
    <row r="1581" spans="1:32" ht="28" x14ac:dyDescent="0.35">
      <c r="A1581" s="19">
        <v>190</v>
      </c>
      <c r="B1581" s="19" t="str">
        <f>Source!F2135</f>
        <v>2.14-3701-7-4/1</v>
      </c>
      <c r="C1581" s="19" t="str">
        <f>Source!G2135</f>
        <v>Проверка монтажа кабеля в шкафу связи</v>
      </c>
      <c r="D1581" s="20" t="str">
        <f>Source!H2135</f>
        <v>шт.</v>
      </c>
      <c r="E1581" s="9">
        <f>Source!I2135</f>
        <v>5</v>
      </c>
      <c r="F1581" s="22"/>
      <c r="G1581" s="21"/>
      <c r="H1581" s="9"/>
      <c r="I1581" s="9"/>
      <c r="J1581" s="22"/>
      <c r="K1581" s="22"/>
      <c r="Q1581">
        <f>ROUND((Source!BZ2135/100)*ROUND((Source!AF2135*Source!AV2135)*Source!I2135, 2), 2)</f>
        <v>475.41</v>
      </c>
      <c r="R1581">
        <f>Source!X2135</f>
        <v>475.41</v>
      </c>
      <c r="S1581">
        <f>ROUND((Source!CA2135/100)*ROUND((Source!AF2135*Source!AV2135)*Source!I2135, 2), 2)</f>
        <v>67.92</v>
      </c>
      <c r="T1581">
        <f>Source!Y2135</f>
        <v>67.92</v>
      </c>
      <c r="U1581">
        <f>ROUND((175/100)*ROUND((Source!AE2135*Source!AV2135)*Source!I2135, 2), 2)</f>
        <v>0</v>
      </c>
      <c r="V1581">
        <f>ROUND((108/100)*ROUND(Source!CS2135*Source!I2135, 2), 2)</f>
        <v>0</v>
      </c>
    </row>
    <row r="1582" spans="1:32" ht="14.5" x14ac:dyDescent="0.35">
      <c r="A1582" s="19"/>
      <c r="B1582" s="19"/>
      <c r="C1582" s="19" t="s">
        <v>488</v>
      </c>
      <c r="D1582" s="20"/>
      <c r="E1582" s="9"/>
      <c r="F1582" s="22">
        <f>Source!AO2135</f>
        <v>135.83000000000001</v>
      </c>
      <c r="G1582" s="21" t="str">
        <f>Source!DG2135</f>
        <v>)*1</v>
      </c>
      <c r="H1582" s="9">
        <f>Source!AV2135</f>
        <v>1</v>
      </c>
      <c r="I1582" s="9">
        <f>IF(Source!BA2135&lt;&gt; 0, Source!BA2135, 1)</f>
        <v>1</v>
      </c>
      <c r="J1582" s="22">
        <f>Source!S2135</f>
        <v>679.15</v>
      </c>
      <c r="K1582" s="22"/>
    </row>
    <row r="1583" spans="1:32" ht="14.5" x14ac:dyDescent="0.35">
      <c r="A1583" s="19"/>
      <c r="B1583" s="19"/>
      <c r="C1583" s="19" t="s">
        <v>490</v>
      </c>
      <c r="D1583" s="20" t="s">
        <v>491</v>
      </c>
      <c r="E1583" s="9">
        <f>Source!AT2135</f>
        <v>70</v>
      </c>
      <c r="F1583" s="22"/>
      <c r="G1583" s="21"/>
      <c r="H1583" s="9"/>
      <c r="I1583" s="9"/>
      <c r="J1583" s="22">
        <f>SUM(R1581:R1582)</f>
        <v>475.41</v>
      </c>
      <c r="K1583" s="22"/>
    </row>
    <row r="1584" spans="1:32" ht="14.5" x14ac:dyDescent="0.35">
      <c r="A1584" s="19"/>
      <c r="B1584" s="19"/>
      <c r="C1584" s="19" t="s">
        <v>492</v>
      </c>
      <c r="D1584" s="20" t="s">
        <v>491</v>
      </c>
      <c r="E1584" s="9">
        <f>Source!AU2135</f>
        <v>10</v>
      </c>
      <c r="F1584" s="22"/>
      <c r="G1584" s="21"/>
      <c r="H1584" s="9"/>
      <c r="I1584" s="9"/>
      <c r="J1584" s="22">
        <f>SUM(T1581:T1583)</f>
        <v>67.92</v>
      </c>
      <c r="K1584" s="22"/>
    </row>
    <row r="1585" spans="1:22" ht="14.5" x14ac:dyDescent="0.35">
      <c r="A1585" s="19"/>
      <c r="B1585" s="19"/>
      <c r="C1585" s="19" t="s">
        <v>493</v>
      </c>
      <c r="D1585" s="20" t="s">
        <v>494</v>
      </c>
      <c r="E1585" s="9">
        <f>Source!AQ2135</f>
        <v>0.25</v>
      </c>
      <c r="F1585" s="22"/>
      <c r="G1585" s="21" t="str">
        <f>Source!DI2135</f>
        <v>)*1</v>
      </c>
      <c r="H1585" s="9">
        <f>Source!AV2135</f>
        <v>1</v>
      </c>
      <c r="I1585" s="9"/>
      <c r="J1585" s="22"/>
      <c r="K1585" s="22">
        <f>Source!U2135</f>
        <v>1.25</v>
      </c>
    </row>
    <row r="1586" spans="1:22" ht="14" x14ac:dyDescent="0.3">
      <c r="A1586" s="25"/>
      <c r="B1586" s="25"/>
      <c r="C1586" s="25"/>
      <c r="D1586" s="25"/>
      <c r="E1586" s="25"/>
      <c r="F1586" s="25"/>
      <c r="G1586" s="25"/>
      <c r="H1586" s="25"/>
      <c r="I1586" s="62">
        <f>J1582+J1583+J1584</f>
        <v>1222.48</v>
      </c>
      <c r="J1586" s="62"/>
      <c r="K1586" s="26">
        <f>IF(Source!I2135&lt;&gt;0, ROUND(I1586/Source!I2135, 2), 0)</f>
        <v>244.5</v>
      </c>
      <c r="P1586" s="23">
        <f>I1586</f>
        <v>1222.48</v>
      </c>
    </row>
    <row r="1587" spans="1:22" ht="28" x14ac:dyDescent="0.35">
      <c r="A1587" s="19">
        <v>191</v>
      </c>
      <c r="B1587" s="19" t="str">
        <f>Source!F2136</f>
        <v>2.14-3701-7-3/1</v>
      </c>
      <c r="C1587" s="19" t="str">
        <f>Source!G2136</f>
        <v>Внешний осмотр монтажа кроссировок и жил шкафа связи</v>
      </c>
      <c r="D1587" s="20" t="str">
        <f>Source!H2136</f>
        <v>шт.</v>
      </c>
      <c r="E1587" s="9">
        <f>Source!I2136</f>
        <v>29</v>
      </c>
      <c r="F1587" s="22"/>
      <c r="G1587" s="21"/>
      <c r="H1587" s="9"/>
      <c r="I1587" s="9"/>
      <c r="J1587" s="22"/>
      <c r="K1587" s="22"/>
      <c r="Q1587">
        <f>ROUND((Source!BZ2136/100)*ROUND((Source!AF2136*Source!AV2136)*Source!I2136, 2), 2)</f>
        <v>4522.03</v>
      </c>
      <c r="R1587">
        <f>Source!X2136</f>
        <v>4522.03</v>
      </c>
      <c r="S1587">
        <f>ROUND((Source!CA2136/100)*ROUND((Source!AF2136*Source!AV2136)*Source!I2136, 2), 2)</f>
        <v>646</v>
      </c>
      <c r="T1587">
        <f>Source!Y2136</f>
        <v>646</v>
      </c>
      <c r="U1587">
        <f>ROUND((175/100)*ROUND((Source!AE2136*Source!AV2136)*Source!I2136, 2), 2)</f>
        <v>0</v>
      </c>
      <c r="V1587">
        <f>ROUND((108/100)*ROUND(Source!CS2136*Source!I2136, 2), 2)</f>
        <v>0</v>
      </c>
    </row>
    <row r="1588" spans="1:22" ht="14.5" x14ac:dyDescent="0.35">
      <c r="A1588" s="19"/>
      <c r="B1588" s="19"/>
      <c r="C1588" s="19" t="s">
        <v>488</v>
      </c>
      <c r="D1588" s="20"/>
      <c r="E1588" s="9"/>
      <c r="F1588" s="22">
        <f>Source!AO2136</f>
        <v>222.76</v>
      </c>
      <c r="G1588" s="21" t="str">
        <f>Source!DG2136</f>
        <v>)*1</v>
      </c>
      <c r="H1588" s="9">
        <f>Source!AV2136</f>
        <v>1</v>
      </c>
      <c r="I1588" s="9">
        <f>IF(Source!BA2136&lt;&gt; 0, Source!BA2136, 1)</f>
        <v>1</v>
      </c>
      <c r="J1588" s="22">
        <f>Source!S2136</f>
        <v>6460.04</v>
      </c>
      <c r="K1588" s="22"/>
    </row>
    <row r="1589" spans="1:22" ht="14.5" x14ac:dyDescent="0.35">
      <c r="A1589" s="19"/>
      <c r="B1589" s="19"/>
      <c r="C1589" s="19" t="s">
        <v>490</v>
      </c>
      <c r="D1589" s="20" t="s">
        <v>491</v>
      </c>
      <c r="E1589" s="9">
        <f>Source!AT2136</f>
        <v>70</v>
      </c>
      <c r="F1589" s="22"/>
      <c r="G1589" s="21"/>
      <c r="H1589" s="9"/>
      <c r="I1589" s="9"/>
      <c r="J1589" s="22">
        <f>SUM(R1587:R1588)</f>
        <v>4522.03</v>
      </c>
      <c r="K1589" s="22"/>
    </row>
    <row r="1590" spans="1:22" ht="14.5" x14ac:dyDescent="0.35">
      <c r="A1590" s="19"/>
      <c r="B1590" s="19"/>
      <c r="C1590" s="19" t="s">
        <v>492</v>
      </c>
      <c r="D1590" s="20" t="s">
        <v>491</v>
      </c>
      <c r="E1590" s="9">
        <f>Source!AU2136</f>
        <v>10</v>
      </c>
      <c r="F1590" s="22"/>
      <c r="G1590" s="21"/>
      <c r="H1590" s="9"/>
      <c r="I1590" s="9"/>
      <c r="J1590" s="22">
        <f>SUM(T1587:T1589)</f>
        <v>646</v>
      </c>
      <c r="K1590" s="22"/>
    </row>
    <row r="1591" spans="1:22" ht="14.5" x14ac:dyDescent="0.35">
      <c r="A1591" s="19"/>
      <c r="B1591" s="19"/>
      <c r="C1591" s="19" t="s">
        <v>493</v>
      </c>
      <c r="D1591" s="20" t="s">
        <v>494</v>
      </c>
      <c r="E1591" s="9">
        <f>Source!AQ2136</f>
        <v>0.41</v>
      </c>
      <c r="F1591" s="22"/>
      <c r="G1591" s="21" t="str">
        <f>Source!DI2136</f>
        <v>)*1</v>
      </c>
      <c r="H1591" s="9">
        <f>Source!AV2136</f>
        <v>1</v>
      </c>
      <c r="I1591" s="9"/>
      <c r="J1591" s="22"/>
      <c r="K1591" s="22">
        <f>Source!U2136</f>
        <v>11.889999999999999</v>
      </c>
    </row>
    <row r="1592" spans="1:22" ht="14" x14ac:dyDescent="0.3">
      <c r="A1592" s="25"/>
      <c r="B1592" s="25"/>
      <c r="C1592" s="25"/>
      <c r="D1592" s="25"/>
      <c r="E1592" s="25"/>
      <c r="F1592" s="25"/>
      <c r="G1592" s="25"/>
      <c r="H1592" s="25"/>
      <c r="I1592" s="62">
        <f>J1588+J1589+J1590</f>
        <v>11628.07</v>
      </c>
      <c r="J1592" s="62"/>
      <c r="K1592" s="26">
        <f>IF(Source!I2136&lt;&gt;0, ROUND(I1592/Source!I2136, 2), 0)</f>
        <v>400.97</v>
      </c>
      <c r="P1592" s="23">
        <f>I1592</f>
        <v>11628.07</v>
      </c>
    </row>
    <row r="1593" spans="1:22" ht="42" x14ac:dyDescent="0.35">
      <c r="A1593" s="19">
        <v>192</v>
      </c>
      <c r="B1593" s="19" t="str">
        <f>Source!F2137</f>
        <v>2.14-2103-14-4/1</v>
      </c>
      <c r="C1593" s="19" t="str">
        <f>Source!G2137</f>
        <v>Техническое сопровождение ЛВС, техническое обслуживание устройств бесперебойного питания UPS</v>
      </c>
      <c r="D1593" s="20" t="str">
        <f>Source!H2137</f>
        <v>устройство</v>
      </c>
      <c r="E1593" s="9">
        <f>Source!I2137</f>
        <v>1</v>
      </c>
      <c r="F1593" s="22"/>
      <c r="G1593" s="21"/>
      <c r="H1593" s="9"/>
      <c r="I1593" s="9"/>
      <c r="J1593" s="22"/>
      <c r="K1593" s="22"/>
      <c r="Q1593">
        <f>ROUND((Source!BZ2137/100)*ROUND((Source!AF2137*Source!AV2137)*Source!I2137, 2), 2)</f>
        <v>570.49</v>
      </c>
      <c r="R1593">
        <f>Source!X2137</f>
        <v>570.49</v>
      </c>
      <c r="S1593">
        <f>ROUND((Source!CA2137/100)*ROUND((Source!AF2137*Source!AV2137)*Source!I2137, 2), 2)</f>
        <v>81.5</v>
      </c>
      <c r="T1593">
        <f>Source!Y2137</f>
        <v>81.5</v>
      </c>
      <c r="U1593">
        <f>ROUND((175/100)*ROUND((Source!AE2137*Source!AV2137)*Source!I2137, 2), 2)</f>
        <v>0</v>
      </c>
      <c r="V1593">
        <f>ROUND((108/100)*ROUND(Source!CS2137*Source!I2137, 2), 2)</f>
        <v>0</v>
      </c>
    </row>
    <row r="1594" spans="1:22" ht="14.5" x14ac:dyDescent="0.35">
      <c r="A1594" s="19"/>
      <c r="B1594" s="19"/>
      <c r="C1594" s="19" t="s">
        <v>488</v>
      </c>
      <c r="D1594" s="20"/>
      <c r="E1594" s="9"/>
      <c r="F1594" s="22">
        <f>Source!AO2137</f>
        <v>814.98</v>
      </c>
      <c r="G1594" s="21" t="str">
        <f>Source!DG2137</f>
        <v>)*1</v>
      </c>
      <c r="H1594" s="9">
        <f>Source!AV2137</f>
        <v>1</v>
      </c>
      <c r="I1594" s="9">
        <f>IF(Source!BA2137&lt;&gt; 0, Source!BA2137, 1)</f>
        <v>1</v>
      </c>
      <c r="J1594" s="22">
        <f>Source!S2137</f>
        <v>814.98</v>
      </c>
      <c r="K1594" s="22"/>
    </row>
    <row r="1595" spans="1:22" ht="14.5" x14ac:dyDescent="0.35">
      <c r="A1595" s="19"/>
      <c r="B1595" s="19"/>
      <c r="C1595" s="19" t="s">
        <v>490</v>
      </c>
      <c r="D1595" s="20" t="s">
        <v>491</v>
      </c>
      <c r="E1595" s="9">
        <f>Source!AT2137</f>
        <v>70</v>
      </c>
      <c r="F1595" s="22"/>
      <c r="G1595" s="21"/>
      <c r="H1595" s="9"/>
      <c r="I1595" s="9"/>
      <c r="J1595" s="22">
        <f>SUM(R1593:R1594)</f>
        <v>570.49</v>
      </c>
      <c r="K1595" s="22"/>
    </row>
    <row r="1596" spans="1:22" ht="14.5" x14ac:dyDescent="0.35">
      <c r="A1596" s="19"/>
      <c r="B1596" s="19"/>
      <c r="C1596" s="19" t="s">
        <v>492</v>
      </c>
      <c r="D1596" s="20" t="s">
        <v>491</v>
      </c>
      <c r="E1596" s="9">
        <f>Source!AU2137</f>
        <v>10</v>
      </c>
      <c r="F1596" s="22"/>
      <c r="G1596" s="21"/>
      <c r="H1596" s="9"/>
      <c r="I1596" s="9"/>
      <c r="J1596" s="22">
        <f>SUM(T1593:T1595)</f>
        <v>81.5</v>
      </c>
      <c r="K1596" s="22"/>
    </row>
    <row r="1597" spans="1:22" ht="14.5" x14ac:dyDescent="0.35">
      <c r="A1597" s="19"/>
      <c r="B1597" s="19"/>
      <c r="C1597" s="19" t="s">
        <v>493</v>
      </c>
      <c r="D1597" s="20" t="s">
        <v>494</v>
      </c>
      <c r="E1597" s="9">
        <f>Source!AQ2137</f>
        <v>1.5</v>
      </c>
      <c r="F1597" s="22"/>
      <c r="G1597" s="21" t="str">
        <f>Source!DI2137</f>
        <v>)*1</v>
      </c>
      <c r="H1597" s="9">
        <f>Source!AV2137</f>
        <v>1</v>
      </c>
      <c r="I1597" s="9"/>
      <c r="J1597" s="22"/>
      <c r="K1597" s="22">
        <f>Source!U2137</f>
        <v>1.5</v>
      </c>
    </row>
    <row r="1598" spans="1:22" ht="14" x14ac:dyDescent="0.3">
      <c r="A1598" s="25"/>
      <c r="B1598" s="25"/>
      <c r="C1598" s="25"/>
      <c r="D1598" s="25"/>
      <c r="E1598" s="25"/>
      <c r="F1598" s="25"/>
      <c r="G1598" s="25"/>
      <c r="H1598" s="25"/>
      <c r="I1598" s="62">
        <f>J1594+J1595+J1596</f>
        <v>1466.97</v>
      </c>
      <c r="J1598" s="62"/>
      <c r="K1598" s="26">
        <f>IF(Source!I2137&lt;&gt;0, ROUND(I1598/Source!I2137, 2), 0)</f>
        <v>1466.97</v>
      </c>
      <c r="P1598" s="23">
        <f>I1598</f>
        <v>1466.97</v>
      </c>
    </row>
    <row r="1599" spans="1:22" ht="70" x14ac:dyDescent="0.35">
      <c r="A1599" s="19">
        <v>193</v>
      </c>
      <c r="B1599" s="19" t="str">
        <f>Source!F2138</f>
        <v>2.14-2103-1-13/1</v>
      </c>
      <c r="C1599" s="19" t="str">
        <f>Source!G2138</f>
        <v>Системное сопровождение рабочих станций, ежемесячное комплексное системное сопровождение автоматизированного рабочего места (АРМ) в составе локальной сети</v>
      </c>
      <c r="D1599" s="20" t="str">
        <f>Source!H2138</f>
        <v>1 АРМ</v>
      </c>
      <c r="E1599" s="9">
        <f>Source!I2138</f>
        <v>2</v>
      </c>
      <c r="F1599" s="22"/>
      <c r="G1599" s="21"/>
      <c r="H1599" s="9"/>
      <c r="I1599" s="9"/>
      <c r="J1599" s="22"/>
      <c r="K1599" s="22"/>
      <c r="Q1599">
        <f>ROUND((Source!BZ2138/100)*ROUND((Source!AF2138*Source!AV2138)*Source!I2138, 2), 2)</f>
        <v>16734.259999999998</v>
      </c>
      <c r="R1599">
        <f>Source!X2138</f>
        <v>16734.259999999998</v>
      </c>
      <c r="S1599">
        <f>ROUND((Source!CA2138/100)*ROUND((Source!AF2138*Source!AV2138)*Source!I2138, 2), 2)</f>
        <v>2390.61</v>
      </c>
      <c r="T1599">
        <f>Source!Y2138</f>
        <v>2390.61</v>
      </c>
      <c r="U1599">
        <f>ROUND((175/100)*ROUND((Source!AE2138*Source!AV2138)*Source!I2138, 2), 2)</f>
        <v>0</v>
      </c>
      <c r="V1599">
        <f>ROUND((108/100)*ROUND(Source!CS2138*Source!I2138, 2), 2)</f>
        <v>0</v>
      </c>
    </row>
    <row r="1600" spans="1:22" ht="14.5" x14ac:dyDescent="0.35">
      <c r="A1600" s="19"/>
      <c r="B1600" s="19"/>
      <c r="C1600" s="19" t="s">
        <v>488</v>
      </c>
      <c r="D1600" s="20"/>
      <c r="E1600" s="9"/>
      <c r="F1600" s="22">
        <f>Source!AO2138</f>
        <v>2988.26</v>
      </c>
      <c r="G1600" s="21" t="str">
        <f>Source!DG2138</f>
        <v>)*4</v>
      </c>
      <c r="H1600" s="9">
        <f>Source!AV2138</f>
        <v>1</v>
      </c>
      <c r="I1600" s="9">
        <f>IF(Source!BA2138&lt;&gt; 0, Source!BA2138, 1)</f>
        <v>1</v>
      </c>
      <c r="J1600" s="22">
        <f>Source!S2138</f>
        <v>23906.080000000002</v>
      </c>
      <c r="K1600" s="22"/>
    </row>
    <row r="1601" spans="1:22" ht="14.5" x14ac:dyDescent="0.35">
      <c r="A1601" s="19"/>
      <c r="B1601" s="19"/>
      <c r="C1601" s="19" t="s">
        <v>490</v>
      </c>
      <c r="D1601" s="20" t="s">
        <v>491</v>
      </c>
      <c r="E1601" s="9">
        <f>Source!AT2138</f>
        <v>70</v>
      </c>
      <c r="F1601" s="22"/>
      <c r="G1601" s="21"/>
      <c r="H1601" s="9"/>
      <c r="I1601" s="9"/>
      <c r="J1601" s="22">
        <f>SUM(R1599:R1600)</f>
        <v>16734.259999999998</v>
      </c>
      <c r="K1601" s="22"/>
    </row>
    <row r="1602" spans="1:22" ht="14.5" x14ac:dyDescent="0.35">
      <c r="A1602" s="19"/>
      <c r="B1602" s="19"/>
      <c r="C1602" s="19" t="s">
        <v>492</v>
      </c>
      <c r="D1602" s="20" t="s">
        <v>491</v>
      </c>
      <c r="E1602" s="9">
        <f>Source!AU2138</f>
        <v>10</v>
      </c>
      <c r="F1602" s="22"/>
      <c r="G1602" s="21"/>
      <c r="H1602" s="9"/>
      <c r="I1602" s="9"/>
      <c r="J1602" s="22">
        <f>SUM(T1599:T1601)</f>
        <v>2390.61</v>
      </c>
      <c r="K1602" s="22"/>
    </row>
    <row r="1603" spans="1:22" ht="14.5" x14ac:dyDescent="0.35">
      <c r="A1603" s="19"/>
      <c r="B1603" s="19"/>
      <c r="C1603" s="19" t="s">
        <v>493</v>
      </c>
      <c r="D1603" s="20" t="s">
        <v>494</v>
      </c>
      <c r="E1603" s="9">
        <f>Source!AQ2138</f>
        <v>5.5</v>
      </c>
      <c r="F1603" s="22"/>
      <c r="G1603" s="21" t="str">
        <f>Source!DI2138</f>
        <v>)*4</v>
      </c>
      <c r="H1603" s="9">
        <f>Source!AV2138</f>
        <v>1</v>
      </c>
      <c r="I1603" s="9"/>
      <c r="J1603" s="22"/>
      <c r="K1603" s="22">
        <f>Source!U2138</f>
        <v>44</v>
      </c>
    </row>
    <row r="1604" spans="1:22" ht="14" x14ac:dyDescent="0.3">
      <c r="A1604" s="25"/>
      <c r="B1604" s="25"/>
      <c r="C1604" s="25"/>
      <c r="D1604" s="25"/>
      <c r="E1604" s="25"/>
      <c r="F1604" s="25"/>
      <c r="G1604" s="25"/>
      <c r="H1604" s="25"/>
      <c r="I1604" s="62">
        <f>J1600+J1601+J1602</f>
        <v>43030.95</v>
      </c>
      <c r="J1604" s="62"/>
      <c r="K1604" s="26">
        <f>IF(Source!I2138&lt;&gt;0, ROUND(I1604/Source!I2138, 2), 0)</f>
        <v>21515.48</v>
      </c>
      <c r="P1604" s="23">
        <f>I1604</f>
        <v>43030.95</v>
      </c>
    </row>
    <row r="1605" spans="1:22" ht="56" x14ac:dyDescent="0.35">
      <c r="A1605" s="19">
        <v>194</v>
      </c>
      <c r="B1605" s="19" t="str">
        <f>Source!F2139</f>
        <v>2.14-2103-2-4/1</v>
      </c>
      <c r="C1605" s="19" t="str">
        <f>Source!G2139</f>
        <v>Системное сопровождение серверного оборудования, сопровождение и обслуживание серверов и кластерных систем, сервер с 2 и более процессорами</v>
      </c>
      <c r="D1605" s="20" t="str">
        <f>Source!H2139</f>
        <v>1 сервер</v>
      </c>
      <c r="E1605" s="9">
        <f>Source!I2139</f>
        <v>1</v>
      </c>
      <c r="F1605" s="22"/>
      <c r="G1605" s="21"/>
      <c r="H1605" s="9"/>
      <c r="I1605" s="9"/>
      <c r="J1605" s="22"/>
      <c r="K1605" s="22"/>
      <c r="Q1605">
        <f>ROUND((Source!BZ2139/100)*ROUND((Source!AF2139*Source!AV2139)*Source!I2139, 2), 2)</f>
        <v>7989.69</v>
      </c>
      <c r="R1605">
        <f>Source!X2139</f>
        <v>7989.69</v>
      </c>
      <c r="S1605">
        <f>ROUND((Source!CA2139/100)*ROUND((Source!AF2139*Source!AV2139)*Source!I2139, 2), 2)</f>
        <v>1141.3800000000001</v>
      </c>
      <c r="T1605">
        <f>Source!Y2139</f>
        <v>1141.3800000000001</v>
      </c>
      <c r="U1605">
        <f>ROUND((175/100)*ROUND((Source!AE2139*Source!AV2139)*Source!I2139, 2), 2)</f>
        <v>0</v>
      </c>
      <c r="V1605">
        <f>ROUND((108/100)*ROUND(Source!CS2139*Source!I2139, 2), 2)</f>
        <v>0</v>
      </c>
    </row>
    <row r="1606" spans="1:22" ht="14.5" x14ac:dyDescent="0.35">
      <c r="A1606" s="19"/>
      <c r="B1606" s="19"/>
      <c r="C1606" s="19" t="s">
        <v>488</v>
      </c>
      <c r="D1606" s="20"/>
      <c r="E1606" s="9"/>
      <c r="F1606" s="22">
        <f>Source!AO2139</f>
        <v>2853.46</v>
      </c>
      <c r="G1606" s="21" t="str">
        <f>Source!DG2139</f>
        <v>)*4</v>
      </c>
      <c r="H1606" s="9">
        <f>Source!AV2139</f>
        <v>1</v>
      </c>
      <c r="I1606" s="9">
        <f>IF(Source!BA2139&lt;&gt; 0, Source!BA2139, 1)</f>
        <v>1</v>
      </c>
      <c r="J1606" s="22">
        <f>Source!S2139</f>
        <v>11413.84</v>
      </c>
      <c r="K1606" s="22"/>
    </row>
    <row r="1607" spans="1:22" ht="14.5" x14ac:dyDescent="0.35">
      <c r="A1607" s="19"/>
      <c r="B1607" s="19"/>
      <c r="C1607" s="19" t="s">
        <v>490</v>
      </c>
      <c r="D1607" s="20" t="s">
        <v>491</v>
      </c>
      <c r="E1607" s="9">
        <f>Source!AT2139</f>
        <v>70</v>
      </c>
      <c r="F1607" s="22"/>
      <c r="G1607" s="21"/>
      <c r="H1607" s="9"/>
      <c r="I1607" s="9"/>
      <c r="J1607" s="22">
        <f>SUM(R1605:R1606)</f>
        <v>7989.69</v>
      </c>
      <c r="K1607" s="22"/>
    </row>
    <row r="1608" spans="1:22" ht="14.5" x14ac:dyDescent="0.35">
      <c r="A1608" s="19"/>
      <c r="B1608" s="19"/>
      <c r="C1608" s="19" t="s">
        <v>492</v>
      </c>
      <c r="D1608" s="20" t="s">
        <v>491</v>
      </c>
      <c r="E1608" s="9">
        <f>Source!AU2139</f>
        <v>10</v>
      </c>
      <c r="F1608" s="22"/>
      <c r="G1608" s="21"/>
      <c r="H1608" s="9"/>
      <c r="I1608" s="9"/>
      <c r="J1608" s="22">
        <f>SUM(T1605:T1607)</f>
        <v>1141.3800000000001</v>
      </c>
      <c r="K1608" s="22"/>
    </row>
    <row r="1609" spans="1:22" ht="14.5" x14ac:dyDescent="0.35">
      <c r="A1609" s="19"/>
      <c r="B1609" s="19"/>
      <c r="C1609" s="19" t="s">
        <v>493</v>
      </c>
      <c r="D1609" s="20" t="s">
        <v>494</v>
      </c>
      <c r="E1609" s="9">
        <f>Source!AQ2139</f>
        <v>4.8</v>
      </c>
      <c r="F1609" s="22"/>
      <c r="G1609" s="21" t="str">
        <f>Source!DI2139</f>
        <v>)*4</v>
      </c>
      <c r="H1609" s="9">
        <f>Source!AV2139</f>
        <v>1</v>
      </c>
      <c r="I1609" s="9"/>
      <c r="J1609" s="22"/>
      <c r="K1609" s="22">
        <f>Source!U2139</f>
        <v>19.2</v>
      </c>
    </row>
    <row r="1610" spans="1:22" ht="14" x14ac:dyDescent="0.3">
      <c r="A1610" s="25"/>
      <c r="B1610" s="25"/>
      <c r="C1610" s="25"/>
      <c r="D1610" s="25"/>
      <c r="E1610" s="25"/>
      <c r="F1610" s="25"/>
      <c r="G1610" s="25"/>
      <c r="H1610" s="25"/>
      <c r="I1610" s="62">
        <f>J1606+J1607+J1608</f>
        <v>20544.91</v>
      </c>
      <c r="J1610" s="62"/>
      <c r="K1610" s="26">
        <f>IF(Source!I2139&lt;&gt;0, ROUND(I1610/Source!I2139, 2), 0)</f>
        <v>20544.91</v>
      </c>
      <c r="P1610" s="23">
        <f>I1610</f>
        <v>20544.91</v>
      </c>
    </row>
    <row r="1611" spans="1:22" ht="28" x14ac:dyDescent="0.35">
      <c r="A1611" s="19">
        <v>195</v>
      </c>
      <c r="B1611" s="19" t="str">
        <f>Source!F2140</f>
        <v>2.14-2103-14-2/1</v>
      </c>
      <c r="C1611" s="19" t="str">
        <f>Source!G2140</f>
        <v>Техническое сопровождение ЛВС, техническое обслуживание серверов</v>
      </c>
      <c r="D1611" s="20" t="str">
        <f>Source!H2140</f>
        <v>1 сервер</v>
      </c>
      <c r="E1611" s="9">
        <f>Source!I2140</f>
        <v>1</v>
      </c>
      <c r="F1611" s="22"/>
      <c r="G1611" s="21"/>
      <c r="H1611" s="9"/>
      <c r="I1611" s="9"/>
      <c r="J1611" s="22"/>
      <c r="K1611" s="22"/>
      <c r="Q1611">
        <f>ROUND((Source!BZ2140/100)*ROUND((Source!AF2140*Source!AV2140)*Source!I2140, 2), 2)</f>
        <v>6085.18</v>
      </c>
      <c r="R1611">
        <f>Source!X2140</f>
        <v>6085.18</v>
      </c>
      <c r="S1611">
        <f>ROUND((Source!CA2140/100)*ROUND((Source!AF2140*Source!AV2140)*Source!I2140, 2), 2)</f>
        <v>869.31</v>
      </c>
      <c r="T1611">
        <f>Source!Y2140</f>
        <v>869.31</v>
      </c>
      <c r="U1611">
        <f>ROUND((175/100)*ROUND((Source!AE2140*Source!AV2140)*Source!I2140, 2), 2)</f>
        <v>0</v>
      </c>
      <c r="V1611">
        <f>ROUND((108/100)*ROUND(Source!CS2140*Source!I2140, 2), 2)</f>
        <v>0</v>
      </c>
    </row>
    <row r="1612" spans="1:22" ht="14.5" x14ac:dyDescent="0.35">
      <c r="A1612" s="19"/>
      <c r="B1612" s="19"/>
      <c r="C1612" s="19" t="s">
        <v>488</v>
      </c>
      <c r="D1612" s="20"/>
      <c r="E1612" s="9"/>
      <c r="F1612" s="22">
        <f>Source!AO2140</f>
        <v>2173.2800000000002</v>
      </c>
      <c r="G1612" s="21" t="str">
        <f>Source!DG2140</f>
        <v>)*4</v>
      </c>
      <c r="H1612" s="9">
        <f>Source!AV2140</f>
        <v>1</v>
      </c>
      <c r="I1612" s="9">
        <f>IF(Source!BA2140&lt;&gt; 0, Source!BA2140, 1)</f>
        <v>1</v>
      </c>
      <c r="J1612" s="22">
        <f>Source!S2140</f>
        <v>8693.1200000000008</v>
      </c>
      <c r="K1612" s="22"/>
    </row>
    <row r="1613" spans="1:22" ht="14.5" x14ac:dyDescent="0.35">
      <c r="A1613" s="19"/>
      <c r="B1613" s="19"/>
      <c r="C1613" s="19" t="s">
        <v>490</v>
      </c>
      <c r="D1613" s="20" t="s">
        <v>491</v>
      </c>
      <c r="E1613" s="9">
        <f>Source!AT2140</f>
        <v>70</v>
      </c>
      <c r="F1613" s="22"/>
      <c r="G1613" s="21"/>
      <c r="H1613" s="9"/>
      <c r="I1613" s="9"/>
      <c r="J1613" s="22">
        <f>SUM(R1611:R1612)</f>
        <v>6085.18</v>
      </c>
      <c r="K1613" s="22"/>
    </row>
    <row r="1614" spans="1:22" ht="14.5" x14ac:dyDescent="0.35">
      <c r="A1614" s="19"/>
      <c r="B1614" s="19"/>
      <c r="C1614" s="19" t="s">
        <v>492</v>
      </c>
      <c r="D1614" s="20" t="s">
        <v>491</v>
      </c>
      <c r="E1614" s="9">
        <f>Source!AU2140</f>
        <v>10</v>
      </c>
      <c r="F1614" s="22"/>
      <c r="G1614" s="21"/>
      <c r="H1614" s="9"/>
      <c r="I1614" s="9"/>
      <c r="J1614" s="22">
        <f>SUM(T1611:T1613)</f>
        <v>869.31</v>
      </c>
      <c r="K1614" s="22"/>
    </row>
    <row r="1615" spans="1:22" ht="14.5" x14ac:dyDescent="0.35">
      <c r="A1615" s="19"/>
      <c r="B1615" s="19"/>
      <c r="C1615" s="19" t="s">
        <v>493</v>
      </c>
      <c r="D1615" s="20" t="s">
        <v>494</v>
      </c>
      <c r="E1615" s="9">
        <f>Source!AQ2140</f>
        <v>4</v>
      </c>
      <c r="F1615" s="22"/>
      <c r="G1615" s="21" t="str">
        <f>Source!DI2140</f>
        <v>)*4</v>
      </c>
      <c r="H1615" s="9">
        <f>Source!AV2140</f>
        <v>1</v>
      </c>
      <c r="I1615" s="9"/>
      <c r="J1615" s="22"/>
      <c r="K1615" s="22">
        <f>Source!U2140</f>
        <v>16</v>
      </c>
    </row>
    <row r="1616" spans="1:22" ht="14" x14ac:dyDescent="0.3">
      <c r="A1616" s="25"/>
      <c r="B1616" s="25"/>
      <c r="C1616" s="25"/>
      <c r="D1616" s="25"/>
      <c r="E1616" s="25"/>
      <c r="F1616" s="25"/>
      <c r="G1616" s="25"/>
      <c r="H1616" s="25"/>
      <c r="I1616" s="62">
        <f>J1612+J1613+J1614</f>
        <v>15647.61</v>
      </c>
      <c r="J1616" s="62"/>
      <c r="K1616" s="26">
        <f>IF(Source!I2140&lt;&gt;0, ROUND(I1616/Source!I2140, 2), 0)</f>
        <v>15647.61</v>
      </c>
      <c r="P1616" s="23">
        <f>I1616</f>
        <v>15647.61</v>
      </c>
    </row>
    <row r="1618" spans="1:22" ht="14" x14ac:dyDescent="0.3">
      <c r="A1618" s="60" t="str">
        <f>CONCATENATE("Итого по подразделу: ",IF(Source!G2142&lt;&gt;"Новый подраздел", Source!G2142, ""))</f>
        <v>Итого по подразделу: ЛВС - Инженерные сооружения и коммуникации</v>
      </c>
      <c r="B1618" s="60"/>
      <c r="C1618" s="60"/>
      <c r="D1618" s="60"/>
      <c r="E1618" s="60"/>
      <c r="F1618" s="60"/>
      <c r="G1618" s="60"/>
      <c r="H1618" s="60"/>
      <c r="I1618" s="58">
        <f>SUM(P1580:P1617)</f>
        <v>93540.989999999991</v>
      </c>
      <c r="J1618" s="59"/>
      <c r="K1618" s="27"/>
    </row>
    <row r="1621" spans="1:22" ht="16.5" x14ac:dyDescent="0.35">
      <c r="A1621" s="61" t="str">
        <f>CONCATENATE("Подраздел: ",IF(Source!G2172&lt;&gt;"Новый подраздел", Source!G2172, ""))</f>
        <v>Подраздел: СТС - Инженерные сооружения и коммуникации</v>
      </c>
      <c r="B1621" s="61"/>
      <c r="C1621" s="61"/>
      <c r="D1621" s="61"/>
      <c r="E1621" s="61"/>
      <c r="F1621" s="61"/>
      <c r="G1621" s="61"/>
      <c r="H1621" s="61"/>
      <c r="I1621" s="61"/>
      <c r="J1621" s="61"/>
      <c r="K1621" s="61"/>
    </row>
    <row r="1622" spans="1:22" ht="43.5" x14ac:dyDescent="0.35">
      <c r="A1622" s="19">
        <v>196</v>
      </c>
      <c r="B1622" s="19" t="str">
        <f>Source!F2176</f>
        <v>2.1-3501-2-2/1</v>
      </c>
      <c r="C1622" s="19" t="str">
        <f>Source!G2176</f>
        <v>Сетевой коммутатор, контроль соединений, проверка работоспособности</v>
      </c>
      <c r="D1622" s="20" t="str">
        <f>Source!H2176</f>
        <v>1 коммутатор</v>
      </c>
      <c r="E1622" s="9">
        <f>Source!I2176</f>
        <v>3</v>
      </c>
      <c r="F1622" s="22"/>
      <c r="G1622" s="21"/>
      <c r="H1622" s="9"/>
      <c r="I1622" s="9"/>
      <c r="J1622" s="22"/>
      <c r="K1622" s="22"/>
      <c r="Q1622">
        <f>ROUND((Source!BZ2176/100)*ROUND((Source!AF2176*Source!AV2176)*Source!I2176, 2), 2)</f>
        <v>1825.57</v>
      </c>
      <c r="R1622">
        <f>Source!X2176</f>
        <v>1825.57</v>
      </c>
      <c r="S1622">
        <f>ROUND((Source!CA2176/100)*ROUND((Source!AF2176*Source!AV2176)*Source!I2176, 2), 2)</f>
        <v>260.8</v>
      </c>
      <c r="T1622">
        <f>Source!Y2176</f>
        <v>260.8</v>
      </c>
      <c r="U1622">
        <f>ROUND((175/100)*ROUND((Source!AE2176*Source!AV2176)*Source!I2176, 2), 2)</f>
        <v>216.51</v>
      </c>
      <c r="V1622">
        <f>ROUND((108/100)*ROUND(Source!CS2176*Source!I2176, 2), 2)</f>
        <v>133.62</v>
      </c>
    </row>
    <row r="1623" spans="1:22" ht="14.5" x14ac:dyDescent="0.35">
      <c r="A1623" s="19"/>
      <c r="B1623" s="19"/>
      <c r="C1623" s="19" t="s">
        <v>488</v>
      </c>
      <c r="D1623" s="20"/>
      <c r="E1623" s="9"/>
      <c r="F1623" s="22">
        <f>Source!AO2176</f>
        <v>217.33</v>
      </c>
      <c r="G1623" s="21" t="str">
        <f>Source!DG2176</f>
        <v>)*4</v>
      </c>
      <c r="H1623" s="9">
        <f>Source!AV2176</f>
        <v>1</v>
      </c>
      <c r="I1623" s="9">
        <f>IF(Source!BA2176&lt;&gt; 0, Source!BA2176, 1)</f>
        <v>1</v>
      </c>
      <c r="J1623" s="22">
        <f>Source!S2176</f>
        <v>2607.96</v>
      </c>
      <c r="K1623" s="22"/>
    </row>
    <row r="1624" spans="1:22" ht="14.5" x14ac:dyDescent="0.35">
      <c r="A1624" s="19"/>
      <c r="B1624" s="19"/>
      <c r="C1624" s="19" t="s">
        <v>495</v>
      </c>
      <c r="D1624" s="20"/>
      <c r="E1624" s="9"/>
      <c r="F1624" s="22">
        <f>Source!AM2176</f>
        <v>15.8</v>
      </c>
      <c r="G1624" s="21" t="str">
        <f>Source!DE2176</f>
        <v>)*4</v>
      </c>
      <c r="H1624" s="9">
        <f>Source!AV2176</f>
        <v>1</v>
      </c>
      <c r="I1624" s="9">
        <f>IF(Source!BB2176&lt;&gt; 0, Source!BB2176, 1)</f>
        <v>1</v>
      </c>
      <c r="J1624" s="22">
        <f>Source!Q2176</f>
        <v>189.6</v>
      </c>
      <c r="K1624" s="22"/>
    </row>
    <row r="1625" spans="1:22" ht="14.5" x14ac:dyDescent="0.35">
      <c r="A1625" s="19"/>
      <c r="B1625" s="19"/>
      <c r="C1625" s="19" t="s">
        <v>496</v>
      </c>
      <c r="D1625" s="20"/>
      <c r="E1625" s="9"/>
      <c r="F1625" s="22">
        <f>Source!AN2176</f>
        <v>10.31</v>
      </c>
      <c r="G1625" s="21" t="str">
        <f>Source!DF2176</f>
        <v>)*4</v>
      </c>
      <c r="H1625" s="9">
        <f>Source!AV2176</f>
        <v>1</v>
      </c>
      <c r="I1625" s="9">
        <f>IF(Source!BS2176&lt;&gt; 0, Source!BS2176, 1)</f>
        <v>1</v>
      </c>
      <c r="J1625" s="29">
        <f>Source!R2176</f>
        <v>123.72</v>
      </c>
      <c r="K1625" s="22"/>
    </row>
    <row r="1626" spans="1:22" ht="14.5" x14ac:dyDescent="0.35">
      <c r="A1626" s="19"/>
      <c r="B1626" s="19"/>
      <c r="C1626" s="19" t="s">
        <v>490</v>
      </c>
      <c r="D1626" s="20" t="s">
        <v>491</v>
      </c>
      <c r="E1626" s="9">
        <f>Source!AT2176</f>
        <v>70</v>
      </c>
      <c r="F1626" s="22"/>
      <c r="G1626" s="21"/>
      <c r="H1626" s="9"/>
      <c r="I1626" s="9"/>
      <c r="J1626" s="22">
        <f>SUM(R1622:R1625)</f>
        <v>1825.57</v>
      </c>
      <c r="K1626" s="22"/>
    </row>
    <row r="1627" spans="1:22" ht="14.5" x14ac:dyDescent="0.35">
      <c r="A1627" s="19"/>
      <c r="B1627" s="19"/>
      <c r="C1627" s="19" t="s">
        <v>492</v>
      </c>
      <c r="D1627" s="20" t="s">
        <v>491</v>
      </c>
      <c r="E1627" s="9">
        <f>Source!AU2176</f>
        <v>10</v>
      </c>
      <c r="F1627" s="22"/>
      <c r="G1627" s="21"/>
      <c r="H1627" s="9"/>
      <c r="I1627" s="9"/>
      <c r="J1627" s="22">
        <f>SUM(T1622:T1626)</f>
        <v>260.8</v>
      </c>
      <c r="K1627" s="22"/>
    </row>
    <row r="1628" spans="1:22" ht="14.5" x14ac:dyDescent="0.35">
      <c r="A1628" s="19"/>
      <c r="B1628" s="19"/>
      <c r="C1628" s="19" t="s">
        <v>497</v>
      </c>
      <c r="D1628" s="20" t="s">
        <v>491</v>
      </c>
      <c r="E1628" s="9">
        <f>108</f>
        <v>108</v>
      </c>
      <c r="F1628" s="22"/>
      <c r="G1628" s="21"/>
      <c r="H1628" s="9"/>
      <c r="I1628" s="9"/>
      <c r="J1628" s="22">
        <f>SUM(V1622:V1627)</f>
        <v>133.62</v>
      </c>
      <c r="K1628" s="22"/>
    </row>
    <row r="1629" spans="1:22" ht="14.5" x14ac:dyDescent="0.35">
      <c r="A1629" s="19"/>
      <c r="B1629" s="19"/>
      <c r="C1629" s="19" t="s">
        <v>493</v>
      </c>
      <c r="D1629" s="20" t="s">
        <v>494</v>
      </c>
      <c r="E1629" s="9">
        <f>Source!AQ2176</f>
        <v>0.4</v>
      </c>
      <c r="F1629" s="22"/>
      <c r="G1629" s="21" t="str">
        <f>Source!DI2176</f>
        <v>)*4</v>
      </c>
      <c r="H1629" s="9">
        <f>Source!AV2176</f>
        <v>1</v>
      </c>
      <c r="I1629" s="9"/>
      <c r="J1629" s="22"/>
      <c r="K1629" s="22">
        <f>Source!U2176</f>
        <v>4.8000000000000007</v>
      </c>
    </row>
    <row r="1630" spans="1:22" ht="14" x14ac:dyDescent="0.3">
      <c r="A1630" s="25"/>
      <c r="B1630" s="25"/>
      <c r="C1630" s="25"/>
      <c r="D1630" s="25"/>
      <c r="E1630" s="25"/>
      <c r="F1630" s="25"/>
      <c r="G1630" s="25"/>
      <c r="H1630" s="25"/>
      <c r="I1630" s="62">
        <f>J1623+J1624+J1626+J1627+J1628</f>
        <v>5017.55</v>
      </c>
      <c r="J1630" s="62"/>
      <c r="K1630" s="26">
        <f>IF(Source!I2176&lt;&gt;0, ROUND(I1630/Source!I2176, 2), 0)</f>
        <v>1672.52</v>
      </c>
      <c r="P1630" s="23">
        <f>I1630</f>
        <v>5017.55</v>
      </c>
    </row>
    <row r="1631" spans="1:22" ht="98" x14ac:dyDescent="0.35">
      <c r="A1631" s="19">
        <v>197</v>
      </c>
      <c r="B1631" s="19" t="str">
        <f>Source!F2177</f>
        <v>2.14-2103-3-5/1</v>
      </c>
      <c r="C1631" s="19" t="str">
        <f>Source!G2177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D1631" s="20" t="str">
        <f>Source!H2177</f>
        <v>устройство</v>
      </c>
      <c r="E1631" s="9">
        <f>Source!I2177</f>
        <v>3</v>
      </c>
      <c r="F1631" s="22"/>
      <c r="G1631" s="21"/>
      <c r="H1631" s="9"/>
      <c r="I1631" s="9"/>
      <c r="J1631" s="22"/>
      <c r="K1631" s="22"/>
      <c r="Q1631">
        <f>ROUND((Source!BZ2177/100)*ROUND((Source!AF2177*Source!AV2177)*Source!I2177, 2), 2)</f>
        <v>14980.64</v>
      </c>
      <c r="R1631">
        <f>Source!X2177</f>
        <v>14980.64</v>
      </c>
      <c r="S1631">
        <f>ROUND((Source!CA2177/100)*ROUND((Source!AF2177*Source!AV2177)*Source!I2177, 2), 2)</f>
        <v>2140.09</v>
      </c>
      <c r="T1631">
        <f>Source!Y2177</f>
        <v>2140.09</v>
      </c>
      <c r="U1631">
        <f>ROUND((175/100)*ROUND((Source!AE2177*Source!AV2177)*Source!I2177, 2), 2)</f>
        <v>0</v>
      </c>
      <c r="V1631">
        <f>ROUND((108/100)*ROUND(Source!CS2177*Source!I2177, 2), 2)</f>
        <v>0</v>
      </c>
    </row>
    <row r="1632" spans="1:22" ht="14.5" x14ac:dyDescent="0.35">
      <c r="A1632" s="19"/>
      <c r="B1632" s="19"/>
      <c r="C1632" s="19" t="s">
        <v>488</v>
      </c>
      <c r="D1632" s="20"/>
      <c r="E1632" s="9"/>
      <c r="F1632" s="22">
        <f>Source!AO2177</f>
        <v>1783.41</v>
      </c>
      <c r="G1632" s="21" t="str">
        <f>Source!DG2177</f>
        <v>)*4</v>
      </c>
      <c r="H1632" s="9">
        <f>Source!AV2177</f>
        <v>1</v>
      </c>
      <c r="I1632" s="9">
        <f>IF(Source!BA2177&lt;&gt; 0, Source!BA2177, 1)</f>
        <v>1</v>
      </c>
      <c r="J1632" s="22">
        <f>Source!S2177</f>
        <v>21400.92</v>
      </c>
      <c r="K1632" s="22"/>
    </row>
    <row r="1633" spans="1:22" ht="14.5" x14ac:dyDescent="0.35">
      <c r="A1633" s="19"/>
      <c r="B1633" s="19"/>
      <c r="C1633" s="19" t="s">
        <v>490</v>
      </c>
      <c r="D1633" s="20" t="s">
        <v>491</v>
      </c>
      <c r="E1633" s="9">
        <f>Source!AT2177</f>
        <v>70</v>
      </c>
      <c r="F1633" s="22"/>
      <c r="G1633" s="21"/>
      <c r="H1633" s="9"/>
      <c r="I1633" s="9"/>
      <c r="J1633" s="22">
        <f>SUM(R1631:R1632)</f>
        <v>14980.64</v>
      </c>
      <c r="K1633" s="22"/>
    </row>
    <row r="1634" spans="1:22" ht="14.5" x14ac:dyDescent="0.35">
      <c r="A1634" s="19"/>
      <c r="B1634" s="19"/>
      <c r="C1634" s="19" t="s">
        <v>492</v>
      </c>
      <c r="D1634" s="20" t="s">
        <v>491</v>
      </c>
      <c r="E1634" s="9">
        <f>Source!AU2177</f>
        <v>10</v>
      </c>
      <c r="F1634" s="22"/>
      <c r="G1634" s="21"/>
      <c r="H1634" s="9"/>
      <c r="I1634" s="9"/>
      <c r="J1634" s="22">
        <f>SUM(T1631:T1633)</f>
        <v>2140.09</v>
      </c>
      <c r="K1634" s="22"/>
    </row>
    <row r="1635" spans="1:22" ht="14.5" x14ac:dyDescent="0.35">
      <c r="A1635" s="19"/>
      <c r="B1635" s="19"/>
      <c r="C1635" s="19" t="s">
        <v>493</v>
      </c>
      <c r="D1635" s="20" t="s">
        <v>494</v>
      </c>
      <c r="E1635" s="9">
        <f>Source!AQ2177</f>
        <v>3</v>
      </c>
      <c r="F1635" s="22"/>
      <c r="G1635" s="21" t="str">
        <f>Source!DI2177</f>
        <v>)*4</v>
      </c>
      <c r="H1635" s="9">
        <f>Source!AV2177</f>
        <v>1</v>
      </c>
      <c r="I1635" s="9"/>
      <c r="J1635" s="22"/>
      <c r="K1635" s="22">
        <f>Source!U2177</f>
        <v>36</v>
      </c>
    </row>
    <row r="1636" spans="1:22" ht="14" x14ac:dyDescent="0.3">
      <c r="A1636" s="25"/>
      <c r="B1636" s="25"/>
      <c r="C1636" s="25"/>
      <c r="D1636" s="25"/>
      <c r="E1636" s="25"/>
      <c r="F1636" s="25"/>
      <c r="G1636" s="25"/>
      <c r="H1636" s="25"/>
      <c r="I1636" s="62">
        <f>J1632+J1633+J1634</f>
        <v>38521.649999999994</v>
      </c>
      <c r="J1636" s="62"/>
      <c r="K1636" s="26">
        <f>IF(Source!I2177&lt;&gt;0, ROUND(I1636/Source!I2177, 2), 0)</f>
        <v>12840.55</v>
      </c>
      <c r="P1636" s="23">
        <f>I1636</f>
        <v>38521.649999999994</v>
      </c>
    </row>
    <row r="1637" spans="1:22" ht="42" x14ac:dyDescent="0.35">
      <c r="A1637" s="19">
        <v>198</v>
      </c>
      <c r="B1637" s="19" t="str">
        <f>Source!F2178</f>
        <v>2.14-2103-14-1/1</v>
      </c>
      <c r="C1637" s="19" t="str">
        <f>Source!G2178</f>
        <v>Техническое сопровождение ЛВС, настройка и техническая поддержка активного сетевого оборудования</v>
      </c>
      <c r="D1637" s="20" t="str">
        <f>Source!H2178</f>
        <v>устройство</v>
      </c>
      <c r="E1637" s="9">
        <f>Source!I2178</f>
        <v>3</v>
      </c>
      <c r="F1637" s="22"/>
      <c r="G1637" s="21"/>
      <c r="H1637" s="9"/>
      <c r="I1637" s="9"/>
      <c r="J1637" s="22"/>
      <c r="K1637" s="22"/>
      <c r="Q1637">
        <f>ROUND((Source!BZ2178/100)*ROUND((Source!AF2178*Source!AV2178)*Source!I2178, 2), 2)</f>
        <v>18255.55</v>
      </c>
      <c r="R1637">
        <f>Source!X2178</f>
        <v>18255.55</v>
      </c>
      <c r="S1637">
        <f>ROUND((Source!CA2178/100)*ROUND((Source!AF2178*Source!AV2178)*Source!I2178, 2), 2)</f>
        <v>2607.94</v>
      </c>
      <c r="T1637">
        <f>Source!Y2178</f>
        <v>2607.94</v>
      </c>
      <c r="U1637">
        <f>ROUND((175/100)*ROUND((Source!AE2178*Source!AV2178)*Source!I2178, 2), 2)</f>
        <v>0</v>
      </c>
      <c r="V1637">
        <f>ROUND((108/100)*ROUND(Source!CS2178*Source!I2178, 2), 2)</f>
        <v>0</v>
      </c>
    </row>
    <row r="1638" spans="1:22" ht="14.5" x14ac:dyDescent="0.35">
      <c r="A1638" s="19"/>
      <c r="B1638" s="19"/>
      <c r="C1638" s="19" t="s">
        <v>488</v>
      </c>
      <c r="D1638" s="20"/>
      <c r="E1638" s="9"/>
      <c r="F1638" s="22">
        <f>Source!AO2178</f>
        <v>2173.2800000000002</v>
      </c>
      <c r="G1638" s="21" t="str">
        <f>Source!DG2178</f>
        <v>)*4</v>
      </c>
      <c r="H1638" s="9">
        <f>Source!AV2178</f>
        <v>1</v>
      </c>
      <c r="I1638" s="9">
        <f>IF(Source!BA2178&lt;&gt; 0, Source!BA2178, 1)</f>
        <v>1</v>
      </c>
      <c r="J1638" s="22">
        <f>Source!S2178</f>
        <v>26079.360000000001</v>
      </c>
      <c r="K1638" s="22"/>
    </row>
    <row r="1639" spans="1:22" ht="14.5" x14ac:dyDescent="0.35">
      <c r="A1639" s="19"/>
      <c r="B1639" s="19"/>
      <c r="C1639" s="19" t="s">
        <v>490</v>
      </c>
      <c r="D1639" s="20" t="s">
        <v>491</v>
      </c>
      <c r="E1639" s="9">
        <f>Source!AT2178</f>
        <v>70</v>
      </c>
      <c r="F1639" s="22"/>
      <c r="G1639" s="21"/>
      <c r="H1639" s="9"/>
      <c r="I1639" s="9"/>
      <c r="J1639" s="22">
        <f>SUM(R1637:R1638)</f>
        <v>18255.55</v>
      </c>
      <c r="K1639" s="22"/>
    </row>
    <row r="1640" spans="1:22" ht="14.5" x14ac:dyDescent="0.35">
      <c r="A1640" s="19"/>
      <c r="B1640" s="19"/>
      <c r="C1640" s="19" t="s">
        <v>492</v>
      </c>
      <c r="D1640" s="20" t="s">
        <v>491</v>
      </c>
      <c r="E1640" s="9">
        <f>Source!AU2178</f>
        <v>10</v>
      </c>
      <c r="F1640" s="22"/>
      <c r="G1640" s="21"/>
      <c r="H1640" s="9"/>
      <c r="I1640" s="9"/>
      <c r="J1640" s="22">
        <f>SUM(T1637:T1639)</f>
        <v>2607.94</v>
      </c>
      <c r="K1640" s="22"/>
    </row>
    <row r="1641" spans="1:22" ht="14.5" x14ac:dyDescent="0.35">
      <c r="A1641" s="19"/>
      <c r="B1641" s="19"/>
      <c r="C1641" s="19" t="s">
        <v>493</v>
      </c>
      <c r="D1641" s="20" t="s">
        <v>494</v>
      </c>
      <c r="E1641" s="9">
        <f>Source!AQ2178</f>
        <v>4</v>
      </c>
      <c r="F1641" s="22"/>
      <c r="G1641" s="21" t="str">
        <f>Source!DI2178</f>
        <v>)*4</v>
      </c>
      <c r="H1641" s="9">
        <f>Source!AV2178</f>
        <v>1</v>
      </c>
      <c r="I1641" s="9"/>
      <c r="J1641" s="22"/>
      <c r="K1641" s="22">
        <f>Source!U2178</f>
        <v>48</v>
      </c>
    </row>
    <row r="1642" spans="1:22" ht="14" x14ac:dyDescent="0.3">
      <c r="A1642" s="25"/>
      <c r="B1642" s="25"/>
      <c r="C1642" s="25"/>
      <c r="D1642" s="25"/>
      <c r="E1642" s="25"/>
      <c r="F1642" s="25"/>
      <c r="G1642" s="25"/>
      <c r="H1642" s="25"/>
      <c r="I1642" s="62">
        <f>J1638+J1639+J1640</f>
        <v>46942.850000000006</v>
      </c>
      <c r="J1642" s="62"/>
      <c r="K1642" s="26">
        <f>IF(Source!I2178&lt;&gt;0, ROUND(I1642/Source!I2178, 2), 0)</f>
        <v>15647.62</v>
      </c>
      <c r="P1642" s="23">
        <f>I1642</f>
        <v>46942.850000000006</v>
      </c>
    </row>
    <row r="1643" spans="1:22" ht="42" x14ac:dyDescent="0.35">
      <c r="A1643" s="19">
        <v>199</v>
      </c>
      <c r="B1643" s="19" t="str">
        <f>Source!F2179</f>
        <v>2.14-2103-14-4/1</v>
      </c>
      <c r="C1643" s="19" t="str">
        <f>Source!G2179</f>
        <v>Техническое сопровождение ЛВС, техническое обслуживание устройств бесперебойного питания UPS</v>
      </c>
      <c r="D1643" s="20" t="str">
        <f>Source!H2179</f>
        <v>устройство</v>
      </c>
      <c r="E1643" s="9">
        <f>Source!I2179</f>
        <v>1</v>
      </c>
      <c r="F1643" s="22"/>
      <c r="G1643" s="21"/>
      <c r="H1643" s="9"/>
      <c r="I1643" s="9"/>
      <c r="J1643" s="22"/>
      <c r="K1643" s="22"/>
      <c r="Q1643">
        <f>ROUND((Source!BZ2179/100)*ROUND((Source!AF2179*Source!AV2179)*Source!I2179, 2), 2)</f>
        <v>570.49</v>
      </c>
      <c r="R1643">
        <f>Source!X2179</f>
        <v>570.49</v>
      </c>
      <c r="S1643">
        <f>ROUND((Source!CA2179/100)*ROUND((Source!AF2179*Source!AV2179)*Source!I2179, 2), 2)</f>
        <v>81.5</v>
      </c>
      <c r="T1643">
        <f>Source!Y2179</f>
        <v>81.5</v>
      </c>
      <c r="U1643">
        <f>ROUND((175/100)*ROUND((Source!AE2179*Source!AV2179)*Source!I2179, 2), 2)</f>
        <v>0</v>
      </c>
      <c r="V1643">
        <f>ROUND((108/100)*ROUND(Source!CS2179*Source!I2179, 2), 2)</f>
        <v>0</v>
      </c>
    </row>
    <row r="1644" spans="1:22" ht="14.5" x14ac:dyDescent="0.35">
      <c r="A1644" s="19"/>
      <c r="B1644" s="19"/>
      <c r="C1644" s="19" t="s">
        <v>488</v>
      </c>
      <c r="D1644" s="20"/>
      <c r="E1644" s="9"/>
      <c r="F1644" s="22">
        <f>Source!AO2179</f>
        <v>814.98</v>
      </c>
      <c r="G1644" s="21" t="str">
        <f>Source!DG2179</f>
        <v>)*1</v>
      </c>
      <c r="H1644" s="9">
        <f>Source!AV2179</f>
        <v>1</v>
      </c>
      <c r="I1644" s="9">
        <f>IF(Source!BA2179&lt;&gt; 0, Source!BA2179, 1)</f>
        <v>1</v>
      </c>
      <c r="J1644" s="22">
        <f>Source!S2179</f>
        <v>814.98</v>
      </c>
      <c r="K1644" s="22"/>
    </row>
    <row r="1645" spans="1:22" ht="14.5" x14ac:dyDescent="0.35">
      <c r="A1645" s="19"/>
      <c r="B1645" s="19"/>
      <c r="C1645" s="19" t="s">
        <v>490</v>
      </c>
      <c r="D1645" s="20" t="s">
        <v>491</v>
      </c>
      <c r="E1645" s="9">
        <f>Source!AT2179</f>
        <v>70</v>
      </c>
      <c r="F1645" s="22"/>
      <c r="G1645" s="21"/>
      <c r="H1645" s="9"/>
      <c r="I1645" s="9"/>
      <c r="J1645" s="22">
        <f>SUM(R1643:R1644)</f>
        <v>570.49</v>
      </c>
      <c r="K1645" s="22"/>
    </row>
    <row r="1646" spans="1:22" ht="14.5" x14ac:dyDescent="0.35">
      <c r="A1646" s="19"/>
      <c r="B1646" s="19"/>
      <c r="C1646" s="19" t="s">
        <v>492</v>
      </c>
      <c r="D1646" s="20" t="s">
        <v>491</v>
      </c>
      <c r="E1646" s="9">
        <f>Source!AU2179</f>
        <v>10</v>
      </c>
      <c r="F1646" s="22"/>
      <c r="G1646" s="21"/>
      <c r="H1646" s="9"/>
      <c r="I1646" s="9"/>
      <c r="J1646" s="22">
        <f>SUM(T1643:T1645)</f>
        <v>81.5</v>
      </c>
      <c r="K1646" s="22"/>
    </row>
    <row r="1647" spans="1:22" ht="14.5" x14ac:dyDescent="0.35">
      <c r="A1647" s="19"/>
      <c r="B1647" s="19"/>
      <c r="C1647" s="19" t="s">
        <v>493</v>
      </c>
      <c r="D1647" s="20" t="s">
        <v>494</v>
      </c>
      <c r="E1647" s="9">
        <f>Source!AQ2179</f>
        <v>1.5</v>
      </c>
      <c r="F1647" s="22"/>
      <c r="G1647" s="21" t="str">
        <f>Source!DI2179</f>
        <v>)*1</v>
      </c>
      <c r="H1647" s="9">
        <f>Source!AV2179</f>
        <v>1</v>
      </c>
      <c r="I1647" s="9"/>
      <c r="J1647" s="22"/>
      <c r="K1647" s="22">
        <f>Source!U2179</f>
        <v>1.5</v>
      </c>
    </row>
    <row r="1648" spans="1:22" ht="14" x14ac:dyDescent="0.3">
      <c r="A1648" s="25"/>
      <c r="B1648" s="25"/>
      <c r="C1648" s="25"/>
      <c r="D1648" s="25"/>
      <c r="E1648" s="25"/>
      <c r="F1648" s="25"/>
      <c r="G1648" s="25"/>
      <c r="H1648" s="25"/>
      <c r="I1648" s="62">
        <f>J1644+J1645+J1646</f>
        <v>1466.97</v>
      </c>
      <c r="J1648" s="62"/>
      <c r="K1648" s="26">
        <f>IF(Source!I2179&lt;&gt;0, ROUND(I1648/Source!I2179, 2), 0)</f>
        <v>1466.97</v>
      </c>
      <c r="P1648" s="23">
        <f>I1648</f>
        <v>1466.97</v>
      </c>
    </row>
    <row r="1650" spans="1:22" ht="14" x14ac:dyDescent="0.3">
      <c r="A1650" s="60" t="str">
        <f>CONCATENATE("Итого по подразделу: ",IF(Source!G2181&lt;&gt;"Новый подраздел", Source!G2181, ""))</f>
        <v>Итого по подразделу: СТС - Инженерные сооружения и коммуникации</v>
      </c>
      <c r="B1650" s="60"/>
      <c r="C1650" s="60"/>
      <c r="D1650" s="60"/>
      <c r="E1650" s="60"/>
      <c r="F1650" s="60"/>
      <c r="G1650" s="60"/>
      <c r="H1650" s="60"/>
      <c r="I1650" s="58">
        <f>SUM(P1621:P1649)</f>
        <v>91949.02</v>
      </c>
      <c r="J1650" s="59"/>
      <c r="K1650" s="27"/>
    </row>
    <row r="1653" spans="1:22" ht="16.5" x14ac:dyDescent="0.35">
      <c r="A1653" s="61" t="str">
        <f>CONCATENATE("Подраздел: ",IF(Source!G2211&lt;&gt;"Новый подраздел", Source!G2211, ""))</f>
        <v>Подраздел: СКУД - Инженерные сооружения и коммуникации</v>
      </c>
      <c r="B1653" s="61"/>
      <c r="C1653" s="61"/>
      <c r="D1653" s="61"/>
      <c r="E1653" s="61"/>
      <c r="F1653" s="61"/>
      <c r="G1653" s="61"/>
      <c r="H1653" s="61"/>
      <c r="I1653" s="61"/>
      <c r="J1653" s="61"/>
      <c r="K1653" s="61"/>
    </row>
    <row r="1654" spans="1:22" ht="28" x14ac:dyDescent="0.35">
      <c r="A1654" s="19">
        <v>200</v>
      </c>
      <c r="B1654" s="19" t="str">
        <f>Source!F2215</f>
        <v>2.1-2401-4-1/1</v>
      </c>
      <c r="C1654" s="19" t="str">
        <f>Source!G2215</f>
        <v>Технический осмотр блока управления шлагбаумом</v>
      </c>
      <c r="D1654" s="20" t="str">
        <f>Source!H2215</f>
        <v>шт.</v>
      </c>
      <c r="E1654" s="9">
        <f>Source!I2215</f>
        <v>2</v>
      </c>
      <c r="F1654" s="22"/>
      <c r="G1654" s="21"/>
      <c r="H1654" s="9"/>
      <c r="I1654" s="9"/>
      <c r="J1654" s="22"/>
      <c r="K1654" s="22"/>
      <c r="Q1654">
        <f>ROUND((Source!BZ2215/100)*ROUND((Source!AF2215*Source!AV2215)*Source!I2215, 2), 2)</f>
        <v>1326.42</v>
      </c>
      <c r="R1654">
        <f>Source!X2215</f>
        <v>1326.42</v>
      </c>
      <c r="S1654">
        <f>ROUND((Source!CA2215/100)*ROUND((Source!AF2215*Source!AV2215)*Source!I2215, 2), 2)</f>
        <v>189.49</v>
      </c>
      <c r="T1654">
        <f>Source!Y2215</f>
        <v>189.49</v>
      </c>
      <c r="U1654">
        <f>ROUND((175/100)*ROUND((Source!AE2215*Source!AV2215)*Source!I2215, 2), 2)</f>
        <v>216.58</v>
      </c>
      <c r="V1654">
        <f>ROUND((108/100)*ROUND(Source!CS2215*Source!I2215, 2), 2)</f>
        <v>133.66</v>
      </c>
    </row>
    <row r="1655" spans="1:22" ht="14.5" x14ac:dyDescent="0.35">
      <c r="A1655" s="19"/>
      <c r="B1655" s="19"/>
      <c r="C1655" s="19" t="s">
        <v>488</v>
      </c>
      <c r="D1655" s="20"/>
      <c r="E1655" s="9"/>
      <c r="F1655" s="22">
        <f>Source!AO2215</f>
        <v>236.86</v>
      </c>
      <c r="G1655" s="21" t="str">
        <f>Source!DG2215</f>
        <v>)*4</v>
      </c>
      <c r="H1655" s="9">
        <f>Source!AV2215</f>
        <v>1</v>
      </c>
      <c r="I1655" s="9">
        <f>IF(Source!BA2215&lt;&gt; 0, Source!BA2215, 1)</f>
        <v>1</v>
      </c>
      <c r="J1655" s="22">
        <f>Source!S2215</f>
        <v>1894.88</v>
      </c>
      <c r="K1655" s="22"/>
    </row>
    <row r="1656" spans="1:22" ht="14.5" x14ac:dyDescent="0.35">
      <c r="A1656" s="19"/>
      <c r="B1656" s="19"/>
      <c r="C1656" s="19" t="s">
        <v>495</v>
      </c>
      <c r="D1656" s="20"/>
      <c r="E1656" s="9"/>
      <c r="F1656" s="22">
        <f>Source!AM2215</f>
        <v>23.7</v>
      </c>
      <c r="G1656" s="21" t="str">
        <f>Source!DE2215</f>
        <v>)*4</v>
      </c>
      <c r="H1656" s="9">
        <f>Source!AV2215</f>
        <v>1</v>
      </c>
      <c r="I1656" s="9">
        <f>IF(Source!BB2215&lt;&gt; 0, Source!BB2215, 1)</f>
        <v>1</v>
      </c>
      <c r="J1656" s="22">
        <f>Source!Q2215</f>
        <v>189.6</v>
      </c>
      <c r="K1656" s="22"/>
    </row>
    <row r="1657" spans="1:22" ht="14.5" x14ac:dyDescent="0.35">
      <c r="A1657" s="19"/>
      <c r="B1657" s="19"/>
      <c r="C1657" s="19" t="s">
        <v>496</v>
      </c>
      <c r="D1657" s="20"/>
      <c r="E1657" s="9"/>
      <c r="F1657" s="22">
        <f>Source!AN2215</f>
        <v>15.47</v>
      </c>
      <c r="G1657" s="21" t="str">
        <f>Source!DF2215</f>
        <v>)*4</v>
      </c>
      <c r="H1657" s="9">
        <f>Source!AV2215</f>
        <v>1</v>
      </c>
      <c r="I1657" s="9">
        <f>IF(Source!BS2215&lt;&gt; 0, Source!BS2215, 1)</f>
        <v>1</v>
      </c>
      <c r="J1657" s="29">
        <f>Source!R2215</f>
        <v>123.76</v>
      </c>
      <c r="K1657" s="22"/>
    </row>
    <row r="1658" spans="1:22" ht="14.5" x14ac:dyDescent="0.35">
      <c r="A1658" s="19"/>
      <c r="B1658" s="19"/>
      <c r="C1658" s="19" t="s">
        <v>490</v>
      </c>
      <c r="D1658" s="20" t="s">
        <v>491</v>
      </c>
      <c r="E1658" s="9">
        <f>Source!AT2215</f>
        <v>70</v>
      </c>
      <c r="F1658" s="22"/>
      <c r="G1658" s="21"/>
      <c r="H1658" s="9"/>
      <c r="I1658" s="9"/>
      <c r="J1658" s="22">
        <f>SUM(R1654:R1657)</f>
        <v>1326.42</v>
      </c>
      <c r="K1658" s="22"/>
    </row>
    <row r="1659" spans="1:22" ht="14.5" x14ac:dyDescent="0.35">
      <c r="A1659" s="19"/>
      <c r="B1659" s="19"/>
      <c r="C1659" s="19" t="s">
        <v>492</v>
      </c>
      <c r="D1659" s="20" t="s">
        <v>491</v>
      </c>
      <c r="E1659" s="9">
        <f>Source!AU2215</f>
        <v>10</v>
      </c>
      <c r="F1659" s="22"/>
      <c r="G1659" s="21"/>
      <c r="H1659" s="9"/>
      <c r="I1659" s="9"/>
      <c r="J1659" s="22">
        <f>SUM(T1654:T1658)</f>
        <v>189.49</v>
      </c>
      <c r="K1659" s="22"/>
    </row>
    <row r="1660" spans="1:22" ht="14.5" x14ac:dyDescent="0.35">
      <c r="A1660" s="19"/>
      <c r="B1660" s="19"/>
      <c r="C1660" s="19" t="s">
        <v>497</v>
      </c>
      <c r="D1660" s="20" t="s">
        <v>491</v>
      </c>
      <c r="E1660" s="9">
        <f>108</f>
        <v>108</v>
      </c>
      <c r="F1660" s="22"/>
      <c r="G1660" s="21"/>
      <c r="H1660" s="9"/>
      <c r="I1660" s="9"/>
      <c r="J1660" s="22">
        <f>SUM(V1654:V1659)</f>
        <v>133.66</v>
      </c>
      <c r="K1660" s="22"/>
    </row>
    <row r="1661" spans="1:22" ht="14.5" x14ac:dyDescent="0.35">
      <c r="A1661" s="19"/>
      <c r="B1661" s="19"/>
      <c r="C1661" s="19" t="s">
        <v>493</v>
      </c>
      <c r="D1661" s="20" t="s">
        <v>494</v>
      </c>
      <c r="E1661" s="9">
        <f>Source!AQ2215</f>
        <v>0.61</v>
      </c>
      <c r="F1661" s="22"/>
      <c r="G1661" s="21" t="str">
        <f>Source!DI2215</f>
        <v>)*4</v>
      </c>
      <c r="H1661" s="9">
        <f>Source!AV2215</f>
        <v>1</v>
      </c>
      <c r="I1661" s="9"/>
      <c r="J1661" s="22"/>
      <c r="K1661" s="22">
        <f>Source!U2215</f>
        <v>4.88</v>
      </c>
    </row>
    <row r="1662" spans="1:22" ht="14" x14ac:dyDescent="0.3">
      <c r="A1662" s="25"/>
      <c r="B1662" s="25"/>
      <c r="C1662" s="25"/>
      <c r="D1662" s="25"/>
      <c r="E1662" s="25"/>
      <c r="F1662" s="25"/>
      <c r="G1662" s="25"/>
      <c r="H1662" s="25"/>
      <c r="I1662" s="62">
        <f>J1655+J1656+J1658+J1659+J1660</f>
        <v>3734.05</v>
      </c>
      <c r="J1662" s="62"/>
      <c r="K1662" s="26">
        <f>IF(Source!I2215&lt;&gt;0, ROUND(I1662/Source!I2215, 2), 0)</f>
        <v>1867.03</v>
      </c>
      <c r="P1662" s="23">
        <f>I1662</f>
        <v>3734.05</v>
      </c>
    </row>
    <row r="1664" spans="1:22" ht="14" x14ac:dyDescent="0.3">
      <c r="A1664" s="60" t="str">
        <f>CONCATENATE("Итого по подразделу: ",IF(Source!G2217&lt;&gt;"Новый подраздел", Source!G2217, ""))</f>
        <v>Итого по подразделу: СКУД - Инженерные сооружения и коммуникации</v>
      </c>
      <c r="B1664" s="60"/>
      <c r="C1664" s="60"/>
      <c r="D1664" s="60"/>
      <c r="E1664" s="60"/>
      <c r="F1664" s="60"/>
      <c r="G1664" s="60"/>
      <c r="H1664" s="60"/>
      <c r="I1664" s="58">
        <f>SUM(P1653:P1663)</f>
        <v>3734.05</v>
      </c>
      <c r="J1664" s="59"/>
      <c r="K1664" s="27"/>
    </row>
    <row r="1667" spans="1:22" ht="16.5" x14ac:dyDescent="0.35">
      <c r="A1667" s="61" t="str">
        <f>CONCATENATE("Подраздел: ",IF(Source!G2247&lt;&gt;"Новый подраздел", Source!G2247, ""))</f>
        <v>Подраздел: СКУД - Здания</v>
      </c>
      <c r="B1667" s="61"/>
      <c r="C1667" s="61"/>
      <c r="D1667" s="61"/>
      <c r="E1667" s="61"/>
      <c r="F1667" s="61"/>
      <c r="G1667" s="61"/>
      <c r="H1667" s="61"/>
      <c r="I1667" s="61"/>
      <c r="J1667" s="61"/>
      <c r="K1667" s="61"/>
    </row>
    <row r="1668" spans="1:22" ht="112" x14ac:dyDescent="0.35">
      <c r="A1668" s="19">
        <v>201</v>
      </c>
      <c r="B1668" s="19" t="str">
        <f>Source!F2251</f>
        <v>1.23-2303-5-2/1</v>
      </c>
      <c r="C1668" s="19" t="str">
        <f>Source!G2251</f>
        <v>Комплекс работ по техническому обслуживанию оборудования, автоматизированных систем и исполнительных механизмов, контроллеры, устройства функциональные логические, арифметические, преобразователи аналого-цифровые, цифро-аналоговые</v>
      </c>
      <c r="D1668" s="20" t="str">
        <f>Source!H2251</f>
        <v>шт.</v>
      </c>
      <c r="E1668" s="9">
        <f>Source!I2251</f>
        <v>2</v>
      </c>
      <c r="F1668" s="22"/>
      <c r="G1668" s="21"/>
      <c r="H1668" s="9"/>
      <c r="I1668" s="9"/>
      <c r="J1668" s="22"/>
      <c r="K1668" s="22"/>
      <c r="Q1668">
        <f>ROUND((Source!BZ2251/100)*ROUND((Source!AF2251*Source!AV2251)*Source!I2251, 2), 2)</f>
        <v>1067.43</v>
      </c>
      <c r="R1668">
        <f>Source!X2251</f>
        <v>1067.43</v>
      </c>
      <c r="S1668">
        <f>ROUND((Source!CA2251/100)*ROUND((Source!AF2251*Source!AV2251)*Source!I2251, 2), 2)</f>
        <v>152.49</v>
      </c>
      <c r="T1668">
        <f>Source!Y2251</f>
        <v>152.49</v>
      </c>
      <c r="U1668">
        <f>ROUND((175/100)*ROUND((Source!AE2251*Source!AV2251)*Source!I2251, 2), 2)</f>
        <v>0</v>
      </c>
      <c r="V1668">
        <f>ROUND((108/100)*ROUND(Source!CS2251*Source!I2251, 2), 2)</f>
        <v>0</v>
      </c>
    </row>
    <row r="1669" spans="1:22" ht="14.5" x14ac:dyDescent="0.35">
      <c r="A1669" s="19"/>
      <c r="B1669" s="19"/>
      <c r="C1669" s="19" t="s">
        <v>488</v>
      </c>
      <c r="D1669" s="20"/>
      <c r="E1669" s="9"/>
      <c r="F1669" s="22">
        <f>Source!AO2251</f>
        <v>762.45</v>
      </c>
      <c r="G1669" s="21" t="str">
        <f>Source!DG2251</f>
        <v/>
      </c>
      <c r="H1669" s="9">
        <f>Source!AV2251</f>
        <v>1</v>
      </c>
      <c r="I1669" s="9">
        <f>IF(Source!BA2251&lt;&gt; 0, Source!BA2251, 1)</f>
        <v>1</v>
      </c>
      <c r="J1669" s="22">
        <f>Source!S2251</f>
        <v>1524.9</v>
      </c>
      <c r="K1669" s="22"/>
    </row>
    <row r="1670" spans="1:22" ht="14.5" x14ac:dyDescent="0.35">
      <c r="A1670" s="19"/>
      <c r="B1670" s="19"/>
      <c r="C1670" s="19" t="s">
        <v>490</v>
      </c>
      <c r="D1670" s="20" t="s">
        <v>491</v>
      </c>
      <c r="E1670" s="9">
        <f>Source!AT2251</f>
        <v>70</v>
      </c>
      <c r="F1670" s="22"/>
      <c r="G1670" s="21"/>
      <c r="H1670" s="9"/>
      <c r="I1670" s="9"/>
      <c r="J1670" s="22">
        <f>SUM(R1668:R1669)</f>
        <v>1067.43</v>
      </c>
      <c r="K1670" s="22"/>
    </row>
    <row r="1671" spans="1:22" ht="14.5" x14ac:dyDescent="0.35">
      <c r="A1671" s="19"/>
      <c r="B1671" s="19"/>
      <c r="C1671" s="19" t="s">
        <v>492</v>
      </c>
      <c r="D1671" s="20" t="s">
        <v>491</v>
      </c>
      <c r="E1671" s="9">
        <f>Source!AU2251</f>
        <v>10</v>
      </c>
      <c r="F1671" s="22"/>
      <c r="G1671" s="21"/>
      <c r="H1671" s="9"/>
      <c r="I1671" s="9"/>
      <c r="J1671" s="22">
        <f>SUM(T1668:T1670)</f>
        <v>152.49</v>
      </c>
      <c r="K1671" s="22"/>
    </row>
    <row r="1672" spans="1:22" ht="14.5" x14ac:dyDescent="0.35">
      <c r="A1672" s="19"/>
      <c r="B1672" s="19"/>
      <c r="C1672" s="19" t="s">
        <v>493</v>
      </c>
      <c r="D1672" s="20" t="s">
        <v>494</v>
      </c>
      <c r="E1672" s="9">
        <f>Source!AQ2251</f>
        <v>1.68</v>
      </c>
      <c r="F1672" s="22"/>
      <c r="G1672" s="21" t="str">
        <f>Source!DI2251</f>
        <v/>
      </c>
      <c r="H1672" s="9">
        <f>Source!AV2251</f>
        <v>1</v>
      </c>
      <c r="I1672" s="9"/>
      <c r="J1672" s="22"/>
      <c r="K1672" s="22">
        <f>Source!U2251</f>
        <v>3.36</v>
      </c>
    </row>
    <row r="1673" spans="1:22" ht="14" x14ac:dyDescent="0.3">
      <c r="A1673" s="25"/>
      <c r="B1673" s="25"/>
      <c r="C1673" s="25"/>
      <c r="D1673" s="25"/>
      <c r="E1673" s="25"/>
      <c r="F1673" s="25"/>
      <c r="G1673" s="25"/>
      <c r="H1673" s="25"/>
      <c r="I1673" s="62">
        <f>J1669+J1670+J1671</f>
        <v>2744.8199999999997</v>
      </c>
      <c r="J1673" s="62"/>
      <c r="K1673" s="26">
        <f>IF(Source!I2251&lt;&gt;0, ROUND(I1673/Source!I2251, 2), 0)</f>
        <v>1372.41</v>
      </c>
      <c r="P1673" s="23">
        <f>I1673</f>
        <v>2744.8199999999997</v>
      </c>
    </row>
    <row r="1675" spans="1:22" ht="14" x14ac:dyDescent="0.3">
      <c r="A1675" s="60" t="str">
        <f>CONCATENATE("Итого по подразделу: ",IF(Source!G2253&lt;&gt;"Новый подраздел", Source!G2253, ""))</f>
        <v>Итого по подразделу: СКУД - Здания</v>
      </c>
      <c r="B1675" s="60"/>
      <c r="C1675" s="60"/>
      <c r="D1675" s="60"/>
      <c r="E1675" s="60"/>
      <c r="F1675" s="60"/>
      <c r="G1675" s="60"/>
      <c r="H1675" s="60"/>
      <c r="I1675" s="58">
        <f>SUM(P1667:P1674)</f>
        <v>2744.8199999999997</v>
      </c>
      <c r="J1675" s="59"/>
      <c r="K1675" s="27"/>
    </row>
    <row r="1678" spans="1:22" ht="16.5" x14ac:dyDescent="0.35">
      <c r="A1678" s="61" t="str">
        <f>CONCATENATE("Подраздел: ",IF(Source!G2283&lt;&gt;"Новый подраздел", Source!G2283, ""))</f>
        <v>Подраздел: СВН - Инженерные сооружения и коммуникации</v>
      </c>
      <c r="B1678" s="61"/>
      <c r="C1678" s="61"/>
      <c r="D1678" s="61"/>
      <c r="E1678" s="61"/>
      <c r="F1678" s="61"/>
      <c r="G1678" s="61"/>
      <c r="H1678" s="61"/>
      <c r="I1678" s="61"/>
      <c r="J1678" s="61"/>
      <c r="K1678" s="61"/>
    </row>
    <row r="1679" spans="1:22" ht="28" x14ac:dyDescent="0.35">
      <c r="A1679" s="19">
        <v>202</v>
      </c>
      <c r="B1679" s="19" t="str">
        <f>Source!F2287</f>
        <v>2.14-3701-7-3/1</v>
      </c>
      <c r="C1679" s="19" t="str">
        <f>Source!G2287</f>
        <v>Внешний осмотр монтажа кроссировок и жил шкафа связи</v>
      </c>
      <c r="D1679" s="20" t="str">
        <f>Source!H2287</f>
        <v>шт.</v>
      </c>
      <c r="E1679" s="9">
        <f>Source!I2287</f>
        <v>8</v>
      </c>
      <c r="F1679" s="22"/>
      <c r="G1679" s="21"/>
      <c r="H1679" s="9"/>
      <c r="I1679" s="9"/>
      <c r="J1679" s="22"/>
      <c r="K1679" s="22"/>
      <c r="Q1679">
        <f>ROUND((Source!BZ2287/100)*ROUND((Source!AF2287*Source!AV2287)*Source!I2287, 2), 2)</f>
        <v>1247.46</v>
      </c>
      <c r="R1679">
        <f>Source!X2287</f>
        <v>1247.46</v>
      </c>
      <c r="S1679">
        <f>ROUND((Source!CA2287/100)*ROUND((Source!AF2287*Source!AV2287)*Source!I2287, 2), 2)</f>
        <v>178.21</v>
      </c>
      <c r="T1679">
        <f>Source!Y2287</f>
        <v>178.21</v>
      </c>
      <c r="U1679">
        <f>ROUND((175/100)*ROUND((Source!AE2287*Source!AV2287)*Source!I2287, 2), 2)</f>
        <v>0</v>
      </c>
      <c r="V1679">
        <f>ROUND((108/100)*ROUND(Source!CS2287*Source!I2287, 2), 2)</f>
        <v>0</v>
      </c>
    </row>
    <row r="1680" spans="1:22" ht="14.5" x14ac:dyDescent="0.35">
      <c r="A1680" s="19"/>
      <c r="B1680" s="19"/>
      <c r="C1680" s="19" t="s">
        <v>488</v>
      </c>
      <c r="D1680" s="20"/>
      <c r="E1680" s="9"/>
      <c r="F1680" s="22">
        <f>Source!AO2287</f>
        <v>222.76</v>
      </c>
      <c r="G1680" s="21" t="str">
        <f>Source!DG2287</f>
        <v>)*1</v>
      </c>
      <c r="H1680" s="9">
        <f>Source!AV2287</f>
        <v>1</v>
      </c>
      <c r="I1680" s="9">
        <f>IF(Source!BA2287&lt;&gt; 0, Source!BA2287, 1)</f>
        <v>1</v>
      </c>
      <c r="J1680" s="22">
        <f>Source!S2287</f>
        <v>1782.08</v>
      </c>
      <c r="K1680" s="22"/>
    </row>
    <row r="1681" spans="1:22" ht="14.5" x14ac:dyDescent="0.35">
      <c r="A1681" s="19"/>
      <c r="B1681" s="19"/>
      <c r="C1681" s="19" t="s">
        <v>490</v>
      </c>
      <c r="D1681" s="20" t="s">
        <v>491</v>
      </c>
      <c r="E1681" s="9">
        <f>Source!AT2287</f>
        <v>70</v>
      </c>
      <c r="F1681" s="22"/>
      <c r="G1681" s="21"/>
      <c r="H1681" s="9"/>
      <c r="I1681" s="9"/>
      <c r="J1681" s="22">
        <f>SUM(R1679:R1680)</f>
        <v>1247.46</v>
      </c>
      <c r="K1681" s="22"/>
    </row>
    <row r="1682" spans="1:22" ht="14.5" x14ac:dyDescent="0.35">
      <c r="A1682" s="19"/>
      <c r="B1682" s="19"/>
      <c r="C1682" s="19" t="s">
        <v>492</v>
      </c>
      <c r="D1682" s="20" t="s">
        <v>491</v>
      </c>
      <c r="E1682" s="9">
        <f>Source!AU2287</f>
        <v>10</v>
      </c>
      <c r="F1682" s="22"/>
      <c r="G1682" s="21"/>
      <c r="H1682" s="9"/>
      <c r="I1682" s="9"/>
      <c r="J1682" s="22">
        <f>SUM(T1679:T1681)</f>
        <v>178.21</v>
      </c>
      <c r="K1682" s="22"/>
    </row>
    <row r="1683" spans="1:22" ht="14.5" x14ac:dyDescent="0.35">
      <c r="A1683" s="19"/>
      <c r="B1683" s="19"/>
      <c r="C1683" s="19" t="s">
        <v>493</v>
      </c>
      <c r="D1683" s="20" t="s">
        <v>494</v>
      </c>
      <c r="E1683" s="9">
        <f>Source!AQ2287</f>
        <v>0.41</v>
      </c>
      <c r="F1683" s="22"/>
      <c r="G1683" s="21" t="str">
        <f>Source!DI2287</f>
        <v>)*1</v>
      </c>
      <c r="H1683" s="9">
        <f>Source!AV2287</f>
        <v>1</v>
      </c>
      <c r="I1683" s="9"/>
      <c r="J1683" s="22"/>
      <c r="K1683" s="22">
        <f>Source!U2287</f>
        <v>3.28</v>
      </c>
    </row>
    <row r="1684" spans="1:22" ht="14" x14ac:dyDescent="0.3">
      <c r="A1684" s="25"/>
      <c r="B1684" s="25"/>
      <c r="C1684" s="25"/>
      <c r="D1684" s="25"/>
      <c r="E1684" s="25"/>
      <c r="F1684" s="25"/>
      <c r="G1684" s="25"/>
      <c r="H1684" s="25"/>
      <c r="I1684" s="62">
        <f>J1680+J1681+J1682</f>
        <v>3207.75</v>
      </c>
      <c r="J1684" s="62"/>
      <c r="K1684" s="26">
        <f>IF(Source!I2287&lt;&gt;0, ROUND(I1684/Source!I2287, 2), 0)</f>
        <v>400.97</v>
      </c>
      <c r="P1684" s="23">
        <f>I1684</f>
        <v>3207.75</v>
      </c>
    </row>
    <row r="1685" spans="1:22" ht="43.5" x14ac:dyDescent="0.35">
      <c r="A1685" s="19">
        <v>203</v>
      </c>
      <c r="B1685" s="19" t="str">
        <f>Source!F2288</f>
        <v>2.1-3501-2-2/1</v>
      </c>
      <c r="C1685" s="19" t="str">
        <f>Source!G2288</f>
        <v>Сетевой коммутатор, контроль соединений, проверка работоспособности</v>
      </c>
      <c r="D1685" s="20" t="str">
        <f>Source!H2288</f>
        <v>1 коммутатор</v>
      </c>
      <c r="E1685" s="9">
        <f>Source!I2288</f>
        <v>2</v>
      </c>
      <c r="F1685" s="22"/>
      <c r="G1685" s="21"/>
      <c r="H1685" s="9"/>
      <c r="I1685" s="9"/>
      <c r="J1685" s="22"/>
      <c r="K1685" s="22"/>
      <c r="Q1685">
        <f>ROUND((Source!BZ2288/100)*ROUND((Source!AF2288*Source!AV2288)*Source!I2288, 2), 2)</f>
        <v>1217.05</v>
      </c>
      <c r="R1685">
        <f>Source!X2288</f>
        <v>1217.05</v>
      </c>
      <c r="S1685">
        <f>ROUND((Source!CA2288/100)*ROUND((Source!AF2288*Source!AV2288)*Source!I2288, 2), 2)</f>
        <v>173.86</v>
      </c>
      <c r="T1685">
        <f>Source!Y2288</f>
        <v>173.86</v>
      </c>
      <c r="U1685">
        <f>ROUND((175/100)*ROUND((Source!AE2288*Source!AV2288)*Source!I2288, 2), 2)</f>
        <v>144.34</v>
      </c>
      <c r="V1685">
        <f>ROUND((108/100)*ROUND(Source!CS2288*Source!I2288, 2), 2)</f>
        <v>89.08</v>
      </c>
    </row>
    <row r="1686" spans="1:22" ht="14.5" x14ac:dyDescent="0.35">
      <c r="A1686" s="19"/>
      <c r="B1686" s="19"/>
      <c r="C1686" s="19" t="s">
        <v>488</v>
      </c>
      <c r="D1686" s="20"/>
      <c r="E1686" s="9"/>
      <c r="F1686" s="22">
        <f>Source!AO2288</f>
        <v>217.33</v>
      </c>
      <c r="G1686" s="21" t="str">
        <f>Source!DG2288</f>
        <v>)*4</v>
      </c>
      <c r="H1686" s="9">
        <f>Source!AV2288</f>
        <v>1</v>
      </c>
      <c r="I1686" s="9">
        <f>IF(Source!BA2288&lt;&gt; 0, Source!BA2288, 1)</f>
        <v>1</v>
      </c>
      <c r="J1686" s="22">
        <f>Source!S2288</f>
        <v>1738.64</v>
      </c>
      <c r="K1686" s="22"/>
    </row>
    <row r="1687" spans="1:22" ht="14.5" x14ac:dyDescent="0.35">
      <c r="A1687" s="19"/>
      <c r="B1687" s="19"/>
      <c r="C1687" s="19" t="s">
        <v>495</v>
      </c>
      <c r="D1687" s="20"/>
      <c r="E1687" s="9"/>
      <c r="F1687" s="22">
        <f>Source!AM2288</f>
        <v>15.8</v>
      </c>
      <c r="G1687" s="21" t="str">
        <f>Source!DE2288</f>
        <v>)*4</v>
      </c>
      <c r="H1687" s="9">
        <f>Source!AV2288</f>
        <v>1</v>
      </c>
      <c r="I1687" s="9">
        <f>IF(Source!BB2288&lt;&gt; 0, Source!BB2288, 1)</f>
        <v>1</v>
      </c>
      <c r="J1687" s="22">
        <f>Source!Q2288</f>
        <v>126.4</v>
      </c>
      <c r="K1687" s="22"/>
    </row>
    <row r="1688" spans="1:22" ht="14.5" x14ac:dyDescent="0.35">
      <c r="A1688" s="19"/>
      <c r="B1688" s="19"/>
      <c r="C1688" s="19" t="s">
        <v>496</v>
      </c>
      <c r="D1688" s="20"/>
      <c r="E1688" s="9"/>
      <c r="F1688" s="22">
        <f>Source!AN2288</f>
        <v>10.31</v>
      </c>
      <c r="G1688" s="21" t="str">
        <f>Source!DF2288</f>
        <v>)*4</v>
      </c>
      <c r="H1688" s="9">
        <f>Source!AV2288</f>
        <v>1</v>
      </c>
      <c r="I1688" s="9">
        <f>IF(Source!BS2288&lt;&gt; 0, Source!BS2288, 1)</f>
        <v>1</v>
      </c>
      <c r="J1688" s="29">
        <f>Source!R2288</f>
        <v>82.48</v>
      </c>
      <c r="K1688" s="22"/>
    </row>
    <row r="1689" spans="1:22" ht="14.5" x14ac:dyDescent="0.35">
      <c r="A1689" s="19"/>
      <c r="B1689" s="19"/>
      <c r="C1689" s="19" t="s">
        <v>490</v>
      </c>
      <c r="D1689" s="20" t="s">
        <v>491</v>
      </c>
      <c r="E1689" s="9">
        <f>Source!AT2288</f>
        <v>70</v>
      </c>
      <c r="F1689" s="22"/>
      <c r="G1689" s="21"/>
      <c r="H1689" s="9"/>
      <c r="I1689" s="9"/>
      <c r="J1689" s="22">
        <f>SUM(R1685:R1688)</f>
        <v>1217.05</v>
      </c>
      <c r="K1689" s="22"/>
    </row>
    <row r="1690" spans="1:22" ht="14.5" x14ac:dyDescent="0.35">
      <c r="A1690" s="19"/>
      <c r="B1690" s="19"/>
      <c r="C1690" s="19" t="s">
        <v>492</v>
      </c>
      <c r="D1690" s="20" t="s">
        <v>491</v>
      </c>
      <c r="E1690" s="9">
        <f>Source!AU2288</f>
        <v>10</v>
      </c>
      <c r="F1690" s="22"/>
      <c r="G1690" s="21"/>
      <c r="H1690" s="9"/>
      <c r="I1690" s="9"/>
      <c r="J1690" s="22">
        <f>SUM(T1685:T1689)</f>
        <v>173.86</v>
      </c>
      <c r="K1690" s="22"/>
    </row>
    <row r="1691" spans="1:22" ht="14.5" x14ac:dyDescent="0.35">
      <c r="A1691" s="19"/>
      <c r="B1691" s="19"/>
      <c r="C1691" s="19" t="s">
        <v>497</v>
      </c>
      <c r="D1691" s="20" t="s">
        <v>491</v>
      </c>
      <c r="E1691" s="9">
        <f>108</f>
        <v>108</v>
      </c>
      <c r="F1691" s="22"/>
      <c r="G1691" s="21"/>
      <c r="H1691" s="9"/>
      <c r="I1691" s="9"/>
      <c r="J1691" s="22">
        <f>SUM(V1685:V1690)</f>
        <v>89.08</v>
      </c>
      <c r="K1691" s="22"/>
    </row>
    <row r="1692" spans="1:22" ht="14.5" x14ac:dyDescent="0.35">
      <c r="A1692" s="19"/>
      <c r="B1692" s="19"/>
      <c r="C1692" s="19" t="s">
        <v>493</v>
      </c>
      <c r="D1692" s="20" t="s">
        <v>494</v>
      </c>
      <c r="E1692" s="9">
        <f>Source!AQ2288</f>
        <v>0.4</v>
      </c>
      <c r="F1692" s="22"/>
      <c r="G1692" s="21" t="str">
        <f>Source!DI2288</f>
        <v>)*4</v>
      </c>
      <c r="H1692" s="9">
        <f>Source!AV2288</f>
        <v>1</v>
      </c>
      <c r="I1692" s="9"/>
      <c r="J1692" s="22"/>
      <c r="K1692" s="22">
        <f>Source!U2288</f>
        <v>3.2</v>
      </c>
    </row>
    <row r="1693" spans="1:22" ht="14" x14ac:dyDescent="0.3">
      <c r="A1693" s="25"/>
      <c r="B1693" s="25"/>
      <c r="C1693" s="25"/>
      <c r="D1693" s="25"/>
      <c r="E1693" s="25"/>
      <c r="F1693" s="25"/>
      <c r="G1693" s="25"/>
      <c r="H1693" s="25"/>
      <c r="I1693" s="62">
        <f>J1686+J1687+J1689+J1690+J1691</f>
        <v>3345.03</v>
      </c>
      <c r="J1693" s="62"/>
      <c r="K1693" s="26">
        <f>IF(Source!I2288&lt;&gt;0, ROUND(I1693/Source!I2288, 2), 0)</f>
        <v>1672.52</v>
      </c>
      <c r="P1693" s="23">
        <f>I1693</f>
        <v>3345.03</v>
      </c>
    </row>
    <row r="1694" spans="1:22" ht="98" x14ac:dyDescent="0.35">
      <c r="A1694" s="19">
        <v>204</v>
      </c>
      <c r="B1694" s="19" t="str">
        <f>Source!F2289</f>
        <v>2.14-2103-3-5/1</v>
      </c>
      <c r="C1694" s="19" t="str">
        <f>Source!G2289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D1694" s="20" t="str">
        <f>Source!H2289</f>
        <v>устройство</v>
      </c>
      <c r="E1694" s="9">
        <f>Source!I2289</f>
        <v>2</v>
      </c>
      <c r="F1694" s="22"/>
      <c r="G1694" s="21"/>
      <c r="H1694" s="9"/>
      <c r="I1694" s="9"/>
      <c r="J1694" s="22"/>
      <c r="K1694" s="22"/>
      <c r="Q1694">
        <f>ROUND((Source!BZ2289/100)*ROUND((Source!AF2289*Source!AV2289)*Source!I2289, 2), 2)</f>
        <v>9987.1</v>
      </c>
      <c r="R1694">
        <f>Source!X2289</f>
        <v>9987.1</v>
      </c>
      <c r="S1694">
        <f>ROUND((Source!CA2289/100)*ROUND((Source!AF2289*Source!AV2289)*Source!I2289, 2), 2)</f>
        <v>1426.73</v>
      </c>
      <c r="T1694">
        <f>Source!Y2289</f>
        <v>1426.73</v>
      </c>
      <c r="U1694">
        <f>ROUND((175/100)*ROUND((Source!AE2289*Source!AV2289)*Source!I2289, 2), 2)</f>
        <v>0</v>
      </c>
      <c r="V1694">
        <f>ROUND((108/100)*ROUND(Source!CS2289*Source!I2289, 2), 2)</f>
        <v>0</v>
      </c>
    </row>
    <row r="1695" spans="1:22" ht="14.5" x14ac:dyDescent="0.35">
      <c r="A1695" s="19"/>
      <c r="B1695" s="19"/>
      <c r="C1695" s="19" t="s">
        <v>488</v>
      </c>
      <c r="D1695" s="20"/>
      <c r="E1695" s="9"/>
      <c r="F1695" s="22">
        <f>Source!AO2289</f>
        <v>1783.41</v>
      </c>
      <c r="G1695" s="21" t="str">
        <f>Source!DG2289</f>
        <v>)*4</v>
      </c>
      <c r="H1695" s="9">
        <f>Source!AV2289</f>
        <v>1</v>
      </c>
      <c r="I1695" s="9">
        <f>IF(Source!BA2289&lt;&gt; 0, Source!BA2289, 1)</f>
        <v>1</v>
      </c>
      <c r="J1695" s="22">
        <f>Source!S2289</f>
        <v>14267.28</v>
      </c>
      <c r="K1695" s="22"/>
    </row>
    <row r="1696" spans="1:22" ht="14.5" x14ac:dyDescent="0.35">
      <c r="A1696" s="19"/>
      <c r="B1696" s="19"/>
      <c r="C1696" s="19" t="s">
        <v>490</v>
      </c>
      <c r="D1696" s="20" t="s">
        <v>491</v>
      </c>
      <c r="E1696" s="9">
        <f>Source!AT2289</f>
        <v>70</v>
      </c>
      <c r="F1696" s="22"/>
      <c r="G1696" s="21"/>
      <c r="H1696" s="9"/>
      <c r="I1696" s="9"/>
      <c r="J1696" s="22">
        <f>SUM(R1694:R1695)</f>
        <v>9987.1</v>
      </c>
      <c r="K1696" s="22"/>
    </row>
    <row r="1697" spans="1:22" ht="14.5" x14ac:dyDescent="0.35">
      <c r="A1697" s="19"/>
      <c r="B1697" s="19"/>
      <c r="C1697" s="19" t="s">
        <v>492</v>
      </c>
      <c r="D1697" s="20" t="s">
        <v>491</v>
      </c>
      <c r="E1697" s="9">
        <f>Source!AU2289</f>
        <v>10</v>
      </c>
      <c r="F1697" s="22"/>
      <c r="G1697" s="21"/>
      <c r="H1697" s="9"/>
      <c r="I1697" s="9"/>
      <c r="J1697" s="22">
        <f>SUM(T1694:T1696)</f>
        <v>1426.73</v>
      </c>
      <c r="K1697" s="22"/>
    </row>
    <row r="1698" spans="1:22" ht="14.5" x14ac:dyDescent="0.35">
      <c r="A1698" s="19"/>
      <c r="B1698" s="19"/>
      <c r="C1698" s="19" t="s">
        <v>493</v>
      </c>
      <c r="D1698" s="20" t="s">
        <v>494</v>
      </c>
      <c r="E1698" s="9">
        <f>Source!AQ2289</f>
        <v>3</v>
      </c>
      <c r="F1698" s="22"/>
      <c r="G1698" s="21" t="str">
        <f>Source!DI2289</f>
        <v>)*4</v>
      </c>
      <c r="H1698" s="9">
        <f>Source!AV2289</f>
        <v>1</v>
      </c>
      <c r="I1698" s="9"/>
      <c r="J1698" s="22"/>
      <c r="K1698" s="22">
        <f>Source!U2289</f>
        <v>24</v>
      </c>
    </row>
    <row r="1699" spans="1:22" ht="14" x14ac:dyDescent="0.3">
      <c r="A1699" s="25"/>
      <c r="B1699" s="25"/>
      <c r="C1699" s="25"/>
      <c r="D1699" s="25"/>
      <c r="E1699" s="25"/>
      <c r="F1699" s="25"/>
      <c r="G1699" s="25"/>
      <c r="H1699" s="25"/>
      <c r="I1699" s="62">
        <f>J1695+J1696+J1697</f>
        <v>25681.11</v>
      </c>
      <c r="J1699" s="62"/>
      <c r="K1699" s="26">
        <f>IF(Source!I2289&lt;&gt;0, ROUND(I1699/Source!I2289, 2), 0)</f>
        <v>12840.56</v>
      </c>
      <c r="P1699" s="23">
        <f>I1699</f>
        <v>25681.11</v>
      </c>
    </row>
    <row r="1700" spans="1:22" ht="42" x14ac:dyDescent="0.35">
      <c r="A1700" s="19">
        <v>205</v>
      </c>
      <c r="B1700" s="19" t="str">
        <f>Source!F2290</f>
        <v>2.14-2103-14-1/1</v>
      </c>
      <c r="C1700" s="19" t="str">
        <f>Source!G2290</f>
        <v>Техническое сопровождение ЛВС, настройка и техническая поддержка активного сетевого оборудования</v>
      </c>
      <c r="D1700" s="20" t="str">
        <f>Source!H2290</f>
        <v>устройство</v>
      </c>
      <c r="E1700" s="9">
        <f>Source!I2290</f>
        <v>2</v>
      </c>
      <c r="F1700" s="22"/>
      <c r="G1700" s="21"/>
      <c r="H1700" s="9"/>
      <c r="I1700" s="9"/>
      <c r="J1700" s="22"/>
      <c r="K1700" s="22"/>
      <c r="Q1700">
        <f>ROUND((Source!BZ2290/100)*ROUND((Source!AF2290*Source!AV2290)*Source!I2290, 2), 2)</f>
        <v>12170.37</v>
      </c>
      <c r="R1700">
        <f>Source!X2290</f>
        <v>12170.37</v>
      </c>
      <c r="S1700">
        <f>ROUND((Source!CA2290/100)*ROUND((Source!AF2290*Source!AV2290)*Source!I2290, 2), 2)</f>
        <v>1738.62</v>
      </c>
      <c r="T1700">
        <f>Source!Y2290</f>
        <v>1738.62</v>
      </c>
      <c r="U1700">
        <f>ROUND((175/100)*ROUND((Source!AE2290*Source!AV2290)*Source!I2290, 2), 2)</f>
        <v>0</v>
      </c>
      <c r="V1700">
        <f>ROUND((108/100)*ROUND(Source!CS2290*Source!I2290, 2), 2)</f>
        <v>0</v>
      </c>
    </row>
    <row r="1701" spans="1:22" ht="14.5" x14ac:dyDescent="0.35">
      <c r="A1701" s="19"/>
      <c r="B1701" s="19"/>
      <c r="C1701" s="19" t="s">
        <v>488</v>
      </c>
      <c r="D1701" s="20"/>
      <c r="E1701" s="9"/>
      <c r="F1701" s="22">
        <f>Source!AO2290</f>
        <v>2173.2800000000002</v>
      </c>
      <c r="G1701" s="21" t="str">
        <f>Source!DG2290</f>
        <v>)*4</v>
      </c>
      <c r="H1701" s="9">
        <f>Source!AV2290</f>
        <v>1</v>
      </c>
      <c r="I1701" s="9">
        <f>IF(Source!BA2290&lt;&gt; 0, Source!BA2290, 1)</f>
        <v>1</v>
      </c>
      <c r="J1701" s="22">
        <f>Source!S2290</f>
        <v>17386.240000000002</v>
      </c>
      <c r="K1701" s="22"/>
    </row>
    <row r="1702" spans="1:22" ht="14.5" x14ac:dyDescent="0.35">
      <c r="A1702" s="19"/>
      <c r="B1702" s="19"/>
      <c r="C1702" s="19" t="s">
        <v>490</v>
      </c>
      <c r="D1702" s="20" t="s">
        <v>491</v>
      </c>
      <c r="E1702" s="9">
        <f>Source!AT2290</f>
        <v>70</v>
      </c>
      <c r="F1702" s="22"/>
      <c r="G1702" s="21"/>
      <c r="H1702" s="9"/>
      <c r="I1702" s="9"/>
      <c r="J1702" s="22">
        <f>SUM(R1700:R1701)</f>
        <v>12170.37</v>
      </c>
      <c r="K1702" s="22"/>
    </row>
    <row r="1703" spans="1:22" ht="14.5" x14ac:dyDescent="0.35">
      <c r="A1703" s="19"/>
      <c r="B1703" s="19"/>
      <c r="C1703" s="19" t="s">
        <v>492</v>
      </c>
      <c r="D1703" s="20" t="s">
        <v>491</v>
      </c>
      <c r="E1703" s="9">
        <f>Source!AU2290</f>
        <v>10</v>
      </c>
      <c r="F1703" s="22"/>
      <c r="G1703" s="21"/>
      <c r="H1703" s="9"/>
      <c r="I1703" s="9"/>
      <c r="J1703" s="22">
        <f>SUM(T1700:T1702)</f>
        <v>1738.62</v>
      </c>
      <c r="K1703" s="22"/>
    </row>
    <row r="1704" spans="1:22" ht="14.5" x14ac:dyDescent="0.35">
      <c r="A1704" s="19"/>
      <c r="B1704" s="19"/>
      <c r="C1704" s="19" t="s">
        <v>493</v>
      </c>
      <c r="D1704" s="20" t="s">
        <v>494</v>
      </c>
      <c r="E1704" s="9">
        <f>Source!AQ2290</f>
        <v>4</v>
      </c>
      <c r="F1704" s="22"/>
      <c r="G1704" s="21" t="str">
        <f>Source!DI2290</f>
        <v>)*4</v>
      </c>
      <c r="H1704" s="9">
        <f>Source!AV2290</f>
        <v>1</v>
      </c>
      <c r="I1704" s="9"/>
      <c r="J1704" s="22"/>
      <c r="K1704" s="22">
        <f>Source!U2290</f>
        <v>32</v>
      </c>
    </row>
    <row r="1705" spans="1:22" ht="14" x14ac:dyDescent="0.3">
      <c r="A1705" s="25"/>
      <c r="B1705" s="25"/>
      <c r="C1705" s="25"/>
      <c r="D1705" s="25"/>
      <c r="E1705" s="25"/>
      <c r="F1705" s="25"/>
      <c r="G1705" s="25"/>
      <c r="H1705" s="25"/>
      <c r="I1705" s="62">
        <f>J1701+J1702+J1703</f>
        <v>31295.23</v>
      </c>
      <c r="J1705" s="62"/>
      <c r="K1705" s="26">
        <f>IF(Source!I2290&lt;&gt;0, ROUND(I1705/Source!I2290, 2), 0)</f>
        <v>15647.62</v>
      </c>
      <c r="P1705" s="23">
        <f>I1705</f>
        <v>31295.23</v>
      </c>
    </row>
    <row r="1706" spans="1:22" ht="42" x14ac:dyDescent="0.35">
      <c r="A1706" s="19">
        <v>206</v>
      </c>
      <c r="B1706" s="19" t="str">
        <f>Source!F2291</f>
        <v>2.14-2103-14-4/1</v>
      </c>
      <c r="C1706" s="19" t="str">
        <f>Source!G2291</f>
        <v>Техническое сопровождение ЛВС, техническое обслуживание устройств бесперебойного питания UPS</v>
      </c>
      <c r="D1706" s="20" t="str">
        <f>Source!H2291</f>
        <v>устройство</v>
      </c>
      <c r="E1706" s="9">
        <f>Source!I2291</f>
        <v>1</v>
      </c>
      <c r="F1706" s="22"/>
      <c r="G1706" s="21"/>
      <c r="H1706" s="9"/>
      <c r="I1706" s="9"/>
      <c r="J1706" s="22"/>
      <c r="K1706" s="22"/>
      <c r="Q1706">
        <f>ROUND((Source!BZ2291/100)*ROUND((Source!AF2291*Source!AV2291)*Source!I2291, 2), 2)</f>
        <v>570.49</v>
      </c>
      <c r="R1706">
        <f>Source!X2291</f>
        <v>570.49</v>
      </c>
      <c r="S1706">
        <f>ROUND((Source!CA2291/100)*ROUND((Source!AF2291*Source!AV2291)*Source!I2291, 2), 2)</f>
        <v>81.5</v>
      </c>
      <c r="T1706">
        <f>Source!Y2291</f>
        <v>81.5</v>
      </c>
      <c r="U1706">
        <f>ROUND((175/100)*ROUND((Source!AE2291*Source!AV2291)*Source!I2291, 2), 2)</f>
        <v>0</v>
      </c>
      <c r="V1706">
        <f>ROUND((108/100)*ROUND(Source!CS2291*Source!I2291, 2), 2)</f>
        <v>0</v>
      </c>
    </row>
    <row r="1707" spans="1:22" ht="14.5" x14ac:dyDescent="0.35">
      <c r="A1707" s="19"/>
      <c r="B1707" s="19"/>
      <c r="C1707" s="19" t="s">
        <v>488</v>
      </c>
      <c r="D1707" s="20"/>
      <c r="E1707" s="9"/>
      <c r="F1707" s="22">
        <f>Source!AO2291</f>
        <v>814.98</v>
      </c>
      <c r="G1707" s="21" t="str">
        <f>Source!DG2291</f>
        <v>)*1</v>
      </c>
      <c r="H1707" s="9">
        <f>Source!AV2291</f>
        <v>1</v>
      </c>
      <c r="I1707" s="9">
        <f>IF(Source!BA2291&lt;&gt; 0, Source!BA2291, 1)</f>
        <v>1</v>
      </c>
      <c r="J1707" s="22">
        <f>Source!S2291</f>
        <v>814.98</v>
      </c>
      <c r="K1707" s="22"/>
    </row>
    <row r="1708" spans="1:22" ht="14.5" x14ac:dyDescent="0.35">
      <c r="A1708" s="19"/>
      <c r="B1708" s="19"/>
      <c r="C1708" s="19" t="s">
        <v>490</v>
      </c>
      <c r="D1708" s="20" t="s">
        <v>491</v>
      </c>
      <c r="E1708" s="9">
        <f>Source!AT2291</f>
        <v>70</v>
      </c>
      <c r="F1708" s="22"/>
      <c r="G1708" s="21"/>
      <c r="H1708" s="9"/>
      <c r="I1708" s="9"/>
      <c r="J1708" s="22">
        <f>SUM(R1706:R1707)</f>
        <v>570.49</v>
      </c>
      <c r="K1708" s="22"/>
    </row>
    <row r="1709" spans="1:22" ht="14.5" x14ac:dyDescent="0.35">
      <c r="A1709" s="19"/>
      <c r="B1709" s="19"/>
      <c r="C1709" s="19" t="s">
        <v>492</v>
      </c>
      <c r="D1709" s="20" t="s">
        <v>491</v>
      </c>
      <c r="E1709" s="9">
        <f>Source!AU2291</f>
        <v>10</v>
      </c>
      <c r="F1709" s="22"/>
      <c r="G1709" s="21"/>
      <c r="H1709" s="9"/>
      <c r="I1709" s="9"/>
      <c r="J1709" s="22">
        <f>SUM(T1706:T1708)</f>
        <v>81.5</v>
      </c>
      <c r="K1709" s="22"/>
    </row>
    <row r="1710" spans="1:22" ht="14.5" x14ac:dyDescent="0.35">
      <c r="A1710" s="19"/>
      <c r="B1710" s="19"/>
      <c r="C1710" s="19" t="s">
        <v>493</v>
      </c>
      <c r="D1710" s="20" t="s">
        <v>494</v>
      </c>
      <c r="E1710" s="9">
        <f>Source!AQ2291</f>
        <v>1.5</v>
      </c>
      <c r="F1710" s="22"/>
      <c r="G1710" s="21" t="str">
        <f>Source!DI2291</f>
        <v>)*1</v>
      </c>
      <c r="H1710" s="9">
        <f>Source!AV2291</f>
        <v>1</v>
      </c>
      <c r="I1710" s="9"/>
      <c r="J1710" s="22"/>
      <c r="K1710" s="22">
        <f>Source!U2291</f>
        <v>1.5</v>
      </c>
    </row>
    <row r="1711" spans="1:22" ht="14" x14ac:dyDescent="0.3">
      <c r="A1711" s="25"/>
      <c r="B1711" s="25"/>
      <c r="C1711" s="25"/>
      <c r="D1711" s="25"/>
      <c r="E1711" s="25"/>
      <c r="F1711" s="25"/>
      <c r="G1711" s="25"/>
      <c r="H1711" s="25"/>
      <c r="I1711" s="62">
        <f>J1707+J1708+J1709</f>
        <v>1466.97</v>
      </c>
      <c r="J1711" s="62"/>
      <c r="K1711" s="26">
        <f>IF(Source!I2291&lt;&gt;0, ROUND(I1711/Source!I2291, 2), 0)</f>
        <v>1466.97</v>
      </c>
      <c r="P1711" s="23">
        <f>I1711</f>
        <v>1466.97</v>
      </c>
    </row>
    <row r="1712" spans="1:22" ht="70" x14ac:dyDescent="0.35">
      <c r="A1712" s="19">
        <v>207</v>
      </c>
      <c r="B1712" s="19" t="str">
        <f>Source!F2292</f>
        <v>2.14-2103-1-13/1</v>
      </c>
      <c r="C1712" s="19" t="str">
        <f>Source!G2292</f>
        <v>Системное сопровождение рабочих станций, ежемесячное комплексное системное сопровождение автоматизированного рабочего места (АРМ) в составе локальной сети</v>
      </c>
      <c r="D1712" s="20" t="str">
        <f>Source!H2292</f>
        <v>1 АРМ</v>
      </c>
      <c r="E1712" s="9">
        <f>Source!I2292</f>
        <v>5</v>
      </c>
      <c r="F1712" s="22"/>
      <c r="G1712" s="21"/>
      <c r="H1712" s="9"/>
      <c r="I1712" s="9"/>
      <c r="J1712" s="22"/>
      <c r="K1712" s="22"/>
      <c r="Q1712">
        <f>ROUND((Source!BZ2292/100)*ROUND((Source!AF2292*Source!AV2292)*Source!I2292, 2), 2)</f>
        <v>41835.64</v>
      </c>
      <c r="R1712">
        <f>Source!X2292</f>
        <v>41835.64</v>
      </c>
      <c r="S1712">
        <f>ROUND((Source!CA2292/100)*ROUND((Source!AF2292*Source!AV2292)*Source!I2292, 2), 2)</f>
        <v>5976.52</v>
      </c>
      <c r="T1712">
        <f>Source!Y2292</f>
        <v>5976.52</v>
      </c>
      <c r="U1712">
        <f>ROUND((175/100)*ROUND((Source!AE2292*Source!AV2292)*Source!I2292, 2), 2)</f>
        <v>0</v>
      </c>
      <c r="V1712">
        <f>ROUND((108/100)*ROUND(Source!CS2292*Source!I2292, 2), 2)</f>
        <v>0</v>
      </c>
    </row>
    <row r="1713" spans="1:22" ht="14.5" x14ac:dyDescent="0.35">
      <c r="A1713" s="19"/>
      <c r="B1713" s="19"/>
      <c r="C1713" s="19" t="s">
        <v>488</v>
      </c>
      <c r="D1713" s="20"/>
      <c r="E1713" s="9"/>
      <c r="F1713" s="22">
        <f>Source!AO2292</f>
        <v>2988.26</v>
      </c>
      <c r="G1713" s="21" t="str">
        <f>Source!DG2292</f>
        <v>)*4</v>
      </c>
      <c r="H1713" s="9">
        <f>Source!AV2292</f>
        <v>1</v>
      </c>
      <c r="I1713" s="9">
        <f>IF(Source!BA2292&lt;&gt; 0, Source!BA2292, 1)</f>
        <v>1</v>
      </c>
      <c r="J1713" s="22">
        <f>Source!S2292</f>
        <v>59765.2</v>
      </c>
      <c r="K1713" s="22"/>
    </row>
    <row r="1714" spans="1:22" ht="14.5" x14ac:dyDescent="0.35">
      <c r="A1714" s="19"/>
      <c r="B1714" s="19"/>
      <c r="C1714" s="19" t="s">
        <v>490</v>
      </c>
      <c r="D1714" s="20" t="s">
        <v>491</v>
      </c>
      <c r="E1714" s="9">
        <f>Source!AT2292</f>
        <v>70</v>
      </c>
      <c r="F1714" s="22"/>
      <c r="G1714" s="21"/>
      <c r="H1714" s="9"/>
      <c r="I1714" s="9"/>
      <c r="J1714" s="22">
        <f>SUM(R1712:R1713)</f>
        <v>41835.64</v>
      </c>
      <c r="K1714" s="22"/>
    </row>
    <row r="1715" spans="1:22" ht="14.5" x14ac:dyDescent="0.35">
      <c r="A1715" s="19"/>
      <c r="B1715" s="19"/>
      <c r="C1715" s="19" t="s">
        <v>492</v>
      </c>
      <c r="D1715" s="20" t="s">
        <v>491</v>
      </c>
      <c r="E1715" s="9">
        <f>Source!AU2292</f>
        <v>10</v>
      </c>
      <c r="F1715" s="22"/>
      <c r="G1715" s="21"/>
      <c r="H1715" s="9"/>
      <c r="I1715" s="9"/>
      <c r="J1715" s="22">
        <f>SUM(T1712:T1714)</f>
        <v>5976.52</v>
      </c>
      <c r="K1715" s="22"/>
    </row>
    <row r="1716" spans="1:22" ht="14.5" x14ac:dyDescent="0.35">
      <c r="A1716" s="19"/>
      <c r="B1716" s="19"/>
      <c r="C1716" s="19" t="s">
        <v>493</v>
      </c>
      <c r="D1716" s="20" t="s">
        <v>494</v>
      </c>
      <c r="E1716" s="9">
        <f>Source!AQ2292</f>
        <v>5.5</v>
      </c>
      <c r="F1716" s="22"/>
      <c r="G1716" s="21" t="str">
        <f>Source!DI2292</f>
        <v>)*4</v>
      </c>
      <c r="H1716" s="9">
        <f>Source!AV2292</f>
        <v>1</v>
      </c>
      <c r="I1716" s="9"/>
      <c r="J1716" s="22"/>
      <c r="K1716" s="22">
        <f>Source!U2292</f>
        <v>110</v>
      </c>
    </row>
    <row r="1717" spans="1:22" ht="14" x14ac:dyDescent="0.3">
      <c r="A1717" s="25"/>
      <c r="B1717" s="25"/>
      <c r="C1717" s="25"/>
      <c r="D1717" s="25"/>
      <c r="E1717" s="25"/>
      <c r="F1717" s="25"/>
      <c r="G1717" s="25"/>
      <c r="H1717" s="25"/>
      <c r="I1717" s="62">
        <f>J1713+J1714+J1715</f>
        <v>107577.36</v>
      </c>
      <c r="J1717" s="62"/>
      <c r="K1717" s="26">
        <f>IF(Source!I2292&lt;&gt;0, ROUND(I1717/Source!I2292, 2), 0)</f>
        <v>21515.47</v>
      </c>
      <c r="P1717" s="23">
        <f>I1717</f>
        <v>107577.36</v>
      </c>
    </row>
    <row r="1719" spans="1:22" ht="14" x14ac:dyDescent="0.3">
      <c r="A1719" s="60" t="str">
        <f>CONCATENATE("Итого по подразделу: ",IF(Source!G2294&lt;&gt;"Новый подраздел", Source!G2294, ""))</f>
        <v>Итого по подразделу: СВН - Инженерные сооружения и коммуникации</v>
      </c>
      <c r="B1719" s="60"/>
      <c r="C1719" s="60"/>
      <c r="D1719" s="60"/>
      <c r="E1719" s="60"/>
      <c r="F1719" s="60"/>
      <c r="G1719" s="60"/>
      <c r="H1719" s="60"/>
      <c r="I1719" s="58">
        <f>SUM(P1678:P1718)</f>
        <v>172573.45</v>
      </c>
      <c r="J1719" s="59"/>
      <c r="K1719" s="27"/>
    </row>
    <row r="1722" spans="1:22" ht="16.5" x14ac:dyDescent="0.35">
      <c r="A1722" s="61" t="str">
        <f>CONCATENATE("Подраздел: ",IF(Source!G2324&lt;&gt;"Новый подраздел", Source!G2324, ""))</f>
        <v>Подраздел: СВН - Здания</v>
      </c>
      <c r="B1722" s="61"/>
      <c r="C1722" s="61"/>
      <c r="D1722" s="61"/>
      <c r="E1722" s="61"/>
      <c r="F1722" s="61"/>
      <c r="G1722" s="61"/>
      <c r="H1722" s="61"/>
      <c r="I1722" s="61"/>
      <c r="J1722" s="61"/>
      <c r="K1722" s="61"/>
    </row>
    <row r="1723" spans="1:22" ht="28" x14ac:dyDescent="0.35">
      <c r="A1723" s="19">
        <v>208</v>
      </c>
      <c r="B1723" s="19" t="str">
        <f>Source!F2328</f>
        <v>1.22-2203-2-3/1</v>
      </c>
      <c r="C1723" s="19" t="str">
        <f>Source!G2328</f>
        <v>Техническое обслуживание видеомонитора</v>
      </c>
      <c r="D1723" s="20" t="str">
        <f>Source!H2328</f>
        <v>шт.</v>
      </c>
      <c r="E1723" s="9">
        <f>Source!I2328</f>
        <v>5</v>
      </c>
      <c r="F1723" s="22"/>
      <c r="G1723" s="21"/>
      <c r="H1723" s="9"/>
      <c r="I1723" s="9"/>
      <c r="J1723" s="22"/>
      <c r="K1723" s="22"/>
      <c r="Q1723">
        <f>ROUND((Source!BZ2328/100)*ROUND((Source!AF2328*Source!AV2328)*Source!I2328, 2), 2)</f>
        <v>1250.31</v>
      </c>
      <c r="R1723">
        <f>Source!X2328</f>
        <v>1250.31</v>
      </c>
      <c r="S1723">
        <f>ROUND((Source!CA2328/100)*ROUND((Source!AF2328*Source!AV2328)*Source!I2328, 2), 2)</f>
        <v>178.62</v>
      </c>
      <c r="T1723">
        <f>Source!Y2328</f>
        <v>178.62</v>
      </c>
      <c r="U1723">
        <f>ROUND((175/100)*ROUND((Source!AE2328*Source!AV2328)*Source!I2328, 2), 2)</f>
        <v>0</v>
      </c>
      <c r="V1723">
        <f>ROUND((108/100)*ROUND(Source!CS2328*Source!I2328, 2), 2)</f>
        <v>0</v>
      </c>
    </row>
    <row r="1724" spans="1:22" ht="14.5" x14ac:dyDescent="0.35">
      <c r="A1724" s="19"/>
      <c r="B1724" s="19"/>
      <c r="C1724" s="19" t="s">
        <v>488</v>
      </c>
      <c r="D1724" s="20"/>
      <c r="E1724" s="9"/>
      <c r="F1724" s="22">
        <f>Source!AO2328</f>
        <v>357.23</v>
      </c>
      <c r="G1724" s="21" t="str">
        <f>Source!DG2328</f>
        <v>)*1</v>
      </c>
      <c r="H1724" s="9">
        <f>Source!AV2328</f>
        <v>1</v>
      </c>
      <c r="I1724" s="9">
        <f>IF(Source!BA2328&lt;&gt; 0, Source!BA2328, 1)</f>
        <v>1</v>
      </c>
      <c r="J1724" s="22">
        <f>Source!S2328</f>
        <v>1786.15</v>
      </c>
      <c r="K1724" s="22"/>
    </row>
    <row r="1725" spans="1:22" ht="14.5" x14ac:dyDescent="0.35">
      <c r="A1725" s="19"/>
      <c r="B1725" s="19"/>
      <c r="C1725" s="19" t="s">
        <v>489</v>
      </c>
      <c r="D1725" s="20"/>
      <c r="E1725" s="9"/>
      <c r="F1725" s="22">
        <f>Source!AL2328</f>
        <v>4.7699999999999996</v>
      </c>
      <c r="G1725" s="21" t="str">
        <f>Source!DD2328</f>
        <v>)*1</v>
      </c>
      <c r="H1725" s="9">
        <f>Source!AW2328</f>
        <v>1</v>
      </c>
      <c r="I1725" s="9">
        <f>IF(Source!BC2328&lt;&gt; 0, Source!BC2328, 1)</f>
        <v>1</v>
      </c>
      <c r="J1725" s="22">
        <f>Source!P2328</f>
        <v>23.85</v>
      </c>
      <c r="K1725" s="22"/>
    </row>
    <row r="1726" spans="1:22" ht="14.5" x14ac:dyDescent="0.35">
      <c r="A1726" s="19"/>
      <c r="B1726" s="19"/>
      <c r="C1726" s="19" t="s">
        <v>490</v>
      </c>
      <c r="D1726" s="20" t="s">
        <v>491</v>
      </c>
      <c r="E1726" s="9">
        <f>Source!AT2328</f>
        <v>70</v>
      </c>
      <c r="F1726" s="22"/>
      <c r="G1726" s="21"/>
      <c r="H1726" s="9"/>
      <c r="I1726" s="9"/>
      <c r="J1726" s="22">
        <f>SUM(R1723:R1725)</f>
        <v>1250.31</v>
      </c>
      <c r="K1726" s="22"/>
    </row>
    <row r="1727" spans="1:22" ht="14.5" x14ac:dyDescent="0.35">
      <c r="A1727" s="19"/>
      <c r="B1727" s="19"/>
      <c r="C1727" s="19" t="s">
        <v>492</v>
      </c>
      <c r="D1727" s="20" t="s">
        <v>491</v>
      </c>
      <c r="E1727" s="9">
        <f>Source!AU2328</f>
        <v>10</v>
      </c>
      <c r="F1727" s="22"/>
      <c r="G1727" s="21"/>
      <c r="H1727" s="9"/>
      <c r="I1727" s="9"/>
      <c r="J1727" s="22">
        <f>SUM(T1723:T1726)</f>
        <v>178.62</v>
      </c>
      <c r="K1727" s="22"/>
    </row>
    <row r="1728" spans="1:22" ht="14.5" x14ac:dyDescent="0.35">
      <c r="A1728" s="19"/>
      <c r="B1728" s="19"/>
      <c r="C1728" s="19" t="s">
        <v>493</v>
      </c>
      <c r="D1728" s="20" t="s">
        <v>494</v>
      </c>
      <c r="E1728" s="9">
        <f>Source!AQ2328</f>
        <v>0.92</v>
      </c>
      <c r="F1728" s="22"/>
      <c r="G1728" s="21" t="str">
        <f>Source!DI2328</f>
        <v>)*1</v>
      </c>
      <c r="H1728" s="9">
        <f>Source!AV2328</f>
        <v>1</v>
      </c>
      <c r="I1728" s="9"/>
      <c r="J1728" s="22"/>
      <c r="K1728" s="22">
        <f>Source!U2328</f>
        <v>4.6000000000000005</v>
      </c>
    </row>
    <row r="1729" spans="1:22" ht="14" x14ac:dyDescent="0.3">
      <c r="A1729" s="25"/>
      <c r="B1729" s="25"/>
      <c r="C1729" s="25"/>
      <c r="D1729" s="25"/>
      <c r="E1729" s="25"/>
      <c r="F1729" s="25"/>
      <c r="G1729" s="25"/>
      <c r="H1729" s="25"/>
      <c r="I1729" s="62">
        <f>J1724+J1725+J1726+J1727</f>
        <v>3238.93</v>
      </c>
      <c r="J1729" s="62"/>
      <c r="K1729" s="26">
        <f>IF(Source!I2328&lt;&gt;0, ROUND(I1729/Source!I2328, 2), 0)</f>
        <v>647.79</v>
      </c>
      <c r="P1729" s="23">
        <f>I1729</f>
        <v>3238.93</v>
      </c>
    </row>
    <row r="1730" spans="1:22" ht="28" x14ac:dyDescent="0.35">
      <c r="A1730" s="19">
        <v>209</v>
      </c>
      <c r="B1730" s="19" t="str">
        <f>Source!F2329</f>
        <v>1.22-2203-2-2/1</v>
      </c>
      <c r="C1730" s="19" t="str">
        <f>Source!G2329</f>
        <v>Техническое обслуживание камеры видеонаблюдения</v>
      </c>
      <c r="D1730" s="20" t="str">
        <f>Source!H2329</f>
        <v>шт.</v>
      </c>
      <c r="E1730" s="9">
        <f>Source!I2329</f>
        <v>5</v>
      </c>
      <c r="F1730" s="22"/>
      <c r="G1730" s="21"/>
      <c r="H1730" s="9"/>
      <c r="I1730" s="9"/>
      <c r="J1730" s="22"/>
      <c r="K1730" s="22"/>
      <c r="Q1730">
        <f>ROUND((Source!BZ2329/100)*ROUND((Source!AF2329*Source!AV2329)*Source!I2329, 2), 2)</f>
        <v>9947.98</v>
      </c>
      <c r="R1730">
        <f>Source!X2329</f>
        <v>9947.98</v>
      </c>
      <c r="S1730">
        <f>ROUND((Source!CA2329/100)*ROUND((Source!AF2329*Source!AV2329)*Source!I2329, 2), 2)</f>
        <v>1421.14</v>
      </c>
      <c r="T1730">
        <f>Source!Y2329</f>
        <v>1421.14</v>
      </c>
      <c r="U1730">
        <f>ROUND((175/100)*ROUND((Source!AE2329*Source!AV2329)*Source!I2329, 2), 2)</f>
        <v>0</v>
      </c>
      <c r="V1730">
        <f>ROUND((108/100)*ROUND(Source!CS2329*Source!I2329, 2), 2)</f>
        <v>0</v>
      </c>
    </row>
    <row r="1731" spans="1:22" ht="14.5" x14ac:dyDescent="0.35">
      <c r="A1731" s="19"/>
      <c r="B1731" s="19"/>
      <c r="C1731" s="19" t="s">
        <v>488</v>
      </c>
      <c r="D1731" s="20"/>
      <c r="E1731" s="9"/>
      <c r="F1731" s="22">
        <f>Source!AO2329</f>
        <v>710.57</v>
      </c>
      <c r="G1731" s="21" t="str">
        <f>Source!DG2329</f>
        <v>)*4</v>
      </c>
      <c r="H1731" s="9">
        <f>Source!AV2329</f>
        <v>1</v>
      </c>
      <c r="I1731" s="9">
        <f>IF(Source!BA2329&lt;&gt; 0, Source!BA2329, 1)</f>
        <v>1</v>
      </c>
      <c r="J1731" s="22">
        <f>Source!S2329</f>
        <v>14211.4</v>
      </c>
      <c r="K1731" s="22"/>
    </row>
    <row r="1732" spans="1:22" ht="14.5" x14ac:dyDescent="0.35">
      <c r="A1732" s="19"/>
      <c r="B1732" s="19"/>
      <c r="C1732" s="19" t="s">
        <v>489</v>
      </c>
      <c r="D1732" s="20"/>
      <c r="E1732" s="9"/>
      <c r="F1732" s="22">
        <f>Source!AL2329</f>
        <v>8.07</v>
      </c>
      <c r="G1732" s="21" t="str">
        <f>Source!DD2329</f>
        <v>)*4</v>
      </c>
      <c r="H1732" s="9">
        <f>Source!AW2329</f>
        <v>1</v>
      </c>
      <c r="I1732" s="9">
        <f>IF(Source!BC2329&lt;&gt; 0, Source!BC2329, 1)</f>
        <v>1</v>
      </c>
      <c r="J1732" s="22">
        <f>Source!P2329</f>
        <v>161.4</v>
      </c>
      <c r="K1732" s="22"/>
    </row>
    <row r="1733" spans="1:22" ht="14.5" x14ac:dyDescent="0.35">
      <c r="A1733" s="19"/>
      <c r="B1733" s="19"/>
      <c r="C1733" s="19" t="s">
        <v>490</v>
      </c>
      <c r="D1733" s="20" t="s">
        <v>491</v>
      </c>
      <c r="E1733" s="9">
        <f>Source!AT2329</f>
        <v>70</v>
      </c>
      <c r="F1733" s="22"/>
      <c r="G1733" s="21"/>
      <c r="H1733" s="9"/>
      <c r="I1733" s="9"/>
      <c r="J1733" s="22">
        <f>SUM(R1730:R1732)</f>
        <v>9947.98</v>
      </c>
      <c r="K1733" s="22"/>
    </row>
    <row r="1734" spans="1:22" ht="14.5" x14ac:dyDescent="0.35">
      <c r="A1734" s="19"/>
      <c r="B1734" s="19"/>
      <c r="C1734" s="19" t="s">
        <v>492</v>
      </c>
      <c r="D1734" s="20" t="s">
        <v>491</v>
      </c>
      <c r="E1734" s="9">
        <f>Source!AU2329</f>
        <v>10</v>
      </c>
      <c r="F1734" s="22"/>
      <c r="G1734" s="21"/>
      <c r="H1734" s="9"/>
      <c r="I1734" s="9"/>
      <c r="J1734" s="22">
        <f>SUM(T1730:T1733)</f>
        <v>1421.14</v>
      </c>
      <c r="K1734" s="22"/>
    </row>
    <row r="1735" spans="1:22" ht="14.5" x14ac:dyDescent="0.35">
      <c r="A1735" s="19"/>
      <c r="B1735" s="19"/>
      <c r="C1735" s="19" t="s">
        <v>493</v>
      </c>
      <c r="D1735" s="20" t="s">
        <v>494</v>
      </c>
      <c r="E1735" s="9">
        <f>Source!AQ2329</f>
        <v>1.83</v>
      </c>
      <c r="F1735" s="22"/>
      <c r="G1735" s="21" t="str">
        <f>Source!DI2329</f>
        <v>)*4</v>
      </c>
      <c r="H1735" s="9">
        <f>Source!AV2329</f>
        <v>1</v>
      </c>
      <c r="I1735" s="9"/>
      <c r="J1735" s="22"/>
      <c r="K1735" s="22">
        <f>Source!U2329</f>
        <v>36.6</v>
      </c>
    </row>
    <row r="1736" spans="1:22" ht="14" x14ac:dyDescent="0.3">
      <c r="A1736" s="25"/>
      <c r="B1736" s="25"/>
      <c r="C1736" s="25"/>
      <c r="D1736" s="25"/>
      <c r="E1736" s="25"/>
      <c r="F1736" s="25"/>
      <c r="G1736" s="25"/>
      <c r="H1736" s="25"/>
      <c r="I1736" s="62">
        <f>J1731+J1732+J1733+J1734</f>
        <v>25741.919999999998</v>
      </c>
      <c r="J1736" s="62"/>
      <c r="K1736" s="26">
        <f>IF(Source!I2329&lt;&gt;0, ROUND(I1736/Source!I2329, 2), 0)</f>
        <v>5148.38</v>
      </c>
      <c r="P1736" s="23">
        <f>I1736</f>
        <v>25741.919999999998</v>
      </c>
    </row>
    <row r="1737" spans="1:22" ht="28" x14ac:dyDescent="0.35">
      <c r="A1737" s="19">
        <v>210</v>
      </c>
      <c r="B1737" s="19" t="str">
        <f>Source!F2330</f>
        <v>1.22-2203-2-2/1</v>
      </c>
      <c r="C1737" s="19" t="str">
        <f>Source!G2330</f>
        <v>Техническое обслуживание камеры видеонаблюдения - камера купольная</v>
      </c>
      <c r="D1737" s="20" t="str">
        <f>Source!H2330</f>
        <v>шт.</v>
      </c>
      <c r="E1737" s="9">
        <f>Source!I2330</f>
        <v>4</v>
      </c>
      <c r="F1737" s="22"/>
      <c r="G1737" s="21"/>
      <c r="H1737" s="9"/>
      <c r="I1737" s="9"/>
      <c r="J1737" s="22"/>
      <c r="K1737" s="22"/>
      <c r="Q1737">
        <f>ROUND((Source!BZ2330/100)*ROUND((Source!AF2330*Source!AV2330)*Source!I2330, 2), 2)</f>
        <v>7958.38</v>
      </c>
      <c r="R1737">
        <f>Source!X2330</f>
        <v>7958.38</v>
      </c>
      <c r="S1737">
        <f>ROUND((Source!CA2330/100)*ROUND((Source!AF2330*Source!AV2330)*Source!I2330, 2), 2)</f>
        <v>1136.9100000000001</v>
      </c>
      <c r="T1737">
        <f>Source!Y2330</f>
        <v>1136.9100000000001</v>
      </c>
      <c r="U1737">
        <f>ROUND((175/100)*ROUND((Source!AE2330*Source!AV2330)*Source!I2330, 2), 2)</f>
        <v>0</v>
      </c>
      <c r="V1737">
        <f>ROUND((108/100)*ROUND(Source!CS2330*Source!I2330, 2), 2)</f>
        <v>0</v>
      </c>
    </row>
    <row r="1738" spans="1:22" ht="14.5" x14ac:dyDescent="0.35">
      <c r="A1738" s="19"/>
      <c r="B1738" s="19"/>
      <c r="C1738" s="19" t="s">
        <v>488</v>
      </c>
      <c r="D1738" s="20"/>
      <c r="E1738" s="9"/>
      <c r="F1738" s="22">
        <f>Source!AO2330</f>
        <v>710.57</v>
      </c>
      <c r="G1738" s="21" t="str">
        <f>Source!DG2330</f>
        <v>)*4</v>
      </c>
      <c r="H1738" s="9">
        <f>Source!AV2330</f>
        <v>1</v>
      </c>
      <c r="I1738" s="9">
        <f>IF(Source!BA2330&lt;&gt; 0, Source!BA2330, 1)</f>
        <v>1</v>
      </c>
      <c r="J1738" s="22">
        <f>Source!S2330</f>
        <v>11369.12</v>
      </c>
      <c r="K1738" s="22"/>
    </row>
    <row r="1739" spans="1:22" ht="14.5" x14ac:dyDescent="0.35">
      <c r="A1739" s="19"/>
      <c r="B1739" s="19"/>
      <c r="C1739" s="19" t="s">
        <v>489</v>
      </c>
      <c r="D1739" s="20"/>
      <c r="E1739" s="9"/>
      <c r="F1739" s="22">
        <f>Source!AL2330</f>
        <v>8.07</v>
      </c>
      <c r="G1739" s="21" t="str">
        <f>Source!DD2330</f>
        <v>)*4</v>
      </c>
      <c r="H1739" s="9">
        <f>Source!AW2330</f>
        <v>1</v>
      </c>
      <c r="I1739" s="9">
        <f>IF(Source!BC2330&lt;&gt; 0, Source!BC2330, 1)</f>
        <v>1</v>
      </c>
      <c r="J1739" s="22">
        <f>Source!P2330</f>
        <v>129.12</v>
      </c>
      <c r="K1739" s="22"/>
    </row>
    <row r="1740" spans="1:22" ht="14.5" x14ac:dyDescent="0.35">
      <c r="A1740" s="19"/>
      <c r="B1740" s="19"/>
      <c r="C1740" s="19" t="s">
        <v>490</v>
      </c>
      <c r="D1740" s="20" t="s">
        <v>491</v>
      </c>
      <c r="E1740" s="9">
        <f>Source!AT2330</f>
        <v>70</v>
      </c>
      <c r="F1740" s="22"/>
      <c r="G1740" s="21"/>
      <c r="H1740" s="9"/>
      <c r="I1740" s="9"/>
      <c r="J1740" s="22">
        <f>SUM(R1737:R1739)</f>
        <v>7958.38</v>
      </c>
      <c r="K1740" s="22"/>
    </row>
    <row r="1741" spans="1:22" ht="14.5" x14ac:dyDescent="0.35">
      <c r="A1741" s="19"/>
      <c r="B1741" s="19"/>
      <c r="C1741" s="19" t="s">
        <v>492</v>
      </c>
      <c r="D1741" s="20" t="s">
        <v>491</v>
      </c>
      <c r="E1741" s="9">
        <f>Source!AU2330</f>
        <v>10</v>
      </c>
      <c r="F1741" s="22"/>
      <c r="G1741" s="21"/>
      <c r="H1741" s="9"/>
      <c r="I1741" s="9"/>
      <c r="J1741" s="22">
        <f>SUM(T1737:T1740)</f>
        <v>1136.9100000000001</v>
      </c>
      <c r="K1741" s="22"/>
    </row>
    <row r="1742" spans="1:22" ht="14.5" x14ac:dyDescent="0.35">
      <c r="A1742" s="19"/>
      <c r="B1742" s="19"/>
      <c r="C1742" s="19" t="s">
        <v>493</v>
      </c>
      <c r="D1742" s="20" t="s">
        <v>494</v>
      </c>
      <c r="E1742" s="9">
        <f>Source!AQ2330</f>
        <v>1.83</v>
      </c>
      <c r="F1742" s="22"/>
      <c r="G1742" s="21" t="str">
        <f>Source!DI2330</f>
        <v>)*4</v>
      </c>
      <c r="H1742" s="9">
        <f>Source!AV2330</f>
        <v>1</v>
      </c>
      <c r="I1742" s="9"/>
      <c r="J1742" s="22"/>
      <c r="K1742" s="22">
        <f>Source!U2330</f>
        <v>29.28</v>
      </c>
    </row>
    <row r="1743" spans="1:22" ht="14" x14ac:dyDescent="0.3">
      <c r="A1743" s="25"/>
      <c r="B1743" s="25"/>
      <c r="C1743" s="25"/>
      <c r="D1743" s="25"/>
      <c r="E1743" s="25"/>
      <c r="F1743" s="25"/>
      <c r="G1743" s="25"/>
      <c r="H1743" s="25"/>
      <c r="I1743" s="62">
        <f>J1738+J1739+J1740+J1741</f>
        <v>20593.530000000002</v>
      </c>
      <c r="J1743" s="62"/>
      <c r="K1743" s="26">
        <f>IF(Source!I2330&lt;&gt;0, ROUND(I1743/Source!I2330, 2), 0)</f>
        <v>5148.38</v>
      </c>
      <c r="P1743" s="23">
        <f>I1743</f>
        <v>20593.530000000002</v>
      </c>
    </row>
    <row r="1745" spans="1:32" ht="14" x14ac:dyDescent="0.3">
      <c r="A1745" s="60" t="str">
        <f>CONCATENATE("Итого по подразделу: ",IF(Source!G2332&lt;&gt;"Новый подраздел", Source!G2332, ""))</f>
        <v>Итого по подразделу: СВН - Здания</v>
      </c>
      <c r="B1745" s="60"/>
      <c r="C1745" s="60"/>
      <c r="D1745" s="60"/>
      <c r="E1745" s="60"/>
      <c r="F1745" s="60"/>
      <c r="G1745" s="60"/>
      <c r="H1745" s="60"/>
      <c r="I1745" s="58">
        <f>SUM(P1722:P1744)</f>
        <v>49574.380000000005</v>
      </c>
      <c r="J1745" s="59"/>
      <c r="K1745" s="27"/>
    </row>
    <row r="1748" spans="1:32" ht="14" x14ac:dyDescent="0.3">
      <c r="A1748" s="60" t="str">
        <f>CONCATENATE("Итого по разделу: ",IF(Source!G2362&lt;&gt;"Новый раздел", Source!G2362, ""))</f>
        <v>Итого по разделу: 12. Внутренние и внутриплощадочные слаботочные сети 7.3 "Входная группа"</v>
      </c>
      <c r="B1748" s="60"/>
      <c r="C1748" s="60"/>
      <c r="D1748" s="60"/>
      <c r="E1748" s="60"/>
      <c r="F1748" s="60"/>
      <c r="G1748" s="60"/>
      <c r="H1748" s="60"/>
      <c r="I1748" s="58">
        <f>SUM(P1578:P1747)</f>
        <v>414116.71</v>
      </c>
      <c r="J1748" s="59"/>
      <c r="K1748" s="27"/>
      <c r="AF1748" s="30" t="str">
        <f>CONCATENATE("Итого по разделу: ",IF(Source!G2362&lt;&gt;"Новый раздел", Source!G2362, ""))</f>
        <v>Итого по разделу: 12. Внутренние и внутриплощадочные слаботочные сети 7.3 "Входная группа"</v>
      </c>
    </row>
    <row r="1751" spans="1:32" ht="16.5" x14ac:dyDescent="0.35">
      <c r="A1751" s="61" t="str">
        <f>CONCATENATE("Раздел: ",IF(Source!G2392&lt;&gt;"Новый раздел", Source!G2392, ""))</f>
        <v>Раздел: 13. Внутренние и внутриплощадочные слаботочные сети - доп. раздел (Ул. шкафы, ПО1, ПО2, ПО3, ПО4, ПО5)</v>
      </c>
      <c r="B1751" s="61"/>
      <c r="C1751" s="61"/>
      <c r="D1751" s="61"/>
      <c r="E1751" s="61"/>
      <c r="F1751" s="61"/>
      <c r="G1751" s="61"/>
      <c r="H1751" s="61"/>
      <c r="I1751" s="61"/>
      <c r="J1751" s="61"/>
      <c r="K1751" s="61"/>
      <c r="AE1751" s="31" t="str">
        <f>CONCATENATE("Раздел: ",IF(Source!G2392&lt;&gt;"Новый раздел", Source!G2392, ""))</f>
        <v>Раздел: 13. Внутренние и внутриплощадочные слаботочные сети - доп. раздел (Ул. шкафы, ПО1, ПО2, ПО3, ПО4, ПО5)</v>
      </c>
    </row>
    <row r="1753" spans="1:32" ht="16.5" x14ac:dyDescent="0.35">
      <c r="A1753" s="61" t="str">
        <f>CONCATENATE("Подраздел: ",IF(Source!G2396&lt;&gt;"Новый подраздел", Source!G2396, ""))</f>
        <v>Подраздел: ЛВС - Инженерные сооружения и коммуникации</v>
      </c>
      <c r="B1753" s="61"/>
      <c r="C1753" s="61"/>
      <c r="D1753" s="61"/>
      <c r="E1753" s="61"/>
      <c r="F1753" s="61"/>
      <c r="G1753" s="61"/>
      <c r="H1753" s="61"/>
      <c r="I1753" s="61"/>
      <c r="J1753" s="61"/>
      <c r="K1753" s="61"/>
    </row>
    <row r="1754" spans="1:32" ht="28" x14ac:dyDescent="0.35">
      <c r="A1754" s="19">
        <v>211</v>
      </c>
      <c r="B1754" s="19" t="str">
        <f>Source!F2400</f>
        <v>2.14-3701-7-4/1</v>
      </c>
      <c r="C1754" s="19" t="str">
        <f>Source!G2400</f>
        <v>Проверка монтажа кабеля в шкафу связи</v>
      </c>
      <c r="D1754" s="20" t="str">
        <f>Source!H2400</f>
        <v>шт.</v>
      </c>
      <c r="E1754" s="9">
        <f>Source!I2400</f>
        <v>17</v>
      </c>
      <c r="F1754" s="22"/>
      <c r="G1754" s="21"/>
      <c r="H1754" s="9"/>
      <c r="I1754" s="9"/>
      <c r="J1754" s="22"/>
      <c r="K1754" s="22"/>
      <c r="Q1754">
        <f>ROUND((Source!BZ2400/100)*ROUND((Source!AF2400*Source!AV2400)*Source!I2400, 2), 2)</f>
        <v>1616.38</v>
      </c>
      <c r="R1754">
        <f>Source!X2400</f>
        <v>1616.38</v>
      </c>
      <c r="S1754">
        <f>ROUND((Source!CA2400/100)*ROUND((Source!AF2400*Source!AV2400)*Source!I2400, 2), 2)</f>
        <v>230.91</v>
      </c>
      <c r="T1754">
        <f>Source!Y2400</f>
        <v>230.91</v>
      </c>
      <c r="U1754">
        <f>ROUND((175/100)*ROUND((Source!AE2400*Source!AV2400)*Source!I2400, 2), 2)</f>
        <v>0</v>
      </c>
      <c r="V1754">
        <f>ROUND((108/100)*ROUND(Source!CS2400*Source!I2400, 2), 2)</f>
        <v>0</v>
      </c>
    </row>
    <row r="1755" spans="1:32" ht="14.5" x14ac:dyDescent="0.35">
      <c r="A1755" s="19"/>
      <c r="B1755" s="19"/>
      <c r="C1755" s="19" t="s">
        <v>488</v>
      </c>
      <c r="D1755" s="20"/>
      <c r="E1755" s="9"/>
      <c r="F1755" s="22">
        <f>Source!AO2400</f>
        <v>135.83000000000001</v>
      </c>
      <c r="G1755" s="21" t="str">
        <f>Source!DG2400</f>
        <v>)*1</v>
      </c>
      <c r="H1755" s="9">
        <f>Source!AV2400</f>
        <v>1</v>
      </c>
      <c r="I1755" s="9">
        <f>IF(Source!BA2400&lt;&gt; 0, Source!BA2400, 1)</f>
        <v>1</v>
      </c>
      <c r="J1755" s="22">
        <f>Source!S2400</f>
        <v>2309.11</v>
      </c>
      <c r="K1755" s="22"/>
    </row>
    <row r="1756" spans="1:32" ht="14.5" x14ac:dyDescent="0.35">
      <c r="A1756" s="19"/>
      <c r="B1756" s="19"/>
      <c r="C1756" s="19" t="s">
        <v>490</v>
      </c>
      <c r="D1756" s="20" t="s">
        <v>491</v>
      </c>
      <c r="E1756" s="9">
        <f>Source!AT2400</f>
        <v>70</v>
      </c>
      <c r="F1756" s="22"/>
      <c r="G1756" s="21"/>
      <c r="H1756" s="9"/>
      <c r="I1756" s="9"/>
      <c r="J1756" s="22">
        <f>SUM(R1754:R1755)</f>
        <v>1616.38</v>
      </c>
      <c r="K1756" s="22"/>
    </row>
    <row r="1757" spans="1:32" ht="14.5" x14ac:dyDescent="0.35">
      <c r="A1757" s="19"/>
      <c r="B1757" s="19"/>
      <c r="C1757" s="19" t="s">
        <v>492</v>
      </c>
      <c r="D1757" s="20" t="s">
        <v>491</v>
      </c>
      <c r="E1757" s="9">
        <f>Source!AU2400</f>
        <v>10</v>
      </c>
      <c r="F1757" s="22"/>
      <c r="G1757" s="21"/>
      <c r="H1757" s="9"/>
      <c r="I1757" s="9"/>
      <c r="J1757" s="22">
        <f>SUM(T1754:T1756)</f>
        <v>230.91</v>
      </c>
      <c r="K1757" s="22"/>
    </row>
    <row r="1758" spans="1:32" ht="14.5" x14ac:dyDescent="0.35">
      <c r="A1758" s="19"/>
      <c r="B1758" s="19"/>
      <c r="C1758" s="19" t="s">
        <v>493</v>
      </c>
      <c r="D1758" s="20" t="s">
        <v>494</v>
      </c>
      <c r="E1758" s="9">
        <f>Source!AQ2400</f>
        <v>0.25</v>
      </c>
      <c r="F1758" s="22"/>
      <c r="G1758" s="21" t="str">
        <f>Source!DI2400</f>
        <v>)*1</v>
      </c>
      <c r="H1758" s="9">
        <f>Source!AV2400</f>
        <v>1</v>
      </c>
      <c r="I1758" s="9"/>
      <c r="J1758" s="22"/>
      <c r="K1758" s="22">
        <f>Source!U2400</f>
        <v>4.25</v>
      </c>
    </row>
    <row r="1759" spans="1:32" ht="14" x14ac:dyDescent="0.3">
      <c r="A1759" s="25"/>
      <c r="B1759" s="25"/>
      <c r="C1759" s="25"/>
      <c r="D1759" s="25"/>
      <c r="E1759" s="25"/>
      <c r="F1759" s="25"/>
      <c r="G1759" s="25"/>
      <c r="H1759" s="25"/>
      <c r="I1759" s="62">
        <f>J1755+J1756+J1757</f>
        <v>4156.4000000000005</v>
      </c>
      <c r="J1759" s="62"/>
      <c r="K1759" s="26">
        <f>IF(Source!I2400&lt;&gt;0, ROUND(I1759/Source!I2400, 2), 0)</f>
        <v>244.49</v>
      </c>
      <c r="P1759" s="23">
        <f>I1759</f>
        <v>4156.4000000000005</v>
      </c>
    </row>
    <row r="1760" spans="1:32" ht="28" x14ac:dyDescent="0.35">
      <c r="A1760" s="19">
        <v>212</v>
      </c>
      <c r="B1760" s="19" t="str">
        <f>Source!F2401</f>
        <v>2.14-3701-7-3/1</v>
      </c>
      <c r="C1760" s="19" t="str">
        <f>Source!G2401</f>
        <v>Внешний осмотр монтажа кроссировок и жил шкафа связи</v>
      </c>
      <c r="D1760" s="20" t="str">
        <f>Source!H2401</f>
        <v>шт.</v>
      </c>
      <c r="E1760" s="9">
        <f>Source!I2401</f>
        <v>115</v>
      </c>
      <c r="F1760" s="22"/>
      <c r="G1760" s="21"/>
      <c r="H1760" s="9"/>
      <c r="I1760" s="9"/>
      <c r="J1760" s="22"/>
      <c r="K1760" s="22"/>
      <c r="Q1760">
        <f>ROUND((Source!BZ2401/100)*ROUND((Source!AF2401*Source!AV2401)*Source!I2401, 2), 2)</f>
        <v>17932.18</v>
      </c>
      <c r="R1760">
        <f>Source!X2401</f>
        <v>17932.18</v>
      </c>
      <c r="S1760">
        <f>ROUND((Source!CA2401/100)*ROUND((Source!AF2401*Source!AV2401)*Source!I2401, 2), 2)</f>
        <v>2561.7399999999998</v>
      </c>
      <c r="T1760">
        <f>Source!Y2401</f>
        <v>2561.7399999999998</v>
      </c>
      <c r="U1760">
        <f>ROUND((175/100)*ROUND((Source!AE2401*Source!AV2401)*Source!I2401, 2), 2)</f>
        <v>0</v>
      </c>
      <c r="V1760">
        <f>ROUND((108/100)*ROUND(Source!CS2401*Source!I2401, 2), 2)</f>
        <v>0</v>
      </c>
    </row>
    <row r="1761" spans="1:22" ht="14.5" x14ac:dyDescent="0.35">
      <c r="A1761" s="19"/>
      <c r="B1761" s="19"/>
      <c r="C1761" s="19" t="s">
        <v>488</v>
      </c>
      <c r="D1761" s="20"/>
      <c r="E1761" s="9"/>
      <c r="F1761" s="22">
        <f>Source!AO2401</f>
        <v>222.76</v>
      </c>
      <c r="G1761" s="21" t="str">
        <f>Source!DG2401</f>
        <v>)*1</v>
      </c>
      <c r="H1761" s="9">
        <f>Source!AV2401</f>
        <v>1</v>
      </c>
      <c r="I1761" s="9">
        <f>IF(Source!BA2401&lt;&gt; 0, Source!BA2401, 1)</f>
        <v>1</v>
      </c>
      <c r="J1761" s="22">
        <f>Source!S2401</f>
        <v>25617.4</v>
      </c>
      <c r="K1761" s="22"/>
    </row>
    <row r="1762" spans="1:22" ht="14.5" x14ac:dyDescent="0.35">
      <c r="A1762" s="19"/>
      <c r="B1762" s="19"/>
      <c r="C1762" s="19" t="s">
        <v>490</v>
      </c>
      <c r="D1762" s="20" t="s">
        <v>491</v>
      </c>
      <c r="E1762" s="9">
        <f>Source!AT2401</f>
        <v>70</v>
      </c>
      <c r="F1762" s="22"/>
      <c r="G1762" s="21"/>
      <c r="H1762" s="9"/>
      <c r="I1762" s="9"/>
      <c r="J1762" s="22">
        <f>SUM(R1760:R1761)</f>
        <v>17932.18</v>
      </c>
      <c r="K1762" s="22"/>
    </row>
    <row r="1763" spans="1:22" ht="14.5" x14ac:dyDescent="0.35">
      <c r="A1763" s="19"/>
      <c r="B1763" s="19"/>
      <c r="C1763" s="19" t="s">
        <v>492</v>
      </c>
      <c r="D1763" s="20" t="s">
        <v>491</v>
      </c>
      <c r="E1763" s="9">
        <f>Source!AU2401</f>
        <v>10</v>
      </c>
      <c r="F1763" s="22"/>
      <c r="G1763" s="21"/>
      <c r="H1763" s="9"/>
      <c r="I1763" s="9"/>
      <c r="J1763" s="22">
        <f>SUM(T1760:T1762)</f>
        <v>2561.7399999999998</v>
      </c>
      <c r="K1763" s="22"/>
    </row>
    <row r="1764" spans="1:22" ht="14.5" x14ac:dyDescent="0.35">
      <c r="A1764" s="19"/>
      <c r="B1764" s="19"/>
      <c r="C1764" s="19" t="s">
        <v>493</v>
      </c>
      <c r="D1764" s="20" t="s">
        <v>494</v>
      </c>
      <c r="E1764" s="9">
        <f>Source!AQ2401</f>
        <v>0.41</v>
      </c>
      <c r="F1764" s="22"/>
      <c r="G1764" s="21" t="str">
        <f>Source!DI2401</f>
        <v>)*1</v>
      </c>
      <c r="H1764" s="9">
        <f>Source!AV2401</f>
        <v>1</v>
      </c>
      <c r="I1764" s="9"/>
      <c r="J1764" s="22"/>
      <c r="K1764" s="22">
        <f>Source!U2401</f>
        <v>47.15</v>
      </c>
    </row>
    <row r="1765" spans="1:22" ht="14" x14ac:dyDescent="0.3">
      <c r="A1765" s="25"/>
      <c r="B1765" s="25"/>
      <c r="C1765" s="25"/>
      <c r="D1765" s="25"/>
      <c r="E1765" s="25"/>
      <c r="F1765" s="25"/>
      <c r="G1765" s="25"/>
      <c r="H1765" s="25"/>
      <c r="I1765" s="62">
        <f>J1761+J1762+J1763</f>
        <v>46111.32</v>
      </c>
      <c r="J1765" s="62"/>
      <c r="K1765" s="26">
        <f>IF(Source!I2401&lt;&gt;0, ROUND(I1765/Source!I2401, 2), 0)</f>
        <v>400.97</v>
      </c>
      <c r="P1765" s="23">
        <f>I1765</f>
        <v>46111.32</v>
      </c>
    </row>
    <row r="1766" spans="1:22" ht="42" x14ac:dyDescent="0.35">
      <c r="A1766" s="19">
        <v>213</v>
      </c>
      <c r="B1766" s="19" t="str">
        <f>Source!F2402</f>
        <v>2.14-2103-14-4/1</v>
      </c>
      <c r="C1766" s="19" t="str">
        <f>Source!G2402</f>
        <v>Техническое сопровождение ЛВС, техническое обслуживание устройств бесперебойного питания UPS</v>
      </c>
      <c r="D1766" s="20" t="str">
        <f>Source!H2402</f>
        <v>устройство</v>
      </c>
      <c r="E1766" s="9">
        <f>Source!I2402</f>
        <v>7</v>
      </c>
      <c r="F1766" s="22"/>
      <c r="G1766" s="21"/>
      <c r="H1766" s="9"/>
      <c r="I1766" s="9"/>
      <c r="J1766" s="22"/>
      <c r="K1766" s="22"/>
      <c r="Q1766">
        <f>ROUND((Source!BZ2402/100)*ROUND((Source!AF2402*Source!AV2402)*Source!I2402, 2), 2)</f>
        <v>3993.4</v>
      </c>
      <c r="R1766">
        <f>Source!X2402</f>
        <v>3993.4</v>
      </c>
      <c r="S1766">
        <f>ROUND((Source!CA2402/100)*ROUND((Source!AF2402*Source!AV2402)*Source!I2402, 2), 2)</f>
        <v>570.49</v>
      </c>
      <c r="T1766">
        <f>Source!Y2402</f>
        <v>570.49</v>
      </c>
      <c r="U1766">
        <f>ROUND((175/100)*ROUND((Source!AE2402*Source!AV2402)*Source!I2402, 2), 2)</f>
        <v>0</v>
      </c>
      <c r="V1766">
        <f>ROUND((108/100)*ROUND(Source!CS2402*Source!I2402, 2), 2)</f>
        <v>0</v>
      </c>
    </row>
    <row r="1767" spans="1:22" ht="14.5" x14ac:dyDescent="0.35">
      <c r="A1767" s="19"/>
      <c r="B1767" s="19"/>
      <c r="C1767" s="19" t="s">
        <v>488</v>
      </c>
      <c r="D1767" s="20"/>
      <c r="E1767" s="9"/>
      <c r="F1767" s="22">
        <f>Source!AO2402</f>
        <v>814.98</v>
      </c>
      <c r="G1767" s="21" t="str">
        <f>Source!DG2402</f>
        <v>)*1</v>
      </c>
      <c r="H1767" s="9">
        <f>Source!AV2402</f>
        <v>1</v>
      </c>
      <c r="I1767" s="9">
        <f>IF(Source!BA2402&lt;&gt; 0, Source!BA2402, 1)</f>
        <v>1</v>
      </c>
      <c r="J1767" s="22">
        <f>Source!S2402</f>
        <v>5704.86</v>
      </c>
      <c r="K1767" s="22"/>
    </row>
    <row r="1768" spans="1:22" ht="14.5" x14ac:dyDescent="0.35">
      <c r="A1768" s="19"/>
      <c r="B1768" s="19"/>
      <c r="C1768" s="19" t="s">
        <v>490</v>
      </c>
      <c r="D1768" s="20" t="s">
        <v>491</v>
      </c>
      <c r="E1768" s="9">
        <f>Source!AT2402</f>
        <v>70</v>
      </c>
      <c r="F1768" s="22"/>
      <c r="G1768" s="21"/>
      <c r="H1768" s="9"/>
      <c r="I1768" s="9"/>
      <c r="J1768" s="22">
        <f>SUM(R1766:R1767)</f>
        <v>3993.4</v>
      </c>
      <c r="K1768" s="22"/>
    </row>
    <row r="1769" spans="1:22" ht="14.5" x14ac:dyDescent="0.35">
      <c r="A1769" s="19"/>
      <c r="B1769" s="19"/>
      <c r="C1769" s="19" t="s">
        <v>492</v>
      </c>
      <c r="D1769" s="20" t="s">
        <v>491</v>
      </c>
      <c r="E1769" s="9">
        <f>Source!AU2402</f>
        <v>10</v>
      </c>
      <c r="F1769" s="22"/>
      <c r="G1769" s="21"/>
      <c r="H1769" s="9"/>
      <c r="I1769" s="9"/>
      <c r="J1769" s="22">
        <f>SUM(T1766:T1768)</f>
        <v>570.49</v>
      </c>
      <c r="K1769" s="22"/>
    </row>
    <row r="1770" spans="1:22" ht="14.5" x14ac:dyDescent="0.35">
      <c r="A1770" s="19"/>
      <c r="B1770" s="19"/>
      <c r="C1770" s="19" t="s">
        <v>493</v>
      </c>
      <c r="D1770" s="20" t="s">
        <v>494</v>
      </c>
      <c r="E1770" s="9">
        <f>Source!AQ2402</f>
        <v>1.5</v>
      </c>
      <c r="F1770" s="22"/>
      <c r="G1770" s="21" t="str">
        <f>Source!DI2402</f>
        <v>)*1</v>
      </c>
      <c r="H1770" s="9">
        <f>Source!AV2402</f>
        <v>1</v>
      </c>
      <c r="I1770" s="9"/>
      <c r="J1770" s="22"/>
      <c r="K1770" s="22">
        <f>Source!U2402</f>
        <v>10.5</v>
      </c>
    </row>
    <row r="1771" spans="1:22" ht="14" x14ac:dyDescent="0.3">
      <c r="A1771" s="25"/>
      <c r="B1771" s="25"/>
      <c r="C1771" s="25"/>
      <c r="D1771" s="25"/>
      <c r="E1771" s="25"/>
      <c r="F1771" s="25"/>
      <c r="G1771" s="25"/>
      <c r="H1771" s="25"/>
      <c r="I1771" s="62">
        <f>J1767+J1768+J1769</f>
        <v>10268.75</v>
      </c>
      <c r="J1771" s="62"/>
      <c r="K1771" s="26">
        <f>IF(Source!I2402&lt;&gt;0, ROUND(I1771/Source!I2402, 2), 0)</f>
        <v>1466.96</v>
      </c>
      <c r="P1771" s="23">
        <f>I1771</f>
        <v>10268.75</v>
      </c>
    </row>
    <row r="1772" spans="1:22" ht="43.5" x14ac:dyDescent="0.35">
      <c r="A1772" s="19">
        <v>214</v>
      </c>
      <c r="B1772" s="19" t="str">
        <f>Source!F2403</f>
        <v>2.1-3501-2-2/1</v>
      </c>
      <c r="C1772" s="19" t="str">
        <f>Source!G2403</f>
        <v>Сетевой коммутатор, контроль соединений, проверка работоспособности</v>
      </c>
      <c r="D1772" s="20" t="str">
        <f>Source!H2403</f>
        <v>1 коммутатор</v>
      </c>
      <c r="E1772" s="9">
        <f>Source!I2403</f>
        <v>7</v>
      </c>
      <c r="F1772" s="22"/>
      <c r="G1772" s="21"/>
      <c r="H1772" s="9"/>
      <c r="I1772" s="9"/>
      <c r="J1772" s="22"/>
      <c r="K1772" s="22"/>
      <c r="Q1772">
        <f>ROUND((Source!BZ2403/100)*ROUND((Source!AF2403*Source!AV2403)*Source!I2403, 2), 2)</f>
        <v>4259.67</v>
      </c>
      <c r="R1772">
        <f>Source!X2403</f>
        <v>4259.67</v>
      </c>
      <c r="S1772">
        <f>ROUND((Source!CA2403/100)*ROUND((Source!AF2403*Source!AV2403)*Source!I2403, 2), 2)</f>
        <v>608.52</v>
      </c>
      <c r="T1772">
        <f>Source!Y2403</f>
        <v>608.52</v>
      </c>
      <c r="U1772">
        <f>ROUND((175/100)*ROUND((Source!AE2403*Source!AV2403)*Source!I2403, 2), 2)</f>
        <v>505.19</v>
      </c>
      <c r="V1772">
        <f>ROUND((108/100)*ROUND(Source!CS2403*Source!I2403, 2), 2)</f>
        <v>311.77</v>
      </c>
    </row>
    <row r="1773" spans="1:22" ht="14.5" x14ac:dyDescent="0.35">
      <c r="A1773" s="19"/>
      <c r="B1773" s="19"/>
      <c r="C1773" s="19" t="s">
        <v>488</v>
      </c>
      <c r="D1773" s="20"/>
      <c r="E1773" s="9"/>
      <c r="F1773" s="22">
        <f>Source!AO2403</f>
        <v>217.33</v>
      </c>
      <c r="G1773" s="21" t="str">
        <f>Source!DG2403</f>
        <v>)*4</v>
      </c>
      <c r="H1773" s="9">
        <f>Source!AV2403</f>
        <v>1</v>
      </c>
      <c r="I1773" s="9">
        <f>IF(Source!BA2403&lt;&gt; 0, Source!BA2403, 1)</f>
        <v>1</v>
      </c>
      <c r="J1773" s="22">
        <f>Source!S2403</f>
        <v>6085.24</v>
      </c>
      <c r="K1773" s="22"/>
    </row>
    <row r="1774" spans="1:22" ht="14.5" x14ac:dyDescent="0.35">
      <c r="A1774" s="19"/>
      <c r="B1774" s="19"/>
      <c r="C1774" s="19" t="s">
        <v>495</v>
      </c>
      <c r="D1774" s="20"/>
      <c r="E1774" s="9"/>
      <c r="F1774" s="22">
        <f>Source!AM2403</f>
        <v>15.8</v>
      </c>
      <c r="G1774" s="21" t="str">
        <f>Source!DE2403</f>
        <v>)*4</v>
      </c>
      <c r="H1774" s="9">
        <f>Source!AV2403</f>
        <v>1</v>
      </c>
      <c r="I1774" s="9">
        <f>IF(Source!BB2403&lt;&gt; 0, Source!BB2403, 1)</f>
        <v>1</v>
      </c>
      <c r="J1774" s="22">
        <f>Source!Q2403</f>
        <v>442.4</v>
      </c>
      <c r="K1774" s="22"/>
    </row>
    <row r="1775" spans="1:22" ht="14.5" x14ac:dyDescent="0.35">
      <c r="A1775" s="19"/>
      <c r="B1775" s="19"/>
      <c r="C1775" s="19" t="s">
        <v>496</v>
      </c>
      <c r="D1775" s="20"/>
      <c r="E1775" s="9"/>
      <c r="F1775" s="22">
        <f>Source!AN2403</f>
        <v>10.31</v>
      </c>
      <c r="G1775" s="21" t="str">
        <f>Source!DF2403</f>
        <v>)*4</v>
      </c>
      <c r="H1775" s="9">
        <f>Source!AV2403</f>
        <v>1</v>
      </c>
      <c r="I1775" s="9">
        <f>IF(Source!BS2403&lt;&gt; 0, Source!BS2403, 1)</f>
        <v>1</v>
      </c>
      <c r="J1775" s="29">
        <f>Source!R2403</f>
        <v>288.68</v>
      </c>
      <c r="K1775" s="22"/>
    </row>
    <row r="1776" spans="1:22" ht="14.5" x14ac:dyDescent="0.35">
      <c r="A1776" s="19"/>
      <c r="B1776" s="19"/>
      <c r="C1776" s="19" t="s">
        <v>490</v>
      </c>
      <c r="D1776" s="20" t="s">
        <v>491</v>
      </c>
      <c r="E1776" s="9">
        <f>Source!AT2403</f>
        <v>70</v>
      </c>
      <c r="F1776" s="22"/>
      <c r="G1776" s="21"/>
      <c r="H1776" s="9"/>
      <c r="I1776" s="9"/>
      <c r="J1776" s="22">
        <f>SUM(R1772:R1775)</f>
        <v>4259.67</v>
      </c>
      <c r="K1776" s="22"/>
    </row>
    <row r="1777" spans="1:22" ht="14.5" x14ac:dyDescent="0.35">
      <c r="A1777" s="19"/>
      <c r="B1777" s="19"/>
      <c r="C1777" s="19" t="s">
        <v>492</v>
      </c>
      <c r="D1777" s="20" t="s">
        <v>491</v>
      </c>
      <c r="E1777" s="9">
        <f>Source!AU2403</f>
        <v>10</v>
      </c>
      <c r="F1777" s="22"/>
      <c r="G1777" s="21"/>
      <c r="H1777" s="9"/>
      <c r="I1777" s="9"/>
      <c r="J1777" s="22">
        <f>SUM(T1772:T1776)</f>
        <v>608.52</v>
      </c>
      <c r="K1777" s="22"/>
    </row>
    <row r="1778" spans="1:22" ht="14.5" x14ac:dyDescent="0.35">
      <c r="A1778" s="19"/>
      <c r="B1778" s="19"/>
      <c r="C1778" s="19" t="s">
        <v>497</v>
      </c>
      <c r="D1778" s="20" t="s">
        <v>491</v>
      </c>
      <c r="E1778" s="9">
        <f>108</f>
        <v>108</v>
      </c>
      <c r="F1778" s="22"/>
      <c r="G1778" s="21"/>
      <c r="H1778" s="9"/>
      <c r="I1778" s="9"/>
      <c r="J1778" s="22">
        <f>SUM(V1772:V1777)</f>
        <v>311.77</v>
      </c>
      <c r="K1778" s="22"/>
    </row>
    <row r="1779" spans="1:22" ht="14.5" x14ac:dyDescent="0.35">
      <c r="A1779" s="19"/>
      <c r="B1779" s="19"/>
      <c r="C1779" s="19" t="s">
        <v>493</v>
      </c>
      <c r="D1779" s="20" t="s">
        <v>494</v>
      </c>
      <c r="E1779" s="9">
        <f>Source!AQ2403</f>
        <v>0.4</v>
      </c>
      <c r="F1779" s="22"/>
      <c r="G1779" s="21" t="str">
        <f>Source!DI2403</f>
        <v>)*4</v>
      </c>
      <c r="H1779" s="9">
        <f>Source!AV2403</f>
        <v>1</v>
      </c>
      <c r="I1779" s="9"/>
      <c r="J1779" s="22"/>
      <c r="K1779" s="22">
        <f>Source!U2403</f>
        <v>11.200000000000001</v>
      </c>
    </row>
    <row r="1780" spans="1:22" ht="14" x14ac:dyDescent="0.3">
      <c r="A1780" s="25"/>
      <c r="B1780" s="25"/>
      <c r="C1780" s="25"/>
      <c r="D1780" s="25"/>
      <c r="E1780" s="25"/>
      <c r="F1780" s="25"/>
      <c r="G1780" s="25"/>
      <c r="H1780" s="25"/>
      <c r="I1780" s="62">
        <f>J1773+J1774+J1776+J1777+J1778</f>
        <v>11707.6</v>
      </c>
      <c r="J1780" s="62"/>
      <c r="K1780" s="26">
        <f>IF(Source!I2403&lt;&gt;0, ROUND(I1780/Source!I2403, 2), 0)</f>
        <v>1672.51</v>
      </c>
      <c r="P1780" s="23">
        <f>I1780</f>
        <v>11707.6</v>
      </c>
    </row>
    <row r="1781" spans="1:22" ht="98" x14ac:dyDescent="0.35">
      <c r="A1781" s="19">
        <v>215</v>
      </c>
      <c r="B1781" s="19" t="str">
        <f>Source!F2404</f>
        <v>2.14-2103-3-5/1</v>
      </c>
      <c r="C1781" s="19" t="str">
        <f>Source!G2404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D1781" s="20" t="str">
        <f>Source!H2404</f>
        <v>устройство</v>
      </c>
      <c r="E1781" s="9">
        <f>Source!I2404</f>
        <v>7</v>
      </c>
      <c r="F1781" s="22"/>
      <c r="G1781" s="21"/>
      <c r="H1781" s="9"/>
      <c r="I1781" s="9"/>
      <c r="J1781" s="22"/>
      <c r="K1781" s="22"/>
      <c r="Q1781">
        <f>ROUND((Source!BZ2404/100)*ROUND((Source!AF2404*Source!AV2404)*Source!I2404, 2), 2)</f>
        <v>34954.839999999997</v>
      </c>
      <c r="R1781">
        <f>Source!X2404</f>
        <v>34954.839999999997</v>
      </c>
      <c r="S1781">
        <f>ROUND((Source!CA2404/100)*ROUND((Source!AF2404*Source!AV2404)*Source!I2404, 2), 2)</f>
        <v>4993.55</v>
      </c>
      <c r="T1781">
        <f>Source!Y2404</f>
        <v>4993.55</v>
      </c>
      <c r="U1781">
        <f>ROUND((175/100)*ROUND((Source!AE2404*Source!AV2404)*Source!I2404, 2), 2)</f>
        <v>0</v>
      </c>
      <c r="V1781">
        <f>ROUND((108/100)*ROUND(Source!CS2404*Source!I2404, 2), 2)</f>
        <v>0</v>
      </c>
    </row>
    <row r="1782" spans="1:22" ht="14.5" x14ac:dyDescent="0.35">
      <c r="A1782" s="19"/>
      <c r="B1782" s="19"/>
      <c r="C1782" s="19" t="s">
        <v>488</v>
      </c>
      <c r="D1782" s="20"/>
      <c r="E1782" s="9"/>
      <c r="F1782" s="22">
        <f>Source!AO2404</f>
        <v>1783.41</v>
      </c>
      <c r="G1782" s="21" t="str">
        <f>Source!DG2404</f>
        <v>)*4</v>
      </c>
      <c r="H1782" s="9">
        <f>Source!AV2404</f>
        <v>1</v>
      </c>
      <c r="I1782" s="9">
        <f>IF(Source!BA2404&lt;&gt; 0, Source!BA2404, 1)</f>
        <v>1</v>
      </c>
      <c r="J1782" s="22">
        <f>Source!S2404</f>
        <v>49935.48</v>
      </c>
      <c r="K1782" s="22"/>
    </row>
    <row r="1783" spans="1:22" ht="14.5" x14ac:dyDescent="0.35">
      <c r="A1783" s="19"/>
      <c r="B1783" s="19"/>
      <c r="C1783" s="19" t="s">
        <v>490</v>
      </c>
      <c r="D1783" s="20" t="s">
        <v>491</v>
      </c>
      <c r="E1783" s="9">
        <f>Source!AT2404</f>
        <v>70</v>
      </c>
      <c r="F1783" s="22"/>
      <c r="G1783" s="21"/>
      <c r="H1783" s="9"/>
      <c r="I1783" s="9"/>
      <c r="J1783" s="22">
        <f>SUM(R1781:R1782)</f>
        <v>34954.839999999997</v>
      </c>
      <c r="K1783" s="22"/>
    </row>
    <row r="1784" spans="1:22" ht="14.5" x14ac:dyDescent="0.35">
      <c r="A1784" s="19"/>
      <c r="B1784" s="19"/>
      <c r="C1784" s="19" t="s">
        <v>492</v>
      </c>
      <c r="D1784" s="20" t="s">
        <v>491</v>
      </c>
      <c r="E1784" s="9">
        <f>Source!AU2404</f>
        <v>10</v>
      </c>
      <c r="F1784" s="22"/>
      <c r="G1784" s="21"/>
      <c r="H1784" s="9"/>
      <c r="I1784" s="9"/>
      <c r="J1784" s="22">
        <f>SUM(T1781:T1783)</f>
        <v>4993.55</v>
      </c>
      <c r="K1784" s="22"/>
    </row>
    <row r="1785" spans="1:22" ht="14.5" x14ac:dyDescent="0.35">
      <c r="A1785" s="19"/>
      <c r="B1785" s="19"/>
      <c r="C1785" s="19" t="s">
        <v>493</v>
      </c>
      <c r="D1785" s="20" t="s">
        <v>494</v>
      </c>
      <c r="E1785" s="9">
        <f>Source!AQ2404</f>
        <v>3</v>
      </c>
      <c r="F1785" s="22"/>
      <c r="G1785" s="21" t="str">
        <f>Source!DI2404</f>
        <v>)*4</v>
      </c>
      <c r="H1785" s="9">
        <f>Source!AV2404</f>
        <v>1</v>
      </c>
      <c r="I1785" s="9"/>
      <c r="J1785" s="22"/>
      <c r="K1785" s="22">
        <f>Source!U2404</f>
        <v>84</v>
      </c>
    </row>
    <row r="1786" spans="1:22" ht="14" x14ac:dyDescent="0.3">
      <c r="A1786" s="25"/>
      <c r="B1786" s="25"/>
      <c r="C1786" s="25"/>
      <c r="D1786" s="25"/>
      <c r="E1786" s="25"/>
      <c r="F1786" s="25"/>
      <c r="G1786" s="25"/>
      <c r="H1786" s="25"/>
      <c r="I1786" s="62">
        <f>J1782+J1783+J1784</f>
        <v>89883.87000000001</v>
      </c>
      <c r="J1786" s="62"/>
      <c r="K1786" s="26">
        <f>IF(Source!I2404&lt;&gt;0, ROUND(I1786/Source!I2404, 2), 0)</f>
        <v>12840.55</v>
      </c>
      <c r="P1786" s="23">
        <f>I1786</f>
        <v>89883.87000000001</v>
      </c>
    </row>
    <row r="1787" spans="1:22" ht="42" x14ac:dyDescent="0.35">
      <c r="A1787" s="19">
        <v>216</v>
      </c>
      <c r="B1787" s="19" t="str">
        <f>Source!F2405</f>
        <v>2.14-2103-14-1/1</v>
      </c>
      <c r="C1787" s="19" t="str">
        <f>Source!G2405</f>
        <v>Техническое сопровождение ЛВС, настройка и техническая поддержка активного сетевого оборудования</v>
      </c>
      <c r="D1787" s="20" t="str">
        <f>Source!H2405</f>
        <v>устройство</v>
      </c>
      <c r="E1787" s="9">
        <f>Source!I2405</f>
        <v>7</v>
      </c>
      <c r="F1787" s="22"/>
      <c r="G1787" s="21"/>
      <c r="H1787" s="9"/>
      <c r="I1787" s="9"/>
      <c r="J1787" s="22"/>
      <c r="K1787" s="22"/>
      <c r="Q1787">
        <f>ROUND((Source!BZ2405/100)*ROUND((Source!AF2405*Source!AV2405)*Source!I2405, 2), 2)</f>
        <v>42596.29</v>
      </c>
      <c r="R1787">
        <f>Source!X2405</f>
        <v>42596.29</v>
      </c>
      <c r="S1787">
        <f>ROUND((Source!CA2405/100)*ROUND((Source!AF2405*Source!AV2405)*Source!I2405, 2), 2)</f>
        <v>6085.18</v>
      </c>
      <c r="T1787">
        <f>Source!Y2405</f>
        <v>6085.18</v>
      </c>
      <c r="U1787">
        <f>ROUND((175/100)*ROUND((Source!AE2405*Source!AV2405)*Source!I2405, 2), 2)</f>
        <v>0</v>
      </c>
      <c r="V1787">
        <f>ROUND((108/100)*ROUND(Source!CS2405*Source!I2405, 2), 2)</f>
        <v>0</v>
      </c>
    </row>
    <row r="1788" spans="1:22" ht="14.5" x14ac:dyDescent="0.35">
      <c r="A1788" s="19"/>
      <c r="B1788" s="19"/>
      <c r="C1788" s="19" t="s">
        <v>488</v>
      </c>
      <c r="D1788" s="20"/>
      <c r="E1788" s="9"/>
      <c r="F1788" s="22">
        <f>Source!AO2405</f>
        <v>2173.2800000000002</v>
      </c>
      <c r="G1788" s="21" t="str">
        <f>Source!DG2405</f>
        <v>)*4</v>
      </c>
      <c r="H1788" s="9">
        <f>Source!AV2405</f>
        <v>1</v>
      </c>
      <c r="I1788" s="9">
        <f>IF(Source!BA2405&lt;&gt; 0, Source!BA2405, 1)</f>
        <v>1</v>
      </c>
      <c r="J1788" s="22">
        <f>Source!S2405</f>
        <v>60851.839999999997</v>
      </c>
      <c r="K1788" s="22"/>
    </row>
    <row r="1789" spans="1:22" ht="14.5" x14ac:dyDescent="0.35">
      <c r="A1789" s="19"/>
      <c r="B1789" s="19"/>
      <c r="C1789" s="19" t="s">
        <v>490</v>
      </c>
      <c r="D1789" s="20" t="s">
        <v>491</v>
      </c>
      <c r="E1789" s="9">
        <f>Source!AT2405</f>
        <v>70</v>
      </c>
      <c r="F1789" s="22"/>
      <c r="G1789" s="21"/>
      <c r="H1789" s="9"/>
      <c r="I1789" s="9"/>
      <c r="J1789" s="22">
        <f>SUM(R1787:R1788)</f>
        <v>42596.29</v>
      </c>
      <c r="K1789" s="22"/>
    </row>
    <row r="1790" spans="1:22" ht="14.5" x14ac:dyDescent="0.35">
      <c r="A1790" s="19"/>
      <c r="B1790" s="19"/>
      <c r="C1790" s="19" t="s">
        <v>492</v>
      </c>
      <c r="D1790" s="20" t="s">
        <v>491</v>
      </c>
      <c r="E1790" s="9">
        <f>Source!AU2405</f>
        <v>10</v>
      </c>
      <c r="F1790" s="22"/>
      <c r="G1790" s="21"/>
      <c r="H1790" s="9"/>
      <c r="I1790" s="9"/>
      <c r="J1790" s="22">
        <f>SUM(T1787:T1789)</f>
        <v>6085.18</v>
      </c>
      <c r="K1790" s="22"/>
    </row>
    <row r="1791" spans="1:22" ht="14.5" x14ac:dyDescent="0.35">
      <c r="A1791" s="19"/>
      <c r="B1791" s="19"/>
      <c r="C1791" s="19" t="s">
        <v>493</v>
      </c>
      <c r="D1791" s="20" t="s">
        <v>494</v>
      </c>
      <c r="E1791" s="9">
        <f>Source!AQ2405</f>
        <v>4</v>
      </c>
      <c r="F1791" s="22"/>
      <c r="G1791" s="21" t="str">
        <f>Source!DI2405</f>
        <v>)*4</v>
      </c>
      <c r="H1791" s="9">
        <f>Source!AV2405</f>
        <v>1</v>
      </c>
      <c r="I1791" s="9"/>
      <c r="J1791" s="22"/>
      <c r="K1791" s="22">
        <f>Source!U2405</f>
        <v>112</v>
      </c>
    </row>
    <row r="1792" spans="1:22" ht="14" x14ac:dyDescent="0.3">
      <c r="A1792" s="25"/>
      <c r="B1792" s="25"/>
      <c r="C1792" s="25"/>
      <c r="D1792" s="25"/>
      <c r="E1792" s="25"/>
      <c r="F1792" s="25"/>
      <c r="G1792" s="25"/>
      <c r="H1792" s="25"/>
      <c r="I1792" s="62">
        <f>J1788+J1789+J1790</f>
        <v>109533.31</v>
      </c>
      <c r="J1792" s="62"/>
      <c r="K1792" s="26">
        <f>IF(Source!I2405&lt;&gt;0, ROUND(I1792/Source!I2405, 2), 0)</f>
        <v>15647.62</v>
      </c>
      <c r="P1792" s="23">
        <f>I1792</f>
        <v>109533.31</v>
      </c>
    </row>
    <row r="1794" spans="1:22" ht="14" x14ac:dyDescent="0.3">
      <c r="A1794" s="60" t="str">
        <f>CONCATENATE("Итого по подразделу: ",IF(Source!G2407&lt;&gt;"Новый подраздел", Source!G2407, ""))</f>
        <v>Итого по подразделу: ЛВС - Инженерные сооружения и коммуникации</v>
      </c>
      <c r="B1794" s="60"/>
      <c r="C1794" s="60"/>
      <c r="D1794" s="60"/>
      <c r="E1794" s="60"/>
      <c r="F1794" s="60"/>
      <c r="G1794" s="60"/>
      <c r="H1794" s="60"/>
      <c r="I1794" s="58">
        <f>SUM(P1753:P1793)</f>
        <v>271661.25</v>
      </c>
      <c r="J1794" s="59"/>
      <c r="K1794" s="27"/>
    </row>
    <row r="1797" spans="1:22" ht="16.5" x14ac:dyDescent="0.35">
      <c r="A1797" s="61" t="str">
        <f>CONCATENATE("Подраздел: ",IF(Source!G2437&lt;&gt;"Новый подраздел", Source!G2437, ""))</f>
        <v>Подраздел: СТС - Инженерные сооружения и коммуникации</v>
      </c>
      <c r="B1797" s="61"/>
      <c r="C1797" s="61"/>
      <c r="D1797" s="61"/>
      <c r="E1797" s="61"/>
      <c r="F1797" s="61"/>
      <c r="G1797" s="61"/>
      <c r="H1797" s="61"/>
      <c r="I1797" s="61"/>
      <c r="J1797" s="61"/>
      <c r="K1797" s="61"/>
    </row>
    <row r="1798" spans="1:22" ht="43.5" x14ac:dyDescent="0.35">
      <c r="A1798" s="19">
        <v>217</v>
      </c>
      <c r="B1798" s="19" t="str">
        <f>Source!F2441</f>
        <v>2.1-3501-2-2/1</v>
      </c>
      <c r="C1798" s="19" t="str">
        <f>Source!G2441</f>
        <v>Сетевой коммутатор, контроль соединений, проверка работоспособности</v>
      </c>
      <c r="D1798" s="20" t="str">
        <f>Source!H2441</f>
        <v>1 коммутатор</v>
      </c>
      <c r="E1798" s="9">
        <f>Source!I2441</f>
        <v>33</v>
      </c>
      <c r="F1798" s="22"/>
      <c r="G1798" s="21"/>
      <c r="H1798" s="9"/>
      <c r="I1798" s="9"/>
      <c r="J1798" s="22"/>
      <c r="K1798" s="22"/>
      <c r="Q1798">
        <f>ROUND((Source!BZ2441/100)*ROUND((Source!AF2441*Source!AV2441)*Source!I2441, 2), 2)</f>
        <v>20081.29</v>
      </c>
      <c r="R1798">
        <f>Source!X2441</f>
        <v>20081.29</v>
      </c>
      <c r="S1798">
        <f>ROUND((Source!CA2441/100)*ROUND((Source!AF2441*Source!AV2441)*Source!I2441, 2), 2)</f>
        <v>2868.76</v>
      </c>
      <c r="T1798">
        <f>Source!Y2441</f>
        <v>2868.76</v>
      </c>
      <c r="U1798">
        <f>ROUND((175/100)*ROUND((Source!AE2441*Source!AV2441)*Source!I2441, 2), 2)</f>
        <v>2381.61</v>
      </c>
      <c r="V1798">
        <f>ROUND((108/100)*ROUND(Source!CS2441*Source!I2441, 2), 2)</f>
        <v>1469.79</v>
      </c>
    </row>
    <row r="1799" spans="1:22" ht="14.5" x14ac:dyDescent="0.35">
      <c r="A1799" s="19"/>
      <c r="B1799" s="19"/>
      <c r="C1799" s="19" t="s">
        <v>488</v>
      </c>
      <c r="D1799" s="20"/>
      <c r="E1799" s="9"/>
      <c r="F1799" s="22">
        <f>Source!AO2441</f>
        <v>217.33</v>
      </c>
      <c r="G1799" s="21" t="str">
        <f>Source!DG2441</f>
        <v>)*4</v>
      </c>
      <c r="H1799" s="9">
        <f>Source!AV2441</f>
        <v>1</v>
      </c>
      <c r="I1799" s="9">
        <f>IF(Source!BA2441&lt;&gt; 0, Source!BA2441, 1)</f>
        <v>1</v>
      </c>
      <c r="J1799" s="22">
        <f>Source!S2441</f>
        <v>28687.56</v>
      </c>
      <c r="K1799" s="22"/>
    </row>
    <row r="1800" spans="1:22" ht="14.5" x14ac:dyDescent="0.35">
      <c r="A1800" s="19"/>
      <c r="B1800" s="19"/>
      <c r="C1800" s="19" t="s">
        <v>495</v>
      </c>
      <c r="D1800" s="20"/>
      <c r="E1800" s="9"/>
      <c r="F1800" s="22">
        <f>Source!AM2441</f>
        <v>15.8</v>
      </c>
      <c r="G1800" s="21" t="str">
        <f>Source!DE2441</f>
        <v>)*4</v>
      </c>
      <c r="H1800" s="9">
        <f>Source!AV2441</f>
        <v>1</v>
      </c>
      <c r="I1800" s="9">
        <f>IF(Source!BB2441&lt;&gt; 0, Source!BB2441, 1)</f>
        <v>1</v>
      </c>
      <c r="J1800" s="22">
        <f>Source!Q2441</f>
        <v>2085.6</v>
      </c>
      <c r="K1800" s="22"/>
    </row>
    <row r="1801" spans="1:22" ht="14.5" x14ac:dyDescent="0.35">
      <c r="A1801" s="19"/>
      <c r="B1801" s="19"/>
      <c r="C1801" s="19" t="s">
        <v>496</v>
      </c>
      <c r="D1801" s="20"/>
      <c r="E1801" s="9"/>
      <c r="F1801" s="22">
        <f>Source!AN2441</f>
        <v>10.31</v>
      </c>
      <c r="G1801" s="21" t="str">
        <f>Source!DF2441</f>
        <v>)*4</v>
      </c>
      <c r="H1801" s="9">
        <f>Source!AV2441</f>
        <v>1</v>
      </c>
      <c r="I1801" s="9">
        <f>IF(Source!BS2441&lt;&gt; 0, Source!BS2441, 1)</f>
        <v>1</v>
      </c>
      <c r="J1801" s="29">
        <f>Source!R2441</f>
        <v>1360.92</v>
      </c>
      <c r="K1801" s="22"/>
    </row>
    <row r="1802" spans="1:22" ht="14.5" x14ac:dyDescent="0.35">
      <c r="A1802" s="19"/>
      <c r="B1802" s="19"/>
      <c r="C1802" s="19" t="s">
        <v>490</v>
      </c>
      <c r="D1802" s="20" t="s">
        <v>491</v>
      </c>
      <c r="E1802" s="9">
        <f>Source!AT2441</f>
        <v>70</v>
      </c>
      <c r="F1802" s="22"/>
      <c r="G1802" s="21"/>
      <c r="H1802" s="9"/>
      <c r="I1802" s="9"/>
      <c r="J1802" s="22">
        <f>SUM(R1798:R1801)</f>
        <v>20081.29</v>
      </c>
      <c r="K1802" s="22"/>
    </row>
    <row r="1803" spans="1:22" ht="14.5" x14ac:dyDescent="0.35">
      <c r="A1803" s="19"/>
      <c r="B1803" s="19"/>
      <c r="C1803" s="19" t="s">
        <v>492</v>
      </c>
      <c r="D1803" s="20" t="s">
        <v>491</v>
      </c>
      <c r="E1803" s="9">
        <f>Source!AU2441</f>
        <v>10</v>
      </c>
      <c r="F1803" s="22"/>
      <c r="G1803" s="21"/>
      <c r="H1803" s="9"/>
      <c r="I1803" s="9"/>
      <c r="J1803" s="22">
        <f>SUM(T1798:T1802)</f>
        <v>2868.76</v>
      </c>
      <c r="K1803" s="22"/>
    </row>
    <row r="1804" spans="1:22" ht="14.5" x14ac:dyDescent="0.35">
      <c r="A1804" s="19"/>
      <c r="B1804" s="19"/>
      <c r="C1804" s="19" t="s">
        <v>497</v>
      </c>
      <c r="D1804" s="20" t="s">
        <v>491</v>
      </c>
      <c r="E1804" s="9">
        <f>108</f>
        <v>108</v>
      </c>
      <c r="F1804" s="22"/>
      <c r="G1804" s="21"/>
      <c r="H1804" s="9"/>
      <c r="I1804" s="9"/>
      <c r="J1804" s="22">
        <f>SUM(V1798:V1803)</f>
        <v>1469.79</v>
      </c>
      <c r="K1804" s="22"/>
    </row>
    <row r="1805" spans="1:22" ht="14.5" x14ac:dyDescent="0.35">
      <c r="A1805" s="19"/>
      <c r="B1805" s="19"/>
      <c r="C1805" s="19" t="s">
        <v>493</v>
      </c>
      <c r="D1805" s="20" t="s">
        <v>494</v>
      </c>
      <c r="E1805" s="9">
        <f>Source!AQ2441</f>
        <v>0.4</v>
      </c>
      <c r="F1805" s="22"/>
      <c r="G1805" s="21" t="str">
        <f>Source!DI2441</f>
        <v>)*4</v>
      </c>
      <c r="H1805" s="9">
        <f>Source!AV2441</f>
        <v>1</v>
      </c>
      <c r="I1805" s="9"/>
      <c r="J1805" s="22"/>
      <c r="K1805" s="22">
        <f>Source!U2441</f>
        <v>52.800000000000004</v>
      </c>
    </row>
    <row r="1806" spans="1:22" ht="14" x14ac:dyDescent="0.3">
      <c r="A1806" s="25"/>
      <c r="B1806" s="25"/>
      <c r="C1806" s="25"/>
      <c r="D1806" s="25"/>
      <c r="E1806" s="25"/>
      <c r="F1806" s="25"/>
      <c r="G1806" s="25"/>
      <c r="H1806" s="25"/>
      <c r="I1806" s="62">
        <f>J1799+J1800+J1802+J1803+J1804</f>
        <v>55193</v>
      </c>
      <c r="J1806" s="62"/>
      <c r="K1806" s="26">
        <f>IF(Source!I2441&lt;&gt;0, ROUND(I1806/Source!I2441, 2), 0)</f>
        <v>1672.52</v>
      </c>
      <c r="P1806" s="23">
        <f>I1806</f>
        <v>55193</v>
      </c>
    </row>
    <row r="1807" spans="1:22" ht="98" x14ac:dyDescent="0.35">
      <c r="A1807" s="19">
        <v>218</v>
      </c>
      <c r="B1807" s="19" t="str">
        <f>Source!F2442</f>
        <v>2.14-2103-3-5/1</v>
      </c>
      <c r="C1807" s="19" t="str">
        <f>Source!G2442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D1807" s="20" t="str">
        <f>Source!H2442</f>
        <v>устройство</v>
      </c>
      <c r="E1807" s="9">
        <f>Source!I2442</f>
        <v>33</v>
      </c>
      <c r="F1807" s="22"/>
      <c r="G1807" s="21"/>
      <c r="H1807" s="9"/>
      <c r="I1807" s="9"/>
      <c r="J1807" s="22"/>
      <c r="K1807" s="22"/>
      <c r="Q1807">
        <f>ROUND((Source!BZ2442/100)*ROUND((Source!AF2442*Source!AV2442)*Source!I2442, 2), 2)</f>
        <v>164787.07999999999</v>
      </c>
      <c r="R1807">
        <f>Source!X2442</f>
        <v>164787.07999999999</v>
      </c>
      <c r="S1807">
        <f>ROUND((Source!CA2442/100)*ROUND((Source!AF2442*Source!AV2442)*Source!I2442, 2), 2)</f>
        <v>23541.01</v>
      </c>
      <c r="T1807">
        <f>Source!Y2442</f>
        <v>23541.01</v>
      </c>
      <c r="U1807">
        <f>ROUND((175/100)*ROUND((Source!AE2442*Source!AV2442)*Source!I2442, 2), 2)</f>
        <v>0</v>
      </c>
      <c r="V1807">
        <f>ROUND((108/100)*ROUND(Source!CS2442*Source!I2442, 2), 2)</f>
        <v>0</v>
      </c>
    </row>
    <row r="1808" spans="1:22" ht="14.5" x14ac:dyDescent="0.35">
      <c r="A1808" s="19"/>
      <c r="B1808" s="19"/>
      <c r="C1808" s="19" t="s">
        <v>488</v>
      </c>
      <c r="D1808" s="20"/>
      <c r="E1808" s="9"/>
      <c r="F1808" s="22">
        <f>Source!AO2442</f>
        <v>1783.41</v>
      </c>
      <c r="G1808" s="21" t="str">
        <f>Source!DG2442</f>
        <v>)*4</v>
      </c>
      <c r="H1808" s="9">
        <f>Source!AV2442</f>
        <v>1</v>
      </c>
      <c r="I1808" s="9">
        <f>IF(Source!BA2442&lt;&gt; 0, Source!BA2442, 1)</f>
        <v>1</v>
      </c>
      <c r="J1808" s="22">
        <f>Source!S2442</f>
        <v>235410.12</v>
      </c>
      <c r="K1808" s="22"/>
    </row>
    <row r="1809" spans="1:32" ht="14.5" x14ac:dyDescent="0.35">
      <c r="A1809" s="19"/>
      <c r="B1809" s="19"/>
      <c r="C1809" s="19" t="s">
        <v>490</v>
      </c>
      <c r="D1809" s="20" t="s">
        <v>491</v>
      </c>
      <c r="E1809" s="9">
        <f>Source!AT2442</f>
        <v>70</v>
      </c>
      <c r="F1809" s="22"/>
      <c r="G1809" s="21"/>
      <c r="H1809" s="9"/>
      <c r="I1809" s="9"/>
      <c r="J1809" s="22">
        <f>SUM(R1807:R1808)</f>
        <v>164787.07999999999</v>
      </c>
      <c r="K1809" s="22"/>
    </row>
    <row r="1810" spans="1:32" ht="14.5" x14ac:dyDescent="0.35">
      <c r="A1810" s="19"/>
      <c r="B1810" s="19"/>
      <c r="C1810" s="19" t="s">
        <v>492</v>
      </c>
      <c r="D1810" s="20" t="s">
        <v>491</v>
      </c>
      <c r="E1810" s="9">
        <f>Source!AU2442</f>
        <v>10</v>
      </c>
      <c r="F1810" s="22"/>
      <c r="G1810" s="21"/>
      <c r="H1810" s="9"/>
      <c r="I1810" s="9"/>
      <c r="J1810" s="22">
        <f>SUM(T1807:T1809)</f>
        <v>23541.01</v>
      </c>
      <c r="K1810" s="22"/>
    </row>
    <row r="1811" spans="1:32" ht="14.5" x14ac:dyDescent="0.35">
      <c r="A1811" s="19"/>
      <c r="B1811" s="19"/>
      <c r="C1811" s="19" t="s">
        <v>493</v>
      </c>
      <c r="D1811" s="20" t="s">
        <v>494</v>
      </c>
      <c r="E1811" s="9">
        <f>Source!AQ2442</f>
        <v>3</v>
      </c>
      <c r="F1811" s="22"/>
      <c r="G1811" s="21" t="str">
        <f>Source!DI2442</f>
        <v>)*4</v>
      </c>
      <c r="H1811" s="9">
        <f>Source!AV2442</f>
        <v>1</v>
      </c>
      <c r="I1811" s="9"/>
      <c r="J1811" s="22"/>
      <c r="K1811" s="22">
        <f>Source!U2442</f>
        <v>396</v>
      </c>
    </row>
    <row r="1812" spans="1:32" ht="14" x14ac:dyDescent="0.3">
      <c r="A1812" s="25"/>
      <c r="B1812" s="25"/>
      <c r="C1812" s="25"/>
      <c r="D1812" s="25"/>
      <c r="E1812" s="25"/>
      <c r="F1812" s="25"/>
      <c r="G1812" s="25"/>
      <c r="H1812" s="25"/>
      <c r="I1812" s="62">
        <f>J1808+J1809+J1810</f>
        <v>423738.20999999996</v>
      </c>
      <c r="J1812" s="62"/>
      <c r="K1812" s="26">
        <f>IF(Source!I2442&lt;&gt;0, ROUND(I1812/Source!I2442, 2), 0)</f>
        <v>12840.55</v>
      </c>
      <c r="P1812" s="23">
        <f>I1812</f>
        <v>423738.20999999996</v>
      </c>
    </row>
    <row r="1813" spans="1:32" ht="42" x14ac:dyDescent="0.35">
      <c r="A1813" s="19">
        <v>219</v>
      </c>
      <c r="B1813" s="19" t="str">
        <f>Source!F2443</f>
        <v>2.14-2103-14-1/1</v>
      </c>
      <c r="C1813" s="19" t="str">
        <f>Source!G2443</f>
        <v>Техническое сопровождение ЛВС, настройка и техническая поддержка активного сетевого оборудования</v>
      </c>
      <c r="D1813" s="20" t="str">
        <f>Source!H2443</f>
        <v>устройство</v>
      </c>
      <c r="E1813" s="9">
        <f>Source!I2443</f>
        <v>33</v>
      </c>
      <c r="F1813" s="22"/>
      <c r="G1813" s="21"/>
      <c r="H1813" s="9"/>
      <c r="I1813" s="9"/>
      <c r="J1813" s="22"/>
      <c r="K1813" s="22"/>
      <c r="Q1813">
        <f>ROUND((Source!BZ2443/100)*ROUND((Source!AF2443*Source!AV2443)*Source!I2443, 2), 2)</f>
        <v>200811.07</v>
      </c>
      <c r="R1813">
        <f>Source!X2443</f>
        <v>200811.07</v>
      </c>
      <c r="S1813">
        <f>ROUND((Source!CA2443/100)*ROUND((Source!AF2443*Source!AV2443)*Source!I2443, 2), 2)</f>
        <v>28687.3</v>
      </c>
      <c r="T1813">
        <f>Source!Y2443</f>
        <v>28687.3</v>
      </c>
      <c r="U1813">
        <f>ROUND((175/100)*ROUND((Source!AE2443*Source!AV2443)*Source!I2443, 2), 2)</f>
        <v>0</v>
      </c>
      <c r="V1813">
        <f>ROUND((108/100)*ROUND(Source!CS2443*Source!I2443, 2), 2)</f>
        <v>0</v>
      </c>
    </row>
    <row r="1814" spans="1:32" ht="14.5" x14ac:dyDescent="0.35">
      <c r="A1814" s="19"/>
      <c r="B1814" s="19"/>
      <c r="C1814" s="19" t="s">
        <v>488</v>
      </c>
      <c r="D1814" s="20"/>
      <c r="E1814" s="9"/>
      <c r="F1814" s="22">
        <f>Source!AO2443</f>
        <v>2173.2800000000002</v>
      </c>
      <c r="G1814" s="21" t="str">
        <f>Source!DG2443</f>
        <v>)*4</v>
      </c>
      <c r="H1814" s="9">
        <f>Source!AV2443</f>
        <v>1</v>
      </c>
      <c r="I1814" s="9">
        <f>IF(Source!BA2443&lt;&gt; 0, Source!BA2443, 1)</f>
        <v>1</v>
      </c>
      <c r="J1814" s="22">
        <f>Source!S2443</f>
        <v>286872.96000000002</v>
      </c>
      <c r="K1814" s="22"/>
    </row>
    <row r="1815" spans="1:32" ht="14.5" x14ac:dyDescent="0.35">
      <c r="A1815" s="19"/>
      <c r="B1815" s="19"/>
      <c r="C1815" s="19" t="s">
        <v>490</v>
      </c>
      <c r="D1815" s="20" t="s">
        <v>491</v>
      </c>
      <c r="E1815" s="9">
        <f>Source!AT2443</f>
        <v>70</v>
      </c>
      <c r="F1815" s="22"/>
      <c r="G1815" s="21"/>
      <c r="H1815" s="9"/>
      <c r="I1815" s="9"/>
      <c r="J1815" s="22">
        <f>SUM(R1813:R1814)</f>
        <v>200811.07</v>
      </c>
      <c r="K1815" s="22"/>
    </row>
    <row r="1816" spans="1:32" ht="14.5" x14ac:dyDescent="0.35">
      <c r="A1816" s="19"/>
      <c r="B1816" s="19"/>
      <c r="C1816" s="19" t="s">
        <v>492</v>
      </c>
      <c r="D1816" s="20" t="s">
        <v>491</v>
      </c>
      <c r="E1816" s="9">
        <f>Source!AU2443</f>
        <v>10</v>
      </c>
      <c r="F1816" s="22"/>
      <c r="G1816" s="21"/>
      <c r="H1816" s="9"/>
      <c r="I1816" s="9"/>
      <c r="J1816" s="22">
        <f>SUM(T1813:T1815)</f>
        <v>28687.3</v>
      </c>
      <c r="K1816" s="22"/>
    </row>
    <row r="1817" spans="1:32" ht="14.5" x14ac:dyDescent="0.35">
      <c r="A1817" s="19"/>
      <c r="B1817" s="19"/>
      <c r="C1817" s="19" t="s">
        <v>493</v>
      </c>
      <c r="D1817" s="20" t="s">
        <v>494</v>
      </c>
      <c r="E1817" s="9">
        <f>Source!AQ2443</f>
        <v>4</v>
      </c>
      <c r="F1817" s="22"/>
      <c r="G1817" s="21" t="str">
        <f>Source!DI2443</f>
        <v>)*4</v>
      </c>
      <c r="H1817" s="9">
        <f>Source!AV2443</f>
        <v>1</v>
      </c>
      <c r="I1817" s="9"/>
      <c r="J1817" s="22"/>
      <c r="K1817" s="22">
        <f>Source!U2443</f>
        <v>528</v>
      </c>
    </row>
    <row r="1818" spans="1:32" ht="14" x14ac:dyDescent="0.3">
      <c r="A1818" s="25"/>
      <c r="B1818" s="25"/>
      <c r="C1818" s="25"/>
      <c r="D1818" s="25"/>
      <c r="E1818" s="25"/>
      <c r="F1818" s="25"/>
      <c r="G1818" s="25"/>
      <c r="H1818" s="25"/>
      <c r="I1818" s="62">
        <f>J1814+J1815+J1816</f>
        <v>516371.33</v>
      </c>
      <c r="J1818" s="62"/>
      <c r="K1818" s="26">
        <f>IF(Source!I2443&lt;&gt;0, ROUND(I1818/Source!I2443, 2), 0)</f>
        <v>15647.62</v>
      </c>
      <c r="P1818" s="23">
        <f>I1818</f>
        <v>516371.33</v>
      </c>
    </row>
    <row r="1820" spans="1:32" ht="14" x14ac:dyDescent="0.3">
      <c r="A1820" s="60" t="str">
        <f>CONCATENATE("Итого по подразделу: ",IF(Source!G2445&lt;&gt;"Новый подраздел", Source!G2445, ""))</f>
        <v>Итого по подразделу: СТС - Инженерные сооружения и коммуникации</v>
      </c>
      <c r="B1820" s="60"/>
      <c r="C1820" s="60"/>
      <c r="D1820" s="60"/>
      <c r="E1820" s="60"/>
      <c r="F1820" s="60"/>
      <c r="G1820" s="60"/>
      <c r="H1820" s="60"/>
      <c r="I1820" s="58">
        <f>SUM(P1797:P1819)</f>
        <v>995302.54</v>
      </c>
      <c r="J1820" s="59"/>
      <c r="K1820" s="27"/>
    </row>
    <row r="1823" spans="1:32" ht="28" x14ac:dyDescent="0.3">
      <c r="A1823" s="60" t="str">
        <f>CONCATENATE("Итого по разделу: ",IF(Source!G2475&lt;&gt;"Новый раздел", Source!G2475, ""))</f>
        <v>Итого по разделу: 13. Внутренние и внутриплощадочные слаботочные сети - доп. раздел (Ул. шкафы, ПО1, ПО2, ПО3, ПО4, ПО5)</v>
      </c>
      <c r="B1823" s="60"/>
      <c r="C1823" s="60"/>
      <c r="D1823" s="60"/>
      <c r="E1823" s="60"/>
      <c r="F1823" s="60"/>
      <c r="G1823" s="60"/>
      <c r="H1823" s="60"/>
      <c r="I1823" s="58">
        <f>SUM(P1751:P1822)</f>
        <v>1266963.79</v>
      </c>
      <c r="J1823" s="59"/>
      <c r="K1823" s="27"/>
      <c r="AF1823" s="30" t="str">
        <f>CONCATENATE("Итого по разделу: ",IF(Source!G2475&lt;&gt;"Новый раздел", Source!G2475, ""))</f>
        <v>Итого по разделу: 13. Внутренние и внутриплощадочные слаботочные сети - доп. раздел (Ул. шкафы, ПО1, ПО2, ПО3, ПО4, ПО5)</v>
      </c>
    </row>
    <row r="1826" spans="1:22" ht="16.5" x14ac:dyDescent="0.35">
      <c r="A1826" s="61" t="str">
        <f>CONCATENATE("Раздел: ",IF(Source!G2505&lt;&gt;"Новый раздел", Source!G2505, ""))</f>
        <v>Раздел: 14. Внутренние и внутриплощадочные слаботочные сети - доп. раздел (ЦС)</v>
      </c>
      <c r="B1826" s="61"/>
      <c r="C1826" s="61"/>
      <c r="D1826" s="61"/>
      <c r="E1826" s="61"/>
      <c r="F1826" s="61"/>
      <c r="G1826" s="61"/>
      <c r="H1826" s="61"/>
      <c r="I1826" s="61"/>
      <c r="J1826" s="61"/>
      <c r="K1826" s="61"/>
    </row>
    <row r="1828" spans="1:22" ht="16.5" x14ac:dyDescent="0.35">
      <c r="A1828" s="61" t="str">
        <f>CONCATENATE("Подраздел: ",IF(Source!G2509&lt;&gt;"Новый подраздел", Source!G2509, ""))</f>
        <v>Подраздел: ЛВС - Инженерные сооружения и коммуникации</v>
      </c>
      <c r="B1828" s="61"/>
      <c r="C1828" s="61"/>
      <c r="D1828" s="61"/>
      <c r="E1828" s="61"/>
      <c r="F1828" s="61"/>
      <c r="G1828" s="61"/>
      <c r="H1828" s="61"/>
      <c r="I1828" s="61"/>
      <c r="J1828" s="61"/>
      <c r="K1828" s="61"/>
    </row>
    <row r="1829" spans="1:22" ht="28" x14ac:dyDescent="0.35">
      <c r="A1829" s="19">
        <v>220</v>
      </c>
      <c r="B1829" s="19" t="str">
        <f>Source!F2513</f>
        <v>2.14-3701-7-4/1</v>
      </c>
      <c r="C1829" s="19" t="str">
        <f>Source!G2513</f>
        <v>Проверка монтажа кабеля в шкафу связи</v>
      </c>
      <c r="D1829" s="20" t="str">
        <f>Source!H2513</f>
        <v>шт.</v>
      </c>
      <c r="E1829" s="9">
        <f>Source!I2513</f>
        <v>7</v>
      </c>
      <c r="F1829" s="22"/>
      <c r="G1829" s="21"/>
      <c r="H1829" s="9"/>
      <c r="I1829" s="9"/>
      <c r="J1829" s="22"/>
      <c r="K1829" s="22"/>
      <c r="Q1829">
        <f>ROUND((Source!BZ2513/100)*ROUND((Source!AF2513*Source!AV2513)*Source!I2513, 2), 2)</f>
        <v>665.57</v>
      </c>
      <c r="R1829">
        <f>Source!X2513</f>
        <v>665.57</v>
      </c>
      <c r="S1829">
        <f>ROUND((Source!CA2513/100)*ROUND((Source!AF2513*Source!AV2513)*Source!I2513, 2), 2)</f>
        <v>95.08</v>
      </c>
      <c r="T1829">
        <f>Source!Y2513</f>
        <v>95.08</v>
      </c>
      <c r="U1829">
        <f>ROUND((175/100)*ROUND((Source!AE2513*Source!AV2513)*Source!I2513, 2), 2)</f>
        <v>0</v>
      </c>
      <c r="V1829">
        <f>ROUND((108/100)*ROUND(Source!CS2513*Source!I2513, 2), 2)</f>
        <v>0</v>
      </c>
    </row>
    <row r="1830" spans="1:22" ht="14.5" x14ac:dyDescent="0.35">
      <c r="A1830" s="19"/>
      <c r="B1830" s="19"/>
      <c r="C1830" s="19" t="s">
        <v>488</v>
      </c>
      <c r="D1830" s="20"/>
      <c r="E1830" s="9"/>
      <c r="F1830" s="22">
        <f>Source!AO2513</f>
        <v>135.83000000000001</v>
      </c>
      <c r="G1830" s="21" t="str">
        <f>Source!DG2513</f>
        <v>)*1</v>
      </c>
      <c r="H1830" s="9">
        <f>Source!AV2513</f>
        <v>1</v>
      </c>
      <c r="I1830" s="9">
        <f>IF(Source!BA2513&lt;&gt; 0, Source!BA2513, 1)</f>
        <v>1</v>
      </c>
      <c r="J1830" s="22">
        <f>Source!S2513</f>
        <v>950.81</v>
      </c>
      <c r="K1830" s="22"/>
    </row>
    <row r="1831" spans="1:22" ht="14.5" x14ac:dyDescent="0.35">
      <c r="A1831" s="19"/>
      <c r="B1831" s="19"/>
      <c r="C1831" s="19" t="s">
        <v>490</v>
      </c>
      <c r="D1831" s="20" t="s">
        <v>491</v>
      </c>
      <c r="E1831" s="9">
        <f>Source!AT2513</f>
        <v>70</v>
      </c>
      <c r="F1831" s="22"/>
      <c r="G1831" s="21"/>
      <c r="H1831" s="9"/>
      <c r="I1831" s="9"/>
      <c r="J1831" s="22">
        <f>SUM(R1829:R1830)</f>
        <v>665.57</v>
      </c>
      <c r="K1831" s="22"/>
    </row>
    <row r="1832" spans="1:22" ht="14.5" x14ac:dyDescent="0.35">
      <c r="A1832" s="19"/>
      <c r="B1832" s="19"/>
      <c r="C1832" s="19" t="s">
        <v>492</v>
      </c>
      <c r="D1832" s="20" t="s">
        <v>491</v>
      </c>
      <c r="E1832" s="9">
        <f>Source!AU2513</f>
        <v>10</v>
      </c>
      <c r="F1832" s="22"/>
      <c r="G1832" s="21"/>
      <c r="H1832" s="9"/>
      <c r="I1832" s="9"/>
      <c r="J1832" s="22">
        <f>SUM(T1829:T1831)</f>
        <v>95.08</v>
      </c>
      <c r="K1832" s="22"/>
    </row>
    <row r="1833" spans="1:22" ht="14.5" x14ac:dyDescent="0.35">
      <c r="A1833" s="19"/>
      <c r="B1833" s="19"/>
      <c r="C1833" s="19" t="s">
        <v>493</v>
      </c>
      <c r="D1833" s="20" t="s">
        <v>494</v>
      </c>
      <c r="E1833" s="9">
        <f>Source!AQ2513</f>
        <v>0.25</v>
      </c>
      <c r="F1833" s="22"/>
      <c r="G1833" s="21" t="str">
        <f>Source!DI2513</f>
        <v>)*1</v>
      </c>
      <c r="H1833" s="9">
        <f>Source!AV2513</f>
        <v>1</v>
      </c>
      <c r="I1833" s="9"/>
      <c r="J1833" s="22"/>
      <c r="K1833" s="22">
        <f>Source!U2513</f>
        <v>1.75</v>
      </c>
    </row>
    <row r="1834" spans="1:22" ht="14" x14ac:dyDescent="0.3">
      <c r="A1834" s="25"/>
      <c r="B1834" s="25"/>
      <c r="C1834" s="25"/>
      <c r="D1834" s="25"/>
      <c r="E1834" s="25"/>
      <c r="F1834" s="25"/>
      <c r="G1834" s="25"/>
      <c r="H1834" s="25"/>
      <c r="I1834" s="62">
        <f>J1830+J1831+J1832</f>
        <v>1711.46</v>
      </c>
      <c r="J1834" s="62"/>
      <c r="K1834" s="26">
        <f>IF(Source!I2513&lt;&gt;0, ROUND(I1834/Source!I2513, 2), 0)</f>
        <v>244.49</v>
      </c>
      <c r="P1834" s="23">
        <f>I1834</f>
        <v>1711.46</v>
      </c>
    </row>
    <row r="1835" spans="1:22" ht="28" x14ac:dyDescent="0.35">
      <c r="A1835" s="19">
        <v>221</v>
      </c>
      <c r="B1835" s="19" t="str">
        <f>Source!F2514</f>
        <v>2.14-3701-7-3/1</v>
      </c>
      <c r="C1835" s="19" t="str">
        <f>Source!G2514</f>
        <v>Внешний осмотр монтажа кроссировок и жил шкафа связи</v>
      </c>
      <c r="D1835" s="20" t="str">
        <f>Source!H2514</f>
        <v>шт.</v>
      </c>
      <c r="E1835" s="9">
        <f>Source!I2514</f>
        <v>59</v>
      </c>
      <c r="F1835" s="22"/>
      <c r="G1835" s="21"/>
      <c r="H1835" s="9"/>
      <c r="I1835" s="9"/>
      <c r="J1835" s="22"/>
      <c r="K1835" s="22"/>
      <c r="Q1835">
        <f>ROUND((Source!BZ2514/100)*ROUND((Source!AF2514*Source!AV2514)*Source!I2514, 2), 2)</f>
        <v>9199.99</v>
      </c>
      <c r="R1835">
        <f>Source!X2514</f>
        <v>9199.99</v>
      </c>
      <c r="S1835">
        <f>ROUND((Source!CA2514/100)*ROUND((Source!AF2514*Source!AV2514)*Source!I2514, 2), 2)</f>
        <v>1314.28</v>
      </c>
      <c r="T1835">
        <f>Source!Y2514</f>
        <v>1314.28</v>
      </c>
      <c r="U1835">
        <f>ROUND((175/100)*ROUND((Source!AE2514*Source!AV2514)*Source!I2514, 2), 2)</f>
        <v>0</v>
      </c>
      <c r="V1835">
        <f>ROUND((108/100)*ROUND(Source!CS2514*Source!I2514, 2), 2)</f>
        <v>0</v>
      </c>
    </row>
    <row r="1836" spans="1:22" ht="14.5" x14ac:dyDescent="0.35">
      <c r="A1836" s="19"/>
      <c r="B1836" s="19"/>
      <c r="C1836" s="19" t="s">
        <v>488</v>
      </c>
      <c r="D1836" s="20"/>
      <c r="E1836" s="9"/>
      <c r="F1836" s="22">
        <f>Source!AO2514</f>
        <v>222.76</v>
      </c>
      <c r="G1836" s="21" t="str">
        <f>Source!DG2514</f>
        <v>)*1</v>
      </c>
      <c r="H1836" s="9">
        <f>Source!AV2514</f>
        <v>1</v>
      </c>
      <c r="I1836" s="9">
        <f>IF(Source!BA2514&lt;&gt; 0, Source!BA2514, 1)</f>
        <v>1</v>
      </c>
      <c r="J1836" s="22">
        <f>Source!S2514</f>
        <v>13142.84</v>
      </c>
      <c r="K1836" s="22"/>
    </row>
    <row r="1837" spans="1:22" ht="14.5" x14ac:dyDescent="0.35">
      <c r="A1837" s="19"/>
      <c r="B1837" s="19"/>
      <c r="C1837" s="19" t="s">
        <v>490</v>
      </c>
      <c r="D1837" s="20" t="s">
        <v>491</v>
      </c>
      <c r="E1837" s="9">
        <f>Source!AT2514</f>
        <v>70</v>
      </c>
      <c r="F1837" s="22"/>
      <c r="G1837" s="21"/>
      <c r="H1837" s="9"/>
      <c r="I1837" s="9"/>
      <c r="J1837" s="22">
        <f>SUM(R1835:R1836)</f>
        <v>9199.99</v>
      </c>
      <c r="K1837" s="22"/>
    </row>
    <row r="1838" spans="1:22" ht="14.5" x14ac:dyDescent="0.35">
      <c r="A1838" s="19"/>
      <c r="B1838" s="19"/>
      <c r="C1838" s="19" t="s">
        <v>492</v>
      </c>
      <c r="D1838" s="20" t="s">
        <v>491</v>
      </c>
      <c r="E1838" s="9">
        <f>Source!AU2514</f>
        <v>10</v>
      </c>
      <c r="F1838" s="22"/>
      <c r="G1838" s="21"/>
      <c r="H1838" s="9"/>
      <c r="I1838" s="9"/>
      <c r="J1838" s="22">
        <f>SUM(T1835:T1837)</f>
        <v>1314.28</v>
      </c>
      <c r="K1838" s="22"/>
    </row>
    <row r="1839" spans="1:22" ht="14.5" x14ac:dyDescent="0.35">
      <c r="A1839" s="19"/>
      <c r="B1839" s="19"/>
      <c r="C1839" s="19" t="s">
        <v>493</v>
      </c>
      <c r="D1839" s="20" t="s">
        <v>494</v>
      </c>
      <c r="E1839" s="9">
        <f>Source!AQ2514</f>
        <v>0.41</v>
      </c>
      <c r="F1839" s="22"/>
      <c r="G1839" s="21" t="str">
        <f>Source!DI2514</f>
        <v>)*1</v>
      </c>
      <c r="H1839" s="9">
        <f>Source!AV2514</f>
        <v>1</v>
      </c>
      <c r="I1839" s="9"/>
      <c r="J1839" s="22"/>
      <c r="K1839" s="22">
        <f>Source!U2514</f>
        <v>24.189999999999998</v>
      </c>
    </row>
    <row r="1840" spans="1:22" ht="14" x14ac:dyDescent="0.3">
      <c r="A1840" s="25"/>
      <c r="B1840" s="25"/>
      <c r="C1840" s="25"/>
      <c r="D1840" s="25"/>
      <c r="E1840" s="25"/>
      <c r="F1840" s="25"/>
      <c r="G1840" s="25"/>
      <c r="H1840" s="25"/>
      <c r="I1840" s="62">
        <f>J1836+J1837+J1838</f>
        <v>23657.11</v>
      </c>
      <c r="J1840" s="62"/>
      <c r="K1840" s="26">
        <f>IF(Source!I2514&lt;&gt;0, ROUND(I1840/Source!I2514, 2), 0)</f>
        <v>400.97</v>
      </c>
      <c r="P1840" s="23">
        <f>I1840</f>
        <v>23657.11</v>
      </c>
    </row>
    <row r="1841" spans="1:22" ht="42" x14ac:dyDescent="0.35">
      <c r="A1841" s="19">
        <v>222</v>
      </c>
      <c r="B1841" s="19" t="str">
        <f>Source!F2515</f>
        <v>2.14-2103-14-4/1</v>
      </c>
      <c r="C1841" s="19" t="str">
        <f>Source!G2515</f>
        <v>Техническое сопровождение ЛВС, техническое обслуживание устройств бесперебойного питания UPS</v>
      </c>
      <c r="D1841" s="20" t="str">
        <f>Source!H2515</f>
        <v>устройство</v>
      </c>
      <c r="E1841" s="9">
        <f>Source!I2515</f>
        <v>9</v>
      </c>
      <c r="F1841" s="22"/>
      <c r="G1841" s="21"/>
      <c r="H1841" s="9"/>
      <c r="I1841" s="9"/>
      <c r="J1841" s="22"/>
      <c r="K1841" s="22"/>
      <c r="Q1841">
        <f>ROUND((Source!BZ2515/100)*ROUND((Source!AF2515*Source!AV2515)*Source!I2515, 2), 2)</f>
        <v>5134.37</v>
      </c>
      <c r="R1841">
        <f>Source!X2515</f>
        <v>5134.37</v>
      </c>
      <c r="S1841">
        <f>ROUND((Source!CA2515/100)*ROUND((Source!AF2515*Source!AV2515)*Source!I2515, 2), 2)</f>
        <v>733.48</v>
      </c>
      <c r="T1841">
        <f>Source!Y2515</f>
        <v>733.48</v>
      </c>
      <c r="U1841">
        <f>ROUND((175/100)*ROUND((Source!AE2515*Source!AV2515)*Source!I2515, 2), 2)</f>
        <v>0</v>
      </c>
      <c r="V1841">
        <f>ROUND((108/100)*ROUND(Source!CS2515*Source!I2515, 2), 2)</f>
        <v>0</v>
      </c>
    </row>
    <row r="1842" spans="1:22" ht="14.5" x14ac:dyDescent="0.35">
      <c r="A1842" s="19"/>
      <c r="B1842" s="19"/>
      <c r="C1842" s="19" t="s">
        <v>488</v>
      </c>
      <c r="D1842" s="20"/>
      <c r="E1842" s="9"/>
      <c r="F1842" s="22">
        <f>Source!AO2515</f>
        <v>814.98</v>
      </c>
      <c r="G1842" s="21" t="str">
        <f>Source!DG2515</f>
        <v>)*1</v>
      </c>
      <c r="H1842" s="9">
        <f>Source!AV2515</f>
        <v>1</v>
      </c>
      <c r="I1842" s="9">
        <f>IF(Source!BA2515&lt;&gt; 0, Source!BA2515, 1)</f>
        <v>1</v>
      </c>
      <c r="J1842" s="22">
        <f>Source!S2515</f>
        <v>7334.82</v>
      </c>
      <c r="K1842" s="22"/>
    </row>
    <row r="1843" spans="1:22" ht="14.5" x14ac:dyDescent="0.35">
      <c r="A1843" s="19"/>
      <c r="B1843" s="19"/>
      <c r="C1843" s="19" t="s">
        <v>490</v>
      </c>
      <c r="D1843" s="20" t="s">
        <v>491</v>
      </c>
      <c r="E1843" s="9">
        <f>Source!AT2515</f>
        <v>70</v>
      </c>
      <c r="F1843" s="22"/>
      <c r="G1843" s="21"/>
      <c r="H1843" s="9"/>
      <c r="I1843" s="9"/>
      <c r="J1843" s="22">
        <f>SUM(R1841:R1842)</f>
        <v>5134.37</v>
      </c>
      <c r="K1843" s="22"/>
    </row>
    <row r="1844" spans="1:22" ht="14.5" x14ac:dyDescent="0.35">
      <c r="A1844" s="19"/>
      <c r="B1844" s="19"/>
      <c r="C1844" s="19" t="s">
        <v>492</v>
      </c>
      <c r="D1844" s="20" t="s">
        <v>491</v>
      </c>
      <c r="E1844" s="9">
        <f>Source!AU2515</f>
        <v>10</v>
      </c>
      <c r="F1844" s="22"/>
      <c r="G1844" s="21"/>
      <c r="H1844" s="9"/>
      <c r="I1844" s="9"/>
      <c r="J1844" s="22">
        <f>SUM(T1841:T1843)</f>
        <v>733.48</v>
      </c>
      <c r="K1844" s="22"/>
    </row>
    <row r="1845" spans="1:22" ht="14.5" x14ac:dyDescent="0.35">
      <c r="A1845" s="19"/>
      <c r="B1845" s="19"/>
      <c r="C1845" s="19" t="s">
        <v>493</v>
      </c>
      <c r="D1845" s="20" t="s">
        <v>494</v>
      </c>
      <c r="E1845" s="9">
        <f>Source!AQ2515</f>
        <v>1.5</v>
      </c>
      <c r="F1845" s="22"/>
      <c r="G1845" s="21" t="str">
        <f>Source!DI2515</f>
        <v>)*1</v>
      </c>
      <c r="H1845" s="9">
        <f>Source!AV2515</f>
        <v>1</v>
      </c>
      <c r="I1845" s="9"/>
      <c r="J1845" s="22"/>
      <c r="K1845" s="22">
        <f>Source!U2515</f>
        <v>13.5</v>
      </c>
    </row>
    <row r="1846" spans="1:22" ht="14" x14ac:dyDescent="0.3">
      <c r="A1846" s="25"/>
      <c r="B1846" s="25"/>
      <c r="C1846" s="25"/>
      <c r="D1846" s="25"/>
      <c r="E1846" s="25"/>
      <c r="F1846" s="25"/>
      <c r="G1846" s="25"/>
      <c r="H1846" s="25"/>
      <c r="I1846" s="62">
        <f>J1842+J1843+J1844</f>
        <v>13202.669999999998</v>
      </c>
      <c r="J1846" s="62"/>
      <c r="K1846" s="26">
        <f>IF(Source!I2515&lt;&gt;0, ROUND(I1846/Source!I2515, 2), 0)</f>
        <v>1466.96</v>
      </c>
      <c r="P1846" s="23">
        <f>I1846</f>
        <v>13202.669999999998</v>
      </c>
    </row>
    <row r="1847" spans="1:22" ht="43.5" x14ac:dyDescent="0.35">
      <c r="A1847" s="19">
        <v>223</v>
      </c>
      <c r="B1847" s="19" t="str">
        <f>Source!F2516</f>
        <v>2.1-3501-2-2/1</v>
      </c>
      <c r="C1847" s="19" t="str">
        <f>Source!G2516</f>
        <v>Сетевой коммутатор, контроль соединений, проверка работоспособности</v>
      </c>
      <c r="D1847" s="20" t="str">
        <f>Source!H2516</f>
        <v>1 коммутатор</v>
      </c>
      <c r="E1847" s="9">
        <f>Source!I2516</f>
        <v>7</v>
      </c>
      <c r="F1847" s="22"/>
      <c r="G1847" s="21"/>
      <c r="H1847" s="9"/>
      <c r="I1847" s="9"/>
      <c r="J1847" s="22"/>
      <c r="K1847" s="22"/>
      <c r="Q1847">
        <f>ROUND((Source!BZ2516/100)*ROUND((Source!AF2516*Source!AV2516)*Source!I2516, 2), 2)</f>
        <v>4259.67</v>
      </c>
      <c r="R1847">
        <f>Source!X2516</f>
        <v>4259.67</v>
      </c>
      <c r="S1847">
        <f>ROUND((Source!CA2516/100)*ROUND((Source!AF2516*Source!AV2516)*Source!I2516, 2), 2)</f>
        <v>608.52</v>
      </c>
      <c r="T1847">
        <f>Source!Y2516</f>
        <v>608.52</v>
      </c>
      <c r="U1847">
        <f>ROUND((175/100)*ROUND((Source!AE2516*Source!AV2516)*Source!I2516, 2), 2)</f>
        <v>505.19</v>
      </c>
      <c r="V1847">
        <f>ROUND((108/100)*ROUND(Source!CS2516*Source!I2516, 2), 2)</f>
        <v>311.77</v>
      </c>
    </row>
    <row r="1848" spans="1:22" ht="14.5" x14ac:dyDescent="0.35">
      <c r="A1848" s="19"/>
      <c r="B1848" s="19"/>
      <c r="C1848" s="19" t="s">
        <v>488</v>
      </c>
      <c r="D1848" s="20"/>
      <c r="E1848" s="9"/>
      <c r="F1848" s="22">
        <f>Source!AO2516</f>
        <v>217.33</v>
      </c>
      <c r="G1848" s="21" t="str">
        <f>Source!DG2516</f>
        <v>)*4</v>
      </c>
      <c r="H1848" s="9">
        <f>Source!AV2516</f>
        <v>1</v>
      </c>
      <c r="I1848" s="9">
        <f>IF(Source!BA2516&lt;&gt; 0, Source!BA2516, 1)</f>
        <v>1</v>
      </c>
      <c r="J1848" s="22">
        <f>Source!S2516</f>
        <v>6085.24</v>
      </c>
      <c r="K1848" s="22"/>
    </row>
    <row r="1849" spans="1:22" ht="14.5" x14ac:dyDescent="0.35">
      <c r="A1849" s="19"/>
      <c r="B1849" s="19"/>
      <c r="C1849" s="19" t="s">
        <v>495</v>
      </c>
      <c r="D1849" s="20"/>
      <c r="E1849" s="9"/>
      <c r="F1849" s="22">
        <f>Source!AM2516</f>
        <v>15.8</v>
      </c>
      <c r="G1849" s="21" t="str">
        <f>Source!DE2516</f>
        <v>)*4</v>
      </c>
      <c r="H1849" s="9">
        <f>Source!AV2516</f>
        <v>1</v>
      </c>
      <c r="I1849" s="9">
        <f>IF(Source!BB2516&lt;&gt; 0, Source!BB2516, 1)</f>
        <v>1</v>
      </c>
      <c r="J1849" s="22">
        <f>Source!Q2516</f>
        <v>442.4</v>
      </c>
      <c r="K1849" s="22"/>
    </row>
    <row r="1850" spans="1:22" ht="14.5" x14ac:dyDescent="0.35">
      <c r="A1850" s="19"/>
      <c r="B1850" s="19"/>
      <c r="C1850" s="19" t="s">
        <v>496</v>
      </c>
      <c r="D1850" s="20"/>
      <c r="E1850" s="9"/>
      <c r="F1850" s="22">
        <f>Source!AN2516</f>
        <v>10.31</v>
      </c>
      <c r="G1850" s="21" t="str">
        <f>Source!DF2516</f>
        <v>)*4</v>
      </c>
      <c r="H1850" s="9">
        <f>Source!AV2516</f>
        <v>1</v>
      </c>
      <c r="I1850" s="9">
        <f>IF(Source!BS2516&lt;&gt; 0, Source!BS2516, 1)</f>
        <v>1</v>
      </c>
      <c r="J1850" s="29">
        <f>Source!R2516</f>
        <v>288.68</v>
      </c>
      <c r="K1850" s="22"/>
    </row>
    <row r="1851" spans="1:22" ht="14.5" x14ac:dyDescent="0.35">
      <c r="A1851" s="19"/>
      <c r="B1851" s="19"/>
      <c r="C1851" s="19" t="s">
        <v>490</v>
      </c>
      <c r="D1851" s="20" t="s">
        <v>491</v>
      </c>
      <c r="E1851" s="9">
        <f>Source!AT2516</f>
        <v>70</v>
      </c>
      <c r="F1851" s="22"/>
      <c r="G1851" s="21"/>
      <c r="H1851" s="9"/>
      <c r="I1851" s="9"/>
      <c r="J1851" s="22">
        <f>SUM(R1847:R1850)</f>
        <v>4259.67</v>
      </c>
      <c r="K1851" s="22"/>
    </row>
    <row r="1852" spans="1:22" ht="14.5" x14ac:dyDescent="0.35">
      <c r="A1852" s="19"/>
      <c r="B1852" s="19"/>
      <c r="C1852" s="19" t="s">
        <v>492</v>
      </c>
      <c r="D1852" s="20" t="s">
        <v>491</v>
      </c>
      <c r="E1852" s="9">
        <f>Source!AU2516</f>
        <v>10</v>
      </c>
      <c r="F1852" s="22"/>
      <c r="G1852" s="21"/>
      <c r="H1852" s="9"/>
      <c r="I1852" s="9"/>
      <c r="J1852" s="22">
        <f>SUM(T1847:T1851)</f>
        <v>608.52</v>
      </c>
      <c r="K1852" s="22"/>
    </row>
    <row r="1853" spans="1:22" ht="14.5" x14ac:dyDescent="0.35">
      <c r="A1853" s="19"/>
      <c r="B1853" s="19"/>
      <c r="C1853" s="19" t="s">
        <v>497</v>
      </c>
      <c r="D1853" s="20" t="s">
        <v>491</v>
      </c>
      <c r="E1853" s="9">
        <f>108</f>
        <v>108</v>
      </c>
      <c r="F1853" s="22"/>
      <c r="G1853" s="21"/>
      <c r="H1853" s="9"/>
      <c r="I1853" s="9"/>
      <c r="J1853" s="22">
        <f>SUM(V1847:V1852)</f>
        <v>311.77</v>
      </c>
      <c r="K1853" s="22"/>
    </row>
    <row r="1854" spans="1:22" ht="14.5" x14ac:dyDescent="0.35">
      <c r="A1854" s="19"/>
      <c r="B1854" s="19"/>
      <c r="C1854" s="19" t="s">
        <v>493</v>
      </c>
      <c r="D1854" s="20" t="s">
        <v>494</v>
      </c>
      <c r="E1854" s="9">
        <f>Source!AQ2516</f>
        <v>0.4</v>
      </c>
      <c r="F1854" s="22"/>
      <c r="G1854" s="21" t="str">
        <f>Source!DI2516</f>
        <v>)*4</v>
      </c>
      <c r="H1854" s="9">
        <f>Source!AV2516</f>
        <v>1</v>
      </c>
      <c r="I1854" s="9"/>
      <c r="J1854" s="22"/>
      <c r="K1854" s="22">
        <f>Source!U2516</f>
        <v>11.200000000000001</v>
      </c>
    </row>
    <row r="1855" spans="1:22" ht="14" x14ac:dyDescent="0.3">
      <c r="A1855" s="25"/>
      <c r="B1855" s="25"/>
      <c r="C1855" s="25"/>
      <c r="D1855" s="25"/>
      <c r="E1855" s="25"/>
      <c r="F1855" s="25"/>
      <c r="G1855" s="25"/>
      <c r="H1855" s="25"/>
      <c r="I1855" s="62">
        <f>J1848+J1849+J1851+J1852+J1853</f>
        <v>11707.6</v>
      </c>
      <c r="J1855" s="62"/>
      <c r="K1855" s="26">
        <f>IF(Source!I2516&lt;&gt;0, ROUND(I1855/Source!I2516, 2), 0)</f>
        <v>1672.51</v>
      </c>
      <c r="P1855" s="23">
        <f>I1855</f>
        <v>11707.6</v>
      </c>
    </row>
    <row r="1856" spans="1:22" ht="98" x14ac:dyDescent="0.35">
      <c r="A1856" s="19">
        <v>224</v>
      </c>
      <c r="B1856" s="19" t="str">
        <f>Source!F2517</f>
        <v>2.14-2103-3-5/1</v>
      </c>
      <c r="C1856" s="19" t="str">
        <f>Source!G2517</f>
        <v>Системное сопровождение активного оборудования вычислительных сетей (маршрутизаторы, коммутаторы, концентраторы), сервисное сопровождение и обслуживание программного обеспечения активного сетевого оборудования</v>
      </c>
      <c r="D1856" s="20" t="str">
        <f>Source!H2517</f>
        <v>устройство</v>
      </c>
      <c r="E1856" s="9">
        <f>Source!I2517</f>
        <v>7</v>
      </c>
      <c r="F1856" s="22"/>
      <c r="G1856" s="21"/>
      <c r="H1856" s="9"/>
      <c r="I1856" s="9"/>
      <c r="J1856" s="22"/>
      <c r="K1856" s="22"/>
      <c r="Q1856">
        <f>ROUND((Source!BZ2517/100)*ROUND((Source!AF2517*Source!AV2517)*Source!I2517, 2), 2)</f>
        <v>34954.839999999997</v>
      </c>
      <c r="R1856">
        <f>Source!X2517</f>
        <v>34954.839999999997</v>
      </c>
      <c r="S1856">
        <f>ROUND((Source!CA2517/100)*ROUND((Source!AF2517*Source!AV2517)*Source!I2517, 2), 2)</f>
        <v>4993.55</v>
      </c>
      <c r="T1856">
        <f>Source!Y2517</f>
        <v>4993.55</v>
      </c>
      <c r="U1856">
        <f>ROUND((175/100)*ROUND((Source!AE2517*Source!AV2517)*Source!I2517, 2), 2)</f>
        <v>0</v>
      </c>
      <c r="V1856">
        <f>ROUND((108/100)*ROUND(Source!CS2517*Source!I2517, 2), 2)</f>
        <v>0</v>
      </c>
    </row>
    <row r="1857" spans="1:22" ht="14.5" x14ac:dyDescent="0.35">
      <c r="A1857" s="19"/>
      <c r="B1857" s="19"/>
      <c r="C1857" s="19" t="s">
        <v>488</v>
      </c>
      <c r="D1857" s="20"/>
      <c r="E1857" s="9"/>
      <c r="F1857" s="22">
        <f>Source!AO2517</f>
        <v>1783.41</v>
      </c>
      <c r="G1857" s="21" t="str">
        <f>Source!DG2517</f>
        <v>)*4</v>
      </c>
      <c r="H1857" s="9">
        <f>Source!AV2517</f>
        <v>1</v>
      </c>
      <c r="I1857" s="9">
        <f>IF(Source!BA2517&lt;&gt; 0, Source!BA2517, 1)</f>
        <v>1</v>
      </c>
      <c r="J1857" s="22">
        <f>Source!S2517</f>
        <v>49935.48</v>
      </c>
      <c r="K1857" s="22"/>
    </row>
    <row r="1858" spans="1:22" ht="14.5" x14ac:dyDescent="0.35">
      <c r="A1858" s="19"/>
      <c r="B1858" s="19"/>
      <c r="C1858" s="19" t="s">
        <v>490</v>
      </c>
      <c r="D1858" s="20" t="s">
        <v>491</v>
      </c>
      <c r="E1858" s="9">
        <f>Source!AT2517</f>
        <v>70</v>
      </c>
      <c r="F1858" s="22"/>
      <c r="G1858" s="21"/>
      <c r="H1858" s="9"/>
      <c r="I1858" s="9"/>
      <c r="J1858" s="22">
        <f>SUM(R1856:R1857)</f>
        <v>34954.839999999997</v>
      </c>
      <c r="K1858" s="22"/>
    </row>
    <row r="1859" spans="1:22" ht="14.5" x14ac:dyDescent="0.35">
      <c r="A1859" s="19"/>
      <c r="B1859" s="19"/>
      <c r="C1859" s="19" t="s">
        <v>492</v>
      </c>
      <c r="D1859" s="20" t="s">
        <v>491</v>
      </c>
      <c r="E1859" s="9">
        <f>Source!AU2517</f>
        <v>10</v>
      </c>
      <c r="F1859" s="22"/>
      <c r="G1859" s="21"/>
      <c r="H1859" s="9"/>
      <c r="I1859" s="9"/>
      <c r="J1859" s="22">
        <f>SUM(T1856:T1858)</f>
        <v>4993.55</v>
      </c>
      <c r="K1859" s="22"/>
    </row>
    <row r="1860" spans="1:22" ht="14.5" x14ac:dyDescent="0.35">
      <c r="A1860" s="19"/>
      <c r="B1860" s="19"/>
      <c r="C1860" s="19" t="s">
        <v>493</v>
      </c>
      <c r="D1860" s="20" t="s">
        <v>494</v>
      </c>
      <c r="E1860" s="9">
        <f>Source!AQ2517</f>
        <v>3</v>
      </c>
      <c r="F1860" s="22"/>
      <c r="G1860" s="21" t="str">
        <f>Source!DI2517</f>
        <v>)*4</v>
      </c>
      <c r="H1860" s="9">
        <f>Source!AV2517</f>
        <v>1</v>
      </c>
      <c r="I1860" s="9"/>
      <c r="J1860" s="22"/>
      <c r="K1860" s="22">
        <f>Source!U2517</f>
        <v>84</v>
      </c>
    </row>
    <row r="1861" spans="1:22" ht="14" x14ac:dyDescent="0.3">
      <c r="A1861" s="25"/>
      <c r="B1861" s="25"/>
      <c r="C1861" s="25"/>
      <c r="D1861" s="25"/>
      <c r="E1861" s="25"/>
      <c r="F1861" s="25"/>
      <c r="G1861" s="25"/>
      <c r="H1861" s="25"/>
      <c r="I1861" s="62">
        <f>J1857+J1858+J1859</f>
        <v>89883.87000000001</v>
      </c>
      <c r="J1861" s="62"/>
      <c r="K1861" s="26">
        <f>IF(Source!I2517&lt;&gt;0, ROUND(I1861/Source!I2517, 2), 0)</f>
        <v>12840.55</v>
      </c>
      <c r="P1861" s="23">
        <f>I1861</f>
        <v>89883.87000000001</v>
      </c>
    </row>
    <row r="1862" spans="1:22" ht="42" x14ac:dyDescent="0.35">
      <c r="A1862" s="19">
        <v>225</v>
      </c>
      <c r="B1862" s="19" t="str">
        <f>Source!F2518</f>
        <v>2.14-2103-14-1/1</v>
      </c>
      <c r="C1862" s="19" t="str">
        <f>Source!G2518</f>
        <v>Техническое сопровождение ЛВС, настройка и техническая поддержка активного сетевого оборудования</v>
      </c>
      <c r="D1862" s="20" t="str">
        <f>Source!H2518</f>
        <v>устройство</v>
      </c>
      <c r="E1862" s="9">
        <f>Source!I2518</f>
        <v>7</v>
      </c>
      <c r="F1862" s="22"/>
      <c r="G1862" s="21"/>
      <c r="H1862" s="9"/>
      <c r="I1862" s="9"/>
      <c r="J1862" s="22"/>
      <c r="K1862" s="22"/>
      <c r="Q1862">
        <f>ROUND((Source!BZ2518/100)*ROUND((Source!AF2518*Source!AV2518)*Source!I2518, 2), 2)</f>
        <v>42596.29</v>
      </c>
      <c r="R1862">
        <f>Source!X2518</f>
        <v>42596.29</v>
      </c>
      <c r="S1862">
        <f>ROUND((Source!CA2518/100)*ROUND((Source!AF2518*Source!AV2518)*Source!I2518, 2), 2)</f>
        <v>6085.18</v>
      </c>
      <c r="T1862">
        <f>Source!Y2518</f>
        <v>6085.18</v>
      </c>
      <c r="U1862">
        <f>ROUND((175/100)*ROUND((Source!AE2518*Source!AV2518)*Source!I2518, 2), 2)</f>
        <v>0</v>
      </c>
      <c r="V1862">
        <f>ROUND((108/100)*ROUND(Source!CS2518*Source!I2518, 2), 2)</f>
        <v>0</v>
      </c>
    </row>
    <row r="1863" spans="1:22" ht="14.5" x14ac:dyDescent="0.35">
      <c r="A1863" s="19"/>
      <c r="B1863" s="19"/>
      <c r="C1863" s="19" t="s">
        <v>488</v>
      </c>
      <c r="D1863" s="20"/>
      <c r="E1863" s="9"/>
      <c r="F1863" s="22">
        <f>Source!AO2518</f>
        <v>2173.2800000000002</v>
      </c>
      <c r="G1863" s="21" t="str">
        <f>Source!DG2518</f>
        <v>)*4</v>
      </c>
      <c r="H1863" s="9">
        <f>Source!AV2518</f>
        <v>1</v>
      </c>
      <c r="I1863" s="9">
        <f>IF(Source!BA2518&lt;&gt; 0, Source!BA2518, 1)</f>
        <v>1</v>
      </c>
      <c r="J1863" s="22">
        <f>Source!S2518</f>
        <v>60851.839999999997</v>
      </c>
      <c r="K1863" s="22"/>
    </row>
    <row r="1864" spans="1:22" ht="14.5" x14ac:dyDescent="0.35">
      <c r="A1864" s="19"/>
      <c r="B1864" s="19"/>
      <c r="C1864" s="19" t="s">
        <v>490</v>
      </c>
      <c r="D1864" s="20" t="s">
        <v>491</v>
      </c>
      <c r="E1864" s="9">
        <f>Source!AT2518</f>
        <v>70</v>
      </c>
      <c r="F1864" s="22"/>
      <c r="G1864" s="21"/>
      <c r="H1864" s="9"/>
      <c r="I1864" s="9"/>
      <c r="J1864" s="22">
        <f>SUM(R1862:R1863)</f>
        <v>42596.29</v>
      </c>
      <c r="K1864" s="22"/>
    </row>
    <row r="1865" spans="1:22" ht="14.5" x14ac:dyDescent="0.35">
      <c r="A1865" s="19"/>
      <c r="B1865" s="19"/>
      <c r="C1865" s="19" t="s">
        <v>492</v>
      </c>
      <c r="D1865" s="20" t="s">
        <v>491</v>
      </c>
      <c r="E1865" s="9">
        <f>Source!AU2518</f>
        <v>10</v>
      </c>
      <c r="F1865" s="22"/>
      <c r="G1865" s="21"/>
      <c r="H1865" s="9"/>
      <c r="I1865" s="9"/>
      <c r="J1865" s="22">
        <f>SUM(T1862:T1864)</f>
        <v>6085.18</v>
      </c>
      <c r="K1865" s="22"/>
    </row>
    <row r="1866" spans="1:22" ht="14.5" x14ac:dyDescent="0.35">
      <c r="A1866" s="19"/>
      <c r="B1866" s="19"/>
      <c r="C1866" s="19" t="s">
        <v>493</v>
      </c>
      <c r="D1866" s="20" t="s">
        <v>494</v>
      </c>
      <c r="E1866" s="9">
        <f>Source!AQ2518</f>
        <v>4</v>
      </c>
      <c r="F1866" s="22"/>
      <c r="G1866" s="21" t="str">
        <f>Source!DI2518</f>
        <v>)*4</v>
      </c>
      <c r="H1866" s="9">
        <f>Source!AV2518</f>
        <v>1</v>
      </c>
      <c r="I1866" s="9"/>
      <c r="J1866" s="22"/>
      <c r="K1866" s="22">
        <f>Source!U2518</f>
        <v>112</v>
      </c>
    </row>
    <row r="1867" spans="1:22" ht="14" x14ac:dyDescent="0.3">
      <c r="A1867" s="25"/>
      <c r="B1867" s="25"/>
      <c r="C1867" s="25"/>
      <c r="D1867" s="25"/>
      <c r="E1867" s="25"/>
      <c r="F1867" s="25"/>
      <c r="G1867" s="25"/>
      <c r="H1867" s="25"/>
      <c r="I1867" s="62">
        <f>J1863+J1864+J1865</f>
        <v>109533.31</v>
      </c>
      <c r="J1867" s="62"/>
      <c r="K1867" s="26">
        <f>IF(Source!I2518&lt;&gt;0, ROUND(I1867/Source!I2518, 2), 0)</f>
        <v>15647.62</v>
      </c>
      <c r="P1867" s="23">
        <f>I1867</f>
        <v>109533.31</v>
      </c>
    </row>
    <row r="1868" spans="1:22" ht="56" x14ac:dyDescent="0.35">
      <c r="A1868" s="19">
        <v>226</v>
      </c>
      <c r="B1868" s="19" t="str">
        <f>Source!F2519</f>
        <v>2.14-2103-2-4/1</v>
      </c>
      <c r="C1868" s="19" t="str">
        <f>Source!G2519</f>
        <v>Системное сопровождение серверного оборудования, сопровождение и обслуживание серверов и кластерных систем, сервер с 2 и более процессорами</v>
      </c>
      <c r="D1868" s="20" t="str">
        <f>Source!H2519</f>
        <v>1 сервер</v>
      </c>
      <c r="E1868" s="9">
        <f>Source!I2519</f>
        <v>1</v>
      </c>
      <c r="F1868" s="22"/>
      <c r="G1868" s="21"/>
      <c r="H1868" s="9"/>
      <c r="I1868" s="9"/>
      <c r="J1868" s="22"/>
      <c r="K1868" s="22"/>
      <c r="Q1868">
        <f>ROUND((Source!BZ2519/100)*ROUND((Source!AF2519*Source!AV2519)*Source!I2519, 2), 2)</f>
        <v>7989.69</v>
      </c>
      <c r="R1868">
        <f>Source!X2519</f>
        <v>7989.69</v>
      </c>
      <c r="S1868">
        <f>ROUND((Source!CA2519/100)*ROUND((Source!AF2519*Source!AV2519)*Source!I2519, 2), 2)</f>
        <v>1141.3800000000001</v>
      </c>
      <c r="T1868">
        <f>Source!Y2519</f>
        <v>1141.3800000000001</v>
      </c>
      <c r="U1868">
        <f>ROUND((175/100)*ROUND((Source!AE2519*Source!AV2519)*Source!I2519, 2), 2)</f>
        <v>0</v>
      </c>
      <c r="V1868">
        <f>ROUND((108/100)*ROUND(Source!CS2519*Source!I2519, 2), 2)</f>
        <v>0</v>
      </c>
    </row>
    <row r="1869" spans="1:22" ht="14.5" x14ac:dyDescent="0.35">
      <c r="A1869" s="19"/>
      <c r="B1869" s="19"/>
      <c r="C1869" s="19" t="s">
        <v>488</v>
      </c>
      <c r="D1869" s="20"/>
      <c r="E1869" s="9"/>
      <c r="F1869" s="22">
        <f>Source!AO2519</f>
        <v>2853.46</v>
      </c>
      <c r="G1869" s="21" t="str">
        <f>Source!DG2519</f>
        <v>)*4</v>
      </c>
      <c r="H1869" s="9">
        <f>Source!AV2519</f>
        <v>1</v>
      </c>
      <c r="I1869" s="9">
        <f>IF(Source!BA2519&lt;&gt; 0, Source!BA2519, 1)</f>
        <v>1</v>
      </c>
      <c r="J1869" s="22">
        <f>Source!S2519</f>
        <v>11413.84</v>
      </c>
      <c r="K1869" s="22"/>
    </row>
    <row r="1870" spans="1:22" ht="14.5" x14ac:dyDescent="0.35">
      <c r="A1870" s="19"/>
      <c r="B1870" s="19"/>
      <c r="C1870" s="19" t="s">
        <v>490</v>
      </c>
      <c r="D1870" s="20" t="s">
        <v>491</v>
      </c>
      <c r="E1870" s="9">
        <f>Source!AT2519</f>
        <v>70</v>
      </c>
      <c r="F1870" s="22"/>
      <c r="G1870" s="21"/>
      <c r="H1870" s="9"/>
      <c r="I1870" s="9"/>
      <c r="J1870" s="22">
        <f>SUM(R1868:R1869)</f>
        <v>7989.69</v>
      </c>
      <c r="K1870" s="22"/>
    </row>
    <row r="1871" spans="1:22" ht="14.5" x14ac:dyDescent="0.35">
      <c r="A1871" s="19"/>
      <c r="B1871" s="19"/>
      <c r="C1871" s="19" t="s">
        <v>492</v>
      </c>
      <c r="D1871" s="20" t="s">
        <v>491</v>
      </c>
      <c r="E1871" s="9">
        <f>Source!AU2519</f>
        <v>10</v>
      </c>
      <c r="F1871" s="22"/>
      <c r="G1871" s="21"/>
      <c r="H1871" s="9"/>
      <c r="I1871" s="9"/>
      <c r="J1871" s="22">
        <f>SUM(T1868:T1870)</f>
        <v>1141.3800000000001</v>
      </c>
      <c r="K1871" s="22"/>
    </row>
    <row r="1872" spans="1:22" ht="14.5" x14ac:dyDescent="0.35">
      <c r="A1872" s="19"/>
      <c r="B1872" s="19"/>
      <c r="C1872" s="19" t="s">
        <v>493</v>
      </c>
      <c r="D1872" s="20" t="s">
        <v>494</v>
      </c>
      <c r="E1872" s="9">
        <f>Source!AQ2519</f>
        <v>4.8</v>
      </c>
      <c r="F1872" s="22"/>
      <c r="G1872" s="21" t="str">
        <f>Source!DI2519</f>
        <v>)*4</v>
      </c>
      <c r="H1872" s="9">
        <f>Source!AV2519</f>
        <v>1</v>
      </c>
      <c r="I1872" s="9"/>
      <c r="J1872" s="22"/>
      <c r="K1872" s="22">
        <f>Source!U2519</f>
        <v>19.2</v>
      </c>
    </row>
    <row r="1873" spans="1:22" ht="14" x14ac:dyDescent="0.3">
      <c r="A1873" s="25"/>
      <c r="B1873" s="25"/>
      <c r="C1873" s="25"/>
      <c r="D1873" s="25"/>
      <c r="E1873" s="25"/>
      <c r="F1873" s="25"/>
      <c r="G1873" s="25"/>
      <c r="H1873" s="25"/>
      <c r="I1873" s="62">
        <f>J1869+J1870+J1871</f>
        <v>20544.91</v>
      </c>
      <c r="J1873" s="62"/>
      <c r="K1873" s="26">
        <f>IF(Source!I2519&lt;&gt;0, ROUND(I1873/Source!I2519, 2), 0)</f>
        <v>20544.91</v>
      </c>
      <c r="P1873" s="23">
        <f>I1873</f>
        <v>20544.91</v>
      </c>
    </row>
    <row r="1874" spans="1:22" ht="28" x14ac:dyDescent="0.35">
      <c r="A1874" s="19">
        <v>227</v>
      </c>
      <c r="B1874" s="19" t="str">
        <f>Source!F2520</f>
        <v>2.14-2103-14-2/1</v>
      </c>
      <c r="C1874" s="19" t="str">
        <f>Source!G2520</f>
        <v>Техническое сопровождение ЛВС, техническое обслуживание серверов</v>
      </c>
      <c r="D1874" s="20" t="str">
        <f>Source!H2520</f>
        <v>1 сервер</v>
      </c>
      <c r="E1874" s="9">
        <f>Source!I2520</f>
        <v>1</v>
      </c>
      <c r="F1874" s="22"/>
      <c r="G1874" s="21"/>
      <c r="H1874" s="9"/>
      <c r="I1874" s="9"/>
      <c r="J1874" s="22"/>
      <c r="K1874" s="22"/>
      <c r="Q1874">
        <f>ROUND((Source!BZ2520/100)*ROUND((Source!AF2520*Source!AV2520)*Source!I2520, 2), 2)</f>
        <v>6085.18</v>
      </c>
      <c r="R1874">
        <f>Source!X2520</f>
        <v>6085.18</v>
      </c>
      <c r="S1874">
        <f>ROUND((Source!CA2520/100)*ROUND((Source!AF2520*Source!AV2520)*Source!I2520, 2), 2)</f>
        <v>869.31</v>
      </c>
      <c r="T1874">
        <f>Source!Y2520</f>
        <v>869.31</v>
      </c>
      <c r="U1874">
        <f>ROUND((175/100)*ROUND((Source!AE2520*Source!AV2520)*Source!I2520, 2), 2)</f>
        <v>0</v>
      </c>
      <c r="V1874">
        <f>ROUND((108/100)*ROUND(Source!CS2520*Source!I2520, 2), 2)</f>
        <v>0</v>
      </c>
    </row>
    <row r="1875" spans="1:22" ht="14.5" x14ac:dyDescent="0.35">
      <c r="A1875" s="19"/>
      <c r="B1875" s="19"/>
      <c r="C1875" s="19" t="s">
        <v>488</v>
      </c>
      <c r="D1875" s="20"/>
      <c r="E1875" s="9"/>
      <c r="F1875" s="22">
        <f>Source!AO2520</f>
        <v>2173.2800000000002</v>
      </c>
      <c r="G1875" s="21" t="str">
        <f>Source!DG2520</f>
        <v>)*4</v>
      </c>
      <c r="H1875" s="9">
        <f>Source!AV2520</f>
        <v>1</v>
      </c>
      <c r="I1875" s="9">
        <f>IF(Source!BA2520&lt;&gt; 0, Source!BA2520, 1)</f>
        <v>1</v>
      </c>
      <c r="J1875" s="22">
        <f>Source!S2520</f>
        <v>8693.1200000000008</v>
      </c>
      <c r="K1875" s="22"/>
    </row>
    <row r="1876" spans="1:22" ht="14.5" x14ac:dyDescent="0.35">
      <c r="A1876" s="19"/>
      <c r="B1876" s="19"/>
      <c r="C1876" s="19" t="s">
        <v>490</v>
      </c>
      <c r="D1876" s="20" t="s">
        <v>491</v>
      </c>
      <c r="E1876" s="9">
        <f>Source!AT2520</f>
        <v>70</v>
      </c>
      <c r="F1876" s="22"/>
      <c r="G1876" s="21"/>
      <c r="H1876" s="9"/>
      <c r="I1876" s="9"/>
      <c r="J1876" s="22">
        <f>SUM(R1874:R1875)</f>
        <v>6085.18</v>
      </c>
      <c r="K1876" s="22"/>
    </row>
    <row r="1877" spans="1:22" ht="14.5" x14ac:dyDescent="0.35">
      <c r="A1877" s="19"/>
      <c r="B1877" s="19"/>
      <c r="C1877" s="19" t="s">
        <v>492</v>
      </c>
      <c r="D1877" s="20" t="s">
        <v>491</v>
      </c>
      <c r="E1877" s="9">
        <f>Source!AU2520</f>
        <v>10</v>
      </c>
      <c r="F1877" s="22"/>
      <c r="G1877" s="21"/>
      <c r="H1877" s="9"/>
      <c r="I1877" s="9"/>
      <c r="J1877" s="22">
        <f>SUM(T1874:T1876)</f>
        <v>869.31</v>
      </c>
      <c r="K1877" s="22"/>
    </row>
    <row r="1878" spans="1:22" ht="14.5" x14ac:dyDescent="0.35">
      <c r="A1878" s="19"/>
      <c r="B1878" s="19"/>
      <c r="C1878" s="19" t="s">
        <v>493</v>
      </c>
      <c r="D1878" s="20" t="s">
        <v>494</v>
      </c>
      <c r="E1878" s="9">
        <f>Source!AQ2520</f>
        <v>4</v>
      </c>
      <c r="F1878" s="22"/>
      <c r="G1878" s="21" t="str">
        <f>Source!DI2520</f>
        <v>)*4</v>
      </c>
      <c r="H1878" s="9">
        <f>Source!AV2520</f>
        <v>1</v>
      </c>
      <c r="I1878" s="9"/>
      <c r="J1878" s="22"/>
      <c r="K1878" s="22">
        <f>Source!U2520</f>
        <v>16</v>
      </c>
    </row>
    <row r="1879" spans="1:22" ht="14" x14ac:dyDescent="0.3">
      <c r="A1879" s="25"/>
      <c r="B1879" s="25"/>
      <c r="C1879" s="25"/>
      <c r="D1879" s="25"/>
      <c r="E1879" s="25"/>
      <c r="F1879" s="25"/>
      <c r="G1879" s="25"/>
      <c r="H1879" s="25"/>
      <c r="I1879" s="62">
        <f>J1875+J1876+J1877</f>
        <v>15647.61</v>
      </c>
      <c r="J1879" s="62"/>
      <c r="K1879" s="26">
        <f>IF(Source!I2520&lt;&gt;0, ROUND(I1879/Source!I2520, 2), 0)</f>
        <v>15647.61</v>
      </c>
      <c r="P1879" s="23">
        <f>I1879</f>
        <v>15647.61</v>
      </c>
    </row>
    <row r="1881" spans="1:22" ht="14" x14ac:dyDescent="0.3">
      <c r="A1881" s="60" t="str">
        <f>CONCATENATE("Итого по подразделу: ",IF(Source!G2522&lt;&gt;"Новый подраздел", Source!G2522, ""))</f>
        <v>Итого по подразделу: ЛВС - Инженерные сооружения и коммуникации</v>
      </c>
      <c r="B1881" s="60"/>
      <c r="C1881" s="60"/>
      <c r="D1881" s="60"/>
      <c r="E1881" s="60"/>
      <c r="F1881" s="60"/>
      <c r="G1881" s="60"/>
      <c r="H1881" s="60"/>
      <c r="I1881" s="58">
        <f>SUM(P1828:P1880)</f>
        <v>285888.53999999998</v>
      </c>
      <c r="J1881" s="59"/>
      <c r="K1881" s="27"/>
    </row>
    <row r="1884" spans="1:22" ht="16.5" x14ac:dyDescent="0.35">
      <c r="A1884" s="61" t="str">
        <f>CONCATENATE("Подраздел: ",IF(Source!G2552&lt;&gt;"Новый подраздел", Source!G2552, ""))</f>
        <v>Подраздел: СТС - Инженерные сооружения и коммуникации</v>
      </c>
      <c r="B1884" s="61"/>
      <c r="C1884" s="61"/>
      <c r="D1884" s="61"/>
      <c r="E1884" s="61"/>
      <c r="F1884" s="61"/>
      <c r="G1884" s="61"/>
      <c r="H1884" s="61"/>
      <c r="I1884" s="61"/>
      <c r="J1884" s="61"/>
      <c r="K1884" s="61"/>
    </row>
    <row r="1885" spans="1:22" ht="56" x14ac:dyDescent="0.35">
      <c r="A1885" s="19">
        <v>228</v>
      </c>
      <c r="B1885" s="19" t="str">
        <f>Source!F2556</f>
        <v>2.14-2103-2-4/1</v>
      </c>
      <c r="C1885" s="19" t="str">
        <f>Source!G2556</f>
        <v>Системное сопровождение серверного оборудования, сопровождение и обслуживание серверов и кластерных систем, сервер с 2 и более процессорами</v>
      </c>
      <c r="D1885" s="20" t="str">
        <f>Source!H2556</f>
        <v>1 сервер</v>
      </c>
      <c r="E1885" s="9">
        <f>Source!I2556</f>
        <v>1</v>
      </c>
      <c r="F1885" s="22"/>
      <c r="G1885" s="21"/>
      <c r="H1885" s="9"/>
      <c r="I1885" s="9"/>
      <c r="J1885" s="22"/>
      <c r="K1885" s="22"/>
      <c r="Q1885">
        <f>ROUND((Source!BZ2556/100)*ROUND((Source!AF2556*Source!AV2556)*Source!I2556, 2), 2)</f>
        <v>7989.69</v>
      </c>
      <c r="R1885">
        <f>Source!X2556</f>
        <v>7989.69</v>
      </c>
      <c r="S1885">
        <f>ROUND((Source!CA2556/100)*ROUND((Source!AF2556*Source!AV2556)*Source!I2556, 2), 2)</f>
        <v>1141.3800000000001</v>
      </c>
      <c r="T1885">
        <f>Source!Y2556</f>
        <v>1141.3800000000001</v>
      </c>
      <c r="U1885">
        <f>ROUND((175/100)*ROUND((Source!AE2556*Source!AV2556)*Source!I2556, 2), 2)</f>
        <v>0</v>
      </c>
      <c r="V1885">
        <f>ROUND((108/100)*ROUND(Source!CS2556*Source!I2556, 2), 2)</f>
        <v>0</v>
      </c>
    </row>
    <row r="1886" spans="1:22" ht="14.5" x14ac:dyDescent="0.35">
      <c r="A1886" s="19"/>
      <c r="B1886" s="19"/>
      <c r="C1886" s="19" t="s">
        <v>488</v>
      </c>
      <c r="D1886" s="20"/>
      <c r="E1886" s="9"/>
      <c r="F1886" s="22">
        <f>Source!AO2556</f>
        <v>2853.46</v>
      </c>
      <c r="G1886" s="21" t="str">
        <f>Source!DG2556</f>
        <v>)*4</v>
      </c>
      <c r="H1886" s="9">
        <f>Source!AV2556</f>
        <v>1</v>
      </c>
      <c r="I1886" s="9">
        <f>IF(Source!BA2556&lt;&gt; 0, Source!BA2556, 1)</f>
        <v>1</v>
      </c>
      <c r="J1886" s="22">
        <f>Source!S2556</f>
        <v>11413.84</v>
      </c>
      <c r="K1886" s="22"/>
    </row>
    <row r="1887" spans="1:22" ht="14.5" x14ac:dyDescent="0.35">
      <c r="A1887" s="19"/>
      <c r="B1887" s="19"/>
      <c r="C1887" s="19" t="s">
        <v>490</v>
      </c>
      <c r="D1887" s="20" t="s">
        <v>491</v>
      </c>
      <c r="E1887" s="9">
        <f>Source!AT2556</f>
        <v>70</v>
      </c>
      <c r="F1887" s="22"/>
      <c r="G1887" s="21"/>
      <c r="H1887" s="9"/>
      <c r="I1887" s="9"/>
      <c r="J1887" s="22">
        <f>SUM(R1885:R1886)</f>
        <v>7989.69</v>
      </c>
      <c r="K1887" s="22"/>
    </row>
    <row r="1888" spans="1:22" ht="14.5" x14ac:dyDescent="0.35">
      <c r="A1888" s="19"/>
      <c r="B1888" s="19"/>
      <c r="C1888" s="19" t="s">
        <v>492</v>
      </c>
      <c r="D1888" s="20" t="s">
        <v>491</v>
      </c>
      <c r="E1888" s="9">
        <f>Source!AU2556</f>
        <v>10</v>
      </c>
      <c r="F1888" s="22"/>
      <c r="G1888" s="21"/>
      <c r="H1888" s="9"/>
      <c r="I1888" s="9"/>
      <c r="J1888" s="22">
        <f>SUM(T1885:T1887)</f>
        <v>1141.3800000000001</v>
      </c>
      <c r="K1888" s="22"/>
    </row>
    <row r="1889" spans="1:32" ht="14.5" x14ac:dyDescent="0.35">
      <c r="A1889" s="19"/>
      <c r="B1889" s="19"/>
      <c r="C1889" s="19" t="s">
        <v>493</v>
      </c>
      <c r="D1889" s="20" t="s">
        <v>494</v>
      </c>
      <c r="E1889" s="9">
        <f>Source!AQ2556</f>
        <v>4.8</v>
      </c>
      <c r="F1889" s="22"/>
      <c r="G1889" s="21" t="str">
        <f>Source!DI2556</f>
        <v>)*4</v>
      </c>
      <c r="H1889" s="9">
        <f>Source!AV2556</f>
        <v>1</v>
      </c>
      <c r="I1889" s="9"/>
      <c r="J1889" s="22"/>
      <c r="K1889" s="22">
        <f>Source!U2556</f>
        <v>19.2</v>
      </c>
    </row>
    <row r="1890" spans="1:32" ht="14" x14ac:dyDescent="0.3">
      <c r="A1890" s="25"/>
      <c r="B1890" s="25"/>
      <c r="C1890" s="25"/>
      <c r="D1890" s="25"/>
      <c r="E1890" s="25"/>
      <c r="F1890" s="25"/>
      <c r="G1890" s="25"/>
      <c r="H1890" s="25"/>
      <c r="I1890" s="62">
        <f>J1886+J1887+J1888</f>
        <v>20544.91</v>
      </c>
      <c r="J1890" s="62"/>
      <c r="K1890" s="26">
        <f>IF(Source!I2556&lt;&gt;0, ROUND(I1890/Source!I2556, 2), 0)</f>
        <v>20544.91</v>
      </c>
      <c r="P1890" s="23">
        <f>I1890</f>
        <v>20544.91</v>
      </c>
    </row>
    <row r="1891" spans="1:32" ht="28" x14ac:dyDescent="0.35">
      <c r="A1891" s="19">
        <v>229</v>
      </c>
      <c r="B1891" s="19" t="str">
        <f>Source!F2557</f>
        <v>2.14-2103-14-2/1</v>
      </c>
      <c r="C1891" s="19" t="str">
        <f>Source!G2557</f>
        <v>Техническое сопровождение ЛВС, техническое обслуживание серверов</v>
      </c>
      <c r="D1891" s="20" t="str">
        <f>Source!H2557</f>
        <v>1 сервер</v>
      </c>
      <c r="E1891" s="9">
        <f>Source!I2557</f>
        <v>1</v>
      </c>
      <c r="F1891" s="22"/>
      <c r="G1891" s="21"/>
      <c r="H1891" s="9"/>
      <c r="I1891" s="9"/>
      <c r="J1891" s="22"/>
      <c r="K1891" s="22"/>
      <c r="Q1891">
        <f>ROUND((Source!BZ2557/100)*ROUND((Source!AF2557*Source!AV2557)*Source!I2557, 2), 2)</f>
        <v>6085.18</v>
      </c>
      <c r="R1891">
        <f>Source!X2557</f>
        <v>6085.18</v>
      </c>
      <c r="S1891">
        <f>ROUND((Source!CA2557/100)*ROUND((Source!AF2557*Source!AV2557)*Source!I2557, 2), 2)</f>
        <v>869.31</v>
      </c>
      <c r="T1891">
        <f>Source!Y2557</f>
        <v>869.31</v>
      </c>
      <c r="U1891">
        <f>ROUND((175/100)*ROUND((Source!AE2557*Source!AV2557)*Source!I2557, 2), 2)</f>
        <v>0</v>
      </c>
      <c r="V1891">
        <f>ROUND((108/100)*ROUND(Source!CS2557*Source!I2557, 2), 2)</f>
        <v>0</v>
      </c>
    </row>
    <row r="1892" spans="1:32" ht="14.5" x14ac:dyDescent="0.35">
      <c r="A1892" s="19"/>
      <c r="B1892" s="19"/>
      <c r="C1892" s="19" t="s">
        <v>488</v>
      </c>
      <c r="D1892" s="20"/>
      <c r="E1892" s="9"/>
      <c r="F1892" s="22">
        <f>Source!AO2557</f>
        <v>2173.2800000000002</v>
      </c>
      <c r="G1892" s="21" t="str">
        <f>Source!DG2557</f>
        <v>)*4</v>
      </c>
      <c r="H1892" s="9">
        <f>Source!AV2557</f>
        <v>1</v>
      </c>
      <c r="I1892" s="9">
        <f>IF(Source!BA2557&lt;&gt; 0, Source!BA2557, 1)</f>
        <v>1</v>
      </c>
      <c r="J1892" s="22">
        <f>Source!S2557</f>
        <v>8693.1200000000008</v>
      </c>
      <c r="K1892" s="22"/>
    </row>
    <row r="1893" spans="1:32" ht="14.5" x14ac:dyDescent="0.35">
      <c r="A1893" s="19"/>
      <c r="B1893" s="19"/>
      <c r="C1893" s="19" t="s">
        <v>490</v>
      </c>
      <c r="D1893" s="20" t="s">
        <v>491</v>
      </c>
      <c r="E1893" s="9">
        <f>Source!AT2557</f>
        <v>70</v>
      </c>
      <c r="F1893" s="22"/>
      <c r="G1893" s="21"/>
      <c r="H1893" s="9"/>
      <c r="I1893" s="9"/>
      <c r="J1893" s="22">
        <f>SUM(R1891:R1892)</f>
        <v>6085.18</v>
      </c>
      <c r="K1893" s="22"/>
    </row>
    <row r="1894" spans="1:32" ht="14.5" x14ac:dyDescent="0.35">
      <c r="A1894" s="19"/>
      <c r="B1894" s="19"/>
      <c r="C1894" s="19" t="s">
        <v>492</v>
      </c>
      <c r="D1894" s="20" t="s">
        <v>491</v>
      </c>
      <c r="E1894" s="9">
        <f>Source!AU2557</f>
        <v>10</v>
      </c>
      <c r="F1894" s="22"/>
      <c r="G1894" s="21"/>
      <c r="H1894" s="9"/>
      <c r="I1894" s="9"/>
      <c r="J1894" s="22">
        <f>SUM(T1891:T1893)</f>
        <v>869.31</v>
      </c>
      <c r="K1894" s="22"/>
    </row>
    <row r="1895" spans="1:32" ht="14.5" x14ac:dyDescent="0.35">
      <c r="A1895" s="19"/>
      <c r="B1895" s="19"/>
      <c r="C1895" s="19" t="s">
        <v>493</v>
      </c>
      <c r="D1895" s="20" t="s">
        <v>494</v>
      </c>
      <c r="E1895" s="9">
        <f>Source!AQ2557</f>
        <v>4</v>
      </c>
      <c r="F1895" s="22"/>
      <c r="G1895" s="21" t="str">
        <f>Source!DI2557</f>
        <v>)*4</v>
      </c>
      <c r="H1895" s="9">
        <f>Source!AV2557</f>
        <v>1</v>
      </c>
      <c r="I1895" s="9"/>
      <c r="J1895" s="22"/>
      <c r="K1895" s="22">
        <f>Source!U2557</f>
        <v>16</v>
      </c>
    </row>
    <row r="1896" spans="1:32" ht="14" x14ac:dyDescent="0.3">
      <c r="A1896" s="25"/>
      <c r="B1896" s="25"/>
      <c r="C1896" s="25"/>
      <c r="D1896" s="25"/>
      <c r="E1896" s="25"/>
      <c r="F1896" s="25"/>
      <c r="G1896" s="25"/>
      <c r="H1896" s="25"/>
      <c r="I1896" s="62">
        <f>J1892+J1893+J1894</f>
        <v>15647.61</v>
      </c>
      <c r="J1896" s="62"/>
      <c r="K1896" s="26">
        <f>IF(Source!I2557&lt;&gt;0, ROUND(I1896/Source!I2557, 2), 0)</f>
        <v>15647.61</v>
      </c>
      <c r="P1896" s="23">
        <f>I1896</f>
        <v>15647.61</v>
      </c>
    </row>
    <row r="1898" spans="1:32" ht="14" x14ac:dyDescent="0.3">
      <c r="A1898" s="60" t="str">
        <f>CONCATENATE("Итого по подразделу: ",IF(Source!G2559&lt;&gt;"Новый подраздел", Source!G2559, ""))</f>
        <v>Итого по подразделу: СТС - Инженерные сооружения и коммуникации</v>
      </c>
      <c r="B1898" s="60"/>
      <c r="C1898" s="60"/>
      <c r="D1898" s="60"/>
      <c r="E1898" s="60"/>
      <c r="F1898" s="60"/>
      <c r="G1898" s="60"/>
      <c r="H1898" s="60"/>
      <c r="I1898" s="58">
        <f>SUM(P1884:P1897)</f>
        <v>36192.520000000004</v>
      </c>
      <c r="J1898" s="59"/>
      <c r="K1898" s="27"/>
    </row>
    <row r="1901" spans="1:32" ht="14" x14ac:dyDescent="0.3">
      <c r="A1901" s="60" t="str">
        <f>CONCATENATE("Итого по разделу: ",IF(Source!G2589&lt;&gt;"Новый раздел", Source!G2589, ""))</f>
        <v>Итого по разделу: 14. Внутренние и внутриплощадочные слаботочные сети - доп. раздел (ЦС)</v>
      </c>
      <c r="B1901" s="60"/>
      <c r="C1901" s="60"/>
      <c r="D1901" s="60"/>
      <c r="E1901" s="60"/>
      <c r="F1901" s="60"/>
      <c r="G1901" s="60"/>
      <c r="H1901" s="60"/>
      <c r="I1901" s="58">
        <f>SUM(P1826:P1900)</f>
        <v>322081.05999999994</v>
      </c>
      <c r="J1901" s="59"/>
      <c r="K1901" s="27"/>
      <c r="AF1901" s="30" t="str">
        <f>CONCATENATE("Итого по разделу: ",IF(Source!G2589&lt;&gt;"Новый раздел", Source!G2589, ""))</f>
        <v>Итого по разделу: 14. Внутренние и внутриплощадочные слаботочные сети - доп. раздел (ЦС)</v>
      </c>
    </row>
    <row r="1904" spans="1:32" ht="16.5" x14ac:dyDescent="0.35">
      <c r="A1904" s="61" t="str">
        <f>CONCATENATE("Раздел: ",IF(Source!G2619&lt;&gt;"Новый раздел", Source!G2619, ""))</f>
        <v>Раздел: 15. Дежурно-аварийное осблуживание</v>
      </c>
      <c r="B1904" s="61"/>
      <c r="C1904" s="61"/>
      <c r="D1904" s="61"/>
      <c r="E1904" s="61"/>
      <c r="F1904" s="61"/>
      <c r="G1904" s="61"/>
      <c r="H1904" s="61"/>
      <c r="I1904" s="61"/>
      <c r="J1904" s="61"/>
      <c r="K1904" s="61"/>
    </row>
    <row r="1905" spans="1:32" ht="56" x14ac:dyDescent="0.35">
      <c r="A1905" s="19">
        <v>230</v>
      </c>
      <c r="B1905" s="19" t="str">
        <f>Source!F2623</f>
        <v>Расчет затрат/ Калькуляция затрат</v>
      </c>
      <c r="C1905" s="19" t="str">
        <f>Source!G2623</f>
        <v>Дежурно-аварийное осблуживание (Дежурная бригада, в соответствии с расчетом затрат - Приложением №1)</v>
      </c>
      <c r="D1905" s="20" t="str">
        <f>Source!H2623</f>
        <v>сутки</v>
      </c>
      <c r="E1905" s="9">
        <f>Source!I2623</f>
        <v>122</v>
      </c>
      <c r="F1905" s="22">
        <f>Source!AL2623</f>
        <v>131828.6699180328</v>
      </c>
      <c r="G1905" s="21" t="str">
        <f>Source!DD2623</f>
        <v/>
      </c>
      <c r="H1905" s="9">
        <f>Source!AW2623</f>
        <v>1</v>
      </c>
      <c r="I1905" s="9">
        <f>IF(Source!BC2623&lt;&gt; 0, Source!BC2623, 1)</f>
        <v>1</v>
      </c>
      <c r="J1905" s="22">
        <f>Source!P2623</f>
        <v>16083097.73</v>
      </c>
      <c r="K1905" s="22"/>
      <c r="Q1905">
        <f>ROUND((Source!BZ2623/100)*ROUND((Source!AF2623*Source!AV2623)*Source!I2623, 2), 2)</f>
        <v>0</v>
      </c>
      <c r="R1905">
        <f>Source!X2623</f>
        <v>0</v>
      </c>
      <c r="S1905">
        <f>ROUND((Source!CA2623/100)*ROUND((Source!AF2623*Source!AV2623)*Source!I2623, 2), 2)</f>
        <v>0</v>
      </c>
      <c r="T1905">
        <f>Source!Y2623</f>
        <v>0</v>
      </c>
      <c r="U1905">
        <f>ROUND((175/100)*ROUND((Source!AE2623*Source!AV2623)*Source!I2623, 2), 2)</f>
        <v>0</v>
      </c>
      <c r="V1905">
        <f>ROUND((108/100)*ROUND(Source!CS2623*Source!I2623, 2), 2)</f>
        <v>0</v>
      </c>
    </row>
    <row r="1906" spans="1:32" ht="14" x14ac:dyDescent="0.3">
      <c r="A1906" s="25"/>
      <c r="B1906" s="25"/>
      <c r="C1906" s="25"/>
      <c r="D1906" s="25"/>
      <c r="E1906" s="25"/>
      <c r="F1906" s="25"/>
      <c r="G1906" s="25"/>
      <c r="H1906" s="25"/>
      <c r="I1906" s="62">
        <f>J1905</f>
        <v>16083097.73</v>
      </c>
      <c r="J1906" s="62"/>
      <c r="K1906" s="26">
        <f>IF(Source!I2623&lt;&gt;0, ROUND(I1906/Source!I2623, 2), 0)</f>
        <v>131828.67000000001</v>
      </c>
      <c r="P1906" s="23">
        <f>I1906</f>
        <v>16083097.73</v>
      </c>
    </row>
    <row r="1908" spans="1:32" ht="14" x14ac:dyDescent="0.3">
      <c r="A1908" s="60" t="str">
        <f>CONCATENATE("Итого по разделу: ",IF(Source!G2625&lt;&gt;"Новый раздел", Source!G2625, ""))</f>
        <v>Итого по разделу: 15. Дежурно-аварийное осблуживание</v>
      </c>
      <c r="B1908" s="60"/>
      <c r="C1908" s="60"/>
      <c r="D1908" s="60"/>
      <c r="E1908" s="60"/>
      <c r="F1908" s="60"/>
      <c r="G1908" s="60"/>
      <c r="H1908" s="60"/>
      <c r="I1908" s="58">
        <f>SUM(P1904:P1907)</f>
        <v>16083097.73</v>
      </c>
      <c r="J1908" s="59"/>
      <c r="K1908" s="27"/>
    </row>
    <row r="1911" spans="1:32" ht="14" x14ac:dyDescent="0.3">
      <c r="A1911" s="60" t="str">
        <f>CONCATENATE("Итого по локальной смете: ",IF(Source!G2655&lt;&gt;"Новая локальная смета", Source!G2655, ""))</f>
        <v xml:space="preserve">Итого по локальной смете: </v>
      </c>
      <c r="B1911" s="60"/>
      <c r="C1911" s="60"/>
      <c r="D1911" s="60"/>
      <c r="E1911" s="60"/>
      <c r="F1911" s="60"/>
      <c r="G1911" s="60"/>
      <c r="H1911" s="60"/>
      <c r="I1911" s="58">
        <f>SUM(P21:P1910)</f>
        <v>32914160.559999999</v>
      </c>
      <c r="J1911" s="59"/>
      <c r="K1911" s="27"/>
    </row>
    <row r="1914" spans="1:32" ht="14" x14ac:dyDescent="0.3">
      <c r="A1914" s="60" t="str">
        <f>CONCATENATE("Итого по смете: ",IF(Source!G2685&lt;&gt;"Новый объект", Source!G2685, ""))</f>
        <v>Итого по смете: СН-2012 new CC Кинопарк (11.08.2025) (СН-2012 - 2024 г (в ценах на 01.01.2024 г) №11</v>
      </c>
      <c r="B1914" s="60"/>
      <c r="C1914" s="60"/>
      <c r="D1914" s="60"/>
      <c r="E1914" s="60"/>
      <c r="F1914" s="60"/>
      <c r="G1914" s="60"/>
      <c r="H1914" s="60"/>
      <c r="I1914" s="58">
        <f>SUM(P1:P1913)</f>
        <v>32914160.559999999</v>
      </c>
      <c r="J1914" s="59"/>
      <c r="K1914" s="27"/>
      <c r="AF1914" s="30" t="str">
        <f>CONCATENATE("Итого по смете: ",IF(Source!G2685&lt;&gt;"Новый объект", Source!G2685, ""))</f>
        <v>Итого по смете: СН-2012 new CC Кинопарк (11.08.2025) (СН-2012 - 2024 г (в ценах на 01.01.2024 г) №11</v>
      </c>
    </row>
    <row r="1915" spans="1:32" ht="14" x14ac:dyDescent="0.3">
      <c r="C1915" s="70" t="str">
        <f>Source!H2714</f>
        <v>НДС 20%</v>
      </c>
      <c r="D1915" s="70"/>
      <c r="E1915" s="70"/>
      <c r="F1915" s="70"/>
      <c r="G1915" s="70"/>
      <c r="H1915" s="70"/>
      <c r="I1915" s="55">
        <f>IF(Source!F2714=0, "", Source!F2714)</f>
        <v>6582832.1100000003</v>
      </c>
      <c r="J1915" s="55"/>
    </row>
    <row r="1916" spans="1:32" ht="14" x14ac:dyDescent="0.3">
      <c r="C1916" s="70" t="str">
        <f>Source!H2715</f>
        <v>Итого по смете</v>
      </c>
      <c r="D1916" s="70"/>
      <c r="E1916" s="70"/>
      <c r="F1916" s="70"/>
      <c r="G1916" s="70"/>
      <c r="H1916" s="70"/>
      <c r="I1916" s="55">
        <f>IF(Source!F2715=0, "", Source!F2715)</f>
        <v>39496992.670000002</v>
      </c>
      <c r="J1916" s="55"/>
    </row>
    <row r="1919" spans="1:32" ht="14" x14ac:dyDescent="0.3">
      <c r="A1919" s="56" t="s">
        <v>521</v>
      </c>
      <c r="B1919" s="56"/>
      <c r="C1919" s="32" t="str">
        <f>IF(Source!AM12&lt;&gt;"", Source!AM12," ")</f>
        <v xml:space="preserve"> </v>
      </c>
      <c r="D1919" s="32"/>
      <c r="E1919" s="32"/>
      <c r="F1919" s="32"/>
      <c r="G1919" s="32"/>
      <c r="H1919" s="10" t="str">
        <f>IF(Source!AL12&lt;&gt;"", Source!AL12," ")</f>
        <v xml:space="preserve"> </v>
      </c>
      <c r="I1919" s="10"/>
      <c r="J1919" s="10"/>
      <c r="K1919" s="10"/>
    </row>
    <row r="1920" spans="1:32" ht="14" x14ac:dyDescent="0.3">
      <c r="A1920" s="10"/>
      <c r="B1920" s="10"/>
      <c r="C1920" s="57" t="s">
        <v>499</v>
      </c>
      <c r="D1920" s="57"/>
      <c r="E1920" s="57"/>
      <c r="F1920" s="57"/>
      <c r="G1920" s="57"/>
      <c r="H1920" s="10"/>
      <c r="I1920" s="10"/>
      <c r="J1920" s="10"/>
      <c r="K1920" s="10"/>
    </row>
    <row r="1921" spans="1:11" ht="14" x14ac:dyDescent="0.3">
      <c r="A1921" s="10"/>
      <c r="B1921" s="10"/>
      <c r="C1921" s="10"/>
      <c r="D1921" s="10"/>
      <c r="E1921" s="10"/>
      <c r="F1921" s="10"/>
      <c r="G1921" s="10"/>
      <c r="H1921" s="10"/>
      <c r="I1921" s="10"/>
      <c r="J1921" s="10"/>
      <c r="K1921" s="10"/>
    </row>
    <row r="1922" spans="1:11" ht="14" x14ac:dyDescent="0.3">
      <c r="A1922" s="56" t="s">
        <v>522</v>
      </c>
      <c r="B1922" s="56"/>
      <c r="C1922" s="32" t="str">
        <f>IF(Source!AI12&lt;&gt;"", Source!AI12," ")</f>
        <v xml:space="preserve"> </v>
      </c>
      <c r="D1922" s="32"/>
      <c r="E1922" s="32"/>
      <c r="F1922" s="32"/>
      <c r="G1922" s="32"/>
      <c r="H1922" s="10" t="str">
        <f>IF(Source!AH12&lt;&gt;"", Source!AH12," ")</f>
        <v xml:space="preserve"> </v>
      </c>
      <c r="I1922" s="10"/>
      <c r="J1922" s="10"/>
      <c r="K1922" s="10"/>
    </row>
    <row r="1923" spans="1:11" ht="14" x14ac:dyDescent="0.3">
      <c r="A1923" s="10"/>
      <c r="B1923" s="10"/>
      <c r="C1923" s="57" t="s">
        <v>499</v>
      </c>
      <c r="D1923" s="57"/>
      <c r="E1923" s="57"/>
      <c r="F1923" s="57"/>
      <c r="G1923" s="57"/>
      <c r="H1923" s="10"/>
      <c r="I1923" s="10"/>
      <c r="J1923" s="10"/>
      <c r="K1923" s="10"/>
    </row>
  </sheetData>
  <mergeCells count="468">
    <mergeCell ref="A3:B3"/>
    <mergeCell ref="A5:B5"/>
    <mergeCell ref="A7:K7"/>
    <mergeCell ref="A10:B10"/>
    <mergeCell ref="C10:K10"/>
    <mergeCell ref="A12:B12"/>
    <mergeCell ref="C12:K12"/>
    <mergeCell ref="J16:J18"/>
    <mergeCell ref="A21:K21"/>
    <mergeCell ref="A23:K23"/>
    <mergeCell ref="A25:K25"/>
    <mergeCell ref="I32:J32"/>
    <mergeCell ref="I34:J34"/>
    <mergeCell ref="A34:H34"/>
    <mergeCell ref="C13:K13"/>
    <mergeCell ref="A16:A18"/>
    <mergeCell ref="B16:B18"/>
    <mergeCell ref="C16:C18"/>
    <mergeCell ref="D16:D18"/>
    <mergeCell ref="E16:E18"/>
    <mergeCell ref="F16:F18"/>
    <mergeCell ref="G16:G18"/>
    <mergeCell ref="H16:H18"/>
    <mergeCell ref="I16:I18"/>
    <mergeCell ref="I78:J78"/>
    <mergeCell ref="I84:J84"/>
    <mergeCell ref="I86:J86"/>
    <mergeCell ref="A86:H86"/>
    <mergeCell ref="A89:K89"/>
    <mergeCell ref="I95:J95"/>
    <mergeCell ref="A37:K37"/>
    <mergeCell ref="I43:J43"/>
    <mergeCell ref="I49:J49"/>
    <mergeCell ref="I60:J60"/>
    <mergeCell ref="I66:J66"/>
    <mergeCell ref="I72:J72"/>
    <mergeCell ref="I140:J140"/>
    <mergeCell ref="I142:J142"/>
    <mergeCell ref="A142:H142"/>
    <mergeCell ref="A145:K145"/>
    <mergeCell ref="I152:J152"/>
    <mergeCell ref="I158:J158"/>
    <mergeCell ref="I101:J101"/>
    <mergeCell ref="I110:J110"/>
    <mergeCell ref="I116:J116"/>
    <mergeCell ref="I122:J122"/>
    <mergeCell ref="I128:J128"/>
    <mergeCell ref="I134:J134"/>
    <mergeCell ref="A259:H259"/>
    <mergeCell ref="A262:K262"/>
    <mergeCell ref="I210:J210"/>
    <mergeCell ref="I212:J212"/>
    <mergeCell ref="A212:H212"/>
    <mergeCell ref="A215:K215"/>
    <mergeCell ref="I224:J224"/>
    <mergeCell ref="I233:J233"/>
    <mergeCell ref="I165:J165"/>
    <mergeCell ref="I172:J172"/>
    <mergeCell ref="I179:J179"/>
    <mergeCell ref="I186:J186"/>
    <mergeCell ref="I193:J193"/>
    <mergeCell ref="I203:J203"/>
    <mergeCell ref="I268:J268"/>
    <mergeCell ref="I274:J274"/>
    <mergeCell ref="I285:J285"/>
    <mergeCell ref="I296:J296"/>
    <mergeCell ref="I305:J305"/>
    <mergeCell ref="I311:J311"/>
    <mergeCell ref="I242:J242"/>
    <mergeCell ref="I251:J251"/>
    <mergeCell ref="I257:J257"/>
    <mergeCell ref="I259:J259"/>
    <mergeCell ref="A361:H361"/>
    <mergeCell ref="A364:K364"/>
    <mergeCell ref="I371:J371"/>
    <mergeCell ref="I317:J317"/>
    <mergeCell ref="I323:J323"/>
    <mergeCell ref="I329:J329"/>
    <mergeCell ref="I335:J335"/>
    <mergeCell ref="I341:J341"/>
    <mergeCell ref="I347:J347"/>
    <mergeCell ref="I378:J378"/>
    <mergeCell ref="I385:J385"/>
    <mergeCell ref="I392:J392"/>
    <mergeCell ref="I399:J399"/>
    <mergeCell ref="I406:J406"/>
    <mergeCell ref="I413:J413"/>
    <mergeCell ref="I353:J353"/>
    <mergeCell ref="I359:J359"/>
    <mergeCell ref="I361:J361"/>
    <mergeCell ref="A435:K435"/>
    <mergeCell ref="A437:K437"/>
    <mergeCell ref="I443:J443"/>
    <mergeCell ref="I449:J449"/>
    <mergeCell ref="I460:J460"/>
    <mergeCell ref="I466:J466"/>
    <mergeCell ref="I420:J420"/>
    <mergeCell ref="I427:J427"/>
    <mergeCell ref="I429:J429"/>
    <mergeCell ref="A429:H429"/>
    <mergeCell ref="I432:J432"/>
    <mergeCell ref="A432:H432"/>
    <mergeCell ref="I507:J507"/>
    <mergeCell ref="A507:H507"/>
    <mergeCell ref="A510:K510"/>
    <mergeCell ref="I516:J516"/>
    <mergeCell ref="I522:J522"/>
    <mergeCell ref="I531:J531"/>
    <mergeCell ref="I472:J472"/>
    <mergeCell ref="I478:J478"/>
    <mergeCell ref="I484:J484"/>
    <mergeCell ref="I493:J493"/>
    <mergeCell ref="I499:J499"/>
    <mergeCell ref="I505:J505"/>
    <mergeCell ref="I561:J561"/>
    <mergeCell ref="I568:J568"/>
    <mergeCell ref="I570:J570"/>
    <mergeCell ref="A570:H570"/>
    <mergeCell ref="A573:K573"/>
    <mergeCell ref="I580:J580"/>
    <mergeCell ref="I537:J537"/>
    <mergeCell ref="I543:J543"/>
    <mergeCell ref="I545:J545"/>
    <mergeCell ref="A545:H545"/>
    <mergeCell ref="A548:K548"/>
    <mergeCell ref="I554:J554"/>
    <mergeCell ref="I618:J618"/>
    <mergeCell ref="I624:J624"/>
    <mergeCell ref="I630:J630"/>
    <mergeCell ref="I636:J636"/>
    <mergeCell ref="I642:J642"/>
    <mergeCell ref="I648:J648"/>
    <mergeCell ref="I587:J587"/>
    <mergeCell ref="I589:J589"/>
    <mergeCell ref="A589:H589"/>
    <mergeCell ref="A592:K592"/>
    <mergeCell ref="I603:J603"/>
    <mergeCell ref="I612:J612"/>
    <mergeCell ref="I664:J664"/>
    <mergeCell ref="I670:J670"/>
    <mergeCell ref="I676:J676"/>
    <mergeCell ref="I682:J682"/>
    <mergeCell ref="I688:J688"/>
    <mergeCell ref="I694:J694"/>
    <mergeCell ref="I650:J650"/>
    <mergeCell ref="A650:H650"/>
    <mergeCell ref="I653:J653"/>
    <mergeCell ref="A653:H653"/>
    <mergeCell ref="A656:K656"/>
    <mergeCell ref="A658:K658"/>
    <mergeCell ref="I722:J722"/>
    <mergeCell ref="A722:H722"/>
    <mergeCell ref="A725:K725"/>
    <mergeCell ref="I731:J731"/>
    <mergeCell ref="I738:J738"/>
    <mergeCell ref="I740:J740"/>
    <mergeCell ref="A740:H740"/>
    <mergeCell ref="I696:J696"/>
    <mergeCell ref="A696:H696"/>
    <mergeCell ref="A699:K699"/>
    <mergeCell ref="I708:J708"/>
    <mergeCell ref="I714:J714"/>
    <mergeCell ref="I720:J720"/>
    <mergeCell ref="A758:K758"/>
    <mergeCell ref="A760:K760"/>
    <mergeCell ref="I766:J766"/>
    <mergeCell ref="I772:J772"/>
    <mergeCell ref="I783:J783"/>
    <mergeCell ref="I789:J789"/>
    <mergeCell ref="A743:K743"/>
    <mergeCell ref="I750:J750"/>
    <mergeCell ref="I752:J752"/>
    <mergeCell ref="A752:H752"/>
    <mergeCell ref="I755:J755"/>
    <mergeCell ref="A755:H755"/>
    <mergeCell ref="I821:J821"/>
    <mergeCell ref="I827:J827"/>
    <mergeCell ref="I833:J833"/>
    <mergeCell ref="I835:J835"/>
    <mergeCell ref="A835:H835"/>
    <mergeCell ref="A838:K838"/>
    <mergeCell ref="I795:J795"/>
    <mergeCell ref="I801:J801"/>
    <mergeCell ref="I807:J807"/>
    <mergeCell ref="I809:J809"/>
    <mergeCell ref="A809:H809"/>
    <mergeCell ref="A812:K812"/>
    <mergeCell ref="I871:J871"/>
    <mergeCell ref="I873:J873"/>
    <mergeCell ref="A873:H873"/>
    <mergeCell ref="A876:K876"/>
    <mergeCell ref="I887:J887"/>
    <mergeCell ref="I896:J896"/>
    <mergeCell ref="I845:J845"/>
    <mergeCell ref="I852:J852"/>
    <mergeCell ref="I854:J854"/>
    <mergeCell ref="A854:H854"/>
    <mergeCell ref="A857:K857"/>
    <mergeCell ref="I864:J864"/>
    <mergeCell ref="A922:K922"/>
    <mergeCell ref="A924:K924"/>
    <mergeCell ref="I930:J930"/>
    <mergeCell ref="I936:J936"/>
    <mergeCell ref="I942:J942"/>
    <mergeCell ref="I948:J948"/>
    <mergeCell ref="I902:J902"/>
    <mergeCell ref="I908:J908"/>
    <mergeCell ref="I914:J914"/>
    <mergeCell ref="I916:J916"/>
    <mergeCell ref="A916:H916"/>
    <mergeCell ref="I919:J919"/>
    <mergeCell ref="A919:H919"/>
    <mergeCell ref="I980:J980"/>
    <mergeCell ref="I982:J982"/>
    <mergeCell ref="A982:H982"/>
    <mergeCell ref="A985:K985"/>
    <mergeCell ref="I992:J992"/>
    <mergeCell ref="I999:J999"/>
    <mergeCell ref="I954:J954"/>
    <mergeCell ref="I956:J956"/>
    <mergeCell ref="A956:H956"/>
    <mergeCell ref="A959:K959"/>
    <mergeCell ref="I968:J968"/>
    <mergeCell ref="I974:J974"/>
    <mergeCell ref="I1031:J1031"/>
    <mergeCell ref="I1037:J1037"/>
    <mergeCell ref="I1043:J1043"/>
    <mergeCell ref="I1045:J1045"/>
    <mergeCell ref="A1045:H1045"/>
    <mergeCell ref="I1048:J1048"/>
    <mergeCell ref="A1048:H1048"/>
    <mergeCell ref="I1001:J1001"/>
    <mergeCell ref="A1001:H1001"/>
    <mergeCell ref="A1004:K1004"/>
    <mergeCell ref="I1010:J1010"/>
    <mergeCell ref="I1016:J1016"/>
    <mergeCell ref="I1025:J1025"/>
    <mergeCell ref="I1083:J1083"/>
    <mergeCell ref="I1085:J1085"/>
    <mergeCell ref="A1085:H1085"/>
    <mergeCell ref="A1088:K1088"/>
    <mergeCell ref="I1097:J1097"/>
    <mergeCell ref="I1103:J1103"/>
    <mergeCell ref="A1051:K1051"/>
    <mergeCell ref="A1053:K1053"/>
    <mergeCell ref="I1059:J1059"/>
    <mergeCell ref="I1065:J1065"/>
    <mergeCell ref="I1071:J1071"/>
    <mergeCell ref="I1077:J1077"/>
    <mergeCell ref="A1126:K1126"/>
    <mergeCell ref="I1135:J1135"/>
    <mergeCell ref="I1141:J1141"/>
    <mergeCell ref="I1147:J1147"/>
    <mergeCell ref="I1149:J1149"/>
    <mergeCell ref="A1149:H1149"/>
    <mergeCell ref="I1109:J1109"/>
    <mergeCell ref="I1111:J1111"/>
    <mergeCell ref="A1111:H1111"/>
    <mergeCell ref="A1114:K1114"/>
    <mergeCell ref="I1121:J1121"/>
    <mergeCell ref="I1123:J1123"/>
    <mergeCell ref="A1123:H1123"/>
    <mergeCell ref="A1162:K1162"/>
    <mergeCell ref="I1168:J1168"/>
    <mergeCell ref="I1174:J1174"/>
    <mergeCell ref="I1180:J1180"/>
    <mergeCell ref="I1186:J1186"/>
    <mergeCell ref="I1192:J1192"/>
    <mergeCell ref="I1152:J1152"/>
    <mergeCell ref="A1152:H1152"/>
    <mergeCell ref="A1155:K1155"/>
    <mergeCell ref="I1157:J1157"/>
    <mergeCell ref="A1157:H1157"/>
    <mergeCell ref="A1160:K1160"/>
    <mergeCell ref="I1220:J1220"/>
    <mergeCell ref="A1220:H1220"/>
    <mergeCell ref="A1223:K1223"/>
    <mergeCell ref="I1230:J1230"/>
    <mergeCell ref="I1232:J1232"/>
    <mergeCell ref="A1232:H1232"/>
    <mergeCell ref="I1194:J1194"/>
    <mergeCell ref="A1194:H1194"/>
    <mergeCell ref="A1197:K1197"/>
    <mergeCell ref="I1206:J1206"/>
    <mergeCell ref="I1212:J1212"/>
    <mergeCell ref="I1218:J1218"/>
    <mergeCell ref="I1267:J1267"/>
    <mergeCell ref="A1267:H1267"/>
    <mergeCell ref="A1270:K1270"/>
    <mergeCell ref="A1272:K1272"/>
    <mergeCell ref="I1278:J1278"/>
    <mergeCell ref="I1284:J1284"/>
    <mergeCell ref="A1235:K1235"/>
    <mergeCell ref="I1241:J1241"/>
    <mergeCell ref="I1250:J1250"/>
    <mergeCell ref="I1256:J1256"/>
    <mergeCell ref="I1262:J1262"/>
    <mergeCell ref="I1264:J1264"/>
    <mergeCell ref="A1264:H1264"/>
    <mergeCell ref="A1321:H1321"/>
    <mergeCell ref="A1324:K1324"/>
    <mergeCell ref="I1333:J1333"/>
    <mergeCell ref="I1339:J1339"/>
    <mergeCell ref="I1345:J1345"/>
    <mergeCell ref="I1347:J1347"/>
    <mergeCell ref="A1347:H1347"/>
    <mergeCell ref="I1295:J1295"/>
    <mergeCell ref="I1301:J1301"/>
    <mergeCell ref="I1307:J1307"/>
    <mergeCell ref="I1313:J1313"/>
    <mergeCell ref="I1319:J1319"/>
    <mergeCell ref="I1321:J1321"/>
    <mergeCell ref="I1375:J1375"/>
    <mergeCell ref="I1377:J1377"/>
    <mergeCell ref="A1377:H1377"/>
    <mergeCell ref="A1380:K1380"/>
    <mergeCell ref="I1386:J1386"/>
    <mergeCell ref="I1392:J1392"/>
    <mergeCell ref="A1350:K1350"/>
    <mergeCell ref="I1356:J1356"/>
    <mergeCell ref="I1363:J1363"/>
    <mergeCell ref="I1365:J1365"/>
    <mergeCell ref="A1365:H1365"/>
    <mergeCell ref="A1368:K1368"/>
    <mergeCell ref="I1408:J1408"/>
    <mergeCell ref="I1414:J1414"/>
    <mergeCell ref="I1420:J1420"/>
    <mergeCell ref="I1426:J1426"/>
    <mergeCell ref="I1432:J1432"/>
    <mergeCell ref="I1434:J1434"/>
    <mergeCell ref="I1394:J1394"/>
    <mergeCell ref="A1394:H1394"/>
    <mergeCell ref="I1397:J1397"/>
    <mergeCell ref="A1397:H1397"/>
    <mergeCell ref="A1400:K1400"/>
    <mergeCell ref="A1402:K1402"/>
    <mergeCell ref="I1470:J1470"/>
    <mergeCell ref="I1476:J1476"/>
    <mergeCell ref="I1478:J1478"/>
    <mergeCell ref="A1478:H1478"/>
    <mergeCell ref="A1481:K1481"/>
    <mergeCell ref="I1488:J1488"/>
    <mergeCell ref="A1434:H1434"/>
    <mergeCell ref="A1437:K1437"/>
    <mergeCell ref="I1443:J1443"/>
    <mergeCell ref="I1449:J1449"/>
    <mergeCell ref="I1458:J1458"/>
    <mergeCell ref="I1464:J1464"/>
    <mergeCell ref="I1521:J1521"/>
    <mergeCell ref="I1527:J1527"/>
    <mergeCell ref="I1533:J1533"/>
    <mergeCell ref="I1535:J1535"/>
    <mergeCell ref="A1535:H1535"/>
    <mergeCell ref="I1538:J1538"/>
    <mergeCell ref="A1538:H1538"/>
    <mergeCell ref="I1495:J1495"/>
    <mergeCell ref="I1497:J1497"/>
    <mergeCell ref="A1497:H1497"/>
    <mergeCell ref="A1500:K1500"/>
    <mergeCell ref="I1506:J1506"/>
    <mergeCell ref="I1515:J1515"/>
    <mergeCell ref="I1563:J1563"/>
    <mergeCell ref="I1570:J1570"/>
    <mergeCell ref="I1572:J1572"/>
    <mergeCell ref="A1572:H1572"/>
    <mergeCell ref="I1575:J1575"/>
    <mergeCell ref="A1575:H1575"/>
    <mergeCell ref="A1541:K1541"/>
    <mergeCell ref="A1543:K1543"/>
    <mergeCell ref="I1552:J1552"/>
    <mergeCell ref="I1554:J1554"/>
    <mergeCell ref="A1554:H1554"/>
    <mergeCell ref="A1557:K1557"/>
    <mergeCell ref="I1610:J1610"/>
    <mergeCell ref="I1616:J1616"/>
    <mergeCell ref="I1618:J1618"/>
    <mergeCell ref="A1618:H1618"/>
    <mergeCell ref="A1621:K1621"/>
    <mergeCell ref="I1630:J1630"/>
    <mergeCell ref="A1578:K1578"/>
    <mergeCell ref="A1580:K1580"/>
    <mergeCell ref="I1586:J1586"/>
    <mergeCell ref="I1592:J1592"/>
    <mergeCell ref="I1598:J1598"/>
    <mergeCell ref="I1604:J1604"/>
    <mergeCell ref="I1662:J1662"/>
    <mergeCell ref="I1664:J1664"/>
    <mergeCell ref="A1664:H1664"/>
    <mergeCell ref="A1667:K1667"/>
    <mergeCell ref="I1673:J1673"/>
    <mergeCell ref="I1675:J1675"/>
    <mergeCell ref="A1675:H1675"/>
    <mergeCell ref="I1636:J1636"/>
    <mergeCell ref="I1642:J1642"/>
    <mergeCell ref="I1648:J1648"/>
    <mergeCell ref="I1650:J1650"/>
    <mergeCell ref="A1650:H1650"/>
    <mergeCell ref="A1653:K1653"/>
    <mergeCell ref="I1717:J1717"/>
    <mergeCell ref="I1719:J1719"/>
    <mergeCell ref="A1719:H1719"/>
    <mergeCell ref="A1722:K1722"/>
    <mergeCell ref="I1729:J1729"/>
    <mergeCell ref="I1736:J1736"/>
    <mergeCell ref="A1678:K1678"/>
    <mergeCell ref="I1684:J1684"/>
    <mergeCell ref="I1693:J1693"/>
    <mergeCell ref="I1699:J1699"/>
    <mergeCell ref="I1705:J1705"/>
    <mergeCell ref="I1711:J1711"/>
    <mergeCell ref="A1753:K1753"/>
    <mergeCell ref="I1759:J1759"/>
    <mergeCell ref="I1765:J1765"/>
    <mergeCell ref="I1771:J1771"/>
    <mergeCell ref="I1780:J1780"/>
    <mergeCell ref="I1786:J1786"/>
    <mergeCell ref="I1743:J1743"/>
    <mergeCell ref="I1745:J1745"/>
    <mergeCell ref="A1745:H1745"/>
    <mergeCell ref="I1748:J1748"/>
    <mergeCell ref="A1748:H1748"/>
    <mergeCell ref="A1751:K1751"/>
    <mergeCell ref="I1818:J1818"/>
    <mergeCell ref="I1820:J1820"/>
    <mergeCell ref="A1820:H1820"/>
    <mergeCell ref="I1823:J1823"/>
    <mergeCell ref="A1823:H1823"/>
    <mergeCell ref="A1826:K1826"/>
    <mergeCell ref="I1792:J1792"/>
    <mergeCell ref="I1794:J1794"/>
    <mergeCell ref="A1794:H1794"/>
    <mergeCell ref="A1797:K1797"/>
    <mergeCell ref="I1806:J1806"/>
    <mergeCell ref="I1812:J1812"/>
    <mergeCell ref="I1867:J1867"/>
    <mergeCell ref="I1873:J1873"/>
    <mergeCell ref="I1879:J1879"/>
    <mergeCell ref="I1881:J1881"/>
    <mergeCell ref="A1881:H1881"/>
    <mergeCell ref="A1884:K1884"/>
    <mergeCell ref="A1828:K1828"/>
    <mergeCell ref="I1834:J1834"/>
    <mergeCell ref="I1840:J1840"/>
    <mergeCell ref="I1846:J1846"/>
    <mergeCell ref="I1855:J1855"/>
    <mergeCell ref="I1861:J1861"/>
    <mergeCell ref="A1904:K1904"/>
    <mergeCell ref="I1906:J1906"/>
    <mergeCell ref="I1908:J1908"/>
    <mergeCell ref="A1908:H1908"/>
    <mergeCell ref="I1911:J1911"/>
    <mergeCell ref="A1911:H1911"/>
    <mergeCell ref="I1890:J1890"/>
    <mergeCell ref="I1896:J1896"/>
    <mergeCell ref="I1898:J1898"/>
    <mergeCell ref="A1898:H1898"/>
    <mergeCell ref="I1901:J1901"/>
    <mergeCell ref="A1901:H1901"/>
    <mergeCell ref="A1919:B1919"/>
    <mergeCell ref="C1920:G1920"/>
    <mergeCell ref="A1922:B1922"/>
    <mergeCell ref="C1923:G1923"/>
    <mergeCell ref="I1914:J1914"/>
    <mergeCell ref="A1914:H1914"/>
    <mergeCell ref="C1915:H1915"/>
    <mergeCell ref="I1915:J1915"/>
    <mergeCell ref="C1916:H1916"/>
    <mergeCell ref="I1916:J1916"/>
  </mergeCells>
  <pageMargins left="0.4" right="0.2" top="0.2" bottom="0.4" header="0.2" footer="0.2"/>
  <pageSetup paperSize="9" scale="64" fitToHeight="0" orientation="portrait" r:id="rId1"/>
  <headerFooter>
    <oddHeader>&amp;L&amp;8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K2724"/>
  <sheetViews>
    <sheetView topLeftCell="Z2609" workbookViewId="0">
      <selection activeCell="AL2624" sqref="AL2624"/>
    </sheetView>
  </sheetViews>
  <sheetFormatPr defaultColWidth="9.08984375" defaultRowHeight="12.5" x14ac:dyDescent="0.25"/>
  <cols>
    <col min="1" max="256" width="9.08984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60392</v>
      </c>
      <c r="M1">
        <v>10</v>
      </c>
      <c r="N1">
        <v>11</v>
      </c>
      <c r="O1">
        <v>11</v>
      </c>
      <c r="P1">
        <v>0</v>
      </c>
      <c r="Q1">
        <v>0</v>
      </c>
    </row>
    <row r="12" spans="1:133" ht="13" x14ac:dyDescent="0.3">
      <c r="A12" s="1">
        <v>1</v>
      </c>
      <c r="B12" s="1">
        <v>2720</v>
      </c>
      <c r="C12" s="1">
        <v>0</v>
      </c>
      <c r="D12" s="1">
        <f>ROW(A2685)</f>
        <v>2685</v>
      </c>
      <c r="E12" s="1">
        <v>0</v>
      </c>
      <c r="F12" s="1" t="s">
        <v>4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108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2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ht="13" x14ac:dyDescent="0.3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ht="13" x14ac:dyDescent="0.3">
      <c r="A18" s="2">
        <v>52</v>
      </c>
      <c r="B18" s="2">
        <f t="shared" ref="B18:G18" si="0">B2685</f>
        <v>2720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СН-2012 new CC Кинопарк (11.08.2025) (СН-2012 - 2024 г (в ценах на 01.01.2024 г) №11</v>
      </c>
      <c r="G18" s="2" t="str">
        <f t="shared" si="0"/>
        <v>СН-2012 new CC Кинопарк (11.08.2025) (СН-2012 - 2024 г (в ценах на 01.01.2024 г) №11</v>
      </c>
      <c r="H18" s="2"/>
      <c r="I18" s="2"/>
      <c r="J18" s="2"/>
      <c r="K18" s="2"/>
      <c r="L18" s="2"/>
      <c r="M18" s="2"/>
      <c r="N18" s="2"/>
      <c r="O18" s="2">
        <f t="shared" ref="O18:AT18" si="1">O2685</f>
        <v>25448306.57</v>
      </c>
      <c r="P18" s="2">
        <f t="shared" si="1"/>
        <v>16111039.18</v>
      </c>
      <c r="Q18" s="2">
        <f t="shared" si="1"/>
        <v>40670.04</v>
      </c>
      <c r="R18" s="2">
        <f t="shared" si="1"/>
        <v>26459.31</v>
      </c>
      <c r="S18" s="2">
        <f t="shared" si="1"/>
        <v>9296597.3499999996</v>
      </c>
      <c r="T18" s="2">
        <f t="shared" si="1"/>
        <v>0</v>
      </c>
      <c r="U18" s="2">
        <f t="shared" si="1"/>
        <v>18520.995900000002</v>
      </c>
      <c r="V18" s="2">
        <f t="shared" si="1"/>
        <v>0</v>
      </c>
      <c r="W18" s="2">
        <f t="shared" si="1"/>
        <v>0</v>
      </c>
      <c r="X18" s="2">
        <f t="shared" si="1"/>
        <v>6507618.2999999998</v>
      </c>
      <c r="Y18" s="2">
        <f t="shared" si="1"/>
        <v>929659.64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32914160.559999999</v>
      </c>
      <c r="AS18" s="2">
        <f t="shared" si="1"/>
        <v>16083097.73</v>
      </c>
      <c r="AT18" s="2">
        <f t="shared" si="1"/>
        <v>0</v>
      </c>
      <c r="AU18" s="2">
        <f t="shared" ref="AU18:BZ18" si="2">AU2685</f>
        <v>16831062.829999998</v>
      </c>
      <c r="AV18" s="2">
        <f t="shared" si="2"/>
        <v>16111039.18</v>
      </c>
      <c r="AW18" s="2">
        <f t="shared" si="2"/>
        <v>16111039.18</v>
      </c>
      <c r="AX18" s="2">
        <f t="shared" si="2"/>
        <v>0</v>
      </c>
      <c r="AY18" s="2">
        <f t="shared" si="2"/>
        <v>16111039.18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CA2685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DG2685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EM2685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FS2685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ht="13" x14ac:dyDescent="0.3">
      <c r="A20" s="1">
        <v>3</v>
      </c>
      <c r="B20" s="1">
        <v>1</v>
      </c>
      <c r="C20" s="1"/>
      <c r="D20" s="1">
        <f>ROW(A2655)</f>
        <v>2655</v>
      </c>
      <c r="E20" s="1"/>
      <c r="F20" s="1" t="s">
        <v>3</v>
      </c>
      <c r="G20" s="1" t="s">
        <v>3</v>
      </c>
      <c r="H20" s="1" t="s">
        <v>3</v>
      </c>
      <c r="I20" s="1">
        <v>0</v>
      </c>
      <c r="J20" s="1" t="s">
        <v>3</v>
      </c>
      <c r="K20" s="1">
        <v>-1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ht="13" x14ac:dyDescent="0.3">
      <c r="A22" s="2">
        <v>52</v>
      </c>
      <c r="B22" s="2">
        <f t="shared" ref="B22:G22" si="7">B2655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/>
      </c>
      <c r="G22" s="2" t="str">
        <f t="shared" si="7"/>
        <v/>
      </c>
      <c r="H22" s="2"/>
      <c r="I22" s="2"/>
      <c r="J22" s="2"/>
      <c r="K22" s="2"/>
      <c r="L22" s="2"/>
      <c r="M22" s="2"/>
      <c r="N22" s="2"/>
      <c r="O22" s="2">
        <f t="shared" ref="O22:AT22" si="8">O2655</f>
        <v>25448306.57</v>
      </c>
      <c r="P22" s="2">
        <f t="shared" si="8"/>
        <v>16111039.18</v>
      </c>
      <c r="Q22" s="2">
        <f t="shared" si="8"/>
        <v>40670.04</v>
      </c>
      <c r="R22" s="2">
        <f t="shared" si="8"/>
        <v>26459.31</v>
      </c>
      <c r="S22" s="2">
        <f t="shared" si="8"/>
        <v>9296597.3499999996</v>
      </c>
      <c r="T22" s="2">
        <f t="shared" si="8"/>
        <v>0</v>
      </c>
      <c r="U22" s="2">
        <f t="shared" si="8"/>
        <v>18520.995900000002</v>
      </c>
      <c r="V22" s="2">
        <f t="shared" si="8"/>
        <v>0</v>
      </c>
      <c r="W22" s="2">
        <f t="shared" si="8"/>
        <v>0</v>
      </c>
      <c r="X22" s="2">
        <f t="shared" si="8"/>
        <v>6507618.2999999998</v>
      </c>
      <c r="Y22" s="2">
        <f t="shared" si="8"/>
        <v>929659.64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32914160.559999999</v>
      </c>
      <c r="AS22" s="2">
        <f t="shared" si="8"/>
        <v>16083097.73</v>
      </c>
      <c r="AT22" s="2">
        <f t="shared" si="8"/>
        <v>0</v>
      </c>
      <c r="AU22" s="2">
        <f t="shared" ref="AU22:BZ22" si="9">AU2655</f>
        <v>16831062.829999998</v>
      </c>
      <c r="AV22" s="2">
        <f t="shared" si="9"/>
        <v>16111039.18</v>
      </c>
      <c r="AW22" s="2">
        <f t="shared" si="9"/>
        <v>16111039.18</v>
      </c>
      <c r="AX22" s="2">
        <f t="shared" si="9"/>
        <v>0</v>
      </c>
      <c r="AY22" s="2">
        <f t="shared" si="9"/>
        <v>16111039.18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CA2655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DG2655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EM2655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FS2655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ht="13" x14ac:dyDescent="0.3">
      <c r="A24" s="1">
        <v>4</v>
      </c>
      <c r="B24" s="1">
        <v>1</v>
      </c>
      <c r="C24" s="1"/>
      <c r="D24" s="1">
        <f>ROW(A326)</f>
        <v>326</v>
      </c>
      <c r="E24" s="1"/>
      <c r="F24" s="1" t="s">
        <v>11</v>
      </c>
      <c r="G24" s="1" t="s">
        <v>12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ht="13" x14ac:dyDescent="0.3">
      <c r="A26" s="2">
        <v>52</v>
      </c>
      <c r="B26" s="2">
        <f t="shared" ref="B26:G26" si="14">B326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Раздел.5.5 Сети связи</v>
      </c>
      <c r="G26" s="2" t="str">
        <f t="shared" si="14"/>
        <v>1. Внутренние и внутриплощадочные слаботочные сети "Киносклады" (1.4)</v>
      </c>
      <c r="H26" s="2"/>
      <c r="I26" s="2"/>
      <c r="J26" s="2"/>
      <c r="K26" s="2"/>
      <c r="L26" s="2"/>
      <c r="M26" s="2"/>
      <c r="N26" s="2"/>
      <c r="O26" s="2">
        <f t="shared" ref="O26:AT26" si="15">O326</f>
        <v>1924958.58</v>
      </c>
      <c r="P26" s="2">
        <f t="shared" si="15"/>
        <v>10057.950000000001</v>
      </c>
      <c r="Q26" s="2">
        <f t="shared" si="15"/>
        <v>13235.31</v>
      </c>
      <c r="R26" s="2">
        <f t="shared" si="15"/>
        <v>8556.27</v>
      </c>
      <c r="S26" s="2">
        <f t="shared" si="15"/>
        <v>1901665.32</v>
      </c>
      <c r="T26" s="2">
        <f t="shared" si="15"/>
        <v>0</v>
      </c>
      <c r="U26" s="2">
        <f t="shared" si="15"/>
        <v>4064.4351999999999</v>
      </c>
      <c r="V26" s="2">
        <f t="shared" si="15"/>
        <v>0</v>
      </c>
      <c r="W26" s="2">
        <f t="shared" si="15"/>
        <v>0</v>
      </c>
      <c r="X26" s="2">
        <f t="shared" si="15"/>
        <v>1331165.78</v>
      </c>
      <c r="Y26" s="2">
        <f t="shared" si="15"/>
        <v>190166.54</v>
      </c>
      <c r="Z26" s="2">
        <f t="shared" si="15"/>
        <v>0</v>
      </c>
      <c r="AA26" s="2">
        <f t="shared" si="15"/>
        <v>0</v>
      </c>
      <c r="AB26" s="2">
        <f t="shared" si="15"/>
        <v>0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3455531.68</v>
      </c>
      <c r="AS26" s="2">
        <f t="shared" si="15"/>
        <v>0</v>
      </c>
      <c r="AT26" s="2">
        <f t="shared" si="15"/>
        <v>0</v>
      </c>
      <c r="AU26" s="2">
        <f t="shared" ref="AU26:BZ26" si="16">AU326</f>
        <v>3455531.68</v>
      </c>
      <c r="AV26" s="2">
        <f t="shared" si="16"/>
        <v>10057.950000000001</v>
      </c>
      <c r="AW26" s="2">
        <f t="shared" si="16"/>
        <v>10057.950000000001</v>
      </c>
      <c r="AX26" s="2">
        <f t="shared" si="16"/>
        <v>0</v>
      </c>
      <c r="AY26" s="2">
        <f t="shared" si="16"/>
        <v>10057.950000000001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CA326</f>
        <v>0</v>
      </c>
      <c r="CB26" s="2">
        <f t="shared" si="17"/>
        <v>0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DG326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EM326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FS326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ht="13" x14ac:dyDescent="0.3">
      <c r="A28" s="1">
        <v>5</v>
      </c>
      <c r="B28" s="1">
        <v>1</v>
      </c>
      <c r="C28" s="1"/>
      <c r="D28" s="1">
        <f>ROW(A34)</f>
        <v>34</v>
      </c>
      <c r="E28" s="1"/>
      <c r="F28" s="1" t="s">
        <v>13</v>
      </c>
      <c r="G28" s="1" t="s">
        <v>14</v>
      </c>
      <c r="H28" s="1" t="s">
        <v>3</v>
      </c>
      <c r="I28" s="1">
        <v>0</v>
      </c>
      <c r="J28" s="1"/>
      <c r="K28" s="1">
        <v>-1</v>
      </c>
      <c r="L28" s="1"/>
      <c r="M28" s="1" t="s">
        <v>3</v>
      </c>
      <c r="N28" s="1"/>
      <c r="O28" s="1"/>
      <c r="P28" s="1"/>
      <c r="Q28" s="1"/>
      <c r="R28" s="1"/>
      <c r="S28" s="1">
        <v>0</v>
      </c>
      <c r="T28" s="1"/>
      <c r="U28" s="1" t="s">
        <v>3</v>
      </c>
      <c r="V28" s="1">
        <v>0</v>
      </c>
      <c r="W28" s="1"/>
      <c r="X28" s="1"/>
      <c r="Y28" s="1"/>
      <c r="Z28" s="1"/>
      <c r="AA28" s="1"/>
      <c r="AB28" s="1" t="s">
        <v>3</v>
      </c>
      <c r="AC28" s="1" t="s">
        <v>3</v>
      </c>
      <c r="AD28" s="1" t="s">
        <v>3</v>
      </c>
      <c r="AE28" s="1" t="s">
        <v>3</v>
      </c>
      <c r="AF28" s="1" t="s">
        <v>3</v>
      </c>
      <c r="AG28" s="1" t="s">
        <v>3</v>
      </c>
      <c r="AH28" s="1"/>
      <c r="AI28" s="1"/>
      <c r="AJ28" s="1"/>
      <c r="AK28" s="1"/>
      <c r="AL28" s="1"/>
      <c r="AM28" s="1"/>
      <c r="AN28" s="1"/>
      <c r="AO28" s="1"/>
      <c r="AP28" s="1" t="s">
        <v>3</v>
      </c>
      <c r="AQ28" s="1" t="s">
        <v>3</v>
      </c>
      <c r="AR28" s="1" t="s">
        <v>3</v>
      </c>
      <c r="AS28" s="1"/>
      <c r="AT28" s="1"/>
      <c r="AU28" s="1"/>
      <c r="AV28" s="1"/>
      <c r="AW28" s="1"/>
      <c r="AX28" s="1"/>
      <c r="AY28" s="1"/>
      <c r="AZ28" s="1" t="s">
        <v>3</v>
      </c>
      <c r="BA28" s="1"/>
      <c r="BB28" s="1" t="s">
        <v>3</v>
      </c>
      <c r="BC28" s="1" t="s">
        <v>3</v>
      </c>
      <c r="BD28" s="1" t="s">
        <v>3</v>
      </c>
      <c r="BE28" s="1" t="s">
        <v>3</v>
      </c>
      <c r="BF28" s="1" t="s">
        <v>3</v>
      </c>
      <c r="BG28" s="1" t="s">
        <v>3</v>
      </c>
      <c r="BH28" s="1" t="s">
        <v>3</v>
      </c>
      <c r="BI28" s="1" t="s">
        <v>3</v>
      </c>
      <c r="BJ28" s="1" t="s">
        <v>3</v>
      </c>
      <c r="BK28" s="1" t="s">
        <v>3</v>
      </c>
      <c r="BL28" s="1" t="s">
        <v>3</v>
      </c>
      <c r="BM28" s="1" t="s">
        <v>3</v>
      </c>
      <c r="BN28" s="1" t="s">
        <v>3</v>
      </c>
      <c r="BO28" s="1" t="s">
        <v>3</v>
      </c>
      <c r="BP28" s="1" t="s">
        <v>3</v>
      </c>
      <c r="BQ28" s="1"/>
      <c r="BR28" s="1"/>
      <c r="BS28" s="1"/>
      <c r="BT28" s="1"/>
      <c r="BU28" s="1"/>
      <c r="BV28" s="1"/>
      <c r="BW28" s="1"/>
      <c r="BX28" s="1">
        <v>0</v>
      </c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>
        <v>0</v>
      </c>
    </row>
    <row r="30" spans="1:245" ht="13" x14ac:dyDescent="0.3">
      <c r="A30" s="2">
        <v>52</v>
      </c>
      <c r="B30" s="2">
        <f t="shared" ref="B30:G30" si="21">B34</f>
        <v>1</v>
      </c>
      <c r="C30" s="2">
        <f t="shared" si="21"/>
        <v>5</v>
      </c>
      <c r="D30" s="2">
        <f t="shared" si="21"/>
        <v>28</v>
      </c>
      <c r="E30" s="2">
        <f t="shared" si="21"/>
        <v>0</v>
      </c>
      <c r="F30" s="2" t="str">
        <f t="shared" si="21"/>
        <v>Новый подраздел</v>
      </c>
      <c r="G30" s="2" t="str">
        <f t="shared" si="21"/>
        <v>ЛВС - Здания</v>
      </c>
      <c r="H30" s="2"/>
      <c r="I30" s="2"/>
      <c r="J30" s="2"/>
      <c r="K30" s="2"/>
      <c r="L30" s="2"/>
      <c r="M30" s="2"/>
      <c r="N30" s="2"/>
      <c r="O30" s="2">
        <f t="shared" ref="O30:AT30" si="22">O34</f>
        <v>2299</v>
      </c>
      <c r="P30" s="2">
        <f t="shared" si="22"/>
        <v>124.6</v>
      </c>
      <c r="Q30" s="2">
        <f t="shared" si="22"/>
        <v>0</v>
      </c>
      <c r="R30" s="2">
        <f t="shared" si="22"/>
        <v>0</v>
      </c>
      <c r="S30" s="2">
        <f t="shared" si="22"/>
        <v>2174.4</v>
      </c>
      <c r="T30" s="2">
        <f t="shared" si="22"/>
        <v>0</v>
      </c>
      <c r="U30" s="2">
        <f t="shared" si="22"/>
        <v>5.6000000000000005</v>
      </c>
      <c r="V30" s="2">
        <f t="shared" si="22"/>
        <v>0</v>
      </c>
      <c r="W30" s="2">
        <f t="shared" si="22"/>
        <v>0</v>
      </c>
      <c r="X30" s="2">
        <f t="shared" si="22"/>
        <v>1522.08</v>
      </c>
      <c r="Y30" s="2">
        <f t="shared" si="22"/>
        <v>217.44</v>
      </c>
      <c r="Z30" s="2">
        <f t="shared" si="22"/>
        <v>0</v>
      </c>
      <c r="AA30" s="2">
        <f t="shared" si="22"/>
        <v>0</v>
      </c>
      <c r="AB30" s="2">
        <f t="shared" si="22"/>
        <v>2299</v>
      </c>
      <c r="AC30" s="2">
        <f t="shared" si="22"/>
        <v>124.6</v>
      </c>
      <c r="AD30" s="2">
        <f t="shared" si="22"/>
        <v>0</v>
      </c>
      <c r="AE30" s="2">
        <f t="shared" si="22"/>
        <v>0</v>
      </c>
      <c r="AF30" s="2">
        <f t="shared" si="22"/>
        <v>2174.4</v>
      </c>
      <c r="AG30" s="2">
        <f t="shared" si="22"/>
        <v>0</v>
      </c>
      <c r="AH30" s="2">
        <f t="shared" si="22"/>
        <v>5.6000000000000005</v>
      </c>
      <c r="AI30" s="2">
        <f t="shared" si="22"/>
        <v>0</v>
      </c>
      <c r="AJ30" s="2">
        <f t="shared" si="22"/>
        <v>0</v>
      </c>
      <c r="AK30" s="2">
        <f t="shared" si="22"/>
        <v>1522.08</v>
      </c>
      <c r="AL30" s="2">
        <f t="shared" si="22"/>
        <v>217.44</v>
      </c>
      <c r="AM30" s="2">
        <f t="shared" si="22"/>
        <v>0</v>
      </c>
      <c r="AN30" s="2">
        <f t="shared" si="22"/>
        <v>0</v>
      </c>
      <c r="AO30" s="2">
        <f t="shared" si="22"/>
        <v>0</v>
      </c>
      <c r="AP30" s="2">
        <f t="shared" si="22"/>
        <v>0</v>
      </c>
      <c r="AQ30" s="2">
        <f t="shared" si="22"/>
        <v>0</v>
      </c>
      <c r="AR30" s="2">
        <f t="shared" si="22"/>
        <v>4038.52</v>
      </c>
      <c r="AS30" s="2">
        <f t="shared" si="22"/>
        <v>0</v>
      </c>
      <c r="AT30" s="2">
        <f t="shared" si="22"/>
        <v>0</v>
      </c>
      <c r="AU30" s="2">
        <f t="shared" ref="AU30:BZ30" si="23">AU34</f>
        <v>4038.52</v>
      </c>
      <c r="AV30" s="2">
        <f t="shared" si="23"/>
        <v>124.6</v>
      </c>
      <c r="AW30" s="2">
        <f t="shared" si="23"/>
        <v>124.6</v>
      </c>
      <c r="AX30" s="2">
        <f t="shared" si="23"/>
        <v>0</v>
      </c>
      <c r="AY30" s="2">
        <f t="shared" si="23"/>
        <v>124.6</v>
      </c>
      <c r="AZ30" s="2">
        <f t="shared" si="23"/>
        <v>0</v>
      </c>
      <c r="BA30" s="2">
        <f t="shared" si="23"/>
        <v>0</v>
      </c>
      <c r="BB30" s="2">
        <f t="shared" si="23"/>
        <v>0</v>
      </c>
      <c r="BC30" s="2">
        <f t="shared" si="23"/>
        <v>0</v>
      </c>
      <c r="BD30" s="2">
        <f t="shared" si="23"/>
        <v>0</v>
      </c>
      <c r="BE30" s="2">
        <f t="shared" si="23"/>
        <v>0</v>
      </c>
      <c r="BF30" s="2">
        <f t="shared" si="23"/>
        <v>0</v>
      </c>
      <c r="BG30" s="2">
        <f t="shared" si="23"/>
        <v>0</v>
      </c>
      <c r="BH30" s="2">
        <f t="shared" si="23"/>
        <v>0</v>
      </c>
      <c r="BI30" s="2">
        <f t="shared" si="23"/>
        <v>0</v>
      </c>
      <c r="BJ30" s="2">
        <f t="shared" si="23"/>
        <v>0</v>
      </c>
      <c r="BK30" s="2">
        <f t="shared" si="23"/>
        <v>0</v>
      </c>
      <c r="BL30" s="2">
        <f t="shared" si="23"/>
        <v>0</v>
      </c>
      <c r="BM30" s="2">
        <f t="shared" si="23"/>
        <v>0</v>
      </c>
      <c r="BN30" s="2">
        <f t="shared" si="23"/>
        <v>0</v>
      </c>
      <c r="BO30" s="2">
        <f t="shared" si="23"/>
        <v>0</v>
      </c>
      <c r="BP30" s="2">
        <f t="shared" si="23"/>
        <v>0</v>
      </c>
      <c r="BQ30" s="2">
        <f t="shared" si="23"/>
        <v>0</v>
      </c>
      <c r="BR30" s="2">
        <f t="shared" si="23"/>
        <v>0</v>
      </c>
      <c r="BS30" s="2">
        <f t="shared" si="23"/>
        <v>0</v>
      </c>
      <c r="BT30" s="2">
        <f t="shared" si="23"/>
        <v>0</v>
      </c>
      <c r="BU30" s="2">
        <f t="shared" si="23"/>
        <v>0</v>
      </c>
      <c r="BV30" s="2">
        <f t="shared" si="23"/>
        <v>0</v>
      </c>
      <c r="BW30" s="2">
        <f t="shared" si="23"/>
        <v>0</v>
      </c>
      <c r="BX30" s="2">
        <f t="shared" si="23"/>
        <v>0</v>
      </c>
      <c r="BY30" s="2">
        <f t="shared" si="23"/>
        <v>0</v>
      </c>
      <c r="BZ30" s="2">
        <f t="shared" si="23"/>
        <v>0</v>
      </c>
      <c r="CA30" s="2">
        <f t="shared" ref="CA30:DF30" si="24">CA34</f>
        <v>4038.52</v>
      </c>
      <c r="CB30" s="2">
        <f t="shared" si="24"/>
        <v>0</v>
      </c>
      <c r="CC30" s="2">
        <f t="shared" si="24"/>
        <v>0</v>
      </c>
      <c r="CD30" s="2">
        <f t="shared" si="24"/>
        <v>4038.52</v>
      </c>
      <c r="CE30" s="2">
        <f t="shared" si="24"/>
        <v>124.6</v>
      </c>
      <c r="CF30" s="2">
        <f t="shared" si="24"/>
        <v>124.6</v>
      </c>
      <c r="CG30" s="2">
        <f t="shared" si="24"/>
        <v>0</v>
      </c>
      <c r="CH30" s="2">
        <f t="shared" si="24"/>
        <v>124.6</v>
      </c>
      <c r="CI30" s="2">
        <f t="shared" si="24"/>
        <v>0</v>
      </c>
      <c r="CJ30" s="2">
        <f t="shared" si="24"/>
        <v>0</v>
      </c>
      <c r="CK30" s="2">
        <f t="shared" si="24"/>
        <v>0</v>
      </c>
      <c r="CL30" s="2">
        <f t="shared" si="24"/>
        <v>0</v>
      </c>
      <c r="CM30" s="2">
        <f t="shared" si="24"/>
        <v>0</v>
      </c>
      <c r="CN30" s="2">
        <f t="shared" si="24"/>
        <v>0</v>
      </c>
      <c r="CO30" s="2">
        <f t="shared" si="24"/>
        <v>0</v>
      </c>
      <c r="CP30" s="2">
        <f t="shared" si="24"/>
        <v>0</v>
      </c>
      <c r="CQ30" s="2">
        <f t="shared" si="24"/>
        <v>0</v>
      </c>
      <c r="CR30" s="2">
        <f t="shared" si="24"/>
        <v>0</v>
      </c>
      <c r="CS30" s="2">
        <f t="shared" si="24"/>
        <v>0</v>
      </c>
      <c r="CT30" s="2">
        <f t="shared" si="24"/>
        <v>0</v>
      </c>
      <c r="CU30" s="2">
        <f t="shared" si="24"/>
        <v>0</v>
      </c>
      <c r="CV30" s="2">
        <f t="shared" si="24"/>
        <v>0</v>
      </c>
      <c r="CW30" s="2">
        <f t="shared" si="24"/>
        <v>0</v>
      </c>
      <c r="CX30" s="2">
        <f t="shared" si="24"/>
        <v>0</v>
      </c>
      <c r="CY30" s="2">
        <f t="shared" si="24"/>
        <v>0</v>
      </c>
      <c r="CZ30" s="2">
        <f t="shared" si="24"/>
        <v>0</v>
      </c>
      <c r="DA30" s="2">
        <f t="shared" si="24"/>
        <v>0</v>
      </c>
      <c r="DB30" s="2">
        <f t="shared" si="24"/>
        <v>0</v>
      </c>
      <c r="DC30" s="2">
        <f t="shared" si="24"/>
        <v>0</v>
      </c>
      <c r="DD30" s="2">
        <f t="shared" si="24"/>
        <v>0</v>
      </c>
      <c r="DE30" s="2">
        <f t="shared" si="24"/>
        <v>0</v>
      </c>
      <c r="DF30" s="2">
        <f t="shared" si="24"/>
        <v>0</v>
      </c>
      <c r="DG30" s="3">
        <f t="shared" ref="DG30:EL30" si="25">DG34</f>
        <v>0</v>
      </c>
      <c r="DH30" s="3">
        <f t="shared" si="25"/>
        <v>0</v>
      </c>
      <c r="DI30" s="3">
        <f t="shared" si="25"/>
        <v>0</v>
      </c>
      <c r="DJ30" s="3">
        <f t="shared" si="25"/>
        <v>0</v>
      </c>
      <c r="DK30" s="3">
        <f t="shared" si="25"/>
        <v>0</v>
      </c>
      <c r="DL30" s="3">
        <f t="shared" si="25"/>
        <v>0</v>
      </c>
      <c r="DM30" s="3">
        <f t="shared" si="25"/>
        <v>0</v>
      </c>
      <c r="DN30" s="3">
        <f t="shared" si="25"/>
        <v>0</v>
      </c>
      <c r="DO30" s="3">
        <f t="shared" si="25"/>
        <v>0</v>
      </c>
      <c r="DP30" s="3">
        <f t="shared" si="25"/>
        <v>0</v>
      </c>
      <c r="DQ30" s="3">
        <f t="shared" si="25"/>
        <v>0</v>
      </c>
      <c r="DR30" s="3">
        <f t="shared" si="25"/>
        <v>0</v>
      </c>
      <c r="DS30" s="3">
        <f t="shared" si="25"/>
        <v>0</v>
      </c>
      <c r="DT30" s="3">
        <f t="shared" si="25"/>
        <v>0</v>
      </c>
      <c r="DU30" s="3">
        <f t="shared" si="25"/>
        <v>0</v>
      </c>
      <c r="DV30" s="3">
        <f t="shared" si="25"/>
        <v>0</v>
      </c>
      <c r="DW30" s="3">
        <f t="shared" si="25"/>
        <v>0</v>
      </c>
      <c r="DX30" s="3">
        <f t="shared" si="25"/>
        <v>0</v>
      </c>
      <c r="DY30" s="3">
        <f t="shared" si="25"/>
        <v>0</v>
      </c>
      <c r="DZ30" s="3">
        <f t="shared" si="25"/>
        <v>0</v>
      </c>
      <c r="EA30" s="3">
        <f t="shared" si="25"/>
        <v>0</v>
      </c>
      <c r="EB30" s="3">
        <f t="shared" si="25"/>
        <v>0</v>
      </c>
      <c r="EC30" s="3">
        <f t="shared" si="25"/>
        <v>0</v>
      </c>
      <c r="ED30" s="3">
        <f t="shared" si="25"/>
        <v>0</v>
      </c>
      <c r="EE30" s="3">
        <f t="shared" si="25"/>
        <v>0</v>
      </c>
      <c r="EF30" s="3">
        <f t="shared" si="25"/>
        <v>0</v>
      </c>
      <c r="EG30" s="3">
        <f t="shared" si="25"/>
        <v>0</v>
      </c>
      <c r="EH30" s="3">
        <f t="shared" si="25"/>
        <v>0</v>
      </c>
      <c r="EI30" s="3">
        <f t="shared" si="25"/>
        <v>0</v>
      </c>
      <c r="EJ30" s="3">
        <f t="shared" si="25"/>
        <v>0</v>
      </c>
      <c r="EK30" s="3">
        <f t="shared" si="25"/>
        <v>0</v>
      </c>
      <c r="EL30" s="3">
        <f t="shared" si="25"/>
        <v>0</v>
      </c>
      <c r="EM30" s="3">
        <f t="shared" ref="EM30:FR30" si="26">EM34</f>
        <v>0</v>
      </c>
      <c r="EN30" s="3">
        <f t="shared" si="26"/>
        <v>0</v>
      </c>
      <c r="EO30" s="3">
        <f t="shared" si="26"/>
        <v>0</v>
      </c>
      <c r="EP30" s="3">
        <f t="shared" si="26"/>
        <v>0</v>
      </c>
      <c r="EQ30" s="3">
        <f t="shared" si="26"/>
        <v>0</v>
      </c>
      <c r="ER30" s="3">
        <f t="shared" si="26"/>
        <v>0</v>
      </c>
      <c r="ES30" s="3">
        <f t="shared" si="26"/>
        <v>0</v>
      </c>
      <c r="ET30" s="3">
        <f t="shared" si="26"/>
        <v>0</v>
      </c>
      <c r="EU30" s="3">
        <f t="shared" si="26"/>
        <v>0</v>
      </c>
      <c r="EV30" s="3">
        <f t="shared" si="26"/>
        <v>0</v>
      </c>
      <c r="EW30" s="3">
        <f t="shared" si="26"/>
        <v>0</v>
      </c>
      <c r="EX30" s="3">
        <f t="shared" si="26"/>
        <v>0</v>
      </c>
      <c r="EY30" s="3">
        <f t="shared" si="26"/>
        <v>0</v>
      </c>
      <c r="EZ30" s="3">
        <f t="shared" si="26"/>
        <v>0</v>
      </c>
      <c r="FA30" s="3">
        <f t="shared" si="26"/>
        <v>0</v>
      </c>
      <c r="FB30" s="3">
        <f t="shared" si="26"/>
        <v>0</v>
      </c>
      <c r="FC30" s="3">
        <f t="shared" si="26"/>
        <v>0</v>
      </c>
      <c r="FD30" s="3">
        <f t="shared" si="26"/>
        <v>0</v>
      </c>
      <c r="FE30" s="3">
        <f t="shared" si="26"/>
        <v>0</v>
      </c>
      <c r="FF30" s="3">
        <f t="shared" si="26"/>
        <v>0</v>
      </c>
      <c r="FG30" s="3">
        <f t="shared" si="26"/>
        <v>0</v>
      </c>
      <c r="FH30" s="3">
        <f t="shared" si="26"/>
        <v>0</v>
      </c>
      <c r="FI30" s="3">
        <f t="shared" si="26"/>
        <v>0</v>
      </c>
      <c r="FJ30" s="3">
        <f t="shared" si="26"/>
        <v>0</v>
      </c>
      <c r="FK30" s="3">
        <f t="shared" si="26"/>
        <v>0</v>
      </c>
      <c r="FL30" s="3">
        <f t="shared" si="26"/>
        <v>0</v>
      </c>
      <c r="FM30" s="3">
        <f t="shared" si="26"/>
        <v>0</v>
      </c>
      <c r="FN30" s="3">
        <f t="shared" si="26"/>
        <v>0</v>
      </c>
      <c r="FO30" s="3">
        <f t="shared" si="26"/>
        <v>0</v>
      </c>
      <c r="FP30" s="3">
        <f t="shared" si="26"/>
        <v>0</v>
      </c>
      <c r="FQ30" s="3">
        <f t="shared" si="26"/>
        <v>0</v>
      </c>
      <c r="FR30" s="3">
        <f t="shared" si="26"/>
        <v>0</v>
      </c>
      <c r="FS30" s="3">
        <f t="shared" ref="FS30:GX30" si="27">FS34</f>
        <v>0</v>
      </c>
      <c r="FT30" s="3">
        <f t="shared" si="27"/>
        <v>0</v>
      </c>
      <c r="FU30" s="3">
        <f t="shared" si="27"/>
        <v>0</v>
      </c>
      <c r="FV30" s="3">
        <f t="shared" si="27"/>
        <v>0</v>
      </c>
      <c r="FW30" s="3">
        <f t="shared" si="27"/>
        <v>0</v>
      </c>
      <c r="FX30" s="3">
        <f t="shared" si="27"/>
        <v>0</v>
      </c>
      <c r="FY30" s="3">
        <f t="shared" si="27"/>
        <v>0</v>
      </c>
      <c r="FZ30" s="3">
        <f t="shared" si="27"/>
        <v>0</v>
      </c>
      <c r="GA30" s="3">
        <f t="shared" si="27"/>
        <v>0</v>
      </c>
      <c r="GB30" s="3">
        <f t="shared" si="27"/>
        <v>0</v>
      </c>
      <c r="GC30" s="3">
        <f t="shared" si="27"/>
        <v>0</v>
      </c>
      <c r="GD30" s="3">
        <f t="shared" si="27"/>
        <v>0</v>
      </c>
      <c r="GE30" s="3">
        <f t="shared" si="27"/>
        <v>0</v>
      </c>
      <c r="GF30" s="3">
        <f t="shared" si="27"/>
        <v>0</v>
      </c>
      <c r="GG30" s="3">
        <f t="shared" si="27"/>
        <v>0</v>
      </c>
      <c r="GH30" s="3">
        <f t="shared" si="27"/>
        <v>0</v>
      </c>
      <c r="GI30" s="3">
        <f t="shared" si="27"/>
        <v>0</v>
      </c>
      <c r="GJ30" s="3">
        <f t="shared" si="27"/>
        <v>0</v>
      </c>
      <c r="GK30" s="3">
        <f t="shared" si="27"/>
        <v>0</v>
      </c>
      <c r="GL30" s="3">
        <f t="shared" si="27"/>
        <v>0</v>
      </c>
      <c r="GM30" s="3">
        <f t="shared" si="27"/>
        <v>0</v>
      </c>
      <c r="GN30" s="3">
        <f t="shared" si="27"/>
        <v>0</v>
      </c>
      <c r="GO30" s="3">
        <f t="shared" si="27"/>
        <v>0</v>
      </c>
      <c r="GP30" s="3">
        <f t="shared" si="27"/>
        <v>0</v>
      </c>
      <c r="GQ30" s="3">
        <f t="shared" si="27"/>
        <v>0</v>
      </c>
      <c r="GR30" s="3">
        <f t="shared" si="27"/>
        <v>0</v>
      </c>
      <c r="GS30" s="3">
        <f t="shared" si="27"/>
        <v>0</v>
      </c>
      <c r="GT30" s="3">
        <f t="shared" si="27"/>
        <v>0</v>
      </c>
      <c r="GU30" s="3">
        <f t="shared" si="27"/>
        <v>0</v>
      </c>
      <c r="GV30" s="3">
        <f t="shared" si="27"/>
        <v>0</v>
      </c>
      <c r="GW30" s="3">
        <f t="shared" si="27"/>
        <v>0</v>
      </c>
      <c r="GX30" s="3">
        <f t="shared" si="27"/>
        <v>0</v>
      </c>
    </row>
    <row r="32" spans="1:245" x14ac:dyDescent="0.25">
      <c r="A32">
        <v>17</v>
      </c>
      <c r="B32">
        <v>1</v>
      </c>
      <c r="D32">
        <f>ROW(EtalonRes!A3)</f>
        <v>3</v>
      </c>
      <c r="E32" t="s">
        <v>15</v>
      </c>
      <c r="F32" t="s">
        <v>16</v>
      </c>
      <c r="G32" t="s">
        <v>17</v>
      </c>
      <c r="H32" t="s">
        <v>18</v>
      </c>
      <c r="I32">
        <v>20</v>
      </c>
      <c r="J32">
        <v>0</v>
      </c>
      <c r="K32">
        <v>20</v>
      </c>
      <c r="O32">
        <f>ROUND(CP32,2)</f>
        <v>2299</v>
      </c>
      <c r="P32">
        <f>ROUND(CQ32*I32,2)</f>
        <v>124.6</v>
      </c>
      <c r="Q32">
        <f>ROUND(CR32*I32,2)</f>
        <v>0</v>
      </c>
      <c r="R32">
        <f>ROUND(CS32*I32,2)</f>
        <v>0</v>
      </c>
      <c r="S32">
        <f>ROUND(CT32*I32,2)</f>
        <v>2174.4</v>
      </c>
      <c r="T32">
        <f>ROUND(CU32*I32,2)</f>
        <v>0</v>
      </c>
      <c r="U32">
        <f>CV32*I32</f>
        <v>5.6000000000000005</v>
      </c>
      <c r="V32">
        <f>CW32*I32</f>
        <v>0</v>
      </c>
      <c r="W32">
        <f>ROUND(CX32*I32,2)</f>
        <v>0</v>
      </c>
      <c r="X32">
        <f>ROUND(CY32,2)</f>
        <v>1522.08</v>
      </c>
      <c r="Y32">
        <f>ROUND(CZ32,2)</f>
        <v>217.44</v>
      </c>
      <c r="AA32">
        <v>64290477</v>
      </c>
      <c r="AB32">
        <f>ROUND((AC32+AD32+AF32),6)</f>
        <v>114.95</v>
      </c>
      <c r="AC32">
        <f>ROUND(((ES32*1)),6)</f>
        <v>6.23</v>
      </c>
      <c r="AD32">
        <f>ROUND(((((ET32*1))-((EU32*1)))+AE32),6)</f>
        <v>0</v>
      </c>
      <c r="AE32">
        <f>ROUND(((EU32*1)),6)</f>
        <v>0</v>
      </c>
      <c r="AF32">
        <f>ROUND(((EV32*1)),6)</f>
        <v>108.72</v>
      </c>
      <c r="AG32">
        <f>ROUND((AP32),6)</f>
        <v>0</v>
      </c>
      <c r="AH32">
        <f>((EW32*1))</f>
        <v>0.28000000000000003</v>
      </c>
      <c r="AI32">
        <f>((EX32*1))</f>
        <v>0</v>
      </c>
      <c r="AJ32">
        <f>(AS32)</f>
        <v>0</v>
      </c>
      <c r="AK32">
        <v>114.95</v>
      </c>
      <c r="AL32">
        <v>6.23</v>
      </c>
      <c r="AM32">
        <v>0</v>
      </c>
      <c r="AN32">
        <v>0</v>
      </c>
      <c r="AO32">
        <v>108.72</v>
      </c>
      <c r="AP32">
        <v>0</v>
      </c>
      <c r="AQ32">
        <v>0.28000000000000003</v>
      </c>
      <c r="AR32">
        <v>0</v>
      </c>
      <c r="AS32">
        <v>0</v>
      </c>
      <c r="AT32">
        <v>70</v>
      </c>
      <c r="AU32">
        <v>10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4</v>
      </c>
      <c r="BJ32" t="s">
        <v>19</v>
      </c>
      <c r="BM32">
        <v>0</v>
      </c>
      <c r="BN32">
        <v>0</v>
      </c>
      <c r="BO32" t="s">
        <v>3</v>
      </c>
      <c r="BP32">
        <v>0</v>
      </c>
      <c r="BQ32">
        <v>1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70</v>
      </c>
      <c r="CA32">
        <v>10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>(P32+Q32+S32)</f>
        <v>2299</v>
      </c>
      <c r="CQ32">
        <f>(AC32*BC32*AW32)</f>
        <v>6.23</v>
      </c>
      <c r="CR32">
        <f>(((((ET32*1))*BB32-((EU32*1))*BS32)+AE32*BS32)*AV32)</f>
        <v>0</v>
      </c>
      <c r="CS32">
        <f>(AE32*BS32*AV32)</f>
        <v>0</v>
      </c>
      <c r="CT32">
        <f>(AF32*BA32*AV32)</f>
        <v>108.72</v>
      </c>
      <c r="CU32">
        <f>AG32</f>
        <v>0</v>
      </c>
      <c r="CV32">
        <f>(AH32*AV32)</f>
        <v>0.28000000000000003</v>
      </c>
      <c r="CW32">
        <f>AI32</f>
        <v>0</v>
      </c>
      <c r="CX32">
        <f>AJ32</f>
        <v>0</v>
      </c>
      <c r="CY32">
        <f>((S32*BZ32)/100)</f>
        <v>1522.08</v>
      </c>
      <c r="CZ32">
        <f>((S32*CA32)/100)</f>
        <v>217.44</v>
      </c>
      <c r="DC32" t="s">
        <v>3</v>
      </c>
      <c r="DD32" t="s">
        <v>20</v>
      </c>
      <c r="DE32" t="s">
        <v>20</v>
      </c>
      <c r="DF32" t="s">
        <v>20</v>
      </c>
      <c r="DG32" t="s">
        <v>20</v>
      </c>
      <c r="DH32" t="s">
        <v>3</v>
      </c>
      <c r="DI32" t="s">
        <v>20</v>
      </c>
      <c r="DJ32" t="s">
        <v>20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1010</v>
      </c>
      <c r="DV32" t="s">
        <v>18</v>
      </c>
      <c r="DW32" t="s">
        <v>18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61978689</v>
      </c>
      <c r="EF32">
        <v>1</v>
      </c>
      <c r="EG32" t="s">
        <v>21</v>
      </c>
      <c r="EH32">
        <v>0</v>
      </c>
      <c r="EI32" t="s">
        <v>3</v>
      </c>
      <c r="EJ32">
        <v>4</v>
      </c>
      <c r="EK32">
        <v>0</v>
      </c>
      <c r="EL32" t="s">
        <v>22</v>
      </c>
      <c r="EM32" t="s">
        <v>23</v>
      </c>
      <c r="EO32" t="s">
        <v>3</v>
      </c>
      <c r="EQ32">
        <v>2097152</v>
      </c>
      <c r="ER32">
        <v>114.95</v>
      </c>
      <c r="ES32">
        <v>6.23</v>
      </c>
      <c r="ET32">
        <v>0</v>
      </c>
      <c r="EU32">
        <v>0</v>
      </c>
      <c r="EV32">
        <v>108.72</v>
      </c>
      <c r="EW32">
        <v>0.28000000000000003</v>
      </c>
      <c r="EX32">
        <v>0</v>
      </c>
      <c r="EY32">
        <v>0</v>
      </c>
      <c r="FQ32">
        <v>0</v>
      </c>
      <c r="FR32">
        <f>ROUND(IF(BI32=3,GM32,0),2)</f>
        <v>0</v>
      </c>
      <c r="FS32">
        <v>0</v>
      </c>
      <c r="FX32">
        <v>70</v>
      </c>
      <c r="FY32">
        <v>10</v>
      </c>
      <c r="GA32" t="s">
        <v>3</v>
      </c>
      <c r="GD32">
        <v>0</v>
      </c>
      <c r="GF32">
        <v>-1222915451</v>
      </c>
      <c r="GG32">
        <v>2</v>
      </c>
      <c r="GH32">
        <v>1</v>
      </c>
      <c r="GI32">
        <v>-2</v>
      </c>
      <c r="GJ32">
        <v>0</v>
      </c>
      <c r="GK32">
        <f>ROUND(R32*(R12)/100,2)</f>
        <v>0</v>
      </c>
      <c r="GL32">
        <f>ROUND(IF(AND(BH32=3,BI32=3,FS32&lt;&gt;0),P32,0),2)</f>
        <v>0</v>
      </c>
      <c r="GM32">
        <f>ROUND(O32+X32+Y32+GK32,2)+GX32</f>
        <v>4038.52</v>
      </c>
      <c r="GN32">
        <f>IF(OR(BI32=0,BI32=1),GM32-GX32,0)</f>
        <v>0</v>
      </c>
      <c r="GO32">
        <f>IF(BI32=2,GM32-GX32,0)</f>
        <v>0</v>
      </c>
      <c r="GP32">
        <f>IF(BI32=4,GM32-GX32,0)</f>
        <v>4038.52</v>
      </c>
      <c r="GR32">
        <v>0</v>
      </c>
      <c r="GS32">
        <v>0</v>
      </c>
      <c r="GT32">
        <v>0</v>
      </c>
      <c r="GU32" t="s">
        <v>3</v>
      </c>
      <c r="GV32">
        <f>ROUND((GT32),6)</f>
        <v>0</v>
      </c>
      <c r="GW32">
        <v>1</v>
      </c>
      <c r="GX32">
        <f>ROUND(HC32*I32,2)</f>
        <v>0</v>
      </c>
      <c r="HA32">
        <v>0</v>
      </c>
      <c r="HB32">
        <v>0</v>
      </c>
      <c r="HC32">
        <f>GV32*GW32</f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4" spans="1:206" ht="13" x14ac:dyDescent="0.3">
      <c r="A34" s="2">
        <v>51</v>
      </c>
      <c r="B34" s="2">
        <f>B28</f>
        <v>1</v>
      </c>
      <c r="C34" s="2">
        <f>A28</f>
        <v>5</v>
      </c>
      <c r="D34" s="2">
        <f>ROW(A28)</f>
        <v>28</v>
      </c>
      <c r="E34" s="2"/>
      <c r="F34" s="2" t="str">
        <f>IF(F28&lt;&gt;"",F28,"")</f>
        <v>Новый подраздел</v>
      </c>
      <c r="G34" s="2" t="str">
        <f>IF(G28&lt;&gt;"",G28,"")</f>
        <v>ЛВС - Здания</v>
      </c>
      <c r="H34" s="2">
        <v>0</v>
      </c>
      <c r="I34" s="2"/>
      <c r="J34" s="2"/>
      <c r="K34" s="2"/>
      <c r="L34" s="2"/>
      <c r="M34" s="2"/>
      <c r="N34" s="2"/>
      <c r="O34" s="2">
        <f t="shared" ref="O34:T34" si="28">ROUND(AB34,2)</f>
        <v>2299</v>
      </c>
      <c r="P34" s="2">
        <f t="shared" si="28"/>
        <v>124.6</v>
      </c>
      <c r="Q34" s="2">
        <f t="shared" si="28"/>
        <v>0</v>
      </c>
      <c r="R34" s="2">
        <f t="shared" si="28"/>
        <v>0</v>
      </c>
      <c r="S34" s="2">
        <f t="shared" si="28"/>
        <v>2174.4</v>
      </c>
      <c r="T34" s="2">
        <f t="shared" si="28"/>
        <v>0</v>
      </c>
      <c r="U34" s="2">
        <f>AH34</f>
        <v>5.6000000000000005</v>
      </c>
      <c r="V34" s="2">
        <f>AI34</f>
        <v>0</v>
      </c>
      <c r="W34" s="2">
        <f>ROUND(AJ34,2)</f>
        <v>0</v>
      </c>
      <c r="X34" s="2">
        <f>ROUND(AK34,2)</f>
        <v>1522.08</v>
      </c>
      <c r="Y34" s="2">
        <f>ROUND(AL34,2)</f>
        <v>217.44</v>
      </c>
      <c r="Z34" s="2"/>
      <c r="AA34" s="2"/>
      <c r="AB34" s="2">
        <f>ROUND(SUMIF(AA32:AA32,"=64290477",O32:O32),2)</f>
        <v>2299</v>
      </c>
      <c r="AC34" s="2">
        <f>ROUND(SUMIF(AA32:AA32,"=64290477",P32:P32),2)</f>
        <v>124.6</v>
      </c>
      <c r="AD34" s="2">
        <f>ROUND(SUMIF(AA32:AA32,"=64290477",Q32:Q32),2)</f>
        <v>0</v>
      </c>
      <c r="AE34" s="2">
        <f>ROUND(SUMIF(AA32:AA32,"=64290477",R32:R32),2)</f>
        <v>0</v>
      </c>
      <c r="AF34" s="2">
        <f>ROUND(SUMIF(AA32:AA32,"=64290477",S32:S32),2)</f>
        <v>2174.4</v>
      </c>
      <c r="AG34" s="2">
        <f>ROUND(SUMIF(AA32:AA32,"=64290477",T32:T32),2)</f>
        <v>0</v>
      </c>
      <c r="AH34" s="2">
        <f>SUMIF(AA32:AA32,"=64290477",U32:U32)</f>
        <v>5.6000000000000005</v>
      </c>
      <c r="AI34" s="2">
        <f>SUMIF(AA32:AA32,"=64290477",V32:V32)</f>
        <v>0</v>
      </c>
      <c r="AJ34" s="2">
        <f>ROUND(SUMIF(AA32:AA32,"=64290477",W32:W32),2)</f>
        <v>0</v>
      </c>
      <c r="AK34" s="2">
        <f>ROUND(SUMIF(AA32:AA32,"=64290477",X32:X32),2)</f>
        <v>1522.08</v>
      </c>
      <c r="AL34" s="2">
        <f>ROUND(SUMIF(AA32:AA32,"=64290477",Y32:Y32),2)</f>
        <v>217.44</v>
      </c>
      <c r="AM34" s="2"/>
      <c r="AN34" s="2"/>
      <c r="AO34" s="2">
        <f t="shared" ref="AO34:BD34" si="29">ROUND(BX34,2)</f>
        <v>0</v>
      </c>
      <c r="AP34" s="2">
        <f t="shared" si="29"/>
        <v>0</v>
      </c>
      <c r="AQ34" s="2">
        <f t="shared" si="29"/>
        <v>0</v>
      </c>
      <c r="AR34" s="2">
        <f t="shared" si="29"/>
        <v>4038.52</v>
      </c>
      <c r="AS34" s="2">
        <f t="shared" si="29"/>
        <v>0</v>
      </c>
      <c r="AT34" s="2">
        <f t="shared" si="29"/>
        <v>0</v>
      </c>
      <c r="AU34" s="2">
        <f t="shared" si="29"/>
        <v>4038.52</v>
      </c>
      <c r="AV34" s="2">
        <f t="shared" si="29"/>
        <v>124.6</v>
      </c>
      <c r="AW34" s="2">
        <f t="shared" si="29"/>
        <v>124.6</v>
      </c>
      <c r="AX34" s="2">
        <f t="shared" si="29"/>
        <v>0</v>
      </c>
      <c r="AY34" s="2">
        <f t="shared" si="29"/>
        <v>124.6</v>
      </c>
      <c r="AZ34" s="2">
        <f t="shared" si="29"/>
        <v>0</v>
      </c>
      <c r="BA34" s="2">
        <f t="shared" si="29"/>
        <v>0</v>
      </c>
      <c r="BB34" s="2">
        <f t="shared" si="29"/>
        <v>0</v>
      </c>
      <c r="BC34" s="2">
        <f t="shared" si="29"/>
        <v>0</v>
      </c>
      <c r="BD34" s="2">
        <f t="shared" si="29"/>
        <v>0</v>
      </c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>
        <f>ROUND(SUMIF(AA32:AA32,"=64290477",FQ32:FQ32),2)</f>
        <v>0</v>
      </c>
      <c r="BY34" s="2">
        <f>ROUND(SUMIF(AA32:AA32,"=64290477",FR32:FR32),2)</f>
        <v>0</v>
      </c>
      <c r="BZ34" s="2">
        <f>ROUND(SUMIF(AA32:AA32,"=64290477",GL32:GL32),2)</f>
        <v>0</v>
      </c>
      <c r="CA34" s="2">
        <f>ROUND(SUMIF(AA32:AA32,"=64290477",GM32:GM32),2)</f>
        <v>4038.52</v>
      </c>
      <c r="CB34" s="2">
        <f>ROUND(SUMIF(AA32:AA32,"=64290477",GN32:GN32),2)</f>
        <v>0</v>
      </c>
      <c r="CC34" s="2">
        <f>ROUND(SUMIF(AA32:AA32,"=64290477",GO32:GO32),2)</f>
        <v>0</v>
      </c>
      <c r="CD34" s="2">
        <f>ROUND(SUMIF(AA32:AA32,"=64290477",GP32:GP32),2)</f>
        <v>4038.52</v>
      </c>
      <c r="CE34" s="2">
        <f>AC34-BX34</f>
        <v>124.6</v>
      </c>
      <c r="CF34" s="2">
        <f>AC34-BY34</f>
        <v>124.6</v>
      </c>
      <c r="CG34" s="2">
        <f>BX34-BZ34</f>
        <v>0</v>
      </c>
      <c r="CH34" s="2">
        <f>AC34-BX34-BY34+BZ34</f>
        <v>124.6</v>
      </c>
      <c r="CI34" s="2">
        <f>BY34-BZ34</f>
        <v>0</v>
      </c>
      <c r="CJ34" s="2">
        <f>ROUND(SUMIF(AA32:AA32,"=64290477",GX32:GX32),2)</f>
        <v>0</v>
      </c>
      <c r="CK34" s="2">
        <f>ROUND(SUMIF(AA32:AA32,"=64290477",GY32:GY32),2)</f>
        <v>0</v>
      </c>
      <c r="CL34" s="2">
        <f>ROUND(SUMIF(AA32:AA32,"=64290477",GZ32:GZ32),2)</f>
        <v>0</v>
      </c>
      <c r="CM34" s="2">
        <f>ROUND(SUMIF(AA32:AA32,"=64290477",HD32:HD32),2)</f>
        <v>0</v>
      </c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>
        <v>0</v>
      </c>
    </row>
    <row r="36" spans="1:206" ht="13" x14ac:dyDescent="0.3">
      <c r="A36" s="4">
        <v>50</v>
      </c>
      <c r="B36" s="4">
        <v>0</v>
      </c>
      <c r="C36" s="4">
        <v>0</v>
      </c>
      <c r="D36" s="4">
        <v>1</v>
      </c>
      <c r="E36" s="4">
        <v>201</v>
      </c>
      <c r="F36" s="4">
        <f>ROUND(Source!O34,O36)</f>
        <v>2299</v>
      </c>
      <c r="G36" s="4" t="s">
        <v>24</v>
      </c>
      <c r="H36" s="4" t="s">
        <v>25</v>
      </c>
      <c r="I36" s="4"/>
      <c r="J36" s="4"/>
      <c r="K36" s="4">
        <v>201</v>
      </c>
      <c r="L36" s="4">
        <v>1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2299</v>
      </c>
      <c r="X36" s="4">
        <v>1</v>
      </c>
      <c r="Y36" s="4">
        <v>2299</v>
      </c>
      <c r="Z36" s="4"/>
      <c r="AA36" s="4"/>
      <c r="AB36" s="4"/>
    </row>
    <row r="37" spans="1:206" ht="13" x14ac:dyDescent="0.3">
      <c r="A37" s="4">
        <v>50</v>
      </c>
      <c r="B37" s="4">
        <v>0</v>
      </c>
      <c r="C37" s="4">
        <v>0</v>
      </c>
      <c r="D37" s="4">
        <v>1</v>
      </c>
      <c r="E37" s="4">
        <v>202</v>
      </c>
      <c r="F37" s="4">
        <f>ROUND(Source!P34,O37)</f>
        <v>124.6</v>
      </c>
      <c r="G37" s="4" t="s">
        <v>26</v>
      </c>
      <c r="H37" s="4" t="s">
        <v>27</v>
      </c>
      <c r="I37" s="4"/>
      <c r="J37" s="4"/>
      <c r="K37" s="4">
        <v>202</v>
      </c>
      <c r="L37" s="4">
        <v>2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124.6</v>
      </c>
      <c r="X37" s="4">
        <v>1</v>
      </c>
      <c r="Y37" s="4">
        <v>124.6</v>
      </c>
      <c r="Z37" s="4"/>
      <c r="AA37" s="4"/>
      <c r="AB37" s="4"/>
    </row>
    <row r="38" spans="1:206" ht="13" x14ac:dyDescent="0.3">
      <c r="A38" s="4">
        <v>50</v>
      </c>
      <c r="B38" s="4">
        <v>0</v>
      </c>
      <c r="C38" s="4">
        <v>0</v>
      </c>
      <c r="D38" s="4">
        <v>1</v>
      </c>
      <c r="E38" s="4">
        <v>222</v>
      </c>
      <c r="F38" s="4">
        <f>ROUND(Source!AO34,O38)</f>
        <v>0</v>
      </c>
      <c r="G38" s="4" t="s">
        <v>28</v>
      </c>
      <c r="H38" s="4" t="s">
        <v>29</v>
      </c>
      <c r="I38" s="4"/>
      <c r="J38" s="4"/>
      <c r="K38" s="4">
        <v>222</v>
      </c>
      <c r="L38" s="4">
        <v>3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06" ht="13" x14ac:dyDescent="0.3">
      <c r="A39" s="4">
        <v>50</v>
      </c>
      <c r="B39" s="4">
        <v>0</v>
      </c>
      <c r="C39" s="4">
        <v>0</v>
      </c>
      <c r="D39" s="4">
        <v>1</v>
      </c>
      <c r="E39" s="4">
        <v>225</v>
      </c>
      <c r="F39" s="4">
        <f>ROUND(Source!AV34,O39)</f>
        <v>124.6</v>
      </c>
      <c r="G39" s="4" t="s">
        <v>30</v>
      </c>
      <c r="H39" s="4" t="s">
        <v>31</v>
      </c>
      <c r="I39" s="4"/>
      <c r="J39" s="4"/>
      <c r="K39" s="4">
        <v>225</v>
      </c>
      <c r="L39" s="4">
        <v>4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124.6</v>
      </c>
      <c r="X39" s="4">
        <v>1</v>
      </c>
      <c r="Y39" s="4">
        <v>124.6</v>
      </c>
      <c r="Z39" s="4"/>
      <c r="AA39" s="4"/>
      <c r="AB39" s="4"/>
    </row>
    <row r="40" spans="1:206" ht="13" x14ac:dyDescent="0.3">
      <c r="A40" s="4">
        <v>50</v>
      </c>
      <c r="B40" s="4">
        <v>0</v>
      </c>
      <c r="C40" s="4">
        <v>0</v>
      </c>
      <c r="D40" s="4">
        <v>1</v>
      </c>
      <c r="E40" s="4">
        <v>226</v>
      </c>
      <c r="F40" s="4">
        <f>ROUND(Source!AW34,O40)</f>
        <v>124.6</v>
      </c>
      <c r="G40" s="4" t="s">
        <v>32</v>
      </c>
      <c r="H40" s="4" t="s">
        <v>33</v>
      </c>
      <c r="I40" s="4"/>
      <c r="J40" s="4"/>
      <c r="K40" s="4">
        <v>226</v>
      </c>
      <c r="L40" s="4">
        <v>5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124.6</v>
      </c>
      <c r="X40" s="4">
        <v>1</v>
      </c>
      <c r="Y40" s="4">
        <v>124.6</v>
      </c>
      <c r="Z40" s="4"/>
      <c r="AA40" s="4"/>
      <c r="AB40" s="4"/>
    </row>
    <row r="41" spans="1:206" ht="13" x14ac:dyDescent="0.3">
      <c r="A41" s="4">
        <v>50</v>
      </c>
      <c r="B41" s="4">
        <v>0</v>
      </c>
      <c r="C41" s="4">
        <v>0</v>
      </c>
      <c r="D41" s="4">
        <v>1</v>
      </c>
      <c r="E41" s="4">
        <v>227</v>
      </c>
      <c r="F41" s="4">
        <f>ROUND(Source!AX34,O41)</f>
        <v>0</v>
      </c>
      <c r="G41" s="4" t="s">
        <v>34</v>
      </c>
      <c r="H41" s="4" t="s">
        <v>35</v>
      </c>
      <c r="I41" s="4"/>
      <c r="J41" s="4"/>
      <c r="K41" s="4">
        <v>227</v>
      </c>
      <c r="L41" s="4">
        <v>6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06" ht="13" x14ac:dyDescent="0.3">
      <c r="A42" s="4">
        <v>50</v>
      </c>
      <c r="B42" s="4">
        <v>0</v>
      </c>
      <c r="C42" s="4">
        <v>0</v>
      </c>
      <c r="D42" s="4">
        <v>1</v>
      </c>
      <c r="E42" s="4">
        <v>228</v>
      </c>
      <c r="F42" s="4">
        <f>ROUND(Source!AY34,O42)</f>
        <v>124.6</v>
      </c>
      <c r="G42" s="4" t="s">
        <v>36</v>
      </c>
      <c r="H42" s="4" t="s">
        <v>37</v>
      </c>
      <c r="I42" s="4"/>
      <c r="J42" s="4"/>
      <c r="K42" s="4">
        <v>228</v>
      </c>
      <c r="L42" s="4">
        <v>7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124.6</v>
      </c>
      <c r="X42" s="4">
        <v>1</v>
      </c>
      <c r="Y42" s="4">
        <v>124.6</v>
      </c>
      <c r="Z42" s="4"/>
      <c r="AA42" s="4"/>
      <c r="AB42" s="4"/>
    </row>
    <row r="43" spans="1:206" ht="13" x14ac:dyDescent="0.3">
      <c r="A43" s="4">
        <v>50</v>
      </c>
      <c r="B43" s="4">
        <v>0</v>
      </c>
      <c r="C43" s="4">
        <v>0</v>
      </c>
      <c r="D43" s="4">
        <v>1</v>
      </c>
      <c r="E43" s="4">
        <v>216</v>
      </c>
      <c r="F43" s="4">
        <f>ROUND(Source!AP34,O43)</f>
        <v>0</v>
      </c>
      <c r="G43" s="4" t="s">
        <v>38</v>
      </c>
      <c r="H43" s="4" t="s">
        <v>39</v>
      </c>
      <c r="I43" s="4"/>
      <c r="J43" s="4"/>
      <c r="K43" s="4">
        <v>216</v>
      </c>
      <c r="L43" s="4">
        <v>8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06" ht="13" x14ac:dyDescent="0.3">
      <c r="A44" s="4">
        <v>50</v>
      </c>
      <c r="B44" s="4">
        <v>0</v>
      </c>
      <c r="C44" s="4">
        <v>0</v>
      </c>
      <c r="D44" s="4">
        <v>1</v>
      </c>
      <c r="E44" s="4">
        <v>223</v>
      </c>
      <c r="F44" s="4">
        <f>ROUND(Source!AQ34,O44)</f>
        <v>0</v>
      </c>
      <c r="G44" s="4" t="s">
        <v>40</v>
      </c>
      <c r="H44" s="4" t="s">
        <v>41</v>
      </c>
      <c r="I44" s="4"/>
      <c r="J44" s="4"/>
      <c r="K44" s="4">
        <v>223</v>
      </c>
      <c r="L44" s="4">
        <v>9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06" ht="13" x14ac:dyDescent="0.3">
      <c r="A45" s="4">
        <v>50</v>
      </c>
      <c r="B45" s="4">
        <v>0</v>
      </c>
      <c r="C45" s="4">
        <v>0</v>
      </c>
      <c r="D45" s="4">
        <v>1</v>
      </c>
      <c r="E45" s="4">
        <v>229</v>
      </c>
      <c r="F45" s="4">
        <f>ROUND(Source!AZ34,O45)</f>
        <v>0</v>
      </c>
      <c r="G45" s="4" t="s">
        <v>42</v>
      </c>
      <c r="H45" s="4" t="s">
        <v>43</v>
      </c>
      <c r="I45" s="4"/>
      <c r="J45" s="4"/>
      <c r="K45" s="4">
        <v>229</v>
      </c>
      <c r="L45" s="4">
        <v>10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06" ht="13" x14ac:dyDescent="0.3">
      <c r="A46" s="4">
        <v>50</v>
      </c>
      <c r="B46" s="4">
        <v>0</v>
      </c>
      <c r="C46" s="4">
        <v>0</v>
      </c>
      <c r="D46" s="4">
        <v>1</v>
      </c>
      <c r="E46" s="4">
        <v>203</v>
      </c>
      <c r="F46" s="4">
        <f>ROUND(Source!Q34,O46)</f>
        <v>0</v>
      </c>
      <c r="G46" s="4" t="s">
        <v>44</v>
      </c>
      <c r="H46" s="4" t="s">
        <v>45</v>
      </c>
      <c r="I46" s="4"/>
      <c r="J46" s="4"/>
      <c r="K46" s="4">
        <v>203</v>
      </c>
      <c r="L46" s="4">
        <v>11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06" ht="13" x14ac:dyDescent="0.3">
      <c r="A47" s="4">
        <v>50</v>
      </c>
      <c r="B47" s="4">
        <v>0</v>
      </c>
      <c r="C47" s="4">
        <v>0</v>
      </c>
      <c r="D47" s="4">
        <v>1</v>
      </c>
      <c r="E47" s="4">
        <v>231</v>
      </c>
      <c r="F47" s="4">
        <f>ROUND(Source!BB34,O47)</f>
        <v>0</v>
      </c>
      <c r="G47" s="4" t="s">
        <v>46</v>
      </c>
      <c r="H47" s="4" t="s">
        <v>47</v>
      </c>
      <c r="I47" s="4"/>
      <c r="J47" s="4"/>
      <c r="K47" s="4">
        <v>231</v>
      </c>
      <c r="L47" s="4">
        <v>12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06" ht="13" x14ac:dyDescent="0.3">
      <c r="A48" s="4">
        <v>50</v>
      </c>
      <c r="B48" s="4">
        <v>0</v>
      </c>
      <c r="C48" s="4">
        <v>0</v>
      </c>
      <c r="D48" s="4">
        <v>1</v>
      </c>
      <c r="E48" s="4">
        <v>204</v>
      </c>
      <c r="F48" s="4">
        <f>ROUND(Source!R34,O48)</f>
        <v>0</v>
      </c>
      <c r="G48" s="4" t="s">
        <v>48</v>
      </c>
      <c r="H48" s="4" t="s">
        <v>49</v>
      </c>
      <c r="I48" s="4"/>
      <c r="J48" s="4"/>
      <c r="K48" s="4">
        <v>204</v>
      </c>
      <c r="L48" s="4">
        <v>13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88" ht="13" x14ac:dyDescent="0.3">
      <c r="A49" s="4">
        <v>50</v>
      </c>
      <c r="B49" s="4">
        <v>0</v>
      </c>
      <c r="C49" s="4">
        <v>0</v>
      </c>
      <c r="D49" s="4">
        <v>1</v>
      </c>
      <c r="E49" s="4">
        <v>205</v>
      </c>
      <c r="F49" s="4">
        <f>ROUND(Source!S34,O49)</f>
        <v>2174.4</v>
      </c>
      <c r="G49" s="4" t="s">
        <v>50</v>
      </c>
      <c r="H49" s="4" t="s">
        <v>51</v>
      </c>
      <c r="I49" s="4"/>
      <c r="J49" s="4"/>
      <c r="K49" s="4">
        <v>205</v>
      </c>
      <c r="L49" s="4">
        <v>14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2174.4</v>
      </c>
      <c r="X49" s="4">
        <v>1</v>
      </c>
      <c r="Y49" s="4">
        <v>2174.4</v>
      </c>
      <c r="Z49" s="4"/>
      <c r="AA49" s="4"/>
      <c r="AB49" s="4"/>
    </row>
    <row r="50" spans="1:88" ht="13" x14ac:dyDescent="0.3">
      <c r="A50" s="4">
        <v>50</v>
      </c>
      <c r="B50" s="4">
        <v>0</v>
      </c>
      <c r="C50" s="4">
        <v>0</v>
      </c>
      <c r="D50" s="4">
        <v>1</v>
      </c>
      <c r="E50" s="4">
        <v>232</v>
      </c>
      <c r="F50" s="4">
        <f>ROUND(Source!BC34,O50)</f>
        <v>0</v>
      </c>
      <c r="G50" s="4" t="s">
        <v>52</v>
      </c>
      <c r="H50" s="4" t="s">
        <v>53</v>
      </c>
      <c r="I50" s="4"/>
      <c r="J50" s="4"/>
      <c r="K50" s="4">
        <v>232</v>
      </c>
      <c r="L50" s="4">
        <v>15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88" ht="13" x14ac:dyDescent="0.3">
      <c r="A51" s="4">
        <v>50</v>
      </c>
      <c r="B51" s="4">
        <v>0</v>
      </c>
      <c r="C51" s="4">
        <v>0</v>
      </c>
      <c r="D51" s="4">
        <v>1</v>
      </c>
      <c r="E51" s="4">
        <v>214</v>
      </c>
      <c r="F51" s="4">
        <f>ROUND(Source!AS34,O51)</f>
        <v>0</v>
      </c>
      <c r="G51" s="4" t="s">
        <v>54</v>
      </c>
      <c r="H51" s="4" t="s">
        <v>55</v>
      </c>
      <c r="I51" s="4"/>
      <c r="J51" s="4"/>
      <c r="K51" s="4">
        <v>214</v>
      </c>
      <c r="L51" s="4">
        <v>16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88" ht="13" x14ac:dyDescent="0.3">
      <c r="A52" s="4">
        <v>50</v>
      </c>
      <c r="B52" s="4">
        <v>0</v>
      </c>
      <c r="C52" s="4">
        <v>0</v>
      </c>
      <c r="D52" s="4">
        <v>1</v>
      </c>
      <c r="E52" s="4">
        <v>215</v>
      </c>
      <c r="F52" s="4">
        <f>ROUND(Source!AT34,O52)</f>
        <v>0</v>
      </c>
      <c r="G52" s="4" t="s">
        <v>56</v>
      </c>
      <c r="H52" s="4" t="s">
        <v>57</v>
      </c>
      <c r="I52" s="4"/>
      <c r="J52" s="4"/>
      <c r="K52" s="4">
        <v>215</v>
      </c>
      <c r="L52" s="4">
        <v>17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88" ht="13" x14ac:dyDescent="0.3">
      <c r="A53" s="4">
        <v>50</v>
      </c>
      <c r="B53" s="4">
        <v>0</v>
      </c>
      <c r="C53" s="4">
        <v>0</v>
      </c>
      <c r="D53" s="4">
        <v>1</v>
      </c>
      <c r="E53" s="4">
        <v>217</v>
      </c>
      <c r="F53" s="4">
        <f>ROUND(Source!AU34,O53)</f>
        <v>4038.52</v>
      </c>
      <c r="G53" s="4" t="s">
        <v>58</v>
      </c>
      <c r="H53" s="4" t="s">
        <v>59</v>
      </c>
      <c r="I53" s="4"/>
      <c r="J53" s="4"/>
      <c r="K53" s="4">
        <v>217</v>
      </c>
      <c r="L53" s="4">
        <v>18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4038.52</v>
      </c>
      <c r="X53" s="4">
        <v>1</v>
      </c>
      <c r="Y53" s="4">
        <v>4038.52</v>
      </c>
      <c r="Z53" s="4"/>
      <c r="AA53" s="4"/>
      <c r="AB53" s="4"/>
    </row>
    <row r="54" spans="1:88" ht="13" x14ac:dyDescent="0.3">
      <c r="A54" s="4">
        <v>50</v>
      </c>
      <c r="B54" s="4">
        <v>0</v>
      </c>
      <c r="C54" s="4">
        <v>0</v>
      </c>
      <c r="D54" s="4">
        <v>1</v>
      </c>
      <c r="E54" s="4">
        <v>230</v>
      </c>
      <c r="F54" s="4">
        <f>ROUND(Source!BA34,O54)</f>
        <v>0</v>
      </c>
      <c r="G54" s="4" t="s">
        <v>60</v>
      </c>
      <c r="H54" s="4" t="s">
        <v>61</v>
      </c>
      <c r="I54" s="4"/>
      <c r="J54" s="4"/>
      <c r="K54" s="4">
        <v>230</v>
      </c>
      <c r="L54" s="4">
        <v>19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88" ht="13" x14ac:dyDescent="0.3">
      <c r="A55" s="4">
        <v>50</v>
      </c>
      <c r="B55" s="4">
        <v>0</v>
      </c>
      <c r="C55" s="4">
        <v>0</v>
      </c>
      <c r="D55" s="4">
        <v>1</v>
      </c>
      <c r="E55" s="4">
        <v>206</v>
      </c>
      <c r="F55" s="4">
        <f>ROUND(Source!T34,O55)</f>
        <v>0</v>
      </c>
      <c r="G55" s="4" t="s">
        <v>62</v>
      </c>
      <c r="H55" s="4" t="s">
        <v>63</v>
      </c>
      <c r="I55" s="4"/>
      <c r="J55" s="4"/>
      <c r="K55" s="4">
        <v>206</v>
      </c>
      <c r="L55" s="4">
        <v>20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88" ht="13" x14ac:dyDescent="0.3">
      <c r="A56" s="4">
        <v>50</v>
      </c>
      <c r="B56" s="4">
        <v>0</v>
      </c>
      <c r="C56" s="4">
        <v>0</v>
      </c>
      <c r="D56" s="4">
        <v>1</v>
      </c>
      <c r="E56" s="4">
        <v>207</v>
      </c>
      <c r="F56" s="4">
        <f>Source!U34</f>
        <v>5.6000000000000005</v>
      </c>
      <c r="G56" s="4" t="s">
        <v>64</v>
      </c>
      <c r="H56" s="4" t="s">
        <v>65</v>
      </c>
      <c r="I56" s="4"/>
      <c r="J56" s="4"/>
      <c r="K56" s="4">
        <v>207</v>
      </c>
      <c r="L56" s="4">
        <v>21</v>
      </c>
      <c r="M56" s="4">
        <v>3</v>
      </c>
      <c r="N56" s="4" t="s">
        <v>3</v>
      </c>
      <c r="O56" s="4">
        <v>-1</v>
      </c>
      <c r="P56" s="4"/>
      <c r="Q56" s="4"/>
      <c r="R56" s="4"/>
      <c r="S56" s="4"/>
      <c r="T56" s="4"/>
      <c r="U56" s="4"/>
      <c r="V56" s="4"/>
      <c r="W56" s="4">
        <v>5.6</v>
      </c>
      <c r="X56" s="4">
        <v>1</v>
      </c>
      <c r="Y56" s="4">
        <v>5.6</v>
      </c>
      <c r="Z56" s="4"/>
      <c r="AA56" s="4"/>
      <c r="AB56" s="4"/>
    </row>
    <row r="57" spans="1:88" ht="13" x14ac:dyDescent="0.3">
      <c r="A57" s="4">
        <v>50</v>
      </c>
      <c r="B57" s="4">
        <v>0</v>
      </c>
      <c r="C57" s="4">
        <v>0</v>
      </c>
      <c r="D57" s="4">
        <v>1</v>
      </c>
      <c r="E57" s="4">
        <v>208</v>
      </c>
      <c r="F57" s="4">
        <f>Source!V34</f>
        <v>0</v>
      </c>
      <c r="G57" s="4" t="s">
        <v>66</v>
      </c>
      <c r="H57" s="4" t="s">
        <v>67</v>
      </c>
      <c r="I57" s="4"/>
      <c r="J57" s="4"/>
      <c r="K57" s="4">
        <v>208</v>
      </c>
      <c r="L57" s="4">
        <v>22</v>
      </c>
      <c r="M57" s="4">
        <v>3</v>
      </c>
      <c r="N57" s="4" t="s">
        <v>3</v>
      </c>
      <c r="O57" s="4">
        <v>-1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88" ht="13" x14ac:dyDescent="0.3">
      <c r="A58" s="4">
        <v>50</v>
      </c>
      <c r="B58" s="4">
        <v>0</v>
      </c>
      <c r="C58" s="4">
        <v>0</v>
      </c>
      <c r="D58" s="4">
        <v>1</v>
      </c>
      <c r="E58" s="4">
        <v>209</v>
      </c>
      <c r="F58" s="4">
        <f>ROUND(Source!W34,O58)</f>
        <v>0</v>
      </c>
      <c r="G58" s="4" t="s">
        <v>68</v>
      </c>
      <c r="H58" s="4" t="s">
        <v>69</v>
      </c>
      <c r="I58" s="4"/>
      <c r="J58" s="4"/>
      <c r="K58" s="4">
        <v>209</v>
      </c>
      <c r="L58" s="4">
        <v>23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88" ht="13" x14ac:dyDescent="0.3">
      <c r="A59" s="4">
        <v>50</v>
      </c>
      <c r="B59" s="4">
        <v>0</v>
      </c>
      <c r="C59" s="4">
        <v>0</v>
      </c>
      <c r="D59" s="4">
        <v>1</v>
      </c>
      <c r="E59" s="4">
        <v>233</v>
      </c>
      <c r="F59" s="4">
        <f>ROUND(Source!BD34,O59)</f>
        <v>0</v>
      </c>
      <c r="G59" s="4" t="s">
        <v>70</v>
      </c>
      <c r="H59" s="4" t="s">
        <v>71</v>
      </c>
      <c r="I59" s="4"/>
      <c r="J59" s="4"/>
      <c r="K59" s="4">
        <v>233</v>
      </c>
      <c r="L59" s="4">
        <v>24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88" ht="13" x14ac:dyDescent="0.3">
      <c r="A60" s="4">
        <v>50</v>
      </c>
      <c r="B60" s="4">
        <v>0</v>
      </c>
      <c r="C60" s="4">
        <v>0</v>
      </c>
      <c r="D60" s="4">
        <v>1</v>
      </c>
      <c r="E60" s="4">
        <v>210</v>
      </c>
      <c r="F60" s="4">
        <f>ROUND(Source!X34,O60)</f>
        <v>1522.08</v>
      </c>
      <c r="G60" s="4" t="s">
        <v>72</v>
      </c>
      <c r="H60" s="4" t="s">
        <v>73</v>
      </c>
      <c r="I60" s="4"/>
      <c r="J60" s="4"/>
      <c r="K60" s="4">
        <v>210</v>
      </c>
      <c r="L60" s="4">
        <v>25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1522.08</v>
      </c>
      <c r="X60" s="4">
        <v>1</v>
      </c>
      <c r="Y60" s="4">
        <v>1522.08</v>
      </c>
      <c r="Z60" s="4"/>
      <c r="AA60" s="4"/>
      <c r="AB60" s="4"/>
    </row>
    <row r="61" spans="1:88" ht="13" x14ac:dyDescent="0.3">
      <c r="A61" s="4">
        <v>50</v>
      </c>
      <c r="B61" s="4">
        <v>0</v>
      </c>
      <c r="C61" s="4">
        <v>0</v>
      </c>
      <c r="D61" s="4">
        <v>1</v>
      </c>
      <c r="E61" s="4">
        <v>211</v>
      </c>
      <c r="F61" s="4">
        <f>ROUND(Source!Y34,O61)</f>
        <v>217.44</v>
      </c>
      <c r="G61" s="4" t="s">
        <v>74</v>
      </c>
      <c r="H61" s="4" t="s">
        <v>75</v>
      </c>
      <c r="I61" s="4"/>
      <c r="J61" s="4"/>
      <c r="K61" s="4">
        <v>211</v>
      </c>
      <c r="L61" s="4">
        <v>26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217.44</v>
      </c>
      <c r="X61" s="4">
        <v>1</v>
      </c>
      <c r="Y61" s="4">
        <v>217.44</v>
      </c>
      <c r="Z61" s="4"/>
      <c r="AA61" s="4"/>
      <c r="AB61" s="4"/>
    </row>
    <row r="62" spans="1:88" ht="13" x14ac:dyDescent="0.3">
      <c r="A62" s="4">
        <v>50</v>
      </c>
      <c r="B62" s="4">
        <v>0</v>
      </c>
      <c r="C62" s="4">
        <v>0</v>
      </c>
      <c r="D62" s="4">
        <v>1</v>
      </c>
      <c r="E62" s="4">
        <v>224</v>
      </c>
      <c r="F62" s="4">
        <f>ROUND(Source!AR34,O62)</f>
        <v>4038.52</v>
      </c>
      <c r="G62" s="4" t="s">
        <v>76</v>
      </c>
      <c r="H62" s="4" t="s">
        <v>77</v>
      </c>
      <c r="I62" s="4"/>
      <c r="J62" s="4"/>
      <c r="K62" s="4">
        <v>224</v>
      </c>
      <c r="L62" s="4">
        <v>27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4038.52</v>
      </c>
      <c r="X62" s="4">
        <v>1</v>
      </c>
      <c r="Y62" s="4">
        <v>4038.52</v>
      </c>
      <c r="Z62" s="4"/>
      <c r="AA62" s="4"/>
      <c r="AB62" s="4"/>
    </row>
    <row r="64" spans="1:88" ht="13" x14ac:dyDescent="0.3">
      <c r="A64" s="1">
        <v>5</v>
      </c>
      <c r="B64" s="1">
        <v>1</v>
      </c>
      <c r="C64" s="1"/>
      <c r="D64" s="1">
        <f>ROW(A76)</f>
        <v>76</v>
      </c>
      <c r="E64" s="1"/>
      <c r="F64" s="1" t="s">
        <v>13</v>
      </c>
      <c r="G64" s="1" t="s">
        <v>78</v>
      </c>
      <c r="H64" s="1" t="s">
        <v>3</v>
      </c>
      <c r="I64" s="1">
        <v>0</v>
      </c>
      <c r="J64" s="1"/>
      <c r="K64" s="1">
        <v>-1</v>
      </c>
      <c r="L64" s="1"/>
      <c r="M64" s="1" t="s">
        <v>3</v>
      </c>
      <c r="N64" s="1"/>
      <c r="O64" s="1"/>
      <c r="P64" s="1"/>
      <c r="Q64" s="1"/>
      <c r="R64" s="1"/>
      <c r="S64" s="1">
        <v>0</v>
      </c>
      <c r="T64" s="1"/>
      <c r="U64" s="1" t="s">
        <v>3</v>
      </c>
      <c r="V64" s="1">
        <v>0</v>
      </c>
      <c r="W64" s="1"/>
      <c r="X64" s="1"/>
      <c r="Y64" s="1"/>
      <c r="Z64" s="1"/>
      <c r="AA64" s="1"/>
      <c r="AB64" s="1" t="s">
        <v>3</v>
      </c>
      <c r="AC64" s="1" t="s">
        <v>3</v>
      </c>
      <c r="AD64" s="1" t="s">
        <v>3</v>
      </c>
      <c r="AE64" s="1" t="s">
        <v>3</v>
      </c>
      <c r="AF64" s="1" t="s">
        <v>3</v>
      </c>
      <c r="AG64" s="1" t="s">
        <v>3</v>
      </c>
      <c r="AH64" s="1"/>
      <c r="AI64" s="1"/>
      <c r="AJ64" s="1"/>
      <c r="AK64" s="1"/>
      <c r="AL64" s="1"/>
      <c r="AM64" s="1"/>
      <c r="AN64" s="1"/>
      <c r="AO64" s="1"/>
      <c r="AP64" s="1" t="s">
        <v>3</v>
      </c>
      <c r="AQ64" s="1" t="s">
        <v>3</v>
      </c>
      <c r="AR64" s="1" t="s">
        <v>3</v>
      </c>
      <c r="AS64" s="1"/>
      <c r="AT64" s="1"/>
      <c r="AU64" s="1"/>
      <c r="AV64" s="1"/>
      <c r="AW64" s="1"/>
      <c r="AX64" s="1"/>
      <c r="AY64" s="1"/>
      <c r="AZ64" s="1" t="s">
        <v>3</v>
      </c>
      <c r="BA64" s="1"/>
      <c r="BB64" s="1" t="s">
        <v>3</v>
      </c>
      <c r="BC64" s="1" t="s">
        <v>3</v>
      </c>
      <c r="BD64" s="1" t="s">
        <v>3</v>
      </c>
      <c r="BE64" s="1" t="s">
        <v>3</v>
      </c>
      <c r="BF64" s="1" t="s">
        <v>3</v>
      </c>
      <c r="BG64" s="1" t="s">
        <v>3</v>
      </c>
      <c r="BH64" s="1" t="s">
        <v>3</v>
      </c>
      <c r="BI64" s="1" t="s">
        <v>3</v>
      </c>
      <c r="BJ64" s="1" t="s">
        <v>3</v>
      </c>
      <c r="BK64" s="1" t="s">
        <v>3</v>
      </c>
      <c r="BL64" s="1" t="s">
        <v>3</v>
      </c>
      <c r="BM64" s="1" t="s">
        <v>3</v>
      </c>
      <c r="BN64" s="1" t="s">
        <v>3</v>
      </c>
      <c r="BO64" s="1" t="s">
        <v>3</v>
      </c>
      <c r="BP64" s="1" t="s">
        <v>3</v>
      </c>
      <c r="BQ64" s="1"/>
      <c r="BR64" s="1"/>
      <c r="BS64" s="1"/>
      <c r="BT64" s="1"/>
      <c r="BU64" s="1"/>
      <c r="BV64" s="1"/>
      <c r="BW64" s="1"/>
      <c r="BX64" s="1">
        <v>0</v>
      </c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>
        <v>0</v>
      </c>
    </row>
    <row r="66" spans="1:245" ht="13" x14ac:dyDescent="0.3">
      <c r="A66" s="2">
        <v>52</v>
      </c>
      <c r="B66" s="2">
        <f t="shared" ref="B66:G66" si="30">B76</f>
        <v>1</v>
      </c>
      <c r="C66" s="2">
        <f t="shared" si="30"/>
        <v>5</v>
      </c>
      <c r="D66" s="2">
        <f t="shared" si="30"/>
        <v>64</v>
      </c>
      <c r="E66" s="2">
        <f t="shared" si="30"/>
        <v>0</v>
      </c>
      <c r="F66" s="2" t="str">
        <f t="shared" si="30"/>
        <v>Новый подраздел</v>
      </c>
      <c r="G66" s="2" t="str">
        <f t="shared" si="30"/>
        <v>ЛВС - Инженерные сооружения и коммуникации</v>
      </c>
      <c r="H66" s="2"/>
      <c r="I66" s="2"/>
      <c r="J66" s="2"/>
      <c r="K66" s="2"/>
      <c r="L66" s="2"/>
      <c r="M66" s="2"/>
      <c r="N66" s="2"/>
      <c r="O66" s="2">
        <f t="shared" ref="O66:AT66" si="31">O76</f>
        <v>172025.05</v>
      </c>
      <c r="P66" s="2">
        <f t="shared" si="31"/>
        <v>23.49</v>
      </c>
      <c r="Q66" s="2">
        <f t="shared" si="31"/>
        <v>3518.64</v>
      </c>
      <c r="R66" s="2">
        <f t="shared" si="31"/>
        <v>2296.35</v>
      </c>
      <c r="S66" s="2">
        <f t="shared" si="31"/>
        <v>168482.92</v>
      </c>
      <c r="T66" s="2">
        <f t="shared" si="31"/>
        <v>0</v>
      </c>
      <c r="U66" s="2">
        <f t="shared" si="31"/>
        <v>328.08</v>
      </c>
      <c r="V66" s="2">
        <f t="shared" si="31"/>
        <v>0</v>
      </c>
      <c r="W66" s="2">
        <f t="shared" si="31"/>
        <v>0</v>
      </c>
      <c r="X66" s="2">
        <f t="shared" si="31"/>
        <v>117938.05</v>
      </c>
      <c r="Y66" s="2">
        <f t="shared" si="31"/>
        <v>16848.28</v>
      </c>
      <c r="Z66" s="2">
        <f t="shared" si="31"/>
        <v>0</v>
      </c>
      <c r="AA66" s="2">
        <f t="shared" si="31"/>
        <v>0</v>
      </c>
      <c r="AB66" s="2">
        <f t="shared" si="31"/>
        <v>172025.05</v>
      </c>
      <c r="AC66" s="2">
        <f t="shared" si="31"/>
        <v>23.49</v>
      </c>
      <c r="AD66" s="2">
        <f t="shared" si="31"/>
        <v>3518.64</v>
      </c>
      <c r="AE66" s="2">
        <f t="shared" si="31"/>
        <v>2296.35</v>
      </c>
      <c r="AF66" s="2">
        <f t="shared" si="31"/>
        <v>168482.92</v>
      </c>
      <c r="AG66" s="2">
        <f t="shared" si="31"/>
        <v>0</v>
      </c>
      <c r="AH66" s="2">
        <f t="shared" si="31"/>
        <v>328.08</v>
      </c>
      <c r="AI66" s="2">
        <f t="shared" si="31"/>
        <v>0</v>
      </c>
      <c r="AJ66" s="2">
        <f t="shared" si="31"/>
        <v>0</v>
      </c>
      <c r="AK66" s="2">
        <f t="shared" si="31"/>
        <v>117938.05</v>
      </c>
      <c r="AL66" s="2">
        <f t="shared" si="31"/>
        <v>16848.28</v>
      </c>
      <c r="AM66" s="2">
        <f t="shared" si="31"/>
        <v>0</v>
      </c>
      <c r="AN66" s="2">
        <f t="shared" si="31"/>
        <v>0</v>
      </c>
      <c r="AO66" s="2">
        <f t="shared" si="31"/>
        <v>0</v>
      </c>
      <c r="AP66" s="2">
        <f t="shared" si="31"/>
        <v>0</v>
      </c>
      <c r="AQ66" s="2">
        <f t="shared" si="31"/>
        <v>0</v>
      </c>
      <c r="AR66" s="2">
        <f t="shared" si="31"/>
        <v>309291.44</v>
      </c>
      <c r="AS66" s="2">
        <f t="shared" si="31"/>
        <v>0</v>
      </c>
      <c r="AT66" s="2">
        <f t="shared" si="31"/>
        <v>0</v>
      </c>
      <c r="AU66" s="2">
        <f t="shared" ref="AU66:BZ66" si="32">AU76</f>
        <v>309291.44</v>
      </c>
      <c r="AV66" s="2">
        <f t="shared" si="32"/>
        <v>23.49</v>
      </c>
      <c r="AW66" s="2">
        <f t="shared" si="32"/>
        <v>23.49</v>
      </c>
      <c r="AX66" s="2">
        <f t="shared" si="32"/>
        <v>0</v>
      </c>
      <c r="AY66" s="2">
        <f t="shared" si="32"/>
        <v>23.49</v>
      </c>
      <c r="AZ66" s="2">
        <f t="shared" si="32"/>
        <v>0</v>
      </c>
      <c r="BA66" s="2">
        <f t="shared" si="32"/>
        <v>0</v>
      </c>
      <c r="BB66" s="2">
        <f t="shared" si="32"/>
        <v>0</v>
      </c>
      <c r="BC66" s="2">
        <f t="shared" si="32"/>
        <v>0</v>
      </c>
      <c r="BD66" s="2">
        <f t="shared" si="32"/>
        <v>0</v>
      </c>
      <c r="BE66" s="2">
        <f t="shared" si="32"/>
        <v>0</v>
      </c>
      <c r="BF66" s="2">
        <f t="shared" si="32"/>
        <v>0</v>
      </c>
      <c r="BG66" s="2">
        <f t="shared" si="32"/>
        <v>0</v>
      </c>
      <c r="BH66" s="2">
        <f t="shared" si="32"/>
        <v>0</v>
      </c>
      <c r="BI66" s="2">
        <f t="shared" si="32"/>
        <v>0</v>
      </c>
      <c r="BJ66" s="2">
        <f t="shared" si="32"/>
        <v>0</v>
      </c>
      <c r="BK66" s="2">
        <f t="shared" si="32"/>
        <v>0</v>
      </c>
      <c r="BL66" s="2">
        <f t="shared" si="32"/>
        <v>0</v>
      </c>
      <c r="BM66" s="2">
        <f t="shared" si="32"/>
        <v>0</v>
      </c>
      <c r="BN66" s="2">
        <f t="shared" si="32"/>
        <v>0</v>
      </c>
      <c r="BO66" s="2">
        <f t="shared" si="32"/>
        <v>0</v>
      </c>
      <c r="BP66" s="2">
        <f t="shared" si="32"/>
        <v>0</v>
      </c>
      <c r="BQ66" s="2">
        <f t="shared" si="32"/>
        <v>0</v>
      </c>
      <c r="BR66" s="2">
        <f t="shared" si="32"/>
        <v>0</v>
      </c>
      <c r="BS66" s="2">
        <f t="shared" si="32"/>
        <v>0</v>
      </c>
      <c r="BT66" s="2">
        <f t="shared" si="32"/>
        <v>0</v>
      </c>
      <c r="BU66" s="2">
        <f t="shared" si="32"/>
        <v>0</v>
      </c>
      <c r="BV66" s="2">
        <f t="shared" si="32"/>
        <v>0</v>
      </c>
      <c r="BW66" s="2">
        <f t="shared" si="32"/>
        <v>0</v>
      </c>
      <c r="BX66" s="2">
        <f t="shared" si="32"/>
        <v>0</v>
      </c>
      <c r="BY66" s="2">
        <f t="shared" si="32"/>
        <v>0</v>
      </c>
      <c r="BZ66" s="2">
        <f t="shared" si="32"/>
        <v>0</v>
      </c>
      <c r="CA66" s="2">
        <f t="shared" ref="CA66:DF66" si="33">CA76</f>
        <v>309291.44</v>
      </c>
      <c r="CB66" s="2">
        <f t="shared" si="33"/>
        <v>0</v>
      </c>
      <c r="CC66" s="2">
        <f t="shared" si="33"/>
        <v>0</v>
      </c>
      <c r="CD66" s="2">
        <f t="shared" si="33"/>
        <v>309291.44</v>
      </c>
      <c r="CE66" s="2">
        <f t="shared" si="33"/>
        <v>23.49</v>
      </c>
      <c r="CF66" s="2">
        <f t="shared" si="33"/>
        <v>23.49</v>
      </c>
      <c r="CG66" s="2">
        <f t="shared" si="33"/>
        <v>0</v>
      </c>
      <c r="CH66" s="2">
        <f t="shared" si="33"/>
        <v>23.49</v>
      </c>
      <c r="CI66" s="2">
        <f t="shared" si="33"/>
        <v>0</v>
      </c>
      <c r="CJ66" s="2">
        <f t="shared" si="33"/>
        <v>0</v>
      </c>
      <c r="CK66" s="2">
        <f t="shared" si="33"/>
        <v>0</v>
      </c>
      <c r="CL66" s="2">
        <f t="shared" si="33"/>
        <v>0</v>
      </c>
      <c r="CM66" s="2">
        <f t="shared" si="33"/>
        <v>0</v>
      </c>
      <c r="CN66" s="2">
        <f t="shared" si="33"/>
        <v>0</v>
      </c>
      <c r="CO66" s="2">
        <f t="shared" si="33"/>
        <v>0</v>
      </c>
      <c r="CP66" s="2">
        <f t="shared" si="33"/>
        <v>0</v>
      </c>
      <c r="CQ66" s="2">
        <f t="shared" si="33"/>
        <v>0</v>
      </c>
      <c r="CR66" s="2">
        <f t="shared" si="33"/>
        <v>0</v>
      </c>
      <c r="CS66" s="2">
        <f t="shared" si="33"/>
        <v>0</v>
      </c>
      <c r="CT66" s="2">
        <f t="shared" si="33"/>
        <v>0</v>
      </c>
      <c r="CU66" s="2">
        <f t="shared" si="33"/>
        <v>0</v>
      </c>
      <c r="CV66" s="2">
        <f t="shared" si="33"/>
        <v>0</v>
      </c>
      <c r="CW66" s="2">
        <f t="shared" si="33"/>
        <v>0</v>
      </c>
      <c r="CX66" s="2">
        <f t="shared" si="33"/>
        <v>0</v>
      </c>
      <c r="CY66" s="2">
        <f t="shared" si="33"/>
        <v>0</v>
      </c>
      <c r="CZ66" s="2">
        <f t="shared" si="33"/>
        <v>0</v>
      </c>
      <c r="DA66" s="2">
        <f t="shared" si="33"/>
        <v>0</v>
      </c>
      <c r="DB66" s="2">
        <f t="shared" si="33"/>
        <v>0</v>
      </c>
      <c r="DC66" s="2">
        <f t="shared" si="33"/>
        <v>0</v>
      </c>
      <c r="DD66" s="2">
        <f t="shared" si="33"/>
        <v>0</v>
      </c>
      <c r="DE66" s="2">
        <f t="shared" si="33"/>
        <v>0</v>
      </c>
      <c r="DF66" s="2">
        <f t="shared" si="33"/>
        <v>0</v>
      </c>
      <c r="DG66" s="3">
        <f t="shared" ref="DG66:EL66" si="34">DG76</f>
        <v>0</v>
      </c>
      <c r="DH66" s="3">
        <f t="shared" si="34"/>
        <v>0</v>
      </c>
      <c r="DI66" s="3">
        <f t="shared" si="34"/>
        <v>0</v>
      </c>
      <c r="DJ66" s="3">
        <f t="shared" si="34"/>
        <v>0</v>
      </c>
      <c r="DK66" s="3">
        <f t="shared" si="34"/>
        <v>0</v>
      </c>
      <c r="DL66" s="3">
        <f t="shared" si="34"/>
        <v>0</v>
      </c>
      <c r="DM66" s="3">
        <f t="shared" si="34"/>
        <v>0</v>
      </c>
      <c r="DN66" s="3">
        <f t="shared" si="34"/>
        <v>0</v>
      </c>
      <c r="DO66" s="3">
        <f t="shared" si="34"/>
        <v>0</v>
      </c>
      <c r="DP66" s="3">
        <f t="shared" si="34"/>
        <v>0</v>
      </c>
      <c r="DQ66" s="3">
        <f t="shared" si="34"/>
        <v>0</v>
      </c>
      <c r="DR66" s="3">
        <f t="shared" si="34"/>
        <v>0</v>
      </c>
      <c r="DS66" s="3">
        <f t="shared" si="34"/>
        <v>0</v>
      </c>
      <c r="DT66" s="3">
        <f t="shared" si="34"/>
        <v>0</v>
      </c>
      <c r="DU66" s="3">
        <f t="shared" si="34"/>
        <v>0</v>
      </c>
      <c r="DV66" s="3">
        <f t="shared" si="34"/>
        <v>0</v>
      </c>
      <c r="DW66" s="3">
        <f t="shared" si="34"/>
        <v>0</v>
      </c>
      <c r="DX66" s="3">
        <f t="shared" si="34"/>
        <v>0</v>
      </c>
      <c r="DY66" s="3">
        <f t="shared" si="34"/>
        <v>0</v>
      </c>
      <c r="DZ66" s="3">
        <f t="shared" si="34"/>
        <v>0</v>
      </c>
      <c r="EA66" s="3">
        <f t="shared" si="34"/>
        <v>0</v>
      </c>
      <c r="EB66" s="3">
        <f t="shared" si="34"/>
        <v>0</v>
      </c>
      <c r="EC66" s="3">
        <f t="shared" si="34"/>
        <v>0</v>
      </c>
      <c r="ED66" s="3">
        <f t="shared" si="34"/>
        <v>0</v>
      </c>
      <c r="EE66" s="3">
        <f t="shared" si="34"/>
        <v>0</v>
      </c>
      <c r="EF66" s="3">
        <f t="shared" si="34"/>
        <v>0</v>
      </c>
      <c r="EG66" s="3">
        <f t="shared" si="34"/>
        <v>0</v>
      </c>
      <c r="EH66" s="3">
        <f t="shared" si="34"/>
        <v>0</v>
      </c>
      <c r="EI66" s="3">
        <f t="shared" si="34"/>
        <v>0</v>
      </c>
      <c r="EJ66" s="3">
        <f t="shared" si="34"/>
        <v>0</v>
      </c>
      <c r="EK66" s="3">
        <f t="shared" si="34"/>
        <v>0</v>
      </c>
      <c r="EL66" s="3">
        <f t="shared" si="34"/>
        <v>0</v>
      </c>
      <c r="EM66" s="3">
        <f t="shared" ref="EM66:FR66" si="35">EM76</f>
        <v>0</v>
      </c>
      <c r="EN66" s="3">
        <f t="shared" si="35"/>
        <v>0</v>
      </c>
      <c r="EO66" s="3">
        <f t="shared" si="35"/>
        <v>0</v>
      </c>
      <c r="EP66" s="3">
        <f t="shared" si="35"/>
        <v>0</v>
      </c>
      <c r="EQ66" s="3">
        <f t="shared" si="35"/>
        <v>0</v>
      </c>
      <c r="ER66" s="3">
        <f t="shared" si="35"/>
        <v>0</v>
      </c>
      <c r="ES66" s="3">
        <f t="shared" si="35"/>
        <v>0</v>
      </c>
      <c r="ET66" s="3">
        <f t="shared" si="35"/>
        <v>0</v>
      </c>
      <c r="EU66" s="3">
        <f t="shared" si="35"/>
        <v>0</v>
      </c>
      <c r="EV66" s="3">
        <f t="shared" si="35"/>
        <v>0</v>
      </c>
      <c r="EW66" s="3">
        <f t="shared" si="35"/>
        <v>0</v>
      </c>
      <c r="EX66" s="3">
        <f t="shared" si="35"/>
        <v>0</v>
      </c>
      <c r="EY66" s="3">
        <f t="shared" si="35"/>
        <v>0</v>
      </c>
      <c r="EZ66" s="3">
        <f t="shared" si="35"/>
        <v>0</v>
      </c>
      <c r="FA66" s="3">
        <f t="shared" si="35"/>
        <v>0</v>
      </c>
      <c r="FB66" s="3">
        <f t="shared" si="35"/>
        <v>0</v>
      </c>
      <c r="FC66" s="3">
        <f t="shared" si="35"/>
        <v>0</v>
      </c>
      <c r="FD66" s="3">
        <f t="shared" si="35"/>
        <v>0</v>
      </c>
      <c r="FE66" s="3">
        <f t="shared" si="35"/>
        <v>0</v>
      </c>
      <c r="FF66" s="3">
        <f t="shared" si="35"/>
        <v>0</v>
      </c>
      <c r="FG66" s="3">
        <f t="shared" si="35"/>
        <v>0</v>
      </c>
      <c r="FH66" s="3">
        <f t="shared" si="35"/>
        <v>0</v>
      </c>
      <c r="FI66" s="3">
        <f t="shared" si="35"/>
        <v>0</v>
      </c>
      <c r="FJ66" s="3">
        <f t="shared" si="35"/>
        <v>0</v>
      </c>
      <c r="FK66" s="3">
        <f t="shared" si="35"/>
        <v>0</v>
      </c>
      <c r="FL66" s="3">
        <f t="shared" si="35"/>
        <v>0</v>
      </c>
      <c r="FM66" s="3">
        <f t="shared" si="35"/>
        <v>0</v>
      </c>
      <c r="FN66" s="3">
        <f t="shared" si="35"/>
        <v>0</v>
      </c>
      <c r="FO66" s="3">
        <f t="shared" si="35"/>
        <v>0</v>
      </c>
      <c r="FP66" s="3">
        <f t="shared" si="35"/>
        <v>0</v>
      </c>
      <c r="FQ66" s="3">
        <f t="shared" si="35"/>
        <v>0</v>
      </c>
      <c r="FR66" s="3">
        <f t="shared" si="35"/>
        <v>0</v>
      </c>
      <c r="FS66" s="3">
        <f t="shared" ref="FS66:GX66" si="36">FS76</f>
        <v>0</v>
      </c>
      <c r="FT66" s="3">
        <f t="shared" si="36"/>
        <v>0</v>
      </c>
      <c r="FU66" s="3">
        <f t="shared" si="36"/>
        <v>0</v>
      </c>
      <c r="FV66" s="3">
        <f t="shared" si="36"/>
        <v>0</v>
      </c>
      <c r="FW66" s="3">
        <f t="shared" si="36"/>
        <v>0</v>
      </c>
      <c r="FX66" s="3">
        <f t="shared" si="36"/>
        <v>0</v>
      </c>
      <c r="FY66" s="3">
        <f t="shared" si="36"/>
        <v>0</v>
      </c>
      <c r="FZ66" s="3">
        <f t="shared" si="36"/>
        <v>0</v>
      </c>
      <c r="GA66" s="3">
        <f t="shared" si="36"/>
        <v>0</v>
      </c>
      <c r="GB66" s="3">
        <f t="shared" si="36"/>
        <v>0</v>
      </c>
      <c r="GC66" s="3">
        <f t="shared" si="36"/>
        <v>0</v>
      </c>
      <c r="GD66" s="3">
        <f t="shared" si="36"/>
        <v>0</v>
      </c>
      <c r="GE66" s="3">
        <f t="shared" si="36"/>
        <v>0</v>
      </c>
      <c r="GF66" s="3">
        <f t="shared" si="36"/>
        <v>0</v>
      </c>
      <c r="GG66" s="3">
        <f t="shared" si="36"/>
        <v>0</v>
      </c>
      <c r="GH66" s="3">
        <f t="shared" si="36"/>
        <v>0</v>
      </c>
      <c r="GI66" s="3">
        <f t="shared" si="36"/>
        <v>0</v>
      </c>
      <c r="GJ66" s="3">
        <f t="shared" si="36"/>
        <v>0</v>
      </c>
      <c r="GK66" s="3">
        <f t="shared" si="36"/>
        <v>0</v>
      </c>
      <c r="GL66" s="3">
        <f t="shared" si="36"/>
        <v>0</v>
      </c>
      <c r="GM66" s="3">
        <f t="shared" si="36"/>
        <v>0</v>
      </c>
      <c r="GN66" s="3">
        <f t="shared" si="36"/>
        <v>0</v>
      </c>
      <c r="GO66" s="3">
        <f t="shared" si="36"/>
        <v>0</v>
      </c>
      <c r="GP66" s="3">
        <f t="shared" si="36"/>
        <v>0</v>
      </c>
      <c r="GQ66" s="3">
        <f t="shared" si="36"/>
        <v>0</v>
      </c>
      <c r="GR66" s="3">
        <f t="shared" si="36"/>
        <v>0</v>
      </c>
      <c r="GS66" s="3">
        <f t="shared" si="36"/>
        <v>0</v>
      </c>
      <c r="GT66" s="3">
        <f t="shared" si="36"/>
        <v>0</v>
      </c>
      <c r="GU66" s="3">
        <f t="shared" si="36"/>
        <v>0</v>
      </c>
      <c r="GV66" s="3">
        <f t="shared" si="36"/>
        <v>0</v>
      </c>
      <c r="GW66" s="3">
        <f t="shared" si="36"/>
        <v>0</v>
      </c>
      <c r="GX66" s="3">
        <f t="shared" si="36"/>
        <v>0</v>
      </c>
    </row>
    <row r="68" spans="1:245" x14ac:dyDescent="0.25">
      <c r="A68">
        <v>17</v>
      </c>
      <c r="B68">
        <v>1</v>
      </c>
      <c r="D68">
        <f>ROW(EtalonRes!A4)</f>
        <v>4</v>
      </c>
      <c r="E68" t="s">
        <v>79</v>
      </c>
      <c r="F68" t="s">
        <v>80</v>
      </c>
      <c r="G68" t="s">
        <v>81</v>
      </c>
      <c r="H68" t="s">
        <v>18</v>
      </c>
      <c r="I68">
        <v>420</v>
      </c>
      <c r="J68">
        <v>0</v>
      </c>
      <c r="K68">
        <v>420</v>
      </c>
      <c r="O68">
        <f t="shared" ref="O68:O74" si="37">ROUND(CP68,2)</f>
        <v>93559.2</v>
      </c>
      <c r="P68">
        <f t="shared" ref="P68:P74" si="38">ROUND(CQ68*I68,2)</f>
        <v>0</v>
      </c>
      <c r="Q68">
        <f t="shared" ref="Q68:Q74" si="39">ROUND(CR68*I68,2)</f>
        <v>0</v>
      </c>
      <c r="R68">
        <f t="shared" ref="R68:R74" si="40">ROUND(CS68*I68,2)</f>
        <v>0</v>
      </c>
      <c r="S68">
        <f t="shared" ref="S68:S74" si="41">ROUND(CT68*I68,2)</f>
        <v>93559.2</v>
      </c>
      <c r="T68">
        <f t="shared" ref="T68:T74" si="42">ROUND(CU68*I68,2)</f>
        <v>0</v>
      </c>
      <c r="U68">
        <f t="shared" ref="U68:U74" si="43">CV68*I68</f>
        <v>172.2</v>
      </c>
      <c r="V68">
        <f t="shared" ref="V68:V74" si="44">CW68*I68</f>
        <v>0</v>
      </c>
      <c r="W68">
        <f t="shared" ref="W68:W74" si="45">ROUND(CX68*I68,2)</f>
        <v>0</v>
      </c>
      <c r="X68">
        <f t="shared" ref="X68:Y74" si="46">ROUND(CY68,2)</f>
        <v>65491.44</v>
      </c>
      <c r="Y68">
        <f t="shared" si="46"/>
        <v>9355.92</v>
      </c>
      <c r="AA68">
        <v>64290477</v>
      </c>
      <c r="AB68">
        <f t="shared" ref="AB68:AB74" si="47">ROUND((AC68+AD68+AF68),6)</f>
        <v>222.76</v>
      </c>
      <c r="AC68">
        <f>ROUND(((ES68*1)),6)</f>
        <v>0</v>
      </c>
      <c r="AD68">
        <f>ROUND(((((ET68*1))-((EU68*1)))+AE68),6)</f>
        <v>0</v>
      </c>
      <c r="AE68">
        <f t="shared" ref="AE68:AF71" si="48">ROUND(((EU68*1)),6)</f>
        <v>0</v>
      </c>
      <c r="AF68">
        <f t="shared" si="48"/>
        <v>222.76</v>
      </c>
      <c r="AG68">
        <f t="shared" ref="AG68:AG74" si="49">ROUND((AP68),6)</f>
        <v>0</v>
      </c>
      <c r="AH68">
        <f t="shared" ref="AH68:AI71" si="50">((EW68*1))</f>
        <v>0.41</v>
      </c>
      <c r="AI68">
        <f t="shared" si="50"/>
        <v>0</v>
      </c>
      <c r="AJ68">
        <f t="shared" ref="AJ68:AJ74" si="51">(AS68)</f>
        <v>0</v>
      </c>
      <c r="AK68">
        <v>222.76</v>
      </c>
      <c r="AL68">
        <v>0</v>
      </c>
      <c r="AM68">
        <v>0</v>
      </c>
      <c r="AN68">
        <v>0</v>
      </c>
      <c r="AO68">
        <v>222.76</v>
      </c>
      <c r="AP68">
        <v>0</v>
      </c>
      <c r="AQ68">
        <v>0.41</v>
      </c>
      <c r="AR68">
        <v>0</v>
      </c>
      <c r="AS68">
        <v>0</v>
      </c>
      <c r="AT68">
        <v>70</v>
      </c>
      <c r="AU68">
        <v>10</v>
      </c>
      <c r="AV68">
        <v>1</v>
      </c>
      <c r="AW68">
        <v>1</v>
      </c>
      <c r="AZ68">
        <v>1</v>
      </c>
      <c r="BA68">
        <v>1</v>
      </c>
      <c r="BB68">
        <v>1</v>
      </c>
      <c r="BC68">
        <v>1</v>
      </c>
      <c r="BD68" t="s">
        <v>3</v>
      </c>
      <c r="BE68" t="s">
        <v>3</v>
      </c>
      <c r="BF68" t="s">
        <v>3</v>
      </c>
      <c r="BG68" t="s">
        <v>3</v>
      </c>
      <c r="BH68">
        <v>0</v>
      </c>
      <c r="BI68">
        <v>4</v>
      </c>
      <c r="BJ68" t="s">
        <v>82</v>
      </c>
      <c r="BM68">
        <v>0</v>
      </c>
      <c r="BN68">
        <v>0</v>
      </c>
      <c r="BO68" t="s">
        <v>3</v>
      </c>
      <c r="BP68">
        <v>0</v>
      </c>
      <c r="BQ68">
        <v>1</v>
      </c>
      <c r="BR68">
        <v>0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3</v>
      </c>
      <c r="BZ68">
        <v>70</v>
      </c>
      <c r="CA68">
        <v>10</v>
      </c>
      <c r="CB68" t="s">
        <v>3</v>
      </c>
      <c r="CE68">
        <v>0</v>
      </c>
      <c r="CF68">
        <v>0</v>
      </c>
      <c r="CG68">
        <v>0</v>
      </c>
      <c r="CM68">
        <v>0</v>
      </c>
      <c r="CN68" t="s">
        <v>3</v>
      </c>
      <c r="CO68">
        <v>0</v>
      </c>
      <c r="CP68">
        <f t="shared" ref="CP68:CP74" si="52">(P68+Q68+S68)</f>
        <v>93559.2</v>
      </c>
      <c r="CQ68">
        <f t="shared" ref="CQ68:CQ74" si="53">(AC68*BC68*AW68)</f>
        <v>0</v>
      </c>
      <c r="CR68">
        <f>(((((ET68*1))*BB68-((EU68*1))*BS68)+AE68*BS68)*AV68)</f>
        <v>0</v>
      </c>
      <c r="CS68">
        <f t="shared" ref="CS68:CS74" si="54">(AE68*BS68*AV68)</f>
        <v>0</v>
      </c>
      <c r="CT68">
        <f t="shared" ref="CT68:CT74" si="55">(AF68*BA68*AV68)</f>
        <v>222.76</v>
      </c>
      <c r="CU68">
        <f t="shared" ref="CU68:CU74" si="56">AG68</f>
        <v>0</v>
      </c>
      <c r="CV68">
        <f t="shared" ref="CV68:CV74" si="57">(AH68*AV68)</f>
        <v>0.41</v>
      </c>
      <c r="CW68">
        <f t="shared" ref="CW68:CX74" si="58">AI68</f>
        <v>0</v>
      </c>
      <c r="CX68">
        <f t="shared" si="58"/>
        <v>0</v>
      </c>
      <c r="CY68">
        <f t="shared" ref="CY68:CY74" si="59">((S68*BZ68)/100)</f>
        <v>65491.44</v>
      </c>
      <c r="CZ68">
        <f t="shared" ref="CZ68:CZ74" si="60">((S68*CA68)/100)</f>
        <v>9355.92</v>
      </c>
      <c r="DC68" t="s">
        <v>3</v>
      </c>
      <c r="DD68" t="s">
        <v>20</v>
      </c>
      <c r="DE68" t="s">
        <v>20</v>
      </c>
      <c r="DF68" t="s">
        <v>20</v>
      </c>
      <c r="DG68" t="s">
        <v>20</v>
      </c>
      <c r="DH68" t="s">
        <v>3</v>
      </c>
      <c r="DI68" t="s">
        <v>20</v>
      </c>
      <c r="DJ68" t="s">
        <v>20</v>
      </c>
      <c r="DK68" t="s">
        <v>3</v>
      </c>
      <c r="DL68" t="s">
        <v>3</v>
      </c>
      <c r="DM68" t="s">
        <v>3</v>
      </c>
      <c r="DN68">
        <v>0</v>
      </c>
      <c r="DO68">
        <v>0</v>
      </c>
      <c r="DP68">
        <v>1</v>
      </c>
      <c r="DQ68">
        <v>1</v>
      </c>
      <c r="DU68">
        <v>1010</v>
      </c>
      <c r="DV68" t="s">
        <v>18</v>
      </c>
      <c r="DW68" t="s">
        <v>18</v>
      </c>
      <c r="DX68">
        <v>1</v>
      </c>
      <c r="DZ68" t="s">
        <v>3</v>
      </c>
      <c r="EA68" t="s">
        <v>3</v>
      </c>
      <c r="EB68" t="s">
        <v>3</v>
      </c>
      <c r="EC68" t="s">
        <v>3</v>
      </c>
      <c r="EE68">
        <v>61978689</v>
      </c>
      <c r="EF68">
        <v>1</v>
      </c>
      <c r="EG68" t="s">
        <v>21</v>
      </c>
      <c r="EH68">
        <v>0</v>
      </c>
      <c r="EI68" t="s">
        <v>3</v>
      </c>
      <c r="EJ68">
        <v>4</v>
      </c>
      <c r="EK68">
        <v>0</v>
      </c>
      <c r="EL68" t="s">
        <v>22</v>
      </c>
      <c r="EM68" t="s">
        <v>23</v>
      </c>
      <c r="EO68" t="s">
        <v>3</v>
      </c>
      <c r="EQ68">
        <v>2228224</v>
      </c>
      <c r="ER68">
        <v>222.76</v>
      </c>
      <c r="ES68">
        <v>0</v>
      </c>
      <c r="ET68">
        <v>0</v>
      </c>
      <c r="EU68">
        <v>0</v>
      </c>
      <c r="EV68">
        <v>222.76</v>
      </c>
      <c r="EW68">
        <v>0.41</v>
      </c>
      <c r="EX68">
        <v>0</v>
      </c>
      <c r="EY68">
        <v>0</v>
      </c>
      <c r="FQ68">
        <v>0</v>
      </c>
      <c r="FR68">
        <f t="shared" ref="FR68:FR74" si="61">ROUND(IF(BI68=3,GM68,0),2)</f>
        <v>0</v>
      </c>
      <c r="FS68">
        <v>0</v>
      </c>
      <c r="FX68">
        <v>70</v>
      </c>
      <c r="FY68">
        <v>10</v>
      </c>
      <c r="GA68" t="s">
        <v>3</v>
      </c>
      <c r="GD68">
        <v>0</v>
      </c>
      <c r="GF68">
        <v>1879160823</v>
      </c>
      <c r="GG68">
        <v>2</v>
      </c>
      <c r="GH68">
        <v>1</v>
      </c>
      <c r="GI68">
        <v>-2</v>
      </c>
      <c r="GJ68">
        <v>0</v>
      </c>
      <c r="GK68">
        <f>ROUND(R68*(R12)/100,2)</f>
        <v>0</v>
      </c>
      <c r="GL68">
        <f t="shared" ref="GL68:GL74" si="62">ROUND(IF(AND(BH68=3,BI68=3,FS68&lt;&gt;0),P68,0),2)</f>
        <v>0</v>
      </c>
      <c r="GM68">
        <f t="shared" ref="GM68:GM74" si="63">ROUND(O68+X68+Y68+GK68,2)+GX68</f>
        <v>168406.56</v>
      </c>
      <c r="GN68">
        <f t="shared" ref="GN68:GN74" si="64">IF(OR(BI68=0,BI68=1),GM68-GX68,0)</f>
        <v>0</v>
      </c>
      <c r="GO68">
        <f t="shared" ref="GO68:GO74" si="65">IF(BI68=2,GM68-GX68,0)</f>
        <v>0</v>
      </c>
      <c r="GP68">
        <f t="shared" ref="GP68:GP74" si="66">IF(BI68=4,GM68-GX68,0)</f>
        <v>168406.56</v>
      </c>
      <c r="GR68">
        <v>0</v>
      </c>
      <c r="GS68">
        <v>0</v>
      </c>
      <c r="GT68">
        <v>0</v>
      </c>
      <c r="GU68" t="s">
        <v>3</v>
      </c>
      <c r="GV68">
        <f t="shared" ref="GV68:GV74" si="67">ROUND((GT68),6)</f>
        <v>0</v>
      </c>
      <c r="GW68">
        <v>1</v>
      </c>
      <c r="GX68">
        <f t="shared" ref="GX68:GX74" si="68">ROUND(HC68*I68,2)</f>
        <v>0</v>
      </c>
      <c r="HA68">
        <v>0</v>
      </c>
      <c r="HB68">
        <v>0</v>
      </c>
      <c r="HC68">
        <f t="shared" ref="HC68:HC74" si="69">GV68*GW68</f>
        <v>0</v>
      </c>
      <c r="HE68" t="s">
        <v>3</v>
      </c>
      <c r="HF68" t="s">
        <v>3</v>
      </c>
      <c r="HM68" t="s">
        <v>3</v>
      </c>
      <c r="HN68" t="s">
        <v>3</v>
      </c>
      <c r="HO68" t="s">
        <v>3</v>
      </c>
      <c r="HP68" t="s">
        <v>3</v>
      </c>
      <c r="HQ68" t="s">
        <v>3</v>
      </c>
      <c r="IK68">
        <v>0</v>
      </c>
    </row>
    <row r="69" spans="1:245" x14ac:dyDescent="0.25">
      <c r="A69">
        <v>17</v>
      </c>
      <c r="B69">
        <v>1</v>
      </c>
      <c r="D69">
        <f>ROW(EtalonRes!A5)</f>
        <v>5</v>
      </c>
      <c r="E69" t="s">
        <v>83</v>
      </c>
      <c r="F69" t="s">
        <v>84</v>
      </c>
      <c r="G69" t="s">
        <v>85</v>
      </c>
      <c r="H69" t="s">
        <v>18</v>
      </c>
      <c r="I69">
        <v>87</v>
      </c>
      <c r="J69">
        <v>0</v>
      </c>
      <c r="K69">
        <v>87</v>
      </c>
      <c r="O69">
        <f t="shared" si="37"/>
        <v>11817.21</v>
      </c>
      <c r="P69">
        <f t="shared" si="38"/>
        <v>0</v>
      </c>
      <c r="Q69">
        <f t="shared" si="39"/>
        <v>0</v>
      </c>
      <c r="R69">
        <f t="shared" si="40"/>
        <v>0</v>
      </c>
      <c r="S69">
        <f t="shared" si="41"/>
        <v>11817.21</v>
      </c>
      <c r="T69">
        <f t="shared" si="42"/>
        <v>0</v>
      </c>
      <c r="U69">
        <f t="shared" si="43"/>
        <v>21.75</v>
      </c>
      <c r="V69">
        <f t="shared" si="44"/>
        <v>0</v>
      </c>
      <c r="W69">
        <f t="shared" si="45"/>
        <v>0</v>
      </c>
      <c r="X69">
        <f t="shared" si="46"/>
        <v>8272.0499999999993</v>
      </c>
      <c r="Y69">
        <f t="shared" si="46"/>
        <v>1181.72</v>
      </c>
      <c r="AA69">
        <v>64290477</v>
      </c>
      <c r="AB69">
        <f t="shared" si="47"/>
        <v>135.83000000000001</v>
      </c>
      <c r="AC69">
        <f>ROUND(((ES69*1)),6)</f>
        <v>0</v>
      </c>
      <c r="AD69">
        <f>ROUND(((((ET69*1))-((EU69*1)))+AE69),6)</f>
        <v>0</v>
      </c>
      <c r="AE69">
        <f t="shared" si="48"/>
        <v>0</v>
      </c>
      <c r="AF69">
        <f t="shared" si="48"/>
        <v>135.83000000000001</v>
      </c>
      <c r="AG69">
        <f t="shared" si="49"/>
        <v>0</v>
      </c>
      <c r="AH69">
        <f t="shared" si="50"/>
        <v>0.25</v>
      </c>
      <c r="AI69">
        <f t="shared" si="50"/>
        <v>0</v>
      </c>
      <c r="AJ69">
        <f t="shared" si="51"/>
        <v>0</v>
      </c>
      <c r="AK69">
        <v>135.83000000000001</v>
      </c>
      <c r="AL69">
        <v>0</v>
      </c>
      <c r="AM69">
        <v>0</v>
      </c>
      <c r="AN69">
        <v>0</v>
      </c>
      <c r="AO69">
        <v>135.83000000000001</v>
      </c>
      <c r="AP69">
        <v>0</v>
      </c>
      <c r="AQ69">
        <v>0.25</v>
      </c>
      <c r="AR69">
        <v>0</v>
      </c>
      <c r="AS69">
        <v>0</v>
      </c>
      <c r="AT69">
        <v>70</v>
      </c>
      <c r="AU69">
        <v>10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1</v>
      </c>
      <c r="BD69" t="s">
        <v>3</v>
      </c>
      <c r="BE69" t="s">
        <v>3</v>
      </c>
      <c r="BF69" t="s">
        <v>3</v>
      </c>
      <c r="BG69" t="s">
        <v>3</v>
      </c>
      <c r="BH69">
        <v>0</v>
      </c>
      <c r="BI69">
        <v>4</v>
      </c>
      <c r="BJ69" t="s">
        <v>86</v>
      </c>
      <c r="BM69">
        <v>0</v>
      </c>
      <c r="BN69">
        <v>0</v>
      </c>
      <c r="BO69" t="s">
        <v>3</v>
      </c>
      <c r="BP69">
        <v>0</v>
      </c>
      <c r="BQ69">
        <v>1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70</v>
      </c>
      <c r="CA69">
        <v>10</v>
      </c>
      <c r="CB69" t="s">
        <v>3</v>
      </c>
      <c r="CE69">
        <v>0</v>
      </c>
      <c r="CF69">
        <v>0</v>
      </c>
      <c r="CG69">
        <v>0</v>
      </c>
      <c r="CM69">
        <v>0</v>
      </c>
      <c r="CN69" t="s">
        <v>3</v>
      </c>
      <c r="CO69">
        <v>0</v>
      </c>
      <c r="CP69">
        <f t="shared" si="52"/>
        <v>11817.21</v>
      </c>
      <c r="CQ69">
        <f t="shared" si="53"/>
        <v>0</v>
      </c>
      <c r="CR69">
        <f>(((((ET69*1))*BB69-((EU69*1))*BS69)+AE69*BS69)*AV69)</f>
        <v>0</v>
      </c>
      <c r="CS69">
        <f t="shared" si="54"/>
        <v>0</v>
      </c>
      <c r="CT69">
        <f t="shared" si="55"/>
        <v>135.83000000000001</v>
      </c>
      <c r="CU69">
        <f t="shared" si="56"/>
        <v>0</v>
      </c>
      <c r="CV69">
        <f t="shared" si="57"/>
        <v>0.25</v>
      </c>
      <c r="CW69">
        <f t="shared" si="58"/>
        <v>0</v>
      </c>
      <c r="CX69">
        <f t="shared" si="58"/>
        <v>0</v>
      </c>
      <c r="CY69">
        <f t="shared" si="59"/>
        <v>8272.0469999999987</v>
      </c>
      <c r="CZ69">
        <f t="shared" si="60"/>
        <v>1181.721</v>
      </c>
      <c r="DC69" t="s">
        <v>3</v>
      </c>
      <c r="DD69" t="s">
        <v>20</v>
      </c>
      <c r="DE69" t="s">
        <v>20</v>
      </c>
      <c r="DF69" t="s">
        <v>20</v>
      </c>
      <c r="DG69" t="s">
        <v>20</v>
      </c>
      <c r="DH69" t="s">
        <v>3</v>
      </c>
      <c r="DI69" t="s">
        <v>20</v>
      </c>
      <c r="DJ69" t="s">
        <v>20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1010</v>
      </c>
      <c r="DV69" t="s">
        <v>18</v>
      </c>
      <c r="DW69" t="s">
        <v>18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61978689</v>
      </c>
      <c r="EF69">
        <v>1</v>
      </c>
      <c r="EG69" t="s">
        <v>21</v>
      </c>
      <c r="EH69">
        <v>0</v>
      </c>
      <c r="EI69" t="s">
        <v>3</v>
      </c>
      <c r="EJ69">
        <v>4</v>
      </c>
      <c r="EK69">
        <v>0</v>
      </c>
      <c r="EL69" t="s">
        <v>22</v>
      </c>
      <c r="EM69" t="s">
        <v>23</v>
      </c>
      <c r="EO69" t="s">
        <v>3</v>
      </c>
      <c r="EQ69">
        <v>2097152</v>
      </c>
      <c r="ER69">
        <v>135.83000000000001</v>
      </c>
      <c r="ES69">
        <v>0</v>
      </c>
      <c r="ET69">
        <v>0</v>
      </c>
      <c r="EU69">
        <v>0</v>
      </c>
      <c r="EV69">
        <v>135.83000000000001</v>
      </c>
      <c r="EW69">
        <v>0.25</v>
      </c>
      <c r="EX69">
        <v>0</v>
      </c>
      <c r="EY69">
        <v>0</v>
      </c>
      <c r="FQ69">
        <v>0</v>
      </c>
      <c r="FR69">
        <f t="shared" si="61"/>
        <v>0</v>
      </c>
      <c r="FS69">
        <v>0</v>
      </c>
      <c r="FX69">
        <v>70</v>
      </c>
      <c r="FY69">
        <v>10</v>
      </c>
      <c r="GA69" t="s">
        <v>3</v>
      </c>
      <c r="GD69">
        <v>0</v>
      </c>
      <c r="GF69">
        <v>-2040116216</v>
      </c>
      <c r="GG69">
        <v>2</v>
      </c>
      <c r="GH69">
        <v>1</v>
      </c>
      <c r="GI69">
        <v>-2</v>
      </c>
      <c r="GJ69">
        <v>0</v>
      </c>
      <c r="GK69">
        <f>ROUND(R69*(R12)/100,2)</f>
        <v>0</v>
      </c>
      <c r="GL69">
        <f t="shared" si="62"/>
        <v>0</v>
      </c>
      <c r="GM69">
        <f t="shared" si="63"/>
        <v>21270.98</v>
      </c>
      <c r="GN69">
        <f t="shared" si="64"/>
        <v>0</v>
      </c>
      <c r="GO69">
        <f t="shared" si="65"/>
        <v>0</v>
      </c>
      <c r="GP69">
        <f t="shared" si="66"/>
        <v>21270.98</v>
      </c>
      <c r="GR69">
        <v>0</v>
      </c>
      <c r="GS69">
        <v>0</v>
      </c>
      <c r="GT69">
        <v>0</v>
      </c>
      <c r="GU69" t="s">
        <v>3</v>
      </c>
      <c r="GV69">
        <f t="shared" si="67"/>
        <v>0</v>
      </c>
      <c r="GW69">
        <v>1</v>
      </c>
      <c r="GX69">
        <f t="shared" si="68"/>
        <v>0</v>
      </c>
      <c r="HA69">
        <v>0</v>
      </c>
      <c r="HB69">
        <v>0</v>
      </c>
      <c r="HC69">
        <f t="shared" si="69"/>
        <v>0</v>
      </c>
      <c r="HE69" t="s">
        <v>3</v>
      </c>
      <c r="HF69" t="s">
        <v>3</v>
      </c>
      <c r="HM69" t="s">
        <v>3</v>
      </c>
      <c r="HN69" t="s">
        <v>3</v>
      </c>
      <c r="HO69" t="s">
        <v>3</v>
      </c>
      <c r="HP69" t="s">
        <v>3</v>
      </c>
      <c r="HQ69" t="s">
        <v>3</v>
      </c>
      <c r="IK69">
        <v>0</v>
      </c>
    </row>
    <row r="70" spans="1:245" x14ac:dyDescent="0.25">
      <c r="A70">
        <v>17</v>
      </c>
      <c r="B70">
        <v>1</v>
      </c>
      <c r="D70">
        <f>ROW(EtalonRes!A8)</f>
        <v>8</v>
      </c>
      <c r="E70" t="s">
        <v>87</v>
      </c>
      <c r="F70" t="s">
        <v>88</v>
      </c>
      <c r="G70" t="s">
        <v>89</v>
      </c>
      <c r="H70" t="s">
        <v>90</v>
      </c>
      <c r="I70">
        <f>ROUND(8100/100,9)</f>
        <v>81</v>
      </c>
      <c r="J70">
        <v>0</v>
      </c>
      <c r="K70">
        <f>ROUND(8100/100,9)</f>
        <v>81</v>
      </c>
      <c r="O70">
        <f t="shared" si="37"/>
        <v>16115.76</v>
      </c>
      <c r="P70">
        <f t="shared" si="38"/>
        <v>23.49</v>
      </c>
      <c r="Q70">
        <f t="shared" si="39"/>
        <v>3518.64</v>
      </c>
      <c r="R70">
        <f t="shared" si="40"/>
        <v>2296.35</v>
      </c>
      <c r="S70">
        <f t="shared" si="41"/>
        <v>12573.63</v>
      </c>
      <c r="T70">
        <f t="shared" si="42"/>
        <v>0</v>
      </c>
      <c r="U70">
        <f t="shared" si="43"/>
        <v>42.93</v>
      </c>
      <c r="V70">
        <f t="shared" si="44"/>
        <v>0</v>
      </c>
      <c r="W70">
        <f t="shared" si="45"/>
        <v>0</v>
      </c>
      <c r="X70">
        <f t="shared" si="46"/>
        <v>8801.5400000000009</v>
      </c>
      <c r="Y70">
        <f t="shared" si="46"/>
        <v>1257.3599999999999</v>
      </c>
      <c r="AA70">
        <v>64290477</v>
      </c>
      <c r="AB70">
        <f t="shared" si="47"/>
        <v>198.96</v>
      </c>
      <c r="AC70">
        <f>ROUND(((ES70*1)),6)</f>
        <v>0.28999999999999998</v>
      </c>
      <c r="AD70">
        <f>ROUND(((((ET70*1))-((EU70*1)))+AE70),6)</f>
        <v>43.44</v>
      </c>
      <c r="AE70">
        <f t="shared" si="48"/>
        <v>28.35</v>
      </c>
      <c r="AF70">
        <f t="shared" si="48"/>
        <v>155.22999999999999</v>
      </c>
      <c r="AG70">
        <f t="shared" si="49"/>
        <v>0</v>
      </c>
      <c r="AH70">
        <f t="shared" si="50"/>
        <v>0.53</v>
      </c>
      <c r="AI70">
        <f t="shared" si="50"/>
        <v>0</v>
      </c>
      <c r="AJ70">
        <f t="shared" si="51"/>
        <v>0</v>
      </c>
      <c r="AK70">
        <v>198.96</v>
      </c>
      <c r="AL70">
        <v>0.28999999999999998</v>
      </c>
      <c r="AM70">
        <v>43.44</v>
      </c>
      <c r="AN70">
        <v>28.35</v>
      </c>
      <c r="AO70">
        <v>155.22999999999999</v>
      </c>
      <c r="AP70">
        <v>0</v>
      </c>
      <c r="AQ70">
        <v>0.53</v>
      </c>
      <c r="AR70">
        <v>0</v>
      </c>
      <c r="AS70">
        <v>0</v>
      </c>
      <c r="AT70">
        <v>70</v>
      </c>
      <c r="AU70">
        <v>10</v>
      </c>
      <c r="AV70">
        <v>1</v>
      </c>
      <c r="AW70">
        <v>1</v>
      </c>
      <c r="AZ70">
        <v>1</v>
      </c>
      <c r="BA70">
        <v>1</v>
      </c>
      <c r="BB70">
        <v>1</v>
      </c>
      <c r="BC70">
        <v>1</v>
      </c>
      <c r="BD70" t="s">
        <v>3</v>
      </c>
      <c r="BE70" t="s">
        <v>3</v>
      </c>
      <c r="BF70" t="s">
        <v>3</v>
      </c>
      <c r="BG70" t="s">
        <v>3</v>
      </c>
      <c r="BH70">
        <v>0</v>
      </c>
      <c r="BI70">
        <v>4</v>
      </c>
      <c r="BJ70" t="s">
        <v>91</v>
      </c>
      <c r="BM70">
        <v>0</v>
      </c>
      <c r="BN70">
        <v>0</v>
      </c>
      <c r="BO70" t="s">
        <v>3</v>
      </c>
      <c r="BP70">
        <v>0</v>
      </c>
      <c r="BQ70">
        <v>1</v>
      </c>
      <c r="BR70">
        <v>0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70</v>
      </c>
      <c r="CA70">
        <v>10</v>
      </c>
      <c r="CB70" t="s">
        <v>3</v>
      </c>
      <c r="CE70">
        <v>0</v>
      </c>
      <c r="CF70">
        <v>0</v>
      </c>
      <c r="CG70">
        <v>0</v>
      </c>
      <c r="CM70">
        <v>0</v>
      </c>
      <c r="CN70" t="s">
        <v>3</v>
      </c>
      <c r="CO70">
        <v>0</v>
      </c>
      <c r="CP70">
        <f t="shared" si="52"/>
        <v>16115.759999999998</v>
      </c>
      <c r="CQ70">
        <f t="shared" si="53"/>
        <v>0.28999999999999998</v>
      </c>
      <c r="CR70">
        <f>(((((ET70*1))*BB70-((EU70*1))*BS70)+AE70*BS70)*AV70)</f>
        <v>43.44</v>
      </c>
      <c r="CS70">
        <f t="shared" si="54"/>
        <v>28.35</v>
      </c>
      <c r="CT70">
        <f t="shared" si="55"/>
        <v>155.22999999999999</v>
      </c>
      <c r="CU70">
        <f t="shared" si="56"/>
        <v>0</v>
      </c>
      <c r="CV70">
        <f t="shared" si="57"/>
        <v>0.53</v>
      </c>
      <c r="CW70">
        <f t="shared" si="58"/>
        <v>0</v>
      </c>
      <c r="CX70">
        <f t="shared" si="58"/>
        <v>0</v>
      </c>
      <c r="CY70">
        <f t="shared" si="59"/>
        <v>8801.5409999999993</v>
      </c>
      <c r="CZ70">
        <f t="shared" si="60"/>
        <v>1257.3629999999998</v>
      </c>
      <c r="DC70" t="s">
        <v>3</v>
      </c>
      <c r="DD70" t="s">
        <v>20</v>
      </c>
      <c r="DE70" t="s">
        <v>20</v>
      </c>
      <c r="DF70" t="s">
        <v>20</v>
      </c>
      <c r="DG70" t="s">
        <v>20</v>
      </c>
      <c r="DH70" t="s">
        <v>3</v>
      </c>
      <c r="DI70" t="s">
        <v>20</v>
      </c>
      <c r="DJ70" t="s">
        <v>20</v>
      </c>
      <c r="DK70" t="s">
        <v>3</v>
      </c>
      <c r="DL70" t="s">
        <v>3</v>
      </c>
      <c r="DM70" t="s">
        <v>3</v>
      </c>
      <c r="DN70">
        <v>0</v>
      </c>
      <c r="DO70">
        <v>0</v>
      </c>
      <c r="DP70">
        <v>1</v>
      </c>
      <c r="DQ70">
        <v>1</v>
      </c>
      <c r="DU70">
        <v>1003</v>
      </c>
      <c r="DV70" t="s">
        <v>90</v>
      </c>
      <c r="DW70" t="s">
        <v>90</v>
      </c>
      <c r="DX70">
        <v>100</v>
      </c>
      <c r="DZ70" t="s">
        <v>3</v>
      </c>
      <c r="EA70" t="s">
        <v>3</v>
      </c>
      <c r="EB70" t="s">
        <v>3</v>
      </c>
      <c r="EC70" t="s">
        <v>3</v>
      </c>
      <c r="EE70">
        <v>61978689</v>
      </c>
      <c r="EF70">
        <v>1</v>
      </c>
      <c r="EG70" t="s">
        <v>21</v>
      </c>
      <c r="EH70">
        <v>0</v>
      </c>
      <c r="EI70" t="s">
        <v>3</v>
      </c>
      <c r="EJ70">
        <v>4</v>
      </c>
      <c r="EK70">
        <v>0</v>
      </c>
      <c r="EL70" t="s">
        <v>22</v>
      </c>
      <c r="EM70" t="s">
        <v>23</v>
      </c>
      <c r="EO70" t="s">
        <v>3</v>
      </c>
      <c r="EQ70">
        <v>2228224</v>
      </c>
      <c r="ER70">
        <v>198.96</v>
      </c>
      <c r="ES70">
        <v>0.28999999999999998</v>
      </c>
      <c r="ET70">
        <v>43.44</v>
      </c>
      <c r="EU70">
        <v>28.35</v>
      </c>
      <c r="EV70">
        <v>155.22999999999999</v>
      </c>
      <c r="EW70">
        <v>0.53</v>
      </c>
      <c r="EX70">
        <v>0</v>
      </c>
      <c r="EY70">
        <v>0</v>
      </c>
      <c r="FQ70">
        <v>0</v>
      </c>
      <c r="FR70">
        <f t="shared" si="61"/>
        <v>0</v>
      </c>
      <c r="FS70">
        <v>0</v>
      </c>
      <c r="FX70">
        <v>70</v>
      </c>
      <c r="FY70">
        <v>10</v>
      </c>
      <c r="GA70" t="s">
        <v>3</v>
      </c>
      <c r="GD70">
        <v>0</v>
      </c>
      <c r="GF70">
        <v>-40915604</v>
      </c>
      <c r="GG70">
        <v>2</v>
      </c>
      <c r="GH70">
        <v>1</v>
      </c>
      <c r="GI70">
        <v>-2</v>
      </c>
      <c r="GJ70">
        <v>0</v>
      </c>
      <c r="GK70">
        <f>ROUND(R70*(R12)/100,2)</f>
        <v>2480.06</v>
      </c>
      <c r="GL70">
        <f t="shared" si="62"/>
        <v>0</v>
      </c>
      <c r="GM70">
        <f t="shared" si="63"/>
        <v>28654.720000000001</v>
      </c>
      <c r="GN70">
        <f t="shared" si="64"/>
        <v>0</v>
      </c>
      <c r="GO70">
        <f t="shared" si="65"/>
        <v>0</v>
      </c>
      <c r="GP70">
        <f t="shared" si="66"/>
        <v>28654.720000000001</v>
      </c>
      <c r="GR70">
        <v>0</v>
      </c>
      <c r="GS70">
        <v>0</v>
      </c>
      <c r="GT70">
        <v>0</v>
      </c>
      <c r="GU70" t="s">
        <v>3</v>
      </c>
      <c r="GV70">
        <f t="shared" si="67"/>
        <v>0</v>
      </c>
      <c r="GW70">
        <v>1</v>
      </c>
      <c r="GX70">
        <f t="shared" si="68"/>
        <v>0</v>
      </c>
      <c r="HA70">
        <v>0</v>
      </c>
      <c r="HB70">
        <v>0</v>
      </c>
      <c r="HC70">
        <f t="shared" si="69"/>
        <v>0</v>
      </c>
      <c r="HE70" t="s">
        <v>3</v>
      </c>
      <c r="HF70" t="s">
        <v>3</v>
      </c>
      <c r="HM70" t="s">
        <v>3</v>
      </c>
      <c r="HN70" t="s">
        <v>3</v>
      </c>
      <c r="HO70" t="s">
        <v>3</v>
      </c>
      <c r="HP70" t="s">
        <v>3</v>
      </c>
      <c r="HQ70" t="s">
        <v>3</v>
      </c>
      <c r="IK70">
        <v>0</v>
      </c>
    </row>
    <row r="71" spans="1:245" x14ac:dyDescent="0.25">
      <c r="A71">
        <v>17</v>
      </c>
      <c r="B71">
        <v>1</v>
      </c>
      <c r="D71">
        <f>ROW(EtalonRes!A9)</f>
        <v>9</v>
      </c>
      <c r="E71" t="s">
        <v>92</v>
      </c>
      <c r="F71" t="s">
        <v>93</v>
      </c>
      <c r="G71" t="s">
        <v>94</v>
      </c>
      <c r="H71" t="s">
        <v>95</v>
      </c>
      <c r="I71">
        <v>8</v>
      </c>
      <c r="J71">
        <v>0</v>
      </c>
      <c r="K71">
        <v>8</v>
      </c>
      <c r="O71">
        <f t="shared" si="37"/>
        <v>6519.84</v>
      </c>
      <c r="P71">
        <f t="shared" si="38"/>
        <v>0</v>
      </c>
      <c r="Q71">
        <f t="shared" si="39"/>
        <v>0</v>
      </c>
      <c r="R71">
        <f t="shared" si="40"/>
        <v>0</v>
      </c>
      <c r="S71">
        <f t="shared" si="41"/>
        <v>6519.84</v>
      </c>
      <c r="T71">
        <f t="shared" si="42"/>
        <v>0</v>
      </c>
      <c r="U71">
        <f t="shared" si="43"/>
        <v>12</v>
      </c>
      <c r="V71">
        <f t="shared" si="44"/>
        <v>0</v>
      </c>
      <c r="W71">
        <f t="shared" si="45"/>
        <v>0</v>
      </c>
      <c r="X71">
        <f t="shared" si="46"/>
        <v>4563.8900000000003</v>
      </c>
      <c r="Y71">
        <f t="shared" si="46"/>
        <v>651.98</v>
      </c>
      <c r="AA71">
        <v>64290477</v>
      </c>
      <c r="AB71">
        <f t="shared" si="47"/>
        <v>814.98</v>
      </c>
      <c r="AC71">
        <f>ROUND(((ES71*1)),6)</f>
        <v>0</v>
      </c>
      <c r="AD71">
        <f>ROUND(((((ET71*1))-((EU71*1)))+AE71),6)</f>
        <v>0</v>
      </c>
      <c r="AE71">
        <f t="shared" si="48"/>
        <v>0</v>
      </c>
      <c r="AF71">
        <f t="shared" si="48"/>
        <v>814.98</v>
      </c>
      <c r="AG71">
        <f t="shared" si="49"/>
        <v>0</v>
      </c>
      <c r="AH71">
        <f t="shared" si="50"/>
        <v>1.5</v>
      </c>
      <c r="AI71">
        <f t="shared" si="50"/>
        <v>0</v>
      </c>
      <c r="AJ71">
        <f t="shared" si="51"/>
        <v>0</v>
      </c>
      <c r="AK71">
        <v>814.98</v>
      </c>
      <c r="AL71">
        <v>0</v>
      </c>
      <c r="AM71">
        <v>0</v>
      </c>
      <c r="AN71">
        <v>0</v>
      </c>
      <c r="AO71">
        <v>814.98</v>
      </c>
      <c r="AP71">
        <v>0</v>
      </c>
      <c r="AQ71">
        <v>1.5</v>
      </c>
      <c r="AR71">
        <v>0</v>
      </c>
      <c r="AS71">
        <v>0</v>
      </c>
      <c r="AT71">
        <v>70</v>
      </c>
      <c r="AU71">
        <v>10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1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4</v>
      </c>
      <c r="BJ71" t="s">
        <v>96</v>
      </c>
      <c r="BM71">
        <v>0</v>
      </c>
      <c r="BN71">
        <v>0</v>
      </c>
      <c r="BO71" t="s">
        <v>3</v>
      </c>
      <c r="BP71">
        <v>0</v>
      </c>
      <c r="BQ71">
        <v>1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70</v>
      </c>
      <c r="CA71">
        <v>10</v>
      </c>
      <c r="CB71" t="s">
        <v>3</v>
      </c>
      <c r="CE71">
        <v>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 t="shared" si="52"/>
        <v>6519.84</v>
      </c>
      <c r="CQ71">
        <f t="shared" si="53"/>
        <v>0</v>
      </c>
      <c r="CR71">
        <f>(((((ET71*1))*BB71-((EU71*1))*BS71)+AE71*BS71)*AV71)</f>
        <v>0</v>
      </c>
      <c r="CS71">
        <f t="shared" si="54"/>
        <v>0</v>
      </c>
      <c r="CT71">
        <f t="shared" si="55"/>
        <v>814.98</v>
      </c>
      <c r="CU71">
        <f t="shared" si="56"/>
        <v>0</v>
      </c>
      <c r="CV71">
        <f t="shared" si="57"/>
        <v>1.5</v>
      </c>
      <c r="CW71">
        <f t="shared" si="58"/>
        <v>0</v>
      </c>
      <c r="CX71">
        <f t="shared" si="58"/>
        <v>0</v>
      </c>
      <c r="CY71">
        <f t="shared" si="59"/>
        <v>4563.8879999999999</v>
      </c>
      <c r="CZ71">
        <f t="shared" si="60"/>
        <v>651.98400000000004</v>
      </c>
      <c r="DC71" t="s">
        <v>3</v>
      </c>
      <c r="DD71" t="s">
        <v>20</v>
      </c>
      <c r="DE71" t="s">
        <v>20</v>
      </c>
      <c r="DF71" t="s">
        <v>20</v>
      </c>
      <c r="DG71" t="s">
        <v>20</v>
      </c>
      <c r="DH71" t="s">
        <v>3</v>
      </c>
      <c r="DI71" t="s">
        <v>20</v>
      </c>
      <c r="DJ71" t="s">
        <v>20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95</v>
      </c>
      <c r="DW71" t="s">
        <v>95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61978689</v>
      </c>
      <c r="EF71">
        <v>1</v>
      </c>
      <c r="EG71" t="s">
        <v>21</v>
      </c>
      <c r="EH71">
        <v>0</v>
      </c>
      <c r="EI71" t="s">
        <v>3</v>
      </c>
      <c r="EJ71">
        <v>4</v>
      </c>
      <c r="EK71">
        <v>0</v>
      </c>
      <c r="EL71" t="s">
        <v>22</v>
      </c>
      <c r="EM71" t="s">
        <v>23</v>
      </c>
      <c r="EO71" t="s">
        <v>3</v>
      </c>
      <c r="EQ71">
        <v>2228224</v>
      </c>
      <c r="ER71">
        <v>814.98</v>
      </c>
      <c r="ES71">
        <v>0</v>
      </c>
      <c r="ET71">
        <v>0</v>
      </c>
      <c r="EU71">
        <v>0</v>
      </c>
      <c r="EV71">
        <v>814.98</v>
      </c>
      <c r="EW71">
        <v>1.5</v>
      </c>
      <c r="EX71">
        <v>0</v>
      </c>
      <c r="EY71">
        <v>0</v>
      </c>
      <c r="FQ71">
        <v>0</v>
      </c>
      <c r="FR71">
        <f t="shared" si="61"/>
        <v>0</v>
      </c>
      <c r="FS71">
        <v>0</v>
      </c>
      <c r="FX71">
        <v>70</v>
      </c>
      <c r="FY71">
        <v>10</v>
      </c>
      <c r="GA71" t="s">
        <v>3</v>
      </c>
      <c r="GD71">
        <v>0</v>
      </c>
      <c r="GF71">
        <v>-245034585</v>
      </c>
      <c r="GG71">
        <v>2</v>
      </c>
      <c r="GH71">
        <v>1</v>
      </c>
      <c r="GI71">
        <v>-2</v>
      </c>
      <c r="GJ71">
        <v>0</v>
      </c>
      <c r="GK71">
        <f>ROUND(R71*(R12)/100,2)</f>
        <v>0</v>
      </c>
      <c r="GL71">
        <f t="shared" si="62"/>
        <v>0</v>
      </c>
      <c r="GM71">
        <f t="shared" si="63"/>
        <v>11735.71</v>
      </c>
      <c r="GN71">
        <f t="shared" si="64"/>
        <v>0</v>
      </c>
      <c r="GO71">
        <f t="shared" si="65"/>
        <v>0</v>
      </c>
      <c r="GP71">
        <f t="shared" si="66"/>
        <v>11735.71</v>
      </c>
      <c r="GR71">
        <v>0</v>
      </c>
      <c r="GS71">
        <v>0</v>
      </c>
      <c r="GT71">
        <v>0</v>
      </c>
      <c r="GU71" t="s">
        <v>3</v>
      </c>
      <c r="GV71">
        <f t="shared" si="67"/>
        <v>0</v>
      </c>
      <c r="GW71">
        <v>1</v>
      </c>
      <c r="GX71">
        <f t="shared" si="68"/>
        <v>0</v>
      </c>
      <c r="HA71">
        <v>0</v>
      </c>
      <c r="HB71">
        <v>0</v>
      </c>
      <c r="HC71">
        <f t="shared" si="69"/>
        <v>0</v>
      </c>
      <c r="HE71" t="s">
        <v>3</v>
      </c>
      <c r="HF71" t="s">
        <v>3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IK71">
        <v>0</v>
      </c>
    </row>
    <row r="72" spans="1:245" x14ac:dyDescent="0.25">
      <c r="A72">
        <v>17</v>
      </c>
      <c r="B72">
        <v>1</v>
      </c>
      <c r="D72">
        <f>ROW(EtalonRes!A10)</f>
        <v>10</v>
      </c>
      <c r="E72" t="s">
        <v>97</v>
      </c>
      <c r="F72" t="s">
        <v>98</v>
      </c>
      <c r="G72" t="s">
        <v>99</v>
      </c>
      <c r="H72" t="s">
        <v>100</v>
      </c>
      <c r="I72">
        <v>2</v>
      </c>
      <c r="J72">
        <v>0</v>
      </c>
      <c r="K72">
        <v>2</v>
      </c>
      <c r="O72">
        <f t="shared" si="37"/>
        <v>23906.080000000002</v>
      </c>
      <c r="P72">
        <f t="shared" si="38"/>
        <v>0</v>
      </c>
      <c r="Q72">
        <f t="shared" si="39"/>
        <v>0</v>
      </c>
      <c r="R72">
        <f t="shared" si="40"/>
        <v>0</v>
      </c>
      <c r="S72">
        <f t="shared" si="41"/>
        <v>23906.080000000002</v>
      </c>
      <c r="T72">
        <f t="shared" si="42"/>
        <v>0</v>
      </c>
      <c r="U72">
        <f t="shared" si="43"/>
        <v>44</v>
      </c>
      <c r="V72">
        <f t="shared" si="44"/>
        <v>0</v>
      </c>
      <c r="W72">
        <f t="shared" si="45"/>
        <v>0</v>
      </c>
      <c r="X72">
        <f t="shared" si="46"/>
        <v>16734.259999999998</v>
      </c>
      <c r="Y72">
        <f t="shared" si="46"/>
        <v>2390.61</v>
      </c>
      <c r="AA72">
        <v>64290477</v>
      </c>
      <c r="AB72">
        <f t="shared" si="47"/>
        <v>11953.04</v>
      </c>
      <c r="AC72">
        <f>ROUND(((ES72*4)),6)</f>
        <v>0</v>
      </c>
      <c r="AD72">
        <f>ROUND(((((ET72*4))-((EU72*4)))+AE72),6)</f>
        <v>0</v>
      </c>
      <c r="AE72">
        <f t="shared" ref="AE72:AF74" si="70">ROUND(((EU72*4)),6)</f>
        <v>0</v>
      </c>
      <c r="AF72">
        <f t="shared" si="70"/>
        <v>11953.04</v>
      </c>
      <c r="AG72">
        <f t="shared" si="49"/>
        <v>0</v>
      </c>
      <c r="AH72">
        <f t="shared" ref="AH72:AI74" si="71">((EW72*4))</f>
        <v>22</v>
      </c>
      <c r="AI72">
        <f t="shared" si="71"/>
        <v>0</v>
      </c>
      <c r="AJ72">
        <f t="shared" si="51"/>
        <v>0</v>
      </c>
      <c r="AK72">
        <v>2988.26</v>
      </c>
      <c r="AL72">
        <v>0</v>
      </c>
      <c r="AM72">
        <v>0</v>
      </c>
      <c r="AN72">
        <v>0</v>
      </c>
      <c r="AO72">
        <v>2988.26</v>
      </c>
      <c r="AP72">
        <v>0</v>
      </c>
      <c r="AQ72">
        <v>5.5</v>
      </c>
      <c r="AR72">
        <v>0</v>
      </c>
      <c r="AS72">
        <v>0</v>
      </c>
      <c r="AT72">
        <v>70</v>
      </c>
      <c r="AU72">
        <v>10</v>
      </c>
      <c r="AV72">
        <v>1</v>
      </c>
      <c r="AW72">
        <v>1</v>
      </c>
      <c r="AZ72">
        <v>1</v>
      </c>
      <c r="BA72">
        <v>1</v>
      </c>
      <c r="BB72">
        <v>1</v>
      </c>
      <c r="BC72">
        <v>1</v>
      </c>
      <c r="BD72" t="s">
        <v>3</v>
      </c>
      <c r="BE72" t="s">
        <v>3</v>
      </c>
      <c r="BF72" t="s">
        <v>3</v>
      </c>
      <c r="BG72" t="s">
        <v>3</v>
      </c>
      <c r="BH72">
        <v>0</v>
      </c>
      <c r="BI72">
        <v>4</v>
      </c>
      <c r="BJ72" t="s">
        <v>101</v>
      </c>
      <c r="BM72">
        <v>0</v>
      </c>
      <c r="BN72">
        <v>0</v>
      </c>
      <c r="BO72" t="s">
        <v>3</v>
      </c>
      <c r="BP72">
        <v>0</v>
      </c>
      <c r="BQ72">
        <v>1</v>
      </c>
      <c r="BR72">
        <v>0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70</v>
      </c>
      <c r="CA72">
        <v>10</v>
      </c>
      <c r="CB72" t="s">
        <v>3</v>
      </c>
      <c r="CE72">
        <v>0</v>
      </c>
      <c r="CF72">
        <v>0</v>
      </c>
      <c r="CG72">
        <v>0</v>
      </c>
      <c r="CM72">
        <v>0</v>
      </c>
      <c r="CN72" t="s">
        <v>3</v>
      </c>
      <c r="CO72">
        <v>0</v>
      </c>
      <c r="CP72">
        <f t="shared" si="52"/>
        <v>23906.080000000002</v>
      </c>
      <c r="CQ72">
        <f t="shared" si="53"/>
        <v>0</v>
      </c>
      <c r="CR72">
        <f>(((((ET72*4))*BB72-((EU72*4))*BS72)+AE72*BS72)*AV72)</f>
        <v>0</v>
      </c>
      <c r="CS72">
        <f t="shared" si="54"/>
        <v>0</v>
      </c>
      <c r="CT72">
        <f t="shared" si="55"/>
        <v>11953.04</v>
      </c>
      <c r="CU72">
        <f t="shared" si="56"/>
        <v>0</v>
      </c>
      <c r="CV72">
        <f t="shared" si="57"/>
        <v>22</v>
      </c>
      <c r="CW72">
        <f t="shared" si="58"/>
        <v>0</v>
      </c>
      <c r="CX72">
        <f t="shared" si="58"/>
        <v>0</v>
      </c>
      <c r="CY72">
        <f t="shared" si="59"/>
        <v>16734.256000000001</v>
      </c>
      <c r="CZ72">
        <f t="shared" si="60"/>
        <v>2390.6080000000002</v>
      </c>
      <c r="DC72" t="s">
        <v>3</v>
      </c>
      <c r="DD72" t="s">
        <v>102</v>
      </c>
      <c r="DE72" t="s">
        <v>102</v>
      </c>
      <c r="DF72" t="s">
        <v>102</v>
      </c>
      <c r="DG72" t="s">
        <v>102</v>
      </c>
      <c r="DH72" t="s">
        <v>3</v>
      </c>
      <c r="DI72" t="s">
        <v>102</v>
      </c>
      <c r="DJ72" t="s">
        <v>102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1013</v>
      </c>
      <c r="DV72" t="s">
        <v>100</v>
      </c>
      <c r="DW72" t="s">
        <v>100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61978689</v>
      </c>
      <c r="EF72">
        <v>1</v>
      </c>
      <c r="EG72" t="s">
        <v>21</v>
      </c>
      <c r="EH72">
        <v>0</v>
      </c>
      <c r="EI72" t="s">
        <v>3</v>
      </c>
      <c r="EJ72">
        <v>4</v>
      </c>
      <c r="EK72">
        <v>0</v>
      </c>
      <c r="EL72" t="s">
        <v>22</v>
      </c>
      <c r="EM72" t="s">
        <v>23</v>
      </c>
      <c r="EO72" t="s">
        <v>3</v>
      </c>
      <c r="EQ72">
        <v>1441792</v>
      </c>
      <c r="ER72">
        <v>2988.26</v>
      </c>
      <c r="ES72">
        <v>0</v>
      </c>
      <c r="ET72">
        <v>0</v>
      </c>
      <c r="EU72">
        <v>0</v>
      </c>
      <c r="EV72">
        <v>2988.26</v>
      </c>
      <c r="EW72">
        <v>5.5</v>
      </c>
      <c r="EX72">
        <v>0</v>
      </c>
      <c r="EY72">
        <v>0</v>
      </c>
      <c r="FQ72">
        <v>0</v>
      </c>
      <c r="FR72">
        <f t="shared" si="61"/>
        <v>0</v>
      </c>
      <c r="FS72">
        <v>0</v>
      </c>
      <c r="FX72">
        <v>70</v>
      </c>
      <c r="FY72">
        <v>10</v>
      </c>
      <c r="GA72" t="s">
        <v>3</v>
      </c>
      <c r="GD72">
        <v>0</v>
      </c>
      <c r="GF72">
        <v>1087176151</v>
      </c>
      <c r="GG72">
        <v>2</v>
      </c>
      <c r="GH72">
        <v>1</v>
      </c>
      <c r="GI72">
        <v>-2</v>
      </c>
      <c r="GJ72">
        <v>0</v>
      </c>
      <c r="GK72">
        <f>ROUND(R72*(R12)/100,2)</f>
        <v>0</v>
      </c>
      <c r="GL72">
        <f t="shared" si="62"/>
        <v>0</v>
      </c>
      <c r="GM72">
        <f t="shared" si="63"/>
        <v>43030.95</v>
      </c>
      <c r="GN72">
        <f t="shared" si="64"/>
        <v>0</v>
      </c>
      <c r="GO72">
        <f t="shared" si="65"/>
        <v>0</v>
      </c>
      <c r="GP72">
        <f t="shared" si="66"/>
        <v>43030.95</v>
      </c>
      <c r="GR72">
        <v>0</v>
      </c>
      <c r="GS72">
        <v>0</v>
      </c>
      <c r="GT72">
        <v>0</v>
      </c>
      <c r="GU72" t="s">
        <v>3</v>
      </c>
      <c r="GV72">
        <f t="shared" si="67"/>
        <v>0</v>
      </c>
      <c r="GW72">
        <v>1</v>
      </c>
      <c r="GX72">
        <f t="shared" si="68"/>
        <v>0</v>
      </c>
      <c r="HA72">
        <v>0</v>
      </c>
      <c r="HB72">
        <v>0</v>
      </c>
      <c r="HC72">
        <f t="shared" si="69"/>
        <v>0</v>
      </c>
      <c r="HE72" t="s">
        <v>3</v>
      </c>
      <c r="HF72" t="s">
        <v>3</v>
      </c>
      <c r="HM72" t="s">
        <v>3</v>
      </c>
      <c r="HN72" t="s">
        <v>3</v>
      </c>
      <c r="HO72" t="s">
        <v>3</v>
      </c>
      <c r="HP72" t="s">
        <v>3</v>
      </c>
      <c r="HQ72" t="s">
        <v>3</v>
      </c>
      <c r="IK72">
        <v>0</v>
      </c>
    </row>
    <row r="73" spans="1:245" x14ac:dyDescent="0.25">
      <c r="A73">
        <v>17</v>
      </c>
      <c r="B73">
        <v>1</v>
      </c>
      <c r="D73">
        <f>ROW(EtalonRes!A11)</f>
        <v>11</v>
      </c>
      <c r="E73" t="s">
        <v>103</v>
      </c>
      <c r="F73" t="s">
        <v>104</v>
      </c>
      <c r="G73" t="s">
        <v>105</v>
      </c>
      <c r="H73" t="s">
        <v>106</v>
      </c>
      <c r="I73">
        <v>1</v>
      </c>
      <c r="J73">
        <v>0</v>
      </c>
      <c r="K73">
        <v>1</v>
      </c>
      <c r="O73">
        <f t="shared" si="37"/>
        <v>11413.84</v>
      </c>
      <c r="P73">
        <f t="shared" si="38"/>
        <v>0</v>
      </c>
      <c r="Q73">
        <f t="shared" si="39"/>
        <v>0</v>
      </c>
      <c r="R73">
        <f t="shared" si="40"/>
        <v>0</v>
      </c>
      <c r="S73">
        <f t="shared" si="41"/>
        <v>11413.84</v>
      </c>
      <c r="T73">
        <f t="shared" si="42"/>
        <v>0</v>
      </c>
      <c r="U73">
        <f t="shared" si="43"/>
        <v>19.2</v>
      </c>
      <c r="V73">
        <f t="shared" si="44"/>
        <v>0</v>
      </c>
      <c r="W73">
        <f t="shared" si="45"/>
        <v>0</v>
      </c>
      <c r="X73">
        <f t="shared" si="46"/>
        <v>7989.69</v>
      </c>
      <c r="Y73">
        <f t="shared" si="46"/>
        <v>1141.3800000000001</v>
      </c>
      <c r="AA73">
        <v>64290477</v>
      </c>
      <c r="AB73">
        <f t="shared" si="47"/>
        <v>11413.84</v>
      </c>
      <c r="AC73">
        <f>ROUND(((ES73*4)),6)</f>
        <v>0</v>
      </c>
      <c r="AD73">
        <f>ROUND(((((ET73*4))-((EU73*4)))+AE73),6)</f>
        <v>0</v>
      </c>
      <c r="AE73">
        <f t="shared" si="70"/>
        <v>0</v>
      </c>
      <c r="AF73">
        <f t="shared" si="70"/>
        <v>11413.84</v>
      </c>
      <c r="AG73">
        <f t="shared" si="49"/>
        <v>0</v>
      </c>
      <c r="AH73">
        <f t="shared" si="71"/>
        <v>19.2</v>
      </c>
      <c r="AI73">
        <f t="shared" si="71"/>
        <v>0</v>
      </c>
      <c r="AJ73">
        <f t="shared" si="51"/>
        <v>0</v>
      </c>
      <c r="AK73">
        <v>2853.46</v>
      </c>
      <c r="AL73">
        <v>0</v>
      </c>
      <c r="AM73">
        <v>0</v>
      </c>
      <c r="AN73">
        <v>0</v>
      </c>
      <c r="AO73">
        <v>2853.46</v>
      </c>
      <c r="AP73">
        <v>0</v>
      </c>
      <c r="AQ73">
        <v>4.8</v>
      </c>
      <c r="AR73">
        <v>0</v>
      </c>
      <c r="AS73">
        <v>0</v>
      </c>
      <c r="AT73">
        <v>70</v>
      </c>
      <c r="AU73">
        <v>10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1</v>
      </c>
      <c r="BD73" t="s">
        <v>3</v>
      </c>
      <c r="BE73" t="s">
        <v>3</v>
      </c>
      <c r="BF73" t="s">
        <v>3</v>
      </c>
      <c r="BG73" t="s">
        <v>3</v>
      </c>
      <c r="BH73">
        <v>0</v>
      </c>
      <c r="BI73">
        <v>4</v>
      </c>
      <c r="BJ73" t="s">
        <v>107</v>
      </c>
      <c r="BM73">
        <v>0</v>
      </c>
      <c r="BN73">
        <v>0</v>
      </c>
      <c r="BO73" t="s">
        <v>3</v>
      </c>
      <c r="BP73">
        <v>0</v>
      </c>
      <c r="BQ73">
        <v>1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70</v>
      </c>
      <c r="CA73">
        <v>10</v>
      </c>
      <c r="CB73" t="s">
        <v>3</v>
      </c>
      <c r="CE73">
        <v>0</v>
      </c>
      <c r="CF73">
        <v>0</v>
      </c>
      <c r="CG73">
        <v>0</v>
      </c>
      <c r="CM73">
        <v>0</v>
      </c>
      <c r="CN73" t="s">
        <v>3</v>
      </c>
      <c r="CO73">
        <v>0</v>
      </c>
      <c r="CP73">
        <f t="shared" si="52"/>
        <v>11413.84</v>
      </c>
      <c r="CQ73">
        <f t="shared" si="53"/>
        <v>0</v>
      </c>
      <c r="CR73">
        <f>(((((ET73*4))*BB73-((EU73*4))*BS73)+AE73*BS73)*AV73)</f>
        <v>0</v>
      </c>
      <c r="CS73">
        <f t="shared" si="54"/>
        <v>0</v>
      </c>
      <c r="CT73">
        <f t="shared" si="55"/>
        <v>11413.84</v>
      </c>
      <c r="CU73">
        <f t="shared" si="56"/>
        <v>0</v>
      </c>
      <c r="CV73">
        <f t="shared" si="57"/>
        <v>19.2</v>
      </c>
      <c r="CW73">
        <f t="shared" si="58"/>
        <v>0</v>
      </c>
      <c r="CX73">
        <f t="shared" si="58"/>
        <v>0</v>
      </c>
      <c r="CY73">
        <f t="shared" si="59"/>
        <v>7989.6880000000001</v>
      </c>
      <c r="CZ73">
        <f t="shared" si="60"/>
        <v>1141.384</v>
      </c>
      <c r="DC73" t="s">
        <v>3</v>
      </c>
      <c r="DD73" t="s">
        <v>102</v>
      </c>
      <c r="DE73" t="s">
        <v>102</v>
      </c>
      <c r="DF73" t="s">
        <v>102</v>
      </c>
      <c r="DG73" t="s">
        <v>102</v>
      </c>
      <c r="DH73" t="s">
        <v>3</v>
      </c>
      <c r="DI73" t="s">
        <v>102</v>
      </c>
      <c r="DJ73" t="s">
        <v>102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1013</v>
      </c>
      <c r="DV73" t="s">
        <v>106</v>
      </c>
      <c r="DW73" t="s">
        <v>106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61978689</v>
      </c>
      <c r="EF73">
        <v>1</v>
      </c>
      <c r="EG73" t="s">
        <v>21</v>
      </c>
      <c r="EH73">
        <v>0</v>
      </c>
      <c r="EI73" t="s">
        <v>3</v>
      </c>
      <c r="EJ73">
        <v>4</v>
      </c>
      <c r="EK73">
        <v>0</v>
      </c>
      <c r="EL73" t="s">
        <v>22</v>
      </c>
      <c r="EM73" t="s">
        <v>23</v>
      </c>
      <c r="EO73" t="s">
        <v>3</v>
      </c>
      <c r="EQ73">
        <v>1441792</v>
      </c>
      <c r="ER73">
        <v>2853.46</v>
      </c>
      <c r="ES73">
        <v>0</v>
      </c>
      <c r="ET73">
        <v>0</v>
      </c>
      <c r="EU73">
        <v>0</v>
      </c>
      <c r="EV73">
        <v>2853.46</v>
      </c>
      <c r="EW73">
        <v>4.8</v>
      </c>
      <c r="EX73">
        <v>0</v>
      </c>
      <c r="EY73">
        <v>0</v>
      </c>
      <c r="FQ73">
        <v>0</v>
      </c>
      <c r="FR73">
        <f t="shared" si="61"/>
        <v>0</v>
      </c>
      <c r="FS73">
        <v>0</v>
      </c>
      <c r="FX73">
        <v>70</v>
      </c>
      <c r="FY73">
        <v>10</v>
      </c>
      <c r="GA73" t="s">
        <v>3</v>
      </c>
      <c r="GD73">
        <v>0</v>
      </c>
      <c r="GF73">
        <v>-2047489414</v>
      </c>
      <c r="GG73">
        <v>2</v>
      </c>
      <c r="GH73">
        <v>1</v>
      </c>
      <c r="GI73">
        <v>-2</v>
      </c>
      <c r="GJ73">
        <v>0</v>
      </c>
      <c r="GK73">
        <f>ROUND(R73*(R12)/100,2)</f>
        <v>0</v>
      </c>
      <c r="GL73">
        <f t="shared" si="62"/>
        <v>0</v>
      </c>
      <c r="GM73">
        <f t="shared" si="63"/>
        <v>20544.91</v>
      </c>
      <c r="GN73">
        <f t="shared" si="64"/>
        <v>0</v>
      </c>
      <c r="GO73">
        <f t="shared" si="65"/>
        <v>0</v>
      </c>
      <c r="GP73">
        <f t="shared" si="66"/>
        <v>20544.91</v>
      </c>
      <c r="GR73">
        <v>0</v>
      </c>
      <c r="GS73">
        <v>0</v>
      </c>
      <c r="GT73">
        <v>0</v>
      </c>
      <c r="GU73" t="s">
        <v>3</v>
      </c>
      <c r="GV73">
        <f t="shared" si="67"/>
        <v>0</v>
      </c>
      <c r="GW73">
        <v>1</v>
      </c>
      <c r="GX73">
        <f t="shared" si="68"/>
        <v>0</v>
      </c>
      <c r="HA73">
        <v>0</v>
      </c>
      <c r="HB73">
        <v>0</v>
      </c>
      <c r="HC73">
        <f t="shared" si="69"/>
        <v>0</v>
      </c>
      <c r="HE73" t="s">
        <v>3</v>
      </c>
      <c r="HF73" t="s">
        <v>3</v>
      </c>
      <c r="HM73" t="s">
        <v>3</v>
      </c>
      <c r="HN73" t="s">
        <v>3</v>
      </c>
      <c r="HO73" t="s">
        <v>3</v>
      </c>
      <c r="HP73" t="s">
        <v>3</v>
      </c>
      <c r="HQ73" t="s">
        <v>3</v>
      </c>
      <c r="IK73">
        <v>0</v>
      </c>
    </row>
    <row r="74" spans="1:245" x14ac:dyDescent="0.25">
      <c r="A74">
        <v>17</v>
      </c>
      <c r="B74">
        <v>1</v>
      </c>
      <c r="D74">
        <f>ROW(EtalonRes!A12)</f>
        <v>12</v>
      </c>
      <c r="E74" t="s">
        <v>108</v>
      </c>
      <c r="F74" t="s">
        <v>109</v>
      </c>
      <c r="G74" t="s">
        <v>110</v>
      </c>
      <c r="H74" t="s">
        <v>106</v>
      </c>
      <c r="I74">
        <v>1</v>
      </c>
      <c r="J74">
        <v>0</v>
      </c>
      <c r="K74">
        <v>1</v>
      </c>
      <c r="O74">
        <f t="shared" si="37"/>
        <v>8693.1200000000008</v>
      </c>
      <c r="P74">
        <f t="shared" si="38"/>
        <v>0</v>
      </c>
      <c r="Q74">
        <f t="shared" si="39"/>
        <v>0</v>
      </c>
      <c r="R74">
        <f t="shared" si="40"/>
        <v>0</v>
      </c>
      <c r="S74">
        <f t="shared" si="41"/>
        <v>8693.1200000000008</v>
      </c>
      <c r="T74">
        <f t="shared" si="42"/>
        <v>0</v>
      </c>
      <c r="U74">
        <f t="shared" si="43"/>
        <v>16</v>
      </c>
      <c r="V74">
        <f t="shared" si="44"/>
        <v>0</v>
      </c>
      <c r="W74">
        <f t="shared" si="45"/>
        <v>0</v>
      </c>
      <c r="X74">
        <f t="shared" si="46"/>
        <v>6085.18</v>
      </c>
      <c r="Y74">
        <f t="shared" si="46"/>
        <v>869.31</v>
      </c>
      <c r="AA74">
        <v>64290477</v>
      </c>
      <c r="AB74">
        <f t="shared" si="47"/>
        <v>8693.1200000000008</v>
      </c>
      <c r="AC74">
        <f>ROUND(((ES74*4)),6)</f>
        <v>0</v>
      </c>
      <c r="AD74">
        <f>ROUND(((((ET74*4))-((EU74*4)))+AE74),6)</f>
        <v>0</v>
      </c>
      <c r="AE74">
        <f t="shared" si="70"/>
        <v>0</v>
      </c>
      <c r="AF74">
        <f t="shared" si="70"/>
        <v>8693.1200000000008</v>
      </c>
      <c r="AG74">
        <f t="shared" si="49"/>
        <v>0</v>
      </c>
      <c r="AH74">
        <f t="shared" si="71"/>
        <v>16</v>
      </c>
      <c r="AI74">
        <f t="shared" si="71"/>
        <v>0</v>
      </c>
      <c r="AJ74">
        <f t="shared" si="51"/>
        <v>0</v>
      </c>
      <c r="AK74">
        <v>2173.2800000000002</v>
      </c>
      <c r="AL74">
        <v>0</v>
      </c>
      <c r="AM74">
        <v>0</v>
      </c>
      <c r="AN74">
        <v>0</v>
      </c>
      <c r="AO74">
        <v>2173.2800000000002</v>
      </c>
      <c r="AP74">
        <v>0</v>
      </c>
      <c r="AQ74">
        <v>4</v>
      </c>
      <c r="AR74">
        <v>0</v>
      </c>
      <c r="AS74">
        <v>0</v>
      </c>
      <c r="AT74">
        <v>70</v>
      </c>
      <c r="AU74">
        <v>10</v>
      </c>
      <c r="AV74">
        <v>1</v>
      </c>
      <c r="AW74">
        <v>1</v>
      </c>
      <c r="AZ74">
        <v>1</v>
      </c>
      <c r="BA74">
        <v>1</v>
      </c>
      <c r="BB74">
        <v>1</v>
      </c>
      <c r="BC74">
        <v>1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4</v>
      </c>
      <c r="BJ74" t="s">
        <v>111</v>
      </c>
      <c r="BM74">
        <v>0</v>
      </c>
      <c r="BN74">
        <v>0</v>
      </c>
      <c r="BO74" t="s">
        <v>3</v>
      </c>
      <c r="BP74">
        <v>0</v>
      </c>
      <c r="BQ74">
        <v>1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70</v>
      </c>
      <c r="CA74">
        <v>10</v>
      </c>
      <c r="CB74" t="s">
        <v>3</v>
      </c>
      <c r="CE74">
        <v>0</v>
      </c>
      <c r="CF74">
        <v>0</v>
      </c>
      <c r="CG74">
        <v>0</v>
      </c>
      <c r="CM74">
        <v>0</v>
      </c>
      <c r="CN74" t="s">
        <v>3</v>
      </c>
      <c r="CO74">
        <v>0</v>
      </c>
      <c r="CP74">
        <f t="shared" si="52"/>
        <v>8693.1200000000008</v>
      </c>
      <c r="CQ74">
        <f t="shared" si="53"/>
        <v>0</v>
      </c>
      <c r="CR74">
        <f>(((((ET74*4))*BB74-((EU74*4))*BS74)+AE74*BS74)*AV74)</f>
        <v>0</v>
      </c>
      <c r="CS74">
        <f t="shared" si="54"/>
        <v>0</v>
      </c>
      <c r="CT74">
        <f t="shared" si="55"/>
        <v>8693.1200000000008</v>
      </c>
      <c r="CU74">
        <f t="shared" si="56"/>
        <v>0</v>
      </c>
      <c r="CV74">
        <f t="shared" si="57"/>
        <v>16</v>
      </c>
      <c r="CW74">
        <f t="shared" si="58"/>
        <v>0</v>
      </c>
      <c r="CX74">
        <f t="shared" si="58"/>
        <v>0</v>
      </c>
      <c r="CY74">
        <f t="shared" si="59"/>
        <v>6085.1840000000002</v>
      </c>
      <c r="CZ74">
        <f t="shared" si="60"/>
        <v>869.31200000000013</v>
      </c>
      <c r="DC74" t="s">
        <v>3</v>
      </c>
      <c r="DD74" t="s">
        <v>102</v>
      </c>
      <c r="DE74" t="s">
        <v>102</v>
      </c>
      <c r="DF74" t="s">
        <v>102</v>
      </c>
      <c r="DG74" t="s">
        <v>102</v>
      </c>
      <c r="DH74" t="s">
        <v>3</v>
      </c>
      <c r="DI74" t="s">
        <v>102</v>
      </c>
      <c r="DJ74" t="s">
        <v>102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1013</v>
      </c>
      <c r="DV74" t="s">
        <v>106</v>
      </c>
      <c r="DW74" t="s">
        <v>106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61978689</v>
      </c>
      <c r="EF74">
        <v>1</v>
      </c>
      <c r="EG74" t="s">
        <v>21</v>
      </c>
      <c r="EH74">
        <v>0</v>
      </c>
      <c r="EI74" t="s">
        <v>3</v>
      </c>
      <c r="EJ74">
        <v>4</v>
      </c>
      <c r="EK74">
        <v>0</v>
      </c>
      <c r="EL74" t="s">
        <v>22</v>
      </c>
      <c r="EM74" t="s">
        <v>23</v>
      </c>
      <c r="EO74" t="s">
        <v>3</v>
      </c>
      <c r="EQ74">
        <v>1441792</v>
      </c>
      <c r="ER74">
        <v>2173.2800000000002</v>
      </c>
      <c r="ES74">
        <v>0</v>
      </c>
      <c r="ET74">
        <v>0</v>
      </c>
      <c r="EU74">
        <v>0</v>
      </c>
      <c r="EV74">
        <v>2173.2800000000002</v>
      </c>
      <c r="EW74">
        <v>4</v>
      </c>
      <c r="EX74">
        <v>0</v>
      </c>
      <c r="EY74">
        <v>0</v>
      </c>
      <c r="FQ74">
        <v>0</v>
      </c>
      <c r="FR74">
        <f t="shared" si="61"/>
        <v>0</v>
      </c>
      <c r="FS74">
        <v>0</v>
      </c>
      <c r="FX74">
        <v>70</v>
      </c>
      <c r="FY74">
        <v>10</v>
      </c>
      <c r="GA74" t="s">
        <v>3</v>
      </c>
      <c r="GD74">
        <v>0</v>
      </c>
      <c r="GF74">
        <v>-1651843108</v>
      </c>
      <c r="GG74">
        <v>2</v>
      </c>
      <c r="GH74">
        <v>1</v>
      </c>
      <c r="GI74">
        <v>-2</v>
      </c>
      <c r="GJ74">
        <v>0</v>
      </c>
      <c r="GK74">
        <f>ROUND(R74*(R12)/100,2)</f>
        <v>0</v>
      </c>
      <c r="GL74">
        <f t="shared" si="62"/>
        <v>0</v>
      </c>
      <c r="GM74">
        <f t="shared" si="63"/>
        <v>15647.61</v>
      </c>
      <c r="GN74">
        <f t="shared" si="64"/>
        <v>0</v>
      </c>
      <c r="GO74">
        <f t="shared" si="65"/>
        <v>0</v>
      </c>
      <c r="GP74">
        <f t="shared" si="66"/>
        <v>15647.61</v>
      </c>
      <c r="GR74">
        <v>0</v>
      </c>
      <c r="GS74">
        <v>0</v>
      </c>
      <c r="GT74">
        <v>0</v>
      </c>
      <c r="GU74" t="s">
        <v>3</v>
      </c>
      <c r="GV74">
        <f t="shared" si="67"/>
        <v>0</v>
      </c>
      <c r="GW74">
        <v>1</v>
      </c>
      <c r="GX74">
        <f t="shared" si="68"/>
        <v>0</v>
      </c>
      <c r="HA74">
        <v>0</v>
      </c>
      <c r="HB74">
        <v>0</v>
      </c>
      <c r="HC74">
        <f t="shared" si="69"/>
        <v>0</v>
      </c>
      <c r="HE74" t="s">
        <v>3</v>
      </c>
      <c r="HF74" t="s">
        <v>3</v>
      </c>
      <c r="HM74" t="s">
        <v>3</v>
      </c>
      <c r="HN74" t="s">
        <v>3</v>
      </c>
      <c r="HO74" t="s">
        <v>3</v>
      </c>
      <c r="HP74" t="s">
        <v>3</v>
      </c>
      <c r="HQ74" t="s">
        <v>3</v>
      </c>
      <c r="IK74">
        <v>0</v>
      </c>
    </row>
    <row r="76" spans="1:245" ht="13" x14ac:dyDescent="0.3">
      <c r="A76" s="2">
        <v>51</v>
      </c>
      <c r="B76" s="2">
        <f>B64</f>
        <v>1</v>
      </c>
      <c r="C76" s="2">
        <f>A64</f>
        <v>5</v>
      </c>
      <c r="D76" s="2">
        <f>ROW(A64)</f>
        <v>64</v>
      </c>
      <c r="E76" s="2"/>
      <c r="F76" s="2" t="str">
        <f>IF(F64&lt;&gt;"",F64,"")</f>
        <v>Новый подраздел</v>
      </c>
      <c r="G76" s="2" t="str">
        <f>IF(G64&lt;&gt;"",G64,"")</f>
        <v>ЛВС - Инженерные сооружения и коммуникации</v>
      </c>
      <c r="H76" s="2">
        <v>0</v>
      </c>
      <c r="I76" s="2"/>
      <c r="J76" s="2"/>
      <c r="K76" s="2"/>
      <c r="L76" s="2"/>
      <c r="M76" s="2"/>
      <c r="N76" s="2"/>
      <c r="O76" s="2">
        <f t="shared" ref="O76:T76" si="72">ROUND(AB76,2)</f>
        <v>172025.05</v>
      </c>
      <c r="P76" s="2">
        <f t="shared" si="72"/>
        <v>23.49</v>
      </c>
      <c r="Q76" s="2">
        <f t="shared" si="72"/>
        <v>3518.64</v>
      </c>
      <c r="R76" s="2">
        <f t="shared" si="72"/>
        <v>2296.35</v>
      </c>
      <c r="S76" s="2">
        <f t="shared" si="72"/>
        <v>168482.92</v>
      </c>
      <c r="T76" s="2">
        <f t="shared" si="72"/>
        <v>0</v>
      </c>
      <c r="U76" s="2">
        <f>AH76</f>
        <v>328.08</v>
      </c>
      <c r="V76" s="2">
        <f>AI76</f>
        <v>0</v>
      </c>
      <c r="W76" s="2">
        <f>ROUND(AJ76,2)</f>
        <v>0</v>
      </c>
      <c r="X76" s="2">
        <f>ROUND(AK76,2)</f>
        <v>117938.05</v>
      </c>
      <c r="Y76" s="2">
        <f>ROUND(AL76,2)</f>
        <v>16848.28</v>
      </c>
      <c r="Z76" s="2"/>
      <c r="AA76" s="2"/>
      <c r="AB76" s="2">
        <f>ROUND(SUMIF(AA68:AA74,"=64290477",O68:O74),2)</f>
        <v>172025.05</v>
      </c>
      <c r="AC76" s="2">
        <f>ROUND(SUMIF(AA68:AA74,"=64290477",P68:P74),2)</f>
        <v>23.49</v>
      </c>
      <c r="AD76" s="2">
        <f>ROUND(SUMIF(AA68:AA74,"=64290477",Q68:Q74),2)</f>
        <v>3518.64</v>
      </c>
      <c r="AE76" s="2">
        <f>ROUND(SUMIF(AA68:AA74,"=64290477",R68:R74),2)</f>
        <v>2296.35</v>
      </c>
      <c r="AF76" s="2">
        <f>ROUND(SUMIF(AA68:AA74,"=64290477",S68:S74),2)</f>
        <v>168482.92</v>
      </c>
      <c r="AG76" s="2">
        <f>ROUND(SUMIF(AA68:AA74,"=64290477",T68:T74),2)</f>
        <v>0</v>
      </c>
      <c r="AH76" s="2">
        <f>SUMIF(AA68:AA74,"=64290477",U68:U74)</f>
        <v>328.08</v>
      </c>
      <c r="AI76" s="2">
        <f>SUMIF(AA68:AA74,"=64290477",V68:V74)</f>
        <v>0</v>
      </c>
      <c r="AJ76" s="2">
        <f>ROUND(SUMIF(AA68:AA74,"=64290477",W68:W74),2)</f>
        <v>0</v>
      </c>
      <c r="AK76" s="2">
        <f>ROUND(SUMIF(AA68:AA74,"=64290477",X68:X74),2)</f>
        <v>117938.05</v>
      </c>
      <c r="AL76" s="2">
        <f>ROUND(SUMIF(AA68:AA74,"=64290477",Y68:Y74),2)</f>
        <v>16848.28</v>
      </c>
      <c r="AM76" s="2"/>
      <c r="AN76" s="2"/>
      <c r="AO76" s="2">
        <f t="shared" ref="AO76:BD76" si="73">ROUND(BX76,2)</f>
        <v>0</v>
      </c>
      <c r="AP76" s="2">
        <f t="shared" si="73"/>
        <v>0</v>
      </c>
      <c r="AQ76" s="2">
        <f t="shared" si="73"/>
        <v>0</v>
      </c>
      <c r="AR76" s="2">
        <f t="shared" si="73"/>
        <v>309291.44</v>
      </c>
      <c r="AS76" s="2">
        <f t="shared" si="73"/>
        <v>0</v>
      </c>
      <c r="AT76" s="2">
        <f t="shared" si="73"/>
        <v>0</v>
      </c>
      <c r="AU76" s="2">
        <f t="shared" si="73"/>
        <v>309291.44</v>
      </c>
      <c r="AV76" s="2">
        <f t="shared" si="73"/>
        <v>23.49</v>
      </c>
      <c r="AW76" s="2">
        <f t="shared" si="73"/>
        <v>23.49</v>
      </c>
      <c r="AX76" s="2">
        <f t="shared" si="73"/>
        <v>0</v>
      </c>
      <c r="AY76" s="2">
        <f t="shared" si="73"/>
        <v>23.49</v>
      </c>
      <c r="AZ76" s="2">
        <f t="shared" si="73"/>
        <v>0</v>
      </c>
      <c r="BA76" s="2">
        <f t="shared" si="73"/>
        <v>0</v>
      </c>
      <c r="BB76" s="2">
        <f t="shared" si="73"/>
        <v>0</v>
      </c>
      <c r="BC76" s="2">
        <f t="shared" si="73"/>
        <v>0</v>
      </c>
      <c r="BD76" s="2">
        <f t="shared" si="73"/>
        <v>0</v>
      </c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>
        <f>ROUND(SUMIF(AA68:AA74,"=64290477",FQ68:FQ74),2)</f>
        <v>0</v>
      </c>
      <c r="BY76" s="2">
        <f>ROUND(SUMIF(AA68:AA74,"=64290477",FR68:FR74),2)</f>
        <v>0</v>
      </c>
      <c r="BZ76" s="2">
        <f>ROUND(SUMIF(AA68:AA74,"=64290477",GL68:GL74),2)</f>
        <v>0</v>
      </c>
      <c r="CA76" s="2">
        <f>ROUND(SUMIF(AA68:AA74,"=64290477",GM68:GM74),2)</f>
        <v>309291.44</v>
      </c>
      <c r="CB76" s="2">
        <f>ROUND(SUMIF(AA68:AA74,"=64290477",GN68:GN74),2)</f>
        <v>0</v>
      </c>
      <c r="CC76" s="2">
        <f>ROUND(SUMIF(AA68:AA74,"=64290477",GO68:GO74),2)</f>
        <v>0</v>
      </c>
      <c r="CD76" s="2">
        <f>ROUND(SUMIF(AA68:AA74,"=64290477",GP68:GP74),2)</f>
        <v>309291.44</v>
      </c>
      <c r="CE76" s="2">
        <f>AC76-BX76</f>
        <v>23.49</v>
      </c>
      <c r="CF76" s="2">
        <f>AC76-BY76</f>
        <v>23.49</v>
      </c>
      <c r="CG76" s="2">
        <f>BX76-BZ76</f>
        <v>0</v>
      </c>
      <c r="CH76" s="2">
        <f>AC76-BX76-BY76+BZ76</f>
        <v>23.49</v>
      </c>
      <c r="CI76" s="2">
        <f>BY76-BZ76</f>
        <v>0</v>
      </c>
      <c r="CJ76" s="2">
        <f>ROUND(SUMIF(AA68:AA74,"=64290477",GX68:GX74),2)</f>
        <v>0</v>
      </c>
      <c r="CK76" s="2">
        <f>ROUND(SUMIF(AA68:AA74,"=64290477",GY68:GY74),2)</f>
        <v>0</v>
      </c>
      <c r="CL76" s="2">
        <f>ROUND(SUMIF(AA68:AA74,"=64290477",GZ68:GZ74),2)</f>
        <v>0</v>
      </c>
      <c r="CM76" s="2">
        <f>ROUND(SUMIF(AA68:AA74,"=64290477",HD68:HD74),2)</f>
        <v>0</v>
      </c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>
        <v>0</v>
      </c>
    </row>
    <row r="78" spans="1:245" ht="13" x14ac:dyDescent="0.3">
      <c r="A78" s="4">
        <v>50</v>
      </c>
      <c r="B78" s="4">
        <v>0</v>
      </c>
      <c r="C78" s="4">
        <v>0</v>
      </c>
      <c r="D78" s="4">
        <v>1</v>
      </c>
      <c r="E78" s="4">
        <v>201</v>
      </c>
      <c r="F78" s="4">
        <f>ROUND(Source!O76,O78)</f>
        <v>172025.05</v>
      </c>
      <c r="G78" s="4" t="s">
        <v>24</v>
      </c>
      <c r="H78" s="4" t="s">
        <v>25</v>
      </c>
      <c r="I78" s="4"/>
      <c r="J78" s="4"/>
      <c r="K78" s="4">
        <v>201</v>
      </c>
      <c r="L78" s="4">
        <v>1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172025.05</v>
      </c>
      <c r="X78" s="4">
        <v>1</v>
      </c>
      <c r="Y78" s="4">
        <v>172025.05</v>
      </c>
      <c r="Z78" s="4"/>
      <c r="AA78" s="4"/>
      <c r="AB78" s="4"/>
    </row>
    <row r="79" spans="1:245" ht="13" x14ac:dyDescent="0.3">
      <c r="A79" s="4">
        <v>50</v>
      </c>
      <c r="B79" s="4">
        <v>0</v>
      </c>
      <c r="C79" s="4">
        <v>0</v>
      </c>
      <c r="D79" s="4">
        <v>1</v>
      </c>
      <c r="E79" s="4">
        <v>202</v>
      </c>
      <c r="F79" s="4">
        <f>ROUND(Source!P76,O79)</f>
        <v>23.49</v>
      </c>
      <c r="G79" s="4" t="s">
        <v>26</v>
      </c>
      <c r="H79" s="4" t="s">
        <v>27</v>
      </c>
      <c r="I79" s="4"/>
      <c r="J79" s="4"/>
      <c r="K79" s="4">
        <v>202</v>
      </c>
      <c r="L79" s="4">
        <v>2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23.49</v>
      </c>
      <c r="X79" s="4">
        <v>1</v>
      </c>
      <c r="Y79" s="4">
        <v>23.49</v>
      </c>
      <c r="Z79" s="4"/>
      <c r="AA79" s="4"/>
      <c r="AB79" s="4"/>
    </row>
    <row r="80" spans="1:245" ht="13" x14ac:dyDescent="0.3">
      <c r="A80" s="4">
        <v>50</v>
      </c>
      <c r="B80" s="4">
        <v>0</v>
      </c>
      <c r="C80" s="4">
        <v>0</v>
      </c>
      <c r="D80" s="4">
        <v>1</v>
      </c>
      <c r="E80" s="4">
        <v>222</v>
      </c>
      <c r="F80" s="4">
        <f>ROUND(Source!AO76,O80)</f>
        <v>0</v>
      </c>
      <c r="G80" s="4" t="s">
        <v>28</v>
      </c>
      <c r="H80" s="4" t="s">
        <v>29</v>
      </c>
      <c r="I80" s="4"/>
      <c r="J80" s="4"/>
      <c r="K80" s="4">
        <v>222</v>
      </c>
      <c r="L80" s="4">
        <v>3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ht="13" x14ac:dyDescent="0.3">
      <c r="A81" s="4">
        <v>50</v>
      </c>
      <c r="B81" s="4">
        <v>0</v>
      </c>
      <c r="C81" s="4">
        <v>0</v>
      </c>
      <c r="D81" s="4">
        <v>1</v>
      </c>
      <c r="E81" s="4">
        <v>225</v>
      </c>
      <c r="F81" s="4">
        <f>ROUND(Source!AV76,O81)</f>
        <v>23.49</v>
      </c>
      <c r="G81" s="4" t="s">
        <v>30</v>
      </c>
      <c r="H81" s="4" t="s">
        <v>31</v>
      </c>
      <c r="I81" s="4"/>
      <c r="J81" s="4"/>
      <c r="K81" s="4">
        <v>225</v>
      </c>
      <c r="L81" s="4">
        <v>4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23.49</v>
      </c>
      <c r="X81" s="4">
        <v>1</v>
      </c>
      <c r="Y81" s="4">
        <v>23.49</v>
      </c>
      <c r="Z81" s="4"/>
      <c r="AA81" s="4"/>
      <c r="AB81" s="4"/>
    </row>
    <row r="82" spans="1:28" ht="13" x14ac:dyDescent="0.3">
      <c r="A82" s="4">
        <v>50</v>
      </c>
      <c r="B82" s="4">
        <v>0</v>
      </c>
      <c r="C82" s="4">
        <v>0</v>
      </c>
      <c r="D82" s="4">
        <v>1</v>
      </c>
      <c r="E82" s="4">
        <v>226</v>
      </c>
      <c r="F82" s="4">
        <f>ROUND(Source!AW76,O82)</f>
        <v>23.49</v>
      </c>
      <c r="G82" s="4" t="s">
        <v>32</v>
      </c>
      <c r="H82" s="4" t="s">
        <v>33</v>
      </c>
      <c r="I82" s="4"/>
      <c r="J82" s="4"/>
      <c r="K82" s="4">
        <v>226</v>
      </c>
      <c r="L82" s="4">
        <v>5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23.49</v>
      </c>
      <c r="X82" s="4">
        <v>1</v>
      </c>
      <c r="Y82" s="4">
        <v>23.49</v>
      </c>
      <c r="Z82" s="4"/>
      <c r="AA82" s="4"/>
      <c r="AB82" s="4"/>
    </row>
    <row r="83" spans="1:28" ht="13" x14ac:dyDescent="0.3">
      <c r="A83" s="4">
        <v>50</v>
      </c>
      <c r="B83" s="4">
        <v>0</v>
      </c>
      <c r="C83" s="4">
        <v>0</v>
      </c>
      <c r="D83" s="4">
        <v>1</v>
      </c>
      <c r="E83" s="4">
        <v>227</v>
      </c>
      <c r="F83" s="4">
        <f>ROUND(Source!AX76,O83)</f>
        <v>0</v>
      </c>
      <c r="G83" s="4" t="s">
        <v>34</v>
      </c>
      <c r="H83" s="4" t="s">
        <v>35</v>
      </c>
      <c r="I83" s="4"/>
      <c r="J83" s="4"/>
      <c r="K83" s="4">
        <v>227</v>
      </c>
      <c r="L83" s="4">
        <v>6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ht="13" x14ac:dyDescent="0.3">
      <c r="A84" s="4">
        <v>50</v>
      </c>
      <c r="B84" s="4">
        <v>0</v>
      </c>
      <c r="C84" s="4">
        <v>0</v>
      </c>
      <c r="D84" s="4">
        <v>1</v>
      </c>
      <c r="E84" s="4">
        <v>228</v>
      </c>
      <c r="F84" s="4">
        <f>ROUND(Source!AY76,O84)</f>
        <v>23.49</v>
      </c>
      <c r="G84" s="4" t="s">
        <v>36</v>
      </c>
      <c r="H84" s="4" t="s">
        <v>37</v>
      </c>
      <c r="I84" s="4"/>
      <c r="J84" s="4"/>
      <c r="K84" s="4">
        <v>228</v>
      </c>
      <c r="L84" s="4">
        <v>7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23.49</v>
      </c>
      <c r="X84" s="4">
        <v>1</v>
      </c>
      <c r="Y84" s="4">
        <v>23.49</v>
      </c>
      <c r="Z84" s="4"/>
      <c r="AA84" s="4"/>
      <c r="AB84" s="4"/>
    </row>
    <row r="85" spans="1:28" ht="13" x14ac:dyDescent="0.3">
      <c r="A85" s="4">
        <v>50</v>
      </c>
      <c r="B85" s="4">
        <v>0</v>
      </c>
      <c r="C85" s="4">
        <v>0</v>
      </c>
      <c r="D85" s="4">
        <v>1</v>
      </c>
      <c r="E85" s="4">
        <v>216</v>
      </c>
      <c r="F85" s="4">
        <f>ROUND(Source!AP76,O85)</f>
        <v>0</v>
      </c>
      <c r="G85" s="4" t="s">
        <v>38</v>
      </c>
      <c r="H85" s="4" t="s">
        <v>39</v>
      </c>
      <c r="I85" s="4"/>
      <c r="J85" s="4"/>
      <c r="K85" s="4">
        <v>216</v>
      </c>
      <c r="L85" s="4">
        <v>8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ht="13" x14ac:dyDescent="0.3">
      <c r="A86" s="4">
        <v>50</v>
      </c>
      <c r="B86" s="4">
        <v>0</v>
      </c>
      <c r="C86" s="4">
        <v>0</v>
      </c>
      <c r="D86" s="4">
        <v>1</v>
      </c>
      <c r="E86" s="4">
        <v>223</v>
      </c>
      <c r="F86" s="4">
        <f>ROUND(Source!AQ76,O86)</f>
        <v>0</v>
      </c>
      <c r="G86" s="4" t="s">
        <v>40</v>
      </c>
      <c r="H86" s="4" t="s">
        <v>41</v>
      </c>
      <c r="I86" s="4"/>
      <c r="J86" s="4"/>
      <c r="K86" s="4">
        <v>223</v>
      </c>
      <c r="L86" s="4">
        <v>9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ht="13" x14ac:dyDescent="0.3">
      <c r="A87" s="4">
        <v>50</v>
      </c>
      <c r="B87" s="4">
        <v>0</v>
      </c>
      <c r="C87" s="4">
        <v>0</v>
      </c>
      <c r="D87" s="4">
        <v>1</v>
      </c>
      <c r="E87" s="4">
        <v>229</v>
      </c>
      <c r="F87" s="4">
        <f>ROUND(Source!AZ76,O87)</f>
        <v>0</v>
      </c>
      <c r="G87" s="4" t="s">
        <v>42</v>
      </c>
      <c r="H87" s="4" t="s">
        <v>43</v>
      </c>
      <c r="I87" s="4"/>
      <c r="J87" s="4"/>
      <c r="K87" s="4">
        <v>229</v>
      </c>
      <c r="L87" s="4">
        <v>10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ht="13" x14ac:dyDescent="0.3">
      <c r="A88" s="4">
        <v>50</v>
      </c>
      <c r="B88" s="4">
        <v>0</v>
      </c>
      <c r="C88" s="4">
        <v>0</v>
      </c>
      <c r="D88" s="4">
        <v>1</v>
      </c>
      <c r="E88" s="4">
        <v>203</v>
      </c>
      <c r="F88" s="4">
        <f>ROUND(Source!Q76,O88)</f>
        <v>3518.64</v>
      </c>
      <c r="G88" s="4" t="s">
        <v>44</v>
      </c>
      <c r="H88" s="4" t="s">
        <v>45</v>
      </c>
      <c r="I88" s="4"/>
      <c r="J88" s="4"/>
      <c r="K88" s="4">
        <v>203</v>
      </c>
      <c r="L88" s="4">
        <v>11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3518.64</v>
      </c>
      <c r="X88" s="4">
        <v>1</v>
      </c>
      <c r="Y88" s="4">
        <v>3518.64</v>
      </c>
      <c r="Z88" s="4"/>
      <c r="AA88" s="4"/>
      <c r="AB88" s="4"/>
    </row>
    <row r="89" spans="1:28" ht="13" x14ac:dyDescent="0.3">
      <c r="A89" s="4">
        <v>50</v>
      </c>
      <c r="B89" s="4">
        <v>0</v>
      </c>
      <c r="C89" s="4">
        <v>0</v>
      </c>
      <c r="D89" s="4">
        <v>1</v>
      </c>
      <c r="E89" s="4">
        <v>231</v>
      </c>
      <c r="F89" s="4">
        <f>ROUND(Source!BB76,O89)</f>
        <v>0</v>
      </c>
      <c r="G89" s="4" t="s">
        <v>46</v>
      </c>
      <c r="H89" s="4" t="s">
        <v>47</v>
      </c>
      <c r="I89" s="4"/>
      <c r="J89" s="4"/>
      <c r="K89" s="4">
        <v>231</v>
      </c>
      <c r="L89" s="4">
        <v>12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ht="13" x14ac:dyDescent="0.3">
      <c r="A90" s="4">
        <v>50</v>
      </c>
      <c r="B90" s="4">
        <v>0</v>
      </c>
      <c r="C90" s="4">
        <v>0</v>
      </c>
      <c r="D90" s="4">
        <v>1</v>
      </c>
      <c r="E90" s="4">
        <v>204</v>
      </c>
      <c r="F90" s="4">
        <f>ROUND(Source!R76,O90)</f>
        <v>2296.35</v>
      </c>
      <c r="G90" s="4" t="s">
        <v>48</v>
      </c>
      <c r="H90" s="4" t="s">
        <v>49</v>
      </c>
      <c r="I90" s="4"/>
      <c r="J90" s="4"/>
      <c r="K90" s="4">
        <v>204</v>
      </c>
      <c r="L90" s="4">
        <v>13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2296.35</v>
      </c>
      <c r="X90" s="4">
        <v>1</v>
      </c>
      <c r="Y90" s="4">
        <v>2296.35</v>
      </c>
      <c r="Z90" s="4"/>
      <c r="AA90" s="4"/>
      <c r="AB90" s="4"/>
    </row>
    <row r="91" spans="1:28" ht="13" x14ac:dyDescent="0.3">
      <c r="A91" s="4">
        <v>50</v>
      </c>
      <c r="B91" s="4">
        <v>0</v>
      </c>
      <c r="C91" s="4">
        <v>0</v>
      </c>
      <c r="D91" s="4">
        <v>1</v>
      </c>
      <c r="E91" s="4">
        <v>205</v>
      </c>
      <c r="F91" s="4">
        <f>ROUND(Source!S76,O91)</f>
        <v>168482.92</v>
      </c>
      <c r="G91" s="4" t="s">
        <v>50</v>
      </c>
      <c r="H91" s="4" t="s">
        <v>51</v>
      </c>
      <c r="I91" s="4"/>
      <c r="J91" s="4"/>
      <c r="K91" s="4">
        <v>205</v>
      </c>
      <c r="L91" s="4">
        <v>14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168482.92</v>
      </c>
      <c r="X91" s="4">
        <v>1</v>
      </c>
      <c r="Y91" s="4">
        <v>168482.92</v>
      </c>
      <c r="Z91" s="4"/>
      <c r="AA91" s="4"/>
      <c r="AB91" s="4"/>
    </row>
    <row r="92" spans="1:28" ht="13" x14ac:dyDescent="0.3">
      <c r="A92" s="4">
        <v>50</v>
      </c>
      <c r="B92" s="4">
        <v>0</v>
      </c>
      <c r="C92" s="4">
        <v>0</v>
      </c>
      <c r="D92" s="4">
        <v>1</v>
      </c>
      <c r="E92" s="4">
        <v>232</v>
      </c>
      <c r="F92" s="4">
        <f>ROUND(Source!BC76,O92)</f>
        <v>0</v>
      </c>
      <c r="G92" s="4" t="s">
        <v>52</v>
      </c>
      <c r="H92" s="4" t="s">
        <v>53</v>
      </c>
      <c r="I92" s="4"/>
      <c r="J92" s="4"/>
      <c r="K92" s="4">
        <v>232</v>
      </c>
      <c r="L92" s="4">
        <v>15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ht="13" x14ac:dyDescent="0.3">
      <c r="A93" s="4">
        <v>50</v>
      </c>
      <c r="B93" s="4">
        <v>0</v>
      </c>
      <c r="C93" s="4">
        <v>0</v>
      </c>
      <c r="D93" s="4">
        <v>1</v>
      </c>
      <c r="E93" s="4">
        <v>214</v>
      </c>
      <c r="F93" s="4">
        <f>ROUND(Source!AS76,O93)</f>
        <v>0</v>
      </c>
      <c r="G93" s="4" t="s">
        <v>54</v>
      </c>
      <c r="H93" s="4" t="s">
        <v>55</v>
      </c>
      <c r="I93" s="4"/>
      <c r="J93" s="4"/>
      <c r="K93" s="4">
        <v>214</v>
      </c>
      <c r="L93" s="4">
        <v>16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ht="13" x14ac:dyDescent="0.3">
      <c r="A94" s="4">
        <v>50</v>
      </c>
      <c r="B94" s="4">
        <v>0</v>
      </c>
      <c r="C94" s="4">
        <v>0</v>
      </c>
      <c r="D94" s="4">
        <v>1</v>
      </c>
      <c r="E94" s="4">
        <v>215</v>
      </c>
      <c r="F94" s="4">
        <f>ROUND(Source!AT76,O94)</f>
        <v>0</v>
      </c>
      <c r="G94" s="4" t="s">
        <v>56</v>
      </c>
      <c r="H94" s="4" t="s">
        <v>57</v>
      </c>
      <c r="I94" s="4"/>
      <c r="J94" s="4"/>
      <c r="K94" s="4">
        <v>215</v>
      </c>
      <c r="L94" s="4">
        <v>17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ht="13" x14ac:dyDescent="0.3">
      <c r="A95" s="4">
        <v>50</v>
      </c>
      <c r="B95" s="4">
        <v>0</v>
      </c>
      <c r="C95" s="4">
        <v>0</v>
      </c>
      <c r="D95" s="4">
        <v>1</v>
      </c>
      <c r="E95" s="4">
        <v>217</v>
      </c>
      <c r="F95" s="4">
        <f>ROUND(Source!AU76,O95)</f>
        <v>309291.44</v>
      </c>
      <c r="G95" s="4" t="s">
        <v>58</v>
      </c>
      <c r="H95" s="4" t="s">
        <v>59</v>
      </c>
      <c r="I95" s="4"/>
      <c r="J95" s="4"/>
      <c r="K95" s="4">
        <v>217</v>
      </c>
      <c r="L95" s="4">
        <v>18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309291.44</v>
      </c>
      <c r="X95" s="4">
        <v>1</v>
      </c>
      <c r="Y95" s="4">
        <v>309291.44</v>
      </c>
      <c r="Z95" s="4"/>
      <c r="AA95" s="4"/>
      <c r="AB95" s="4"/>
    </row>
    <row r="96" spans="1:28" ht="13" x14ac:dyDescent="0.3">
      <c r="A96" s="4">
        <v>50</v>
      </c>
      <c r="B96" s="4">
        <v>0</v>
      </c>
      <c r="C96" s="4">
        <v>0</v>
      </c>
      <c r="D96" s="4">
        <v>1</v>
      </c>
      <c r="E96" s="4">
        <v>230</v>
      </c>
      <c r="F96" s="4">
        <f>ROUND(Source!BA76,O96)</f>
        <v>0</v>
      </c>
      <c r="G96" s="4" t="s">
        <v>60</v>
      </c>
      <c r="H96" s="4" t="s">
        <v>61</v>
      </c>
      <c r="I96" s="4"/>
      <c r="J96" s="4"/>
      <c r="K96" s="4">
        <v>230</v>
      </c>
      <c r="L96" s="4">
        <v>19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45" ht="13" x14ac:dyDescent="0.3">
      <c r="A97" s="4">
        <v>50</v>
      </c>
      <c r="B97" s="4">
        <v>0</v>
      </c>
      <c r="C97" s="4">
        <v>0</v>
      </c>
      <c r="D97" s="4">
        <v>1</v>
      </c>
      <c r="E97" s="4">
        <v>206</v>
      </c>
      <c r="F97" s="4">
        <f>ROUND(Source!T76,O97)</f>
        <v>0</v>
      </c>
      <c r="G97" s="4" t="s">
        <v>62</v>
      </c>
      <c r="H97" s="4" t="s">
        <v>63</v>
      </c>
      <c r="I97" s="4"/>
      <c r="J97" s="4"/>
      <c r="K97" s="4">
        <v>206</v>
      </c>
      <c r="L97" s="4">
        <v>20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45" ht="13" x14ac:dyDescent="0.3">
      <c r="A98" s="4">
        <v>50</v>
      </c>
      <c r="B98" s="4">
        <v>0</v>
      </c>
      <c r="C98" s="4">
        <v>0</v>
      </c>
      <c r="D98" s="4">
        <v>1</v>
      </c>
      <c r="E98" s="4">
        <v>207</v>
      </c>
      <c r="F98" s="4">
        <f>Source!U76</f>
        <v>328.08</v>
      </c>
      <c r="G98" s="4" t="s">
        <v>64</v>
      </c>
      <c r="H98" s="4" t="s">
        <v>65</v>
      </c>
      <c r="I98" s="4"/>
      <c r="J98" s="4"/>
      <c r="K98" s="4">
        <v>207</v>
      </c>
      <c r="L98" s="4">
        <v>21</v>
      </c>
      <c r="M98" s="4">
        <v>3</v>
      </c>
      <c r="N98" s="4" t="s">
        <v>3</v>
      </c>
      <c r="O98" s="4">
        <v>-1</v>
      </c>
      <c r="P98" s="4"/>
      <c r="Q98" s="4"/>
      <c r="R98" s="4"/>
      <c r="S98" s="4"/>
      <c r="T98" s="4"/>
      <c r="U98" s="4"/>
      <c r="V98" s="4"/>
      <c r="W98" s="4">
        <v>328.08</v>
      </c>
      <c r="X98" s="4">
        <v>1</v>
      </c>
      <c r="Y98" s="4">
        <v>328.08</v>
      </c>
      <c r="Z98" s="4"/>
      <c r="AA98" s="4"/>
      <c r="AB98" s="4"/>
    </row>
    <row r="99" spans="1:245" ht="13" x14ac:dyDescent="0.3">
      <c r="A99" s="4">
        <v>50</v>
      </c>
      <c r="B99" s="4">
        <v>0</v>
      </c>
      <c r="C99" s="4">
        <v>0</v>
      </c>
      <c r="D99" s="4">
        <v>1</v>
      </c>
      <c r="E99" s="4">
        <v>208</v>
      </c>
      <c r="F99" s="4">
        <f>Source!V76</f>
        <v>0</v>
      </c>
      <c r="G99" s="4" t="s">
        <v>66</v>
      </c>
      <c r="H99" s="4" t="s">
        <v>67</v>
      </c>
      <c r="I99" s="4"/>
      <c r="J99" s="4"/>
      <c r="K99" s="4">
        <v>208</v>
      </c>
      <c r="L99" s="4">
        <v>22</v>
      </c>
      <c r="M99" s="4">
        <v>3</v>
      </c>
      <c r="N99" s="4" t="s">
        <v>3</v>
      </c>
      <c r="O99" s="4">
        <v>-1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45" ht="13" x14ac:dyDescent="0.3">
      <c r="A100" s="4">
        <v>50</v>
      </c>
      <c r="B100" s="4">
        <v>0</v>
      </c>
      <c r="C100" s="4">
        <v>0</v>
      </c>
      <c r="D100" s="4">
        <v>1</v>
      </c>
      <c r="E100" s="4">
        <v>209</v>
      </c>
      <c r="F100" s="4">
        <f>ROUND(Source!W76,O100)</f>
        <v>0</v>
      </c>
      <c r="G100" s="4" t="s">
        <v>68</v>
      </c>
      <c r="H100" s="4" t="s">
        <v>69</v>
      </c>
      <c r="I100" s="4"/>
      <c r="J100" s="4"/>
      <c r="K100" s="4">
        <v>209</v>
      </c>
      <c r="L100" s="4">
        <v>23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45" ht="13" x14ac:dyDescent="0.3">
      <c r="A101" s="4">
        <v>50</v>
      </c>
      <c r="B101" s="4">
        <v>0</v>
      </c>
      <c r="C101" s="4">
        <v>0</v>
      </c>
      <c r="D101" s="4">
        <v>1</v>
      </c>
      <c r="E101" s="4">
        <v>233</v>
      </c>
      <c r="F101" s="4">
        <f>ROUND(Source!BD76,O101)</f>
        <v>0</v>
      </c>
      <c r="G101" s="4" t="s">
        <v>70</v>
      </c>
      <c r="H101" s="4" t="s">
        <v>71</v>
      </c>
      <c r="I101" s="4"/>
      <c r="J101" s="4"/>
      <c r="K101" s="4">
        <v>233</v>
      </c>
      <c r="L101" s="4">
        <v>24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45" ht="13" x14ac:dyDescent="0.3">
      <c r="A102" s="4">
        <v>50</v>
      </c>
      <c r="B102" s="4">
        <v>0</v>
      </c>
      <c r="C102" s="4">
        <v>0</v>
      </c>
      <c r="D102" s="4">
        <v>1</v>
      </c>
      <c r="E102" s="4">
        <v>210</v>
      </c>
      <c r="F102" s="4">
        <f>ROUND(Source!X76,O102)</f>
        <v>117938.05</v>
      </c>
      <c r="G102" s="4" t="s">
        <v>72</v>
      </c>
      <c r="H102" s="4" t="s">
        <v>73</v>
      </c>
      <c r="I102" s="4"/>
      <c r="J102" s="4"/>
      <c r="K102" s="4">
        <v>210</v>
      </c>
      <c r="L102" s="4">
        <v>25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117938.05</v>
      </c>
      <c r="X102" s="4">
        <v>1</v>
      </c>
      <c r="Y102" s="4">
        <v>117938.05</v>
      </c>
      <c r="Z102" s="4"/>
      <c r="AA102" s="4"/>
      <c r="AB102" s="4"/>
    </row>
    <row r="103" spans="1:245" ht="13" x14ac:dyDescent="0.3">
      <c r="A103" s="4">
        <v>50</v>
      </c>
      <c r="B103" s="4">
        <v>0</v>
      </c>
      <c r="C103" s="4">
        <v>0</v>
      </c>
      <c r="D103" s="4">
        <v>1</v>
      </c>
      <c r="E103" s="4">
        <v>211</v>
      </c>
      <c r="F103" s="4">
        <f>ROUND(Source!Y76,O103)</f>
        <v>16848.28</v>
      </c>
      <c r="G103" s="4" t="s">
        <v>74</v>
      </c>
      <c r="H103" s="4" t="s">
        <v>75</v>
      </c>
      <c r="I103" s="4"/>
      <c r="J103" s="4"/>
      <c r="K103" s="4">
        <v>211</v>
      </c>
      <c r="L103" s="4">
        <v>26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16848.28</v>
      </c>
      <c r="X103" s="4">
        <v>1</v>
      </c>
      <c r="Y103" s="4">
        <v>16848.28</v>
      </c>
      <c r="Z103" s="4"/>
      <c r="AA103" s="4"/>
      <c r="AB103" s="4"/>
    </row>
    <row r="104" spans="1:245" ht="13" x14ac:dyDescent="0.3">
      <c r="A104" s="4">
        <v>50</v>
      </c>
      <c r="B104" s="4">
        <v>0</v>
      </c>
      <c r="C104" s="4">
        <v>0</v>
      </c>
      <c r="D104" s="4">
        <v>1</v>
      </c>
      <c r="E104" s="4">
        <v>224</v>
      </c>
      <c r="F104" s="4">
        <f>ROUND(Source!AR76,O104)</f>
        <v>309291.44</v>
      </c>
      <c r="G104" s="4" t="s">
        <v>76</v>
      </c>
      <c r="H104" s="4" t="s">
        <v>77</v>
      </c>
      <c r="I104" s="4"/>
      <c r="J104" s="4"/>
      <c r="K104" s="4">
        <v>224</v>
      </c>
      <c r="L104" s="4">
        <v>27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309291.44</v>
      </c>
      <c r="X104" s="4">
        <v>1</v>
      </c>
      <c r="Y104" s="4">
        <v>309291.44</v>
      </c>
      <c r="Z104" s="4"/>
      <c r="AA104" s="4"/>
      <c r="AB104" s="4"/>
    </row>
    <row r="106" spans="1:245" ht="13" x14ac:dyDescent="0.3">
      <c r="A106" s="1">
        <v>5</v>
      </c>
      <c r="B106" s="1">
        <v>1</v>
      </c>
      <c r="C106" s="1"/>
      <c r="D106" s="1">
        <f>ROW(A119)</f>
        <v>119</v>
      </c>
      <c r="E106" s="1"/>
      <c r="F106" s="1" t="s">
        <v>13</v>
      </c>
      <c r="G106" s="1" t="s">
        <v>112</v>
      </c>
      <c r="H106" s="1" t="s">
        <v>3</v>
      </c>
      <c r="I106" s="1">
        <v>0</v>
      </c>
      <c r="J106" s="1"/>
      <c r="K106" s="1">
        <v>-1</v>
      </c>
      <c r="L106" s="1"/>
      <c r="M106" s="1" t="s">
        <v>3</v>
      </c>
      <c r="N106" s="1"/>
      <c r="O106" s="1"/>
      <c r="P106" s="1"/>
      <c r="Q106" s="1"/>
      <c r="R106" s="1"/>
      <c r="S106" s="1">
        <v>0</v>
      </c>
      <c r="T106" s="1"/>
      <c r="U106" s="1" t="s">
        <v>3</v>
      </c>
      <c r="V106" s="1">
        <v>0</v>
      </c>
      <c r="W106" s="1"/>
      <c r="X106" s="1"/>
      <c r="Y106" s="1"/>
      <c r="Z106" s="1"/>
      <c r="AA106" s="1"/>
      <c r="AB106" s="1" t="s">
        <v>3</v>
      </c>
      <c r="AC106" s="1" t="s">
        <v>3</v>
      </c>
      <c r="AD106" s="1" t="s">
        <v>3</v>
      </c>
      <c r="AE106" s="1" t="s">
        <v>3</v>
      </c>
      <c r="AF106" s="1" t="s">
        <v>3</v>
      </c>
      <c r="AG106" s="1" t="s">
        <v>3</v>
      </c>
      <c r="AH106" s="1"/>
      <c r="AI106" s="1"/>
      <c r="AJ106" s="1"/>
      <c r="AK106" s="1"/>
      <c r="AL106" s="1"/>
      <c r="AM106" s="1"/>
      <c r="AN106" s="1"/>
      <c r="AO106" s="1"/>
      <c r="AP106" s="1" t="s">
        <v>3</v>
      </c>
      <c r="AQ106" s="1" t="s">
        <v>3</v>
      </c>
      <c r="AR106" s="1" t="s">
        <v>3</v>
      </c>
      <c r="AS106" s="1"/>
      <c r="AT106" s="1"/>
      <c r="AU106" s="1"/>
      <c r="AV106" s="1"/>
      <c r="AW106" s="1"/>
      <c r="AX106" s="1"/>
      <c r="AY106" s="1"/>
      <c r="AZ106" s="1" t="s">
        <v>3</v>
      </c>
      <c r="BA106" s="1"/>
      <c r="BB106" s="1" t="s">
        <v>3</v>
      </c>
      <c r="BC106" s="1" t="s">
        <v>3</v>
      </c>
      <c r="BD106" s="1" t="s">
        <v>3</v>
      </c>
      <c r="BE106" s="1" t="s">
        <v>3</v>
      </c>
      <c r="BF106" s="1" t="s">
        <v>3</v>
      </c>
      <c r="BG106" s="1" t="s">
        <v>3</v>
      </c>
      <c r="BH106" s="1" t="s">
        <v>3</v>
      </c>
      <c r="BI106" s="1" t="s">
        <v>3</v>
      </c>
      <c r="BJ106" s="1" t="s">
        <v>3</v>
      </c>
      <c r="BK106" s="1" t="s">
        <v>3</v>
      </c>
      <c r="BL106" s="1" t="s">
        <v>3</v>
      </c>
      <c r="BM106" s="1" t="s">
        <v>3</v>
      </c>
      <c r="BN106" s="1" t="s">
        <v>3</v>
      </c>
      <c r="BO106" s="1" t="s">
        <v>3</v>
      </c>
      <c r="BP106" s="1" t="s">
        <v>3</v>
      </c>
      <c r="BQ106" s="1"/>
      <c r="BR106" s="1"/>
      <c r="BS106" s="1"/>
      <c r="BT106" s="1"/>
      <c r="BU106" s="1"/>
      <c r="BV106" s="1"/>
      <c r="BW106" s="1"/>
      <c r="BX106" s="1">
        <v>0</v>
      </c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>
        <v>0</v>
      </c>
    </row>
    <row r="108" spans="1:245" ht="13" x14ac:dyDescent="0.3">
      <c r="A108" s="2">
        <v>52</v>
      </c>
      <c r="B108" s="2">
        <f t="shared" ref="B108:G108" si="74">B119</f>
        <v>1</v>
      </c>
      <c r="C108" s="2">
        <f t="shared" si="74"/>
        <v>5</v>
      </c>
      <c r="D108" s="2">
        <f t="shared" si="74"/>
        <v>106</v>
      </c>
      <c r="E108" s="2">
        <f t="shared" si="74"/>
        <v>0</v>
      </c>
      <c r="F108" s="2" t="str">
        <f t="shared" si="74"/>
        <v>Новый подраздел</v>
      </c>
      <c r="G108" s="2" t="str">
        <f t="shared" si="74"/>
        <v>СТС - Инженерные сооружения и коммуникации</v>
      </c>
      <c r="H108" s="2"/>
      <c r="I108" s="2"/>
      <c r="J108" s="2"/>
      <c r="K108" s="2"/>
      <c r="L108" s="2"/>
      <c r="M108" s="2"/>
      <c r="N108" s="2"/>
      <c r="O108" s="2">
        <f t="shared" ref="O108:AT108" si="75">O119</f>
        <v>92196.95</v>
      </c>
      <c r="P108" s="2">
        <f t="shared" si="75"/>
        <v>0</v>
      </c>
      <c r="Q108" s="2">
        <f t="shared" si="75"/>
        <v>252.8</v>
      </c>
      <c r="R108" s="2">
        <f t="shared" si="75"/>
        <v>164.96</v>
      </c>
      <c r="S108" s="2">
        <f t="shared" si="75"/>
        <v>91944.15</v>
      </c>
      <c r="T108" s="2">
        <f t="shared" si="75"/>
        <v>0</v>
      </c>
      <c r="U108" s="2">
        <f t="shared" si="75"/>
        <v>162.9</v>
      </c>
      <c r="V108" s="2">
        <f t="shared" si="75"/>
        <v>0</v>
      </c>
      <c r="W108" s="2">
        <f t="shared" si="75"/>
        <v>0</v>
      </c>
      <c r="X108" s="2">
        <f t="shared" si="75"/>
        <v>64360.91</v>
      </c>
      <c r="Y108" s="2">
        <f t="shared" si="75"/>
        <v>9194.42</v>
      </c>
      <c r="Z108" s="2">
        <f t="shared" si="75"/>
        <v>0</v>
      </c>
      <c r="AA108" s="2">
        <f t="shared" si="75"/>
        <v>0</v>
      </c>
      <c r="AB108" s="2">
        <f t="shared" si="75"/>
        <v>92196.95</v>
      </c>
      <c r="AC108" s="2">
        <f t="shared" si="75"/>
        <v>0</v>
      </c>
      <c r="AD108" s="2">
        <f t="shared" si="75"/>
        <v>252.8</v>
      </c>
      <c r="AE108" s="2">
        <f t="shared" si="75"/>
        <v>164.96</v>
      </c>
      <c r="AF108" s="2">
        <f t="shared" si="75"/>
        <v>91944.15</v>
      </c>
      <c r="AG108" s="2">
        <f t="shared" si="75"/>
        <v>0</v>
      </c>
      <c r="AH108" s="2">
        <f t="shared" si="75"/>
        <v>162.9</v>
      </c>
      <c r="AI108" s="2">
        <f t="shared" si="75"/>
        <v>0</v>
      </c>
      <c r="AJ108" s="2">
        <f t="shared" si="75"/>
        <v>0</v>
      </c>
      <c r="AK108" s="2">
        <f t="shared" si="75"/>
        <v>64360.91</v>
      </c>
      <c r="AL108" s="2">
        <f t="shared" si="75"/>
        <v>9194.42</v>
      </c>
      <c r="AM108" s="2">
        <f t="shared" si="75"/>
        <v>0</v>
      </c>
      <c r="AN108" s="2">
        <f t="shared" si="75"/>
        <v>0</v>
      </c>
      <c r="AO108" s="2">
        <f t="shared" si="75"/>
        <v>0</v>
      </c>
      <c r="AP108" s="2">
        <f t="shared" si="75"/>
        <v>0</v>
      </c>
      <c r="AQ108" s="2">
        <f t="shared" si="75"/>
        <v>0</v>
      </c>
      <c r="AR108" s="2">
        <f t="shared" si="75"/>
        <v>165930.44</v>
      </c>
      <c r="AS108" s="2">
        <f t="shared" si="75"/>
        <v>0</v>
      </c>
      <c r="AT108" s="2">
        <f t="shared" si="75"/>
        <v>0</v>
      </c>
      <c r="AU108" s="2">
        <f t="shared" ref="AU108:BZ108" si="76">AU119</f>
        <v>165930.44</v>
      </c>
      <c r="AV108" s="2">
        <f t="shared" si="76"/>
        <v>0</v>
      </c>
      <c r="AW108" s="2">
        <f t="shared" si="76"/>
        <v>0</v>
      </c>
      <c r="AX108" s="2">
        <f t="shared" si="76"/>
        <v>0</v>
      </c>
      <c r="AY108" s="2">
        <f t="shared" si="76"/>
        <v>0</v>
      </c>
      <c r="AZ108" s="2">
        <f t="shared" si="76"/>
        <v>0</v>
      </c>
      <c r="BA108" s="2">
        <f t="shared" si="76"/>
        <v>0</v>
      </c>
      <c r="BB108" s="2">
        <f t="shared" si="76"/>
        <v>0</v>
      </c>
      <c r="BC108" s="2">
        <f t="shared" si="76"/>
        <v>0</v>
      </c>
      <c r="BD108" s="2">
        <f t="shared" si="76"/>
        <v>0</v>
      </c>
      <c r="BE108" s="2">
        <f t="shared" si="76"/>
        <v>0</v>
      </c>
      <c r="BF108" s="2">
        <f t="shared" si="76"/>
        <v>0</v>
      </c>
      <c r="BG108" s="2">
        <f t="shared" si="76"/>
        <v>0</v>
      </c>
      <c r="BH108" s="2">
        <f t="shared" si="76"/>
        <v>0</v>
      </c>
      <c r="BI108" s="2">
        <f t="shared" si="76"/>
        <v>0</v>
      </c>
      <c r="BJ108" s="2">
        <f t="shared" si="76"/>
        <v>0</v>
      </c>
      <c r="BK108" s="2">
        <f t="shared" si="76"/>
        <v>0</v>
      </c>
      <c r="BL108" s="2">
        <f t="shared" si="76"/>
        <v>0</v>
      </c>
      <c r="BM108" s="2">
        <f t="shared" si="76"/>
        <v>0</v>
      </c>
      <c r="BN108" s="2">
        <f t="shared" si="76"/>
        <v>0</v>
      </c>
      <c r="BO108" s="2">
        <f t="shared" si="76"/>
        <v>0</v>
      </c>
      <c r="BP108" s="2">
        <f t="shared" si="76"/>
        <v>0</v>
      </c>
      <c r="BQ108" s="2">
        <f t="shared" si="76"/>
        <v>0</v>
      </c>
      <c r="BR108" s="2">
        <f t="shared" si="76"/>
        <v>0</v>
      </c>
      <c r="BS108" s="2">
        <f t="shared" si="76"/>
        <v>0</v>
      </c>
      <c r="BT108" s="2">
        <f t="shared" si="76"/>
        <v>0</v>
      </c>
      <c r="BU108" s="2">
        <f t="shared" si="76"/>
        <v>0</v>
      </c>
      <c r="BV108" s="2">
        <f t="shared" si="76"/>
        <v>0</v>
      </c>
      <c r="BW108" s="2">
        <f t="shared" si="76"/>
        <v>0</v>
      </c>
      <c r="BX108" s="2">
        <f t="shared" si="76"/>
        <v>0</v>
      </c>
      <c r="BY108" s="2">
        <f t="shared" si="76"/>
        <v>0</v>
      </c>
      <c r="BZ108" s="2">
        <f t="shared" si="76"/>
        <v>0</v>
      </c>
      <c r="CA108" s="2">
        <f t="shared" ref="CA108:DF108" si="77">CA119</f>
        <v>165930.44</v>
      </c>
      <c r="CB108" s="2">
        <f t="shared" si="77"/>
        <v>0</v>
      </c>
      <c r="CC108" s="2">
        <f t="shared" si="77"/>
        <v>0</v>
      </c>
      <c r="CD108" s="2">
        <f t="shared" si="77"/>
        <v>165930.44</v>
      </c>
      <c r="CE108" s="2">
        <f t="shared" si="77"/>
        <v>0</v>
      </c>
      <c r="CF108" s="2">
        <f t="shared" si="77"/>
        <v>0</v>
      </c>
      <c r="CG108" s="2">
        <f t="shared" si="77"/>
        <v>0</v>
      </c>
      <c r="CH108" s="2">
        <f t="shared" si="77"/>
        <v>0</v>
      </c>
      <c r="CI108" s="2">
        <f t="shared" si="77"/>
        <v>0</v>
      </c>
      <c r="CJ108" s="2">
        <f t="shared" si="77"/>
        <v>0</v>
      </c>
      <c r="CK108" s="2">
        <f t="shared" si="77"/>
        <v>0</v>
      </c>
      <c r="CL108" s="2">
        <f t="shared" si="77"/>
        <v>0</v>
      </c>
      <c r="CM108" s="2">
        <f t="shared" si="77"/>
        <v>0</v>
      </c>
      <c r="CN108" s="2">
        <f t="shared" si="77"/>
        <v>0</v>
      </c>
      <c r="CO108" s="2">
        <f t="shared" si="77"/>
        <v>0</v>
      </c>
      <c r="CP108" s="2">
        <f t="shared" si="77"/>
        <v>0</v>
      </c>
      <c r="CQ108" s="2">
        <f t="shared" si="77"/>
        <v>0</v>
      </c>
      <c r="CR108" s="2">
        <f t="shared" si="77"/>
        <v>0</v>
      </c>
      <c r="CS108" s="2">
        <f t="shared" si="77"/>
        <v>0</v>
      </c>
      <c r="CT108" s="2">
        <f t="shared" si="77"/>
        <v>0</v>
      </c>
      <c r="CU108" s="2">
        <f t="shared" si="77"/>
        <v>0</v>
      </c>
      <c r="CV108" s="2">
        <f t="shared" si="77"/>
        <v>0</v>
      </c>
      <c r="CW108" s="2">
        <f t="shared" si="77"/>
        <v>0</v>
      </c>
      <c r="CX108" s="2">
        <f t="shared" si="77"/>
        <v>0</v>
      </c>
      <c r="CY108" s="2">
        <f t="shared" si="77"/>
        <v>0</v>
      </c>
      <c r="CZ108" s="2">
        <f t="shared" si="77"/>
        <v>0</v>
      </c>
      <c r="DA108" s="2">
        <f t="shared" si="77"/>
        <v>0</v>
      </c>
      <c r="DB108" s="2">
        <f t="shared" si="77"/>
        <v>0</v>
      </c>
      <c r="DC108" s="2">
        <f t="shared" si="77"/>
        <v>0</v>
      </c>
      <c r="DD108" s="2">
        <f t="shared" si="77"/>
        <v>0</v>
      </c>
      <c r="DE108" s="2">
        <f t="shared" si="77"/>
        <v>0</v>
      </c>
      <c r="DF108" s="2">
        <f t="shared" si="77"/>
        <v>0</v>
      </c>
      <c r="DG108" s="3">
        <f t="shared" ref="DG108:EL108" si="78">DG119</f>
        <v>0</v>
      </c>
      <c r="DH108" s="3">
        <f t="shared" si="78"/>
        <v>0</v>
      </c>
      <c r="DI108" s="3">
        <f t="shared" si="78"/>
        <v>0</v>
      </c>
      <c r="DJ108" s="3">
        <f t="shared" si="78"/>
        <v>0</v>
      </c>
      <c r="DK108" s="3">
        <f t="shared" si="78"/>
        <v>0</v>
      </c>
      <c r="DL108" s="3">
        <f t="shared" si="78"/>
        <v>0</v>
      </c>
      <c r="DM108" s="3">
        <f t="shared" si="78"/>
        <v>0</v>
      </c>
      <c r="DN108" s="3">
        <f t="shared" si="78"/>
        <v>0</v>
      </c>
      <c r="DO108" s="3">
        <f t="shared" si="78"/>
        <v>0</v>
      </c>
      <c r="DP108" s="3">
        <f t="shared" si="78"/>
        <v>0</v>
      </c>
      <c r="DQ108" s="3">
        <f t="shared" si="78"/>
        <v>0</v>
      </c>
      <c r="DR108" s="3">
        <f t="shared" si="78"/>
        <v>0</v>
      </c>
      <c r="DS108" s="3">
        <f t="shared" si="78"/>
        <v>0</v>
      </c>
      <c r="DT108" s="3">
        <f t="shared" si="78"/>
        <v>0</v>
      </c>
      <c r="DU108" s="3">
        <f t="shared" si="78"/>
        <v>0</v>
      </c>
      <c r="DV108" s="3">
        <f t="shared" si="78"/>
        <v>0</v>
      </c>
      <c r="DW108" s="3">
        <f t="shared" si="78"/>
        <v>0</v>
      </c>
      <c r="DX108" s="3">
        <f t="shared" si="78"/>
        <v>0</v>
      </c>
      <c r="DY108" s="3">
        <f t="shared" si="78"/>
        <v>0</v>
      </c>
      <c r="DZ108" s="3">
        <f t="shared" si="78"/>
        <v>0</v>
      </c>
      <c r="EA108" s="3">
        <f t="shared" si="78"/>
        <v>0</v>
      </c>
      <c r="EB108" s="3">
        <f t="shared" si="78"/>
        <v>0</v>
      </c>
      <c r="EC108" s="3">
        <f t="shared" si="78"/>
        <v>0</v>
      </c>
      <c r="ED108" s="3">
        <f t="shared" si="78"/>
        <v>0</v>
      </c>
      <c r="EE108" s="3">
        <f t="shared" si="78"/>
        <v>0</v>
      </c>
      <c r="EF108" s="3">
        <f t="shared" si="78"/>
        <v>0</v>
      </c>
      <c r="EG108" s="3">
        <f t="shared" si="78"/>
        <v>0</v>
      </c>
      <c r="EH108" s="3">
        <f t="shared" si="78"/>
        <v>0</v>
      </c>
      <c r="EI108" s="3">
        <f t="shared" si="78"/>
        <v>0</v>
      </c>
      <c r="EJ108" s="3">
        <f t="shared" si="78"/>
        <v>0</v>
      </c>
      <c r="EK108" s="3">
        <f t="shared" si="78"/>
        <v>0</v>
      </c>
      <c r="EL108" s="3">
        <f t="shared" si="78"/>
        <v>0</v>
      </c>
      <c r="EM108" s="3">
        <f t="shared" ref="EM108:FR108" si="79">EM119</f>
        <v>0</v>
      </c>
      <c r="EN108" s="3">
        <f t="shared" si="79"/>
        <v>0</v>
      </c>
      <c r="EO108" s="3">
        <f t="shared" si="79"/>
        <v>0</v>
      </c>
      <c r="EP108" s="3">
        <f t="shared" si="79"/>
        <v>0</v>
      </c>
      <c r="EQ108" s="3">
        <f t="shared" si="79"/>
        <v>0</v>
      </c>
      <c r="ER108" s="3">
        <f t="shared" si="79"/>
        <v>0</v>
      </c>
      <c r="ES108" s="3">
        <f t="shared" si="79"/>
        <v>0</v>
      </c>
      <c r="ET108" s="3">
        <f t="shared" si="79"/>
        <v>0</v>
      </c>
      <c r="EU108" s="3">
        <f t="shared" si="79"/>
        <v>0</v>
      </c>
      <c r="EV108" s="3">
        <f t="shared" si="79"/>
        <v>0</v>
      </c>
      <c r="EW108" s="3">
        <f t="shared" si="79"/>
        <v>0</v>
      </c>
      <c r="EX108" s="3">
        <f t="shared" si="79"/>
        <v>0</v>
      </c>
      <c r="EY108" s="3">
        <f t="shared" si="79"/>
        <v>0</v>
      </c>
      <c r="EZ108" s="3">
        <f t="shared" si="79"/>
        <v>0</v>
      </c>
      <c r="FA108" s="3">
        <f t="shared" si="79"/>
        <v>0</v>
      </c>
      <c r="FB108" s="3">
        <f t="shared" si="79"/>
        <v>0</v>
      </c>
      <c r="FC108" s="3">
        <f t="shared" si="79"/>
        <v>0</v>
      </c>
      <c r="FD108" s="3">
        <f t="shared" si="79"/>
        <v>0</v>
      </c>
      <c r="FE108" s="3">
        <f t="shared" si="79"/>
        <v>0</v>
      </c>
      <c r="FF108" s="3">
        <f t="shared" si="79"/>
        <v>0</v>
      </c>
      <c r="FG108" s="3">
        <f t="shared" si="79"/>
        <v>0</v>
      </c>
      <c r="FH108" s="3">
        <f t="shared" si="79"/>
        <v>0</v>
      </c>
      <c r="FI108" s="3">
        <f t="shared" si="79"/>
        <v>0</v>
      </c>
      <c r="FJ108" s="3">
        <f t="shared" si="79"/>
        <v>0</v>
      </c>
      <c r="FK108" s="3">
        <f t="shared" si="79"/>
        <v>0</v>
      </c>
      <c r="FL108" s="3">
        <f t="shared" si="79"/>
        <v>0</v>
      </c>
      <c r="FM108" s="3">
        <f t="shared" si="79"/>
        <v>0</v>
      </c>
      <c r="FN108" s="3">
        <f t="shared" si="79"/>
        <v>0</v>
      </c>
      <c r="FO108" s="3">
        <f t="shared" si="79"/>
        <v>0</v>
      </c>
      <c r="FP108" s="3">
        <f t="shared" si="79"/>
        <v>0</v>
      </c>
      <c r="FQ108" s="3">
        <f t="shared" si="79"/>
        <v>0</v>
      </c>
      <c r="FR108" s="3">
        <f t="shared" si="79"/>
        <v>0</v>
      </c>
      <c r="FS108" s="3">
        <f t="shared" ref="FS108:GX108" si="80">FS119</f>
        <v>0</v>
      </c>
      <c r="FT108" s="3">
        <f t="shared" si="80"/>
        <v>0</v>
      </c>
      <c r="FU108" s="3">
        <f t="shared" si="80"/>
        <v>0</v>
      </c>
      <c r="FV108" s="3">
        <f t="shared" si="80"/>
        <v>0</v>
      </c>
      <c r="FW108" s="3">
        <f t="shared" si="80"/>
        <v>0</v>
      </c>
      <c r="FX108" s="3">
        <f t="shared" si="80"/>
        <v>0</v>
      </c>
      <c r="FY108" s="3">
        <f t="shared" si="80"/>
        <v>0</v>
      </c>
      <c r="FZ108" s="3">
        <f t="shared" si="80"/>
        <v>0</v>
      </c>
      <c r="GA108" s="3">
        <f t="shared" si="80"/>
        <v>0</v>
      </c>
      <c r="GB108" s="3">
        <f t="shared" si="80"/>
        <v>0</v>
      </c>
      <c r="GC108" s="3">
        <f t="shared" si="80"/>
        <v>0</v>
      </c>
      <c r="GD108" s="3">
        <f t="shared" si="80"/>
        <v>0</v>
      </c>
      <c r="GE108" s="3">
        <f t="shared" si="80"/>
        <v>0</v>
      </c>
      <c r="GF108" s="3">
        <f t="shared" si="80"/>
        <v>0</v>
      </c>
      <c r="GG108" s="3">
        <f t="shared" si="80"/>
        <v>0</v>
      </c>
      <c r="GH108" s="3">
        <f t="shared" si="80"/>
        <v>0</v>
      </c>
      <c r="GI108" s="3">
        <f t="shared" si="80"/>
        <v>0</v>
      </c>
      <c r="GJ108" s="3">
        <f t="shared" si="80"/>
        <v>0</v>
      </c>
      <c r="GK108" s="3">
        <f t="shared" si="80"/>
        <v>0</v>
      </c>
      <c r="GL108" s="3">
        <f t="shared" si="80"/>
        <v>0</v>
      </c>
      <c r="GM108" s="3">
        <f t="shared" si="80"/>
        <v>0</v>
      </c>
      <c r="GN108" s="3">
        <f t="shared" si="80"/>
        <v>0</v>
      </c>
      <c r="GO108" s="3">
        <f t="shared" si="80"/>
        <v>0</v>
      </c>
      <c r="GP108" s="3">
        <f t="shared" si="80"/>
        <v>0</v>
      </c>
      <c r="GQ108" s="3">
        <f t="shared" si="80"/>
        <v>0</v>
      </c>
      <c r="GR108" s="3">
        <f t="shared" si="80"/>
        <v>0</v>
      </c>
      <c r="GS108" s="3">
        <f t="shared" si="80"/>
        <v>0</v>
      </c>
      <c r="GT108" s="3">
        <f t="shared" si="80"/>
        <v>0</v>
      </c>
      <c r="GU108" s="3">
        <f t="shared" si="80"/>
        <v>0</v>
      </c>
      <c r="GV108" s="3">
        <f t="shared" si="80"/>
        <v>0</v>
      </c>
      <c r="GW108" s="3">
        <f t="shared" si="80"/>
        <v>0</v>
      </c>
      <c r="GX108" s="3">
        <f t="shared" si="80"/>
        <v>0</v>
      </c>
    </row>
    <row r="110" spans="1:245" x14ac:dyDescent="0.25">
      <c r="A110">
        <v>17</v>
      </c>
      <c r="B110">
        <v>1</v>
      </c>
      <c r="D110">
        <f>ROW(EtalonRes!A13)</f>
        <v>13</v>
      </c>
      <c r="E110" t="s">
        <v>113</v>
      </c>
      <c r="F110" t="s">
        <v>104</v>
      </c>
      <c r="G110" t="s">
        <v>105</v>
      </c>
      <c r="H110" t="s">
        <v>106</v>
      </c>
      <c r="I110">
        <v>1</v>
      </c>
      <c r="J110">
        <v>0</v>
      </c>
      <c r="K110">
        <v>1</v>
      </c>
      <c r="O110">
        <f t="shared" ref="O110:O117" si="81">ROUND(CP110,2)</f>
        <v>11413.84</v>
      </c>
      <c r="P110">
        <f t="shared" ref="P110:P117" si="82">ROUND(CQ110*I110,2)</f>
        <v>0</v>
      </c>
      <c r="Q110">
        <f t="shared" ref="Q110:Q117" si="83">ROUND(CR110*I110,2)</f>
        <v>0</v>
      </c>
      <c r="R110">
        <f t="shared" ref="R110:R117" si="84">ROUND(CS110*I110,2)</f>
        <v>0</v>
      </c>
      <c r="S110">
        <f t="shared" ref="S110:S117" si="85">ROUND(CT110*I110,2)</f>
        <v>11413.84</v>
      </c>
      <c r="T110">
        <f t="shared" ref="T110:T117" si="86">ROUND(CU110*I110,2)</f>
        <v>0</v>
      </c>
      <c r="U110">
        <f t="shared" ref="U110:U117" si="87">CV110*I110</f>
        <v>19.2</v>
      </c>
      <c r="V110">
        <f t="shared" ref="V110:V117" si="88">CW110*I110</f>
        <v>0</v>
      </c>
      <c r="W110">
        <f t="shared" ref="W110:W117" si="89">ROUND(CX110*I110,2)</f>
        <v>0</v>
      </c>
      <c r="X110">
        <f t="shared" ref="X110:Y117" si="90">ROUND(CY110,2)</f>
        <v>7989.69</v>
      </c>
      <c r="Y110">
        <f t="shared" si="90"/>
        <v>1141.3800000000001</v>
      </c>
      <c r="AA110">
        <v>64290477</v>
      </c>
      <c r="AB110">
        <f t="shared" ref="AB110:AB117" si="91">ROUND((AC110+AD110+AF110),6)</f>
        <v>11413.84</v>
      </c>
      <c r="AC110">
        <f>ROUND(((ES110*4)),6)</f>
        <v>0</v>
      </c>
      <c r="AD110">
        <f>ROUND(((((ET110*4))-((EU110*4)))+AE110),6)</f>
        <v>0</v>
      </c>
      <c r="AE110">
        <f t="shared" ref="AE110:AF114" si="92">ROUND(((EU110*4)),6)</f>
        <v>0</v>
      </c>
      <c r="AF110">
        <f t="shared" si="92"/>
        <v>11413.84</v>
      </c>
      <c r="AG110">
        <f t="shared" ref="AG110:AG117" si="93">ROUND((AP110),6)</f>
        <v>0</v>
      </c>
      <c r="AH110">
        <f t="shared" ref="AH110:AI114" si="94">((EW110*4))</f>
        <v>19.2</v>
      </c>
      <c r="AI110">
        <f t="shared" si="94"/>
        <v>0</v>
      </c>
      <c r="AJ110">
        <f t="shared" ref="AJ110:AJ117" si="95">(AS110)</f>
        <v>0</v>
      </c>
      <c r="AK110">
        <v>2853.46</v>
      </c>
      <c r="AL110">
        <v>0</v>
      </c>
      <c r="AM110">
        <v>0</v>
      </c>
      <c r="AN110">
        <v>0</v>
      </c>
      <c r="AO110">
        <v>2853.46</v>
      </c>
      <c r="AP110">
        <v>0</v>
      </c>
      <c r="AQ110">
        <v>4.8</v>
      </c>
      <c r="AR110">
        <v>0</v>
      </c>
      <c r="AS110">
        <v>0</v>
      </c>
      <c r="AT110">
        <v>70</v>
      </c>
      <c r="AU110">
        <v>10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1</v>
      </c>
      <c r="BD110" t="s">
        <v>3</v>
      </c>
      <c r="BE110" t="s">
        <v>3</v>
      </c>
      <c r="BF110" t="s">
        <v>3</v>
      </c>
      <c r="BG110" t="s">
        <v>3</v>
      </c>
      <c r="BH110">
        <v>0</v>
      </c>
      <c r="BI110">
        <v>4</v>
      </c>
      <c r="BJ110" t="s">
        <v>107</v>
      </c>
      <c r="BM110">
        <v>0</v>
      </c>
      <c r="BN110">
        <v>0</v>
      </c>
      <c r="BO110" t="s">
        <v>3</v>
      </c>
      <c r="BP110">
        <v>0</v>
      </c>
      <c r="BQ110">
        <v>1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70</v>
      </c>
      <c r="CA110">
        <v>10</v>
      </c>
      <c r="CB110" t="s">
        <v>3</v>
      </c>
      <c r="CE110">
        <v>0</v>
      </c>
      <c r="CF110">
        <v>0</v>
      </c>
      <c r="CG110">
        <v>0</v>
      </c>
      <c r="CM110">
        <v>0</v>
      </c>
      <c r="CN110" t="s">
        <v>3</v>
      </c>
      <c r="CO110">
        <v>0</v>
      </c>
      <c r="CP110">
        <f t="shared" ref="CP110:CP117" si="96">(P110+Q110+S110)</f>
        <v>11413.84</v>
      </c>
      <c r="CQ110">
        <f t="shared" ref="CQ110:CQ117" si="97">(AC110*BC110*AW110)</f>
        <v>0</v>
      </c>
      <c r="CR110">
        <f>(((((ET110*4))*BB110-((EU110*4))*BS110)+AE110*BS110)*AV110)</f>
        <v>0</v>
      </c>
      <c r="CS110">
        <f t="shared" ref="CS110:CS117" si="98">(AE110*BS110*AV110)</f>
        <v>0</v>
      </c>
      <c r="CT110">
        <f t="shared" ref="CT110:CT117" si="99">(AF110*BA110*AV110)</f>
        <v>11413.84</v>
      </c>
      <c r="CU110">
        <f t="shared" ref="CU110:CU117" si="100">AG110</f>
        <v>0</v>
      </c>
      <c r="CV110">
        <f t="shared" ref="CV110:CV117" si="101">(AH110*AV110)</f>
        <v>19.2</v>
      </c>
      <c r="CW110">
        <f t="shared" ref="CW110:CX117" si="102">AI110</f>
        <v>0</v>
      </c>
      <c r="CX110">
        <f t="shared" si="102"/>
        <v>0</v>
      </c>
      <c r="CY110">
        <f t="shared" ref="CY110:CY117" si="103">((S110*BZ110)/100)</f>
        <v>7989.6880000000001</v>
      </c>
      <c r="CZ110">
        <f t="shared" ref="CZ110:CZ117" si="104">((S110*CA110)/100)</f>
        <v>1141.384</v>
      </c>
      <c r="DC110" t="s">
        <v>3</v>
      </c>
      <c r="DD110" t="s">
        <v>102</v>
      </c>
      <c r="DE110" t="s">
        <v>102</v>
      </c>
      <c r="DF110" t="s">
        <v>102</v>
      </c>
      <c r="DG110" t="s">
        <v>102</v>
      </c>
      <c r="DH110" t="s">
        <v>3</v>
      </c>
      <c r="DI110" t="s">
        <v>102</v>
      </c>
      <c r="DJ110" t="s">
        <v>102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1013</v>
      </c>
      <c r="DV110" t="s">
        <v>106</v>
      </c>
      <c r="DW110" t="s">
        <v>106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61978689</v>
      </c>
      <c r="EF110">
        <v>1</v>
      </c>
      <c r="EG110" t="s">
        <v>21</v>
      </c>
      <c r="EH110">
        <v>0</v>
      </c>
      <c r="EI110" t="s">
        <v>3</v>
      </c>
      <c r="EJ110">
        <v>4</v>
      </c>
      <c r="EK110">
        <v>0</v>
      </c>
      <c r="EL110" t="s">
        <v>22</v>
      </c>
      <c r="EM110" t="s">
        <v>23</v>
      </c>
      <c r="EO110" t="s">
        <v>3</v>
      </c>
      <c r="EQ110">
        <v>1441792</v>
      </c>
      <c r="ER110">
        <v>2853.46</v>
      </c>
      <c r="ES110">
        <v>0</v>
      </c>
      <c r="ET110">
        <v>0</v>
      </c>
      <c r="EU110">
        <v>0</v>
      </c>
      <c r="EV110">
        <v>2853.46</v>
      </c>
      <c r="EW110">
        <v>4.8</v>
      </c>
      <c r="EX110">
        <v>0</v>
      </c>
      <c r="EY110">
        <v>0</v>
      </c>
      <c r="FQ110">
        <v>0</v>
      </c>
      <c r="FR110">
        <f t="shared" ref="FR110:FR117" si="105">ROUND(IF(BI110=3,GM110,0),2)</f>
        <v>0</v>
      </c>
      <c r="FS110">
        <v>0</v>
      </c>
      <c r="FX110">
        <v>70</v>
      </c>
      <c r="FY110">
        <v>10</v>
      </c>
      <c r="GA110" t="s">
        <v>3</v>
      </c>
      <c r="GD110">
        <v>0</v>
      </c>
      <c r="GF110">
        <v>-2047489414</v>
      </c>
      <c r="GG110">
        <v>2</v>
      </c>
      <c r="GH110">
        <v>1</v>
      </c>
      <c r="GI110">
        <v>-2</v>
      </c>
      <c r="GJ110">
        <v>0</v>
      </c>
      <c r="GK110">
        <f>ROUND(R110*(R12)/100,2)</f>
        <v>0</v>
      </c>
      <c r="GL110">
        <f t="shared" ref="GL110:GL117" si="106">ROUND(IF(AND(BH110=3,BI110=3,FS110&lt;&gt;0),P110,0),2)</f>
        <v>0</v>
      </c>
      <c r="GM110">
        <f t="shared" ref="GM110:GM117" si="107">ROUND(O110+X110+Y110+GK110,2)+GX110</f>
        <v>20544.91</v>
      </c>
      <c r="GN110">
        <f t="shared" ref="GN110:GN117" si="108">IF(OR(BI110=0,BI110=1),GM110-GX110,0)</f>
        <v>0</v>
      </c>
      <c r="GO110">
        <f t="shared" ref="GO110:GO117" si="109">IF(BI110=2,GM110-GX110,0)</f>
        <v>0</v>
      </c>
      <c r="GP110">
        <f t="shared" ref="GP110:GP117" si="110">IF(BI110=4,GM110-GX110,0)</f>
        <v>20544.91</v>
      </c>
      <c r="GR110">
        <v>0</v>
      </c>
      <c r="GS110">
        <v>0</v>
      </c>
      <c r="GT110">
        <v>0</v>
      </c>
      <c r="GU110" t="s">
        <v>3</v>
      </c>
      <c r="GV110">
        <f t="shared" ref="GV110:GV117" si="111">ROUND((GT110),6)</f>
        <v>0</v>
      </c>
      <c r="GW110">
        <v>1</v>
      </c>
      <c r="GX110">
        <f t="shared" ref="GX110:GX117" si="112">ROUND(HC110*I110,2)</f>
        <v>0</v>
      </c>
      <c r="HA110">
        <v>0</v>
      </c>
      <c r="HB110">
        <v>0</v>
      </c>
      <c r="HC110">
        <f t="shared" ref="HC110:HC117" si="113">GV110*GW110</f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IK110">
        <v>0</v>
      </c>
    </row>
    <row r="111" spans="1:245" x14ac:dyDescent="0.25">
      <c r="A111">
        <v>17</v>
      </c>
      <c r="B111">
        <v>1</v>
      </c>
      <c r="D111">
        <f>ROW(EtalonRes!A14)</f>
        <v>14</v>
      </c>
      <c r="E111" t="s">
        <v>114</v>
      </c>
      <c r="F111" t="s">
        <v>109</v>
      </c>
      <c r="G111" t="s">
        <v>110</v>
      </c>
      <c r="H111" t="s">
        <v>106</v>
      </c>
      <c r="I111">
        <v>1</v>
      </c>
      <c r="J111">
        <v>0</v>
      </c>
      <c r="K111">
        <v>1</v>
      </c>
      <c r="O111">
        <f t="shared" si="81"/>
        <v>8693.1200000000008</v>
      </c>
      <c r="P111">
        <f t="shared" si="82"/>
        <v>0</v>
      </c>
      <c r="Q111">
        <f t="shared" si="83"/>
        <v>0</v>
      </c>
      <c r="R111">
        <f t="shared" si="84"/>
        <v>0</v>
      </c>
      <c r="S111">
        <f t="shared" si="85"/>
        <v>8693.1200000000008</v>
      </c>
      <c r="T111">
        <f t="shared" si="86"/>
        <v>0</v>
      </c>
      <c r="U111">
        <f t="shared" si="87"/>
        <v>16</v>
      </c>
      <c r="V111">
        <f t="shared" si="88"/>
        <v>0</v>
      </c>
      <c r="W111">
        <f t="shared" si="89"/>
        <v>0</v>
      </c>
      <c r="X111">
        <f t="shared" si="90"/>
        <v>6085.18</v>
      </c>
      <c r="Y111">
        <f t="shared" si="90"/>
        <v>869.31</v>
      </c>
      <c r="AA111">
        <v>64290477</v>
      </c>
      <c r="AB111">
        <f t="shared" si="91"/>
        <v>8693.1200000000008</v>
      </c>
      <c r="AC111">
        <f>ROUND(((ES111*4)),6)</f>
        <v>0</v>
      </c>
      <c r="AD111">
        <f>ROUND(((((ET111*4))-((EU111*4)))+AE111),6)</f>
        <v>0</v>
      </c>
      <c r="AE111">
        <f t="shared" si="92"/>
        <v>0</v>
      </c>
      <c r="AF111">
        <f t="shared" si="92"/>
        <v>8693.1200000000008</v>
      </c>
      <c r="AG111">
        <f t="shared" si="93"/>
        <v>0</v>
      </c>
      <c r="AH111">
        <f t="shared" si="94"/>
        <v>16</v>
      </c>
      <c r="AI111">
        <f t="shared" si="94"/>
        <v>0</v>
      </c>
      <c r="AJ111">
        <f t="shared" si="95"/>
        <v>0</v>
      </c>
      <c r="AK111">
        <v>2173.2800000000002</v>
      </c>
      <c r="AL111">
        <v>0</v>
      </c>
      <c r="AM111">
        <v>0</v>
      </c>
      <c r="AN111">
        <v>0</v>
      </c>
      <c r="AO111">
        <v>2173.2800000000002</v>
      </c>
      <c r="AP111">
        <v>0</v>
      </c>
      <c r="AQ111">
        <v>4</v>
      </c>
      <c r="AR111">
        <v>0</v>
      </c>
      <c r="AS111">
        <v>0</v>
      </c>
      <c r="AT111">
        <v>70</v>
      </c>
      <c r="AU111">
        <v>10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1</v>
      </c>
      <c r="BD111" t="s">
        <v>3</v>
      </c>
      <c r="BE111" t="s">
        <v>3</v>
      </c>
      <c r="BF111" t="s">
        <v>3</v>
      </c>
      <c r="BG111" t="s">
        <v>3</v>
      </c>
      <c r="BH111">
        <v>0</v>
      </c>
      <c r="BI111">
        <v>4</v>
      </c>
      <c r="BJ111" t="s">
        <v>111</v>
      </c>
      <c r="BM111">
        <v>0</v>
      </c>
      <c r="BN111">
        <v>0</v>
      </c>
      <c r="BO111" t="s">
        <v>3</v>
      </c>
      <c r="BP111">
        <v>0</v>
      </c>
      <c r="BQ111">
        <v>1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70</v>
      </c>
      <c r="CA111">
        <v>10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 t="shared" si="96"/>
        <v>8693.1200000000008</v>
      </c>
      <c r="CQ111">
        <f t="shared" si="97"/>
        <v>0</v>
      </c>
      <c r="CR111">
        <f>(((((ET111*4))*BB111-((EU111*4))*BS111)+AE111*BS111)*AV111)</f>
        <v>0</v>
      </c>
      <c r="CS111">
        <f t="shared" si="98"/>
        <v>0</v>
      </c>
      <c r="CT111">
        <f t="shared" si="99"/>
        <v>8693.1200000000008</v>
      </c>
      <c r="CU111">
        <f t="shared" si="100"/>
        <v>0</v>
      </c>
      <c r="CV111">
        <f t="shared" si="101"/>
        <v>16</v>
      </c>
      <c r="CW111">
        <f t="shared" si="102"/>
        <v>0</v>
      </c>
      <c r="CX111">
        <f t="shared" si="102"/>
        <v>0</v>
      </c>
      <c r="CY111">
        <f t="shared" si="103"/>
        <v>6085.1840000000002</v>
      </c>
      <c r="CZ111">
        <f t="shared" si="104"/>
        <v>869.31200000000013</v>
      </c>
      <c r="DC111" t="s">
        <v>3</v>
      </c>
      <c r="DD111" t="s">
        <v>102</v>
      </c>
      <c r="DE111" t="s">
        <v>102</v>
      </c>
      <c r="DF111" t="s">
        <v>102</v>
      </c>
      <c r="DG111" t="s">
        <v>102</v>
      </c>
      <c r="DH111" t="s">
        <v>3</v>
      </c>
      <c r="DI111" t="s">
        <v>102</v>
      </c>
      <c r="DJ111" t="s">
        <v>102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1013</v>
      </c>
      <c r="DV111" t="s">
        <v>106</v>
      </c>
      <c r="DW111" t="s">
        <v>106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61978689</v>
      </c>
      <c r="EF111">
        <v>1</v>
      </c>
      <c r="EG111" t="s">
        <v>21</v>
      </c>
      <c r="EH111">
        <v>0</v>
      </c>
      <c r="EI111" t="s">
        <v>3</v>
      </c>
      <c r="EJ111">
        <v>4</v>
      </c>
      <c r="EK111">
        <v>0</v>
      </c>
      <c r="EL111" t="s">
        <v>22</v>
      </c>
      <c r="EM111" t="s">
        <v>23</v>
      </c>
      <c r="EO111" t="s">
        <v>3</v>
      </c>
      <c r="EQ111">
        <v>1441792</v>
      </c>
      <c r="ER111">
        <v>2173.2800000000002</v>
      </c>
      <c r="ES111">
        <v>0</v>
      </c>
      <c r="ET111">
        <v>0</v>
      </c>
      <c r="EU111">
        <v>0</v>
      </c>
      <c r="EV111">
        <v>2173.2800000000002</v>
      </c>
      <c r="EW111">
        <v>4</v>
      </c>
      <c r="EX111">
        <v>0</v>
      </c>
      <c r="EY111">
        <v>0</v>
      </c>
      <c r="FQ111">
        <v>0</v>
      </c>
      <c r="FR111">
        <f t="shared" si="105"/>
        <v>0</v>
      </c>
      <c r="FS111">
        <v>0</v>
      </c>
      <c r="FX111">
        <v>70</v>
      </c>
      <c r="FY111">
        <v>10</v>
      </c>
      <c r="GA111" t="s">
        <v>3</v>
      </c>
      <c r="GD111">
        <v>0</v>
      </c>
      <c r="GF111">
        <v>-1651843108</v>
      </c>
      <c r="GG111">
        <v>2</v>
      </c>
      <c r="GH111">
        <v>1</v>
      </c>
      <c r="GI111">
        <v>-2</v>
      </c>
      <c r="GJ111">
        <v>0</v>
      </c>
      <c r="GK111">
        <f>ROUND(R111*(R12)/100,2)</f>
        <v>0</v>
      </c>
      <c r="GL111">
        <f t="shared" si="106"/>
        <v>0</v>
      </c>
      <c r="GM111">
        <f t="shared" si="107"/>
        <v>15647.61</v>
      </c>
      <c r="GN111">
        <f t="shared" si="108"/>
        <v>0</v>
      </c>
      <c r="GO111">
        <f t="shared" si="109"/>
        <v>0</v>
      </c>
      <c r="GP111">
        <f t="shared" si="110"/>
        <v>15647.61</v>
      </c>
      <c r="GR111">
        <v>0</v>
      </c>
      <c r="GS111">
        <v>0</v>
      </c>
      <c r="GT111">
        <v>0</v>
      </c>
      <c r="GU111" t="s">
        <v>3</v>
      </c>
      <c r="GV111">
        <f t="shared" si="111"/>
        <v>0</v>
      </c>
      <c r="GW111">
        <v>1</v>
      </c>
      <c r="GX111">
        <f t="shared" si="112"/>
        <v>0</v>
      </c>
      <c r="HA111">
        <v>0</v>
      </c>
      <c r="HB111">
        <v>0</v>
      </c>
      <c r="HC111">
        <f t="shared" si="113"/>
        <v>0</v>
      </c>
      <c r="HE111" t="s">
        <v>3</v>
      </c>
      <c r="HF111" t="s">
        <v>3</v>
      </c>
      <c r="HM111" t="s">
        <v>3</v>
      </c>
      <c r="HN111" t="s">
        <v>3</v>
      </c>
      <c r="HO111" t="s">
        <v>3</v>
      </c>
      <c r="HP111" t="s">
        <v>3</v>
      </c>
      <c r="HQ111" t="s">
        <v>3</v>
      </c>
      <c r="IK111">
        <v>0</v>
      </c>
    </row>
    <row r="112" spans="1:245" x14ac:dyDescent="0.25">
      <c r="A112">
        <v>17</v>
      </c>
      <c r="B112">
        <v>1</v>
      </c>
      <c r="D112">
        <f>ROW(EtalonRes!A16)</f>
        <v>16</v>
      </c>
      <c r="E112" t="s">
        <v>115</v>
      </c>
      <c r="F112" t="s">
        <v>116</v>
      </c>
      <c r="G112" t="s">
        <v>117</v>
      </c>
      <c r="H112" t="s">
        <v>118</v>
      </c>
      <c r="I112">
        <v>4</v>
      </c>
      <c r="J112">
        <v>0</v>
      </c>
      <c r="K112">
        <v>4</v>
      </c>
      <c r="O112">
        <f t="shared" si="81"/>
        <v>3730.08</v>
      </c>
      <c r="P112">
        <f t="shared" si="82"/>
        <v>0</v>
      </c>
      <c r="Q112">
        <f t="shared" si="83"/>
        <v>252.8</v>
      </c>
      <c r="R112">
        <f t="shared" si="84"/>
        <v>164.96</v>
      </c>
      <c r="S112">
        <f t="shared" si="85"/>
        <v>3477.28</v>
      </c>
      <c r="T112">
        <f t="shared" si="86"/>
        <v>0</v>
      </c>
      <c r="U112">
        <f t="shared" si="87"/>
        <v>6.4</v>
      </c>
      <c r="V112">
        <f t="shared" si="88"/>
        <v>0</v>
      </c>
      <c r="W112">
        <f t="shared" si="89"/>
        <v>0</v>
      </c>
      <c r="X112">
        <f t="shared" si="90"/>
        <v>2434.1</v>
      </c>
      <c r="Y112">
        <f t="shared" si="90"/>
        <v>347.73</v>
      </c>
      <c r="AA112">
        <v>64290477</v>
      </c>
      <c r="AB112">
        <f t="shared" si="91"/>
        <v>932.52</v>
      </c>
      <c r="AC112">
        <f>ROUND(((ES112*4)),6)</f>
        <v>0</v>
      </c>
      <c r="AD112">
        <f>ROUND(((((ET112*4))-((EU112*4)))+AE112),6)</f>
        <v>63.2</v>
      </c>
      <c r="AE112">
        <f t="shared" si="92"/>
        <v>41.24</v>
      </c>
      <c r="AF112">
        <f t="shared" si="92"/>
        <v>869.32</v>
      </c>
      <c r="AG112">
        <f t="shared" si="93"/>
        <v>0</v>
      </c>
      <c r="AH112">
        <f t="shared" si="94"/>
        <v>1.6</v>
      </c>
      <c r="AI112">
        <f t="shared" si="94"/>
        <v>0</v>
      </c>
      <c r="AJ112">
        <f t="shared" si="95"/>
        <v>0</v>
      </c>
      <c r="AK112">
        <v>233.13</v>
      </c>
      <c r="AL112">
        <v>0</v>
      </c>
      <c r="AM112">
        <v>15.8</v>
      </c>
      <c r="AN112">
        <v>10.31</v>
      </c>
      <c r="AO112">
        <v>217.33</v>
      </c>
      <c r="AP112">
        <v>0</v>
      </c>
      <c r="AQ112">
        <v>0.4</v>
      </c>
      <c r="AR112">
        <v>0</v>
      </c>
      <c r="AS112">
        <v>0</v>
      </c>
      <c r="AT112">
        <v>70</v>
      </c>
      <c r="AU112">
        <v>10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1</v>
      </c>
      <c r="BD112" t="s">
        <v>3</v>
      </c>
      <c r="BE112" t="s">
        <v>3</v>
      </c>
      <c r="BF112" t="s">
        <v>3</v>
      </c>
      <c r="BG112" t="s">
        <v>3</v>
      </c>
      <c r="BH112">
        <v>0</v>
      </c>
      <c r="BI112">
        <v>4</v>
      </c>
      <c r="BJ112" t="s">
        <v>119</v>
      </c>
      <c r="BM112">
        <v>0</v>
      </c>
      <c r="BN112">
        <v>0</v>
      </c>
      <c r="BO112" t="s">
        <v>3</v>
      </c>
      <c r="BP112">
        <v>0</v>
      </c>
      <c r="BQ112">
        <v>1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70</v>
      </c>
      <c r="CA112">
        <v>10</v>
      </c>
      <c r="CB112" t="s">
        <v>3</v>
      </c>
      <c r="CE112">
        <v>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 t="shared" si="96"/>
        <v>3730.0800000000004</v>
      </c>
      <c r="CQ112">
        <f t="shared" si="97"/>
        <v>0</v>
      </c>
      <c r="CR112">
        <f>(((((ET112*4))*BB112-((EU112*4))*BS112)+AE112*BS112)*AV112)</f>
        <v>63.2</v>
      </c>
      <c r="CS112">
        <f t="shared" si="98"/>
        <v>41.24</v>
      </c>
      <c r="CT112">
        <f t="shared" si="99"/>
        <v>869.32</v>
      </c>
      <c r="CU112">
        <f t="shared" si="100"/>
        <v>0</v>
      </c>
      <c r="CV112">
        <f t="shared" si="101"/>
        <v>1.6</v>
      </c>
      <c r="CW112">
        <f t="shared" si="102"/>
        <v>0</v>
      </c>
      <c r="CX112">
        <f t="shared" si="102"/>
        <v>0</v>
      </c>
      <c r="CY112">
        <f t="shared" si="103"/>
        <v>2434.096</v>
      </c>
      <c r="CZ112">
        <f t="shared" si="104"/>
        <v>347.72800000000001</v>
      </c>
      <c r="DC112" t="s">
        <v>3</v>
      </c>
      <c r="DD112" t="s">
        <v>102</v>
      </c>
      <c r="DE112" t="s">
        <v>102</v>
      </c>
      <c r="DF112" t="s">
        <v>102</v>
      </c>
      <c r="DG112" t="s">
        <v>102</v>
      </c>
      <c r="DH112" t="s">
        <v>3</v>
      </c>
      <c r="DI112" t="s">
        <v>102</v>
      </c>
      <c r="DJ112" t="s">
        <v>102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1013</v>
      </c>
      <c r="DV112" t="s">
        <v>118</v>
      </c>
      <c r="DW112" t="s">
        <v>118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61978689</v>
      </c>
      <c r="EF112">
        <v>1</v>
      </c>
      <c r="EG112" t="s">
        <v>21</v>
      </c>
      <c r="EH112">
        <v>0</v>
      </c>
      <c r="EI112" t="s">
        <v>3</v>
      </c>
      <c r="EJ112">
        <v>4</v>
      </c>
      <c r="EK112">
        <v>0</v>
      </c>
      <c r="EL112" t="s">
        <v>22</v>
      </c>
      <c r="EM112" t="s">
        <v>23</v>
      </c>
      <c r="EO112" t="s">
        <v>3</v>
      </c>
      <c r="EQ112">
        <v>1441792</v>
      </c>
      <c r="ER112">
        <v>233.13</v>
      </c>
      <c r="ES112">
        <v>0</v>
      </c>
      <c r="ET112">
        <v>15.8</v>
      </c>
      <c r="EU112">
        <v>10.31</v>
      </c>
      <c r="EV112">
        <v>217.33</v>
      </c>
      <c r="EW112">
        <v>0.4</v>
      </c>
      <c r="EX112">
        <v>0</v>
      </c>
      <c r="EY112">
        <v>0</v>
      </c>
      <c r="FQ112">
        <v>0</v>
      </c>
      <c r="FR112">
        <f t="shared" si="105"/>
        <v>0</v>
      </c>
      <c r="FS112">
        <v>0</v>
      </c>
      <c r="FX112">
        <v>70</v>
      </c>
      <c r="FY112">
        <v>10</v>
      </c>
      <c r="GA112" t="s">
        <v>3</v>
      </c>
      <c r="GD112">
        <v>0</v>
      </c>
      <c r="GF112">
        <v>59060214</v>
      </c>
      <c r="GG112">
        <v>2</v>
      </c>
      <c r="GH112">
        <v>1</v>
      </c>
      <c r="GI112">
        <v>-2</v>
      </c>
      <c r="GJ112">
        <v>0</v>
      </c>
      <c r="GK112">
        <f>ROUND(R112*(R12)/100,2)</f>
        <v>178.16</v>
      </c>
      <c r="GL112">
        <f t="shared" si="106"/>
        <v>0</v>
      </c>
      <c r="GM112">
        <f t="shared" si="107"/>
        <v>6690.07</v>
      </c>
      <c r="GN112">
        <f t="shared" si="108"/>
        <v>0</v>
      </c>
      <c r="GO112">
        <f t="shared" si="109"/>
        <v>0</v>
      </c>
      <c r="GP112">
        <f t="shared" si="110"/>
        <v>6690.07</v>
      </c>
      <c r="GR112">
        <v>0</v>
      </c>
      <c r="GS112">
        <v>0</v>
      </c>
      <c r="GT112">
        <v>0</v>
      </c>
      <c r="GU112" t="s">
        <v>3</v>
      </c>
      <c r="GV112">
        <f t="shared" si="111"/>
        <v>0</v>
      </c>
      <c r="GW112">
        <v>1</v>
      </c>
      <c r="GX112">
        <f t="shared" si="112"/>
        <v>0</v>
      </c>
      <c r="HA112">
        <v>0</v>
      </c>
      <c r="HB112">
        <v>0</v>
      </c>
      <c r="HC112">
        <f t="shared" si="113"/>
        <v>0</v>
      </c>
      <c r="HE112" t="s">
        <v>3</v>
      </c>
      <c r="HF112" t="s">
        <v>3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IK112">
        <v>0</v>
      </c>
    </row>
    <row r="113" spans="1:245" x14ac:dyDescent="0.25">
      <c r="A113">
        <v>17</v>
      </c>
      <c r="B113">
        <v>1</v>
      </c>
      <c r="D113">
        <f>ROW(EtalonRes!A17)</f>
        <v>17</v>
      </c>
      <c r="E113" t="s">
        <v>120</v>
      </c>
      <c r="F113" t="s">
        <v>121</v>
      </c>
      <c r="G113" t="s">
        <v>122</v>
      </c>
      <c r="H113" t="s">
        <v>95</v>
      </c>
      <c r="I113">
        <v>4</v>
      </c>
      <c r="J113">
        <v>0</v>
      </c>
      <c r="K113">
        <v>4</v>
      </c>
      <c r="O113">
        <f t="shared" si="81"/>
        <v>28534.560000000001</v>
      </c>
      <c r="P113">
        <f t="shared" si="82"/>
        <v>0</v>
      </c>
      <c r="Q113">
        <f t="shared" si="83"/>
        <v>0</v>
      </c>
      <c r="R113">
        <f t="shared" si="84"/>
        <v>0</v>
      </c>
      <c r="S113">
        <f t="shared" si="85"/>
        <v>28534.560000000001</v>
      </c>
      <c r="T113">
        <f t="shared" si="86"/>
        <v>0</v>
      </c>
      <c r="U113">
        <f t="shared" si="87"/>
        <v>48</v>
      </c>
      <c r="V113">
        <f t="shared" si="88"/>
        <v>0</v>
      </c>
      <c r="W113">
        <f t="shared" si="89"/>
        <v>0</v>
      </c>
      <c r="X113">
        <f t="shared" si="90"/>
        <v>19974.189999999999</v>
      </c>
      <c r="Y113">
        <f t="shared" si="90"/>
        <v>2853.46</v>
      </c>
      <c r="AA113">
        <v>64290477</v>
      </c>
      <c r="AB113">
        <f t="shared" si="91"/>
        <v>7133.64</v>
      </c>
      <c r="AC113">
        <f>ROUND(((ES113*4)),6)</f>
        <v>0</v>
      </c>
      <c r="AD113">
        <f>ROUND(((((ET113*4))-((EU113*4)))+AE113),6)</f>
        <v>0</v>
      </c>
      <c r="AE113">
        <f t="shared" si="92"/>
        <v>0</v>
      </c>
      <c r="AF113">
        <f t="shared" si="92"/>
        <v>7133.64</v>
      </c>
      <c r="AG113">
        <f t="shared" si="93"/>
        <v>0</v>
      </c>
      <c r="AH113">
        <f t="shared" si="94"/>
        <v>12</v>
      </c>
      <c r="AI113">
        <f t="shared" si="94"/>
        <v>0</v>
      </c>
      <c r="AJ113">
        <f t="shared" si="95"/>
        <v>0</v>
      </c>
      <c r="AK113">
        <v>1783.41</v>
      </c>
      <c r="AL113">
        <v>0</v>
      </c>
      <c r="AM113">
        <v>0</v>
      </c>
      <c r="AN113">
        <v>0</v>
      </c>
      <c r="AO113">
        <v>1783.41</v>
      </c>
      <c r="AP113">
        <v>0</v>
      </c>
      <c r="AQ113">
        <v>3</v>
      </c>
      <c r="AR113">
        <v>0</v>
      </c>
      <c r="AS113">
        <v>0</v>
      </c>
      <c r="AT113">
        <v>70</v>
      </c>
      <c r="AU113">
        <v>10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0</v>
      </c>
      <c r="BI113">
        <v>4</v>
      </c>
      <c r="BJ113" t="s">
        <v>123</v>
      </c>
      <c r="BM113">
        <v>0</v>
      </c>
      <c r="BN113">
        <v>0</v>
      </c>
      <c r="BO113" t="s">
        <v>3</v>
      </c>
      <c r="BP113">
        <v>0</v>
      </c>
      <c r="BQ113">
        <v>1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70</v>
      </c>
      <c r="CA113">
        <v>10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 t="shared" si="96"/>
        <v>28534.560000000001</v>
      </c>
      <c r="CQ113">
        <f t="shared" si="97"/>
        <v>0</v>
      </c>
      <c r="CR113">
        <f>(((((ET113*4))*BB113-((EU113*4))*BS113)+AE113*BS113)*AV113)</f>
        <v>0</v>
      </c>
      <c r="CS113">
        <f t="shared" si="98"/>
        <v>0</v>
      </c>
      <c r="CT113">
        <f t="shared" si="99"/>
        <v>7133.64</v>
      </c>
      <c r="CU113">
        <f t="shared" si="100"/>
        <v>0</v>
      </c>
      <c r="CV113">
        <f t="shared" si="101"/>
        <v>12</v>
      </c>
      <c r="CW113">
        <f t="shared" si="102"/>
        <v>0</v>
      </c>
      <c r="CX113">
        <f t="shared" si="102"/>
        <v>0</v>
      </c>
      <c r="CY113">
        <f t="shared" si="103"/>
        <v>19974.192000000003</v>
      </c>
      <c r="CZ113">
        <f t="shared" si="104"/>
        <v>2853.4560000000001</v>
      </c>
      <c r="DC113" t="s">
        <v>3</v>
      </c>
      <c r="DD113" t="s">
        <v>102</v>
      </c>
      <c r="DE113" t="s">
        <v>102</v>
      </c>
      <c r="DF113" t="s">
        <v>102</v>
      </c>
      <c r="DG113" t="s">
        <v>102</v>
      </c>
      <c r="DH113" t="s">
        <v>3</v>
      </c>
      <c r="DI113" t="s">
        <v>102</v>
      </c>
      <c r="DJ113" t="s">
        <v>102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1013</v>
      </c>
      <c r="DV113" t="s">
        <v>95</v>
      </c>
      <c r="DW113" t="s">
        <v>95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61978689</v>
      </c>
      <c r="EF113">
        <v>1</v>
      </c>
      <c r="EG113" t="s">
        <v>21</v>
      </c>
      <c r="EH113">
        <v>0</v>
      </c>
      <c r="EI113" t="s">
        <v>3</v>
      </c>
      <c r="EJ113">
        <v>4</v>
      </c>
      <c r="EK113">
        <v>0</v>
      </c>
      <c r="EL113" t="s">
        <v>22</v>
      </c>
      <c r="EM113" t="s">
        <v>23</v>
      </c>
      <c r="EO113" t="s">
        <v>3</v>
      </c>
      <c r="EQ113">
        <v>1441792</v>
      </c>
      <c r="ER113">
        <v>1783.41</v>
      </c>
      <c r="ES113">
        <v>0</v>
      </c>
      <c r="ET113">
        <v>0</v>
      </c>
      <c r="EU113">
        <v>0</v>
      </c>
      <c r="EV113">
        <v>1783.41</v>
      </c>
      <c r="EW113">
        <v>3</v>
      </c>
      <c r="EX113">
        <v>0</v>
      </c>
      <c r="EY113">
        <v>0</v>
      </c>
      <c r="FQ113">
        <v>0</v>
      </c>
      <c r="FR113">
        <f t="shared" si="105"/>
        <v>0</v>
      </c>
      <c r="FS113">
        <v>0</v>
      </c>
      <c r="FX113">
        <v>70</v>
      </c>
      <c r="FY113">
        <v>10</v>
      </c>
      <c r="GA113" t="s">
        <v>3</v>
      </c>
      <c r="GD113">
        <v>0</v>
      </c>
      <c r="GF113">
        <v>-948072761</v>
      </c>
      <c r="GG113">
        <v>2</v>
      </c>
      <c r="GH113">
        <v>1</v>
      </c>
      <c r="GI113">
        <v>-2</v>
      </c>
      <c r="GJ113">
        <v>0</v>
      </c>
      <c r="GK113">
        <f>ROUND(R113*(R12)/100,2)</f>
        <v>0</v>
      </c>
      <c r="GL113">
        <f t="shared" si="106"/>
        <v>0</v>
      </c>
      <c r="GM113">
        <f t="shared" si="107"/>
        <v>51362.21</v>
      </c>
      <c r="GN113">
        <f t="shared" si="108"/>
        <v>0</v>
      </c>
      <c r="GO113">
        <f t="shared" si="109"/>
        <v>0</v>
      </c>
      <c r="GP113">
        <f t="shared" si="110"/>
        <v>51362.21</v>
      </c>
      <c r="GR113">
        <v>0</v>
      </c>
      <c r="GS113">
        <v>0</v>
      </c>
      <c r="GT113">
        <v>0</v>
      </c>
      <c r="GU113" t="s">
        <v>3</v>
      </c>
      <c r="GV113">
        <f t="shared" si="111"/>
        <v>0</v>
      </c>
      <c r="GW113">
        <v>1</v>
      </c>
      <c r="GX113">
        <f t="shared" si="112"/>
        <v>0</v>
      </c>
      <c r="HA113">
        <v>0</v>
      </c>
      <c r="HB113">
        <v>0</v>
      </c>
      <c r="HC113">
        <f t="shared" si="113"/>
        <v>0</v>
      </c>
      <c r="HE113" t="s">
        <v>3</v>
      </c>
      <c r="HF113" t="s">
        <v>3</v>
      </c>
      <c r="HM113" t="s">
        <v>3</v>
      </c>
      <c r="HN113" t="s">
        <v>3</v>
      </c>
      <c r="HO113" t="s">
        <v>3</v>
      </c>
      <c r="HP113" t="s">
        <v>3</v>
      </c>
      <c r="HQ113" t="s">
        <v>3</v>
      </c>
      <c r="IK113">
        <v>0</v>
      </c>
    </row>
    <row r="114" spans="1:245" x14ac:dyDescent="0.25">
      <c r="A114">
        <v>17</v>
      </c>
      <c r="B114">
        <v>1</v>
      </c>
      <c r="D114">
        <f>ROW(EtalonRes!A18)</f>
        <v>18</v>
      </c>
      <c r="E114" t="s">
        <v>124</v>
      </c>
      <c r="F114" t="s">
        <v>125</v>
      </c>
      <c r="G114" t="s">
        <v>126</v>
      </c>
      <c r="H114" t="s">
        <v>95</v>
      </c>
      <c r="I114">
        <v>4</v>
      </c>
      <c r="J114">
        <v>0</v>
      </c>
      <c r="K114">
        <v>4</v>
      </c>
      <c r="O114">
        <f t="shared" si="81"/>
        <v>34772.480000000003</v>
      </c>
      <c r="P114">
        <f t="shared" si="82"/>
        <v>0</v>
      </c>
      <c r="Q114">
        <f t="shared" si="83"/>
        <v>0</v>
      </c>
      <c r="R114">
        <f t="shared" si="84"/>
        <v>0</v>
      </c>
      <c r="S114">
        <f t="shared" si="85"/>
        <v>34772.480000000003</v>
      </c>
      <c r="T114">
        <f t="shared" si="86"/>
        <v>0</v>
      </c>
      <c r="U114">
        <f t="shared" si="87"/>
        <v>64</v>
      </c>
      <c r="V114">
        <f t="shared" si="88"/>
        <v>0</v>
      </c>
      <c r="W114">
        <f t="shared" si="89"/>
        <v>0</v>
      </c>
      <c r="X114">
        <f t="shared" si="90"/>
        <v>24340.74</v>
      </c>
      <c r="Y114">
        <f t="shared" si="90"/>
        <v>3477.25</v>
      </c>
      <c r="AA114">
        <v>64290477</v>
      </c>
      <c r="AB114">
        <f t="shared" si="91"/>
        <v>8693.1200000000008</v>
      </c>
      <c r="AC114">
        <f>ROUND(((ES114*4)),6)</f>
        <v>0</v>
      </c>
      <c r="AD114">
        <f>ROUND(((((ET114*4))-((EU114*4)))+AE114),6)</f>
        <v>0</v>
      </c>
      <c r="AE114">
        <f t="shared" si="92"/>
        <v>0</v>
      </c>
      <c r="AF114">
        <f t="shared" si="92"/>
        <v>8693.1200000000008</v>
      </c>
      <c r="AG114">
        <f t="shared" si="93"/>
        <v>0</v>
      </c>
      <c r="AH114">
        <f t="shared" si="94"/>
        <v>16</v>
      </c>
      <c r="AI114">
        <f t="shared" si="94"/>
        <v>0</v>
      </c>
      <c r="AJ114">
        <f t="shared" si="95"/>
        <v>0</v>
      </c>
      <c r="AK114">
        <v>2173.2800000000002</v>
      </c>
      <c r="AL114">
        <v>0</v>
      </c>
      <c r="AM114">
        <v>0</v>
      </c>
      <c r="AN114">
        <v>0</v>
      </c>
      <c r="AO114">
        <v>2173.2800000000002</v>
      </c>
      <c r="AP114">
        <v>0</v>
      </c>
      <c r="AQ114">
        <v>4</v>
      </c>
      <c r="AR114">
        <v>0</v>
      </c>
      <c r="AS114">
        <v>0</v>
      </c>
      <c r="AT114">
        <v>70</v>
      </c>
      <c r="AU114">
        <v>10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</v>
      </c>
      <c r="BD114" t="s">
        <v>3</v>
      </c>
      <c r="BE114" t="s">
        <v>3</v>
      </c>
      <c r="BF114" t="s">
        <v>3</v>
      </c>
      <c r="BG114" t="s">
        <v>3</v>
      </c>
      <c r="BH114">
        <v>0</v>
      </c>
      <c r="BI114">
        <v>4</v>
      </c>
      <c r="BJ114" t="s">
        <v>127</v>
      </c>
      <c r="BM114">
        <v>0</v>
      </c>
      <c r="BN114">
        <v>0</v>
      </c>
      <c r="BO114" t="s">
        <v>3</v>
      </c>
      <c r="BP114">
        <v>0</v>
      </c>
      <c r="BQ114">
        <v>1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70</v>
      </c>
      <c r="CA114">
        <v>10</v>
      </c>
      <c r="CB114" t="s">
        <v>3</v>
      </c>
      <c r="CE114">
        <v>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 t="shared" si="96"/>
        <v>34772.480000000003</v>
      </c>
      <c r="CQ114">
        <f t="shared" si="97"/>
        <v>0</v>
      </c>
      <c r="CR114">
        <f>(((((ET114*4))*BB114-((EU114*4))*BS114)+AE114*BS114)*AV114)</f>
        <v>0</v>
      </c>
      <c r="CS114">
        <f t="shared" si="98"/>
        <v>0</v>
      </c>
      <c r="CT114">
        <f t="shared" si="99"/>
        <v>8693.1200000000008</v>
      </c>
      <c r="CU114">
        <f t="shared" si="100"/>
        <v>0</v>
      </c>
      <c r="CV114">
        <f t="shared" si="101"/>
        <v>16</v>
      </c>
      <c r="CW114">
        <f t="shared" si="102"/>
        <v>0</v>
      </c>
      <c r="CX114">
        <f t="shared" si="102"/>
        <v>0</v>
      </c>
      <c r="CY114">
        <f t="shared" si="103"/>
        <v>24340.736000000001</v>
      </c>
      <c r="CZ114">
        <f t="shared" si="104"/>
        <v>3477.2480000000005</v>
      </c>
      <c r="DC114" t="s">
        <v>3</v>
      </c>
      <c r="DD114" t="s">
        <v>102</v>
      </c>
      <c r="DE114" t="s">
        <v>102</v>
      </c>
      <c r="DF114" t="s">
        <v>102</v>
      </c>
      <c r="DG114" t="s">
        <v>102</v>
      </c>
      <c r="DH114" t="s">
        <v>3</v>
      </c>
      <c r="DI114" t="s">
        <v>102</v>
      </c>
      <c r="DJ114" t="s">
        <v>102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1013</v>
      </c>
      <c r="DV114" t="s">
        <v>95</v>
      </c>
      <c r="DW114" t="s">
        <v>95</v>
      </c>
      <c r="DX114">
        <v>1</v>
      </c>
      <c r="DZ114" t="s">
        <v>3</v>
      </c>
      <c r="EA114" t="s">
        <v>3</v>
      </c>
      <c r="EB114" t="s">
        <v>3</v>
      </c>
      <c r="EC114" t="s">
        <v>3</v>
      </c>
      <c r="EE114">
        <v>61978689</v>
      </c>
      <c r="EF114">
        <v>1</v>
      </c>
      <c r="EG114" t="s">
        <v>21</v>
      </c>
      <c r="EH114">
        <v>0</v>
      </c>
      <c r="EI114" t="s">
        <v>3</v>
      </c>
      <c r="EJ114">
        <v>4</v>
      </c>
      <c r="EK114">
        <v>0</v>
      </c>
      <c r="EL114" t="s">
        <v>22</v>
      </c>
      <c r="EM114" t="s">
        <v>23</v>
      </c>
      <c r="EO114" t="s">
        <v>3</v>
      </c>
      <c r="EQ114">
        <v>1441792</v>
      </c>
      <c r="ER114">
        <v>2173.2800000000002</v>
      </c>
      <c r="ES114">
        <v>0</v>
      </c>
      <c r="ET114">
        <v>0</v>
      </c>
      <c r="EU114">
        <v>0</v>
      </c>
      <c r="EV114">
        <v>2173.2800000000002</v>
      </c>
      <c r="EW114">
        <v>4</v>
      </c>
      <c r="EX114">
        <v>0</v>
      </c>
      <c r="EY114">
        <v>0</v>
      </c>
      <c r="FQ114">
        <v>0</v>
      </c>
      <c r="FR114">
        <f t="shared" si="105"/>
        <v>0</v>
      </c>
      <c r="FS114">
        <v>0</v>
      </c>
      <c r="FX114">
        <v>70</v>
      </c>
      <c r="FY114">
        <v>10</v>
      </c>
      <c r="GA114" t="s">
        <v>3</v>
      </c>
      <c r="GD114">
        <v>0</v>
      </c>
      <c r="GF114">
        <v>-1767660405</v>
      </c>
      <c r="GG114">
        <v>2</v>
      </c>
      <c r="GH114">
        <v>1</v>
      </c>
      <c r="GI114">
        <v>-2</v>
      </c>
      <c r="GJ114">
        <v>0</v>
      </c>
      <c r="GK114">
        <f>ROUND(R114*(R12)/100,2)</f>
        <v>0</v>
      </c>
      <c r="GL114">
        <f t="shared" si="106"/>
        <v>0</v>
      </c>
      <c r="GM114">
        <f t="shared" si="107"/>
        <v>62590.47</v>
      </c>
      <c r="GN114">
        <f t="shared" si="108"/>
        <v>0</v>
      </c>
      <c r="GO114">
        <f t="shared" si="109"/>
        <v>0</v>
      </c>
      <c r="GP114">
        <f t="shared" si="110"/>
        <v>62590.47</v>
      </c>
      <c r="GR114">
        <v>0</v>
      </c>
      <c r="GS114">
        <v>0</v>
      </c>
      <c r="GT114">
        <v>0</v>
      </c>
      <c r="GU114" t="s">
        <v>3</v>
      </c>
      <c r="GV114">
        <f t="shared" si="111"/>
        <v>0</v>
      </c>
      <c r="GW114">
        <v>1</v>
      </c>
      <c r="GX114">
        <f t="shared" si="112"/>
        <v>0</v>
      </c>
      <c r="HA114">
        <v>0</v>
      </c>
      <c r="HB114">
        <v>0</v>
      </c>
      <c r="HC114">
        <f t="shared" si="113"/>
        <v>0</v>
      </c>
      <c r="HE114" t="s">
        <v>3</v>
      </c>
      <c r="HF114" t="s">
        <v>3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IK114">
        <v>0</v>
      </c>
    </row>
    <row r="115" spans="1:245" x14ac:dyDescent="0.25">
      <c r="A115">
        <v>17</v>
      </c>
      <c r="B115">
        <v>1</v>
      </c>
      <c r="D115">
        <f>ROW(EtalonRes!A19)</f>
        <v>19</v>
      </c>
      <c r="E115" t="s">
        <v>128</v>
      </c>
      <c r="F115" t="s">
        <v>93</v>
      </c>
      <c r="G115" t="s">
        <v>94</v>
      </c>
      <c r="H115" t="s">
        <v>95</v>
      </c>
      <c r="I115">
        <v>4</v>
      </c>
      <c r="J115">
        <v>0</v>
      </c>
      <c r="K115">
        <v>4</v>
      </c>
      <c r="O115">
        <f t="shared" si="81"/>
        <v>3259.92</v>
      </c>
      <c r="P115">
        <f t="shared" si="82"/>
        <v>0</v>
      </c>
      <c r="Q115">
        <f t="shared" si="83"/>
        <v>0</v>
      </c>
      <c r="R115">
        <f t="shared" si="84"/>
        <v>0</v>
      </c>
      <c r="S115">
        <f t="shared" si="85"/>
        <v>3259.92</v>
      </c>
      <c r="T115">
        <f t="shared" si="86"/>
        <v>0</v>
      </c>
      <c r="U115">
        <f t="shared" si="87"/>
        <v>6</v>
      </c>
      <c r="V115">
        <f t="shared" si="88"/>
        <v>0</v>
      </c>
      <c r="W115">
        <f t="shared" si="89"/>
        <v>0</v>
      </c>
      <c r="X115">
        <f t="shared" si="90"/>
        <v>2281.94</v>
      </c>
      <c r="Y115">
        <f t="shared" si="90"/>
        <v>325.99</v>
      </c>
      <c r="AA115">
        <v>64290477</v>
      </c>
      <c r="AB115">
        <f t="shared" si="91"/>
        <v>814.98</v>
      </c>
      <c r="AC115">
        <f>ROUND(((ES115*1)),6)</f>
        <v>0</v>
      </c>
      <c r="AD115">
        <f>ROUND(((((ET115*1))-((EU115*1)))+AE115),6)</f>
        <v>0</v>
      </c>
      <c r="AE115">
        <f t="shared" ref="AE115:AF117" si="114">ROUND(((EU115*1)),6)</f>
        <v>0</v>
      </c>
      <c r="AF115">
        <f t="shared" si="114"/>
        <v>814.98</v>
      </c>
      <c r="AG115">
        <f t="shared" si="93"/>
        <v>0</v>
      </c>
      <c r="AH115">
        <f t="shared" ref="AH115:AI117" si="115">((EW115*1))</f>
        <v>1.5</v>
      </c>
      <c r="AI115">
        <f t="shared" si="115"/>
        <v>0</v>
      </c>
      <c r="AJ115">
        <f t="shared" si="95"/>
        <v>0</v>
      </c>
      <c r="AK115">
        <v>814.98</v>
      </c>
      <c r="AL115">
        <v>0</v>
      </c>
      <c r="AM115">
        <v>0</v>
      </c>
      <c r="AN115">
        <v>0</v>
      </c>
      <c r="AO115">
        <v>814.98</v>
      </c>
      <c r="AP115">
        <v>0</v>
      </c>
      <c r="AQ115">
        <v>1.5</v>
      </c>
      <c r="AR115">
        <v>0</v>
      </c>
      <c r="AS115">
        <v>0</v>
      </c>
      <c r="AT115">
        <v>70</v>
      </c>
      <c r="AU115">
        <v>10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1</v>
      </c>
      <c r="BD115" t="s">
        <v>3</v>
      </c>
      <c r="BE115" t="s">
        <v>3</v>
      </c>
      <c r="BF115" t="s">
        <v>3</v>
      </c>
      <c r="BG115" t="s">
        <v>3</v>
      </c>
      <c r="BH115">
        <v>0</v>
      </c>
      <c r="BI115">
        <v>4</v>
      </c>
      <c r="BJ115" t="s">
        <v>96</v>
      </c>
      <c r="BM115">
        <v>0</v>
      </c>
      <c r="BN115">
        <v>0</v>
      </c>
      <c r="BO115" t="s">
        <v>3</v>
      </c>
      <c r="BP115">
        <v>0</v>
      </c>
      <c r="BQ115">
        <v>1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70</v>
      </c>
      <c r="CA115">
        <v>10</v>
      </c>
      <c r="CB115" t="s">
        <v>3</v>
      </c>
      <c r="CE115">
        <v>0</v>
      </c>
      <c r="CF115">
        <v>0</v>
      </c>
      <c r="CG115">
        <v>0</v>
      </c>
      <c r="CM115">
        <v>0</v>
      </c>
      <c r="CN115" t="s">
        <v>3</v>
      </c>
      <c r="CO115">
        <v>0</v>
      </c>
      <c r="CP115">
        <f t="shared" si="96"/>
        <v>3259.92</v>
      </c>
      <c r="CQ115">
        <f t="shared" si="97"/>
        <v>0</v>
      </c>
      <c r="CR115">
        <f>(((((ET115*1))*BB115-((EU115*1))*BS115)+AE115*BS115)*AV115)</f>
        <v>0</v>
      </c>
      <c r="CS115">
        <f t="shared" si="98"/>
        <v>0</v>
      </c>
      <c r="CT115">
        <f t="shared" si="99"/>
        <v>814.98</v>
      </c>
      <c r="CU115">
        <f t="shared" si="100"/>
        <v>0</v>
      </c>
      <c r="CV115">
        <f t="shared" si="101"/>
        <v>1.5</v>
      </c>
      <c r="CW115">
        <f t="shared" si="102"/>
        <v>0</v>
      </c>
      <c r="CX115">
        <f t="shared" si="102"/>
        <v>0</v>
      </c>
      <c r="CY115">
        <f t="shared" si="103"/>
        <v>2281.944</v>
      </c>
      <c r="CZ115">
        <f t="shared" si="104"/>
        <v>325.99200000000002</v>
      </c>
      <c r="DC115" t="s">
        <v>3</v>
      </c>
      <c r="DD115" t="s">
        <v>20</v>
      </c>
      <c r="DE115" t="s">
        <v>20</v>
      </c>
      <c r="DF115" t="s">
        <v>20</v>
      </c>
      <c r="DG115" t="s">
        <v>20</v>
      </c>
      <c r="DH115" t="s">
        <v>3</v>
      </c>
      <c r="DI115" t="s">
        <v>20</v>
      </c>
      <c r="DJ115" t="s">
        <v>20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1013</v>
      </c>
      <c r="DV115" t="s">
        <v>95</v>
      </c>
      <c r="DW115" t="s">
        <v>95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61978689</v>
      </c>
      <c r="EF115">
        <v>1</v>
      </c>
      <c r="EG115" t="s">
        <v>21</v>
      </c>
      <c r="EH115">
        <v>0</v>
      </c>
      <c r="EI115" t="s">
        <v>3</v>
      </c>
      <c r="EJ115">
        <v>4</v>
      </c>
      <c r="EK115">
        <v>0</v>
      </c>
      <c r="EL115" t="s">
        <v>22</v>
      </c>
      <c r="EM115" t="s">
        <v>23</v>
      </c>
      <c r="EO115" t="s">
        <v>3</v>
      </c>
      <c r="EQ115">
        <v>2228224</v>
      </c>
      <c r="ER115">
        <v>814.98</v>
      </c>
      <c r="ES115">
        <v>0</v>
      </c>
      <c r="ET115">
        <v>0</v>
      </c>
      <c r="EU115">
        <v>0</v>
      </c>
      <c r="EV115">
        <v>814.98</v>
      </c>
      <c r="EW115">
        <v>1.5</v>
      </c>
      <c r="EX115">
        <v>0</v>
      </c>
      <c r="EY115">
        <v>0</v>
      </c>
      <c r="FQ115">
        <v>0</v>
      </c>
      <c r="FR115">
        <f t="shared" si="105"/>
        <v>0</v>
      </c>
      <c r="FS115">
        <v>0</v>
      </c>
      <c r="FX115">
        <v>70</v>
      </c>
      <c r="FY115">
        <v>10</v>
      </c>
      <c r="GA115" t="s">
        <v>3</v>
      </c>
      <c r="GD115">
        <v>0</v>
      </c>
      <c r="GF115">
        <v>-245034585</v>
      </c>
      <c r="GG115">
        <v>2</v>
      </c>
      <c r="GH115">
        <v>1</v>
      </c>
      <c r="GI115">
        <v>-2</v>
      </c>
      <c r="GJ115">
        <v>0</v>
      </c>
      <c r="GK115">
        <f>ROUND(R115*(R12)/100,2)</f>
        <v>0</v>
      </c>
      <c r="GL115">
        <f t="shared" si="106"/>
        <v>0</v>
      </c>
      <c r="GM115">
        <f t="shared" si="107"/>
        <v>5867.85</v>
      </c>
      <c r="GN115">
        <f t="shared" si="108"/>
        <v>0</v>
      </c>
      <c r="GO115">
        <f t="shared" si="109"/>
        <v>0</v>
      </c>
      <c r="GP115">
        <f t="shared" si="110"/>
        <v>5867.85</v>
      </c>
      <c r="GR115">
        <v>0</v>
      </c>
      <c r="GS115">
        <v>0</v>
      </c>
      <c r="GT115">
        <v>0</v>
      </c>
      <c r="GU115" t="s">
        <v>3</v>
      </c>
      <c r="GV115">
        <f t="shared" si="111"/>
        <v>0</v>
      </c>
      <c r="GW115">
        <v>1</v>
      </c>
      <c r="GX115">
        <f t="shared" si="112"/>
        <v>0</v>
      </c>
      <c r="HA115">
        <v>0</v>
      </c>
      <c r="HB115">
        <v>0</v>
      </c>
      <c r="HC115">
        <f t="shared" si="113"/>
        <v>0</v>
      </c>
      <c r="HE115" t="s">
        <v>3</v>
      </c>
      <c r="HF115" t="s">
        <v>3</v>
      </c>
      <c r="HM115" t="s">
        <v>3</v>
      </c>
      <c r="HN115" t="s">
        <v>3</v>
      </c>
      <c r="HO115" t="s">
        <v>3</v>
      </c>
      <c r="HP115" t="s">
        <v>3</v>
      </c>
      <c r="HQ115" t="s">
        <v>3</v>
      </c>
      <c r="IK115">
        <v>0</v>
      </c>
    </row>
    <row r="116" spans="1:245" x14ac:dyDescent="0.25">
      <c r="A116">
        <v>17</v>
      </c>
      <c r="B116">
        <v>1</v>
      </c>
      <c r="D116">
        <f>ROW(EtalonRes!A20)</f>
        <v>20</v>
      </c>
      <c r="E116" t="s">
        <v>129</v>
      </c>
      <c r="F116" t="s">
        <v>84</v>
      </c>
      <c r="G116" t="s">
        <v>85</v>
      </c>
      <c r="H116" t="s">
        <v>18</v>
      </c>
      <c r="I116">
        <v>5</v>
      </c>
      <c r="J116">
        <v>0</v>
      </c>
      <c r="K116">
        <v>5</v>
      </c>
      <c r="O116">
        <f t="shared" si="81"/>
        <v>679.15</v>
      </c>
      <c r="P116">
        <f t="shared" si="82"/>
        <v>0</v>
      </c>
      <c r="Q116">
        <f t="shared" si="83"/>
        <v>0</v>
      </c>
      <c r="R116">
        <f t="shared" si="84"/>
        <v>0</v>
      </c>
      <c r="S116">
        <f t="shared" si="85"/>
        <v>679.15</v>
      </c>
      <c r="T116">
        <f t="shared" si="86"/>
        <v>0</v>
      </c>
      <c r="U116">
        <f t="shared" si="87"/>
        <v>1.25</v>
      </c>
      <c r="V116">
        <f t="shared" si="88"/>
        <v>0</v>
      </c>
      <c r="W116">
        <f t="shared" si="89"/>
        <v>0</v>
      </c>
      <c r="X116">
        <f t="shared" si="90"/>
        <v>475.41</v>
      </c>
      <c r="Y116">
        <f t="shared" si="90"/>
        <v>67.92</v>
      </c>
      <c r="AA116">
        <v>64290477</v>
      </c>
      <c r="AB116">
        <f t="shared" si="91"/>
        <v>135.83000000000001</v>
      </c>
      <c r="AC116">
        <f>ROUND(((ES116*1)),6)</f>
        <v>0</v>
      </c>
      <c r="AD116">
        <f>ROUND(((((ET116*1))-((EU116*1)))+AE116),6)</f>
        <v>0</v>
      </c>
      <c r="AE116">
        <f t="shared" si="114"/>
        <v>0</v>
      </c>
      <c r="AF116">
        <f t="shared" si="114"/>
        <v>135.83000000000001</v>
      </c>
      <c r="AG116">
        <f t="shared" si="93"/>
        <v>0</v>
      </c>
      <c r="AH116">
        <f t="shared" si="115"/>
        <v>0.25</v>
      </c>
      <c r="AI116">
        <f t="shared" si="115"/>
        <v>0</v>
      </c>
      <c r="AJ116">
        <f t="shared" si="95"/>
        <v>0</v>
      </c>
      <c r="AK116">
        <v>135.83000000000001</v>
      </c>
      <c r="AL116">
        <v>0</v>
      </c>
      <c r="AM116">
        <v>0</v>
      </c>
      <c r="AN116">
        <v>0</v>
      </c>
      <c r="AO116">
        <v>135.83000000000001</v>
      </c>
      <c r="AP116">
        <v>0</v>
      </c>
      <c r="AQ116">
        <v>0.25</v>
      </c>
      <c r="AR116">
        <v>0</v>
      </c>
      <c r="AS116">
        <v>0</v>
      </c>
      <c r="AT116">
        <v>70</v>
      </c>
      <c r="AU116">
        <v>10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1</v>
      </c>
      <c r="BD116" t="s">
        <v>3</v>
      </c>
      <c r="BE116" t="s">
        <v>3</v>
      </c>
      <c r="BF116" t="s">
        <v>3</v>
      </c>
      <c r="BG116" t="s">
        <v>3</v>
      </c>
      <c r="BH116">
        <v>0</v>
      </c>
      <c r="BI116">
        <v>4</v>
      </c>
      <c r="BJ116" t="s">
        <v>86</v>
      </c>
      <c r="BM116">
        <v>0</v>
      </c>
      <c r="BN116">
        <v>0</v>
      </c>
      <c r="BO116" t="s">
        <v>3</v>
      </c>
      <c r="BP116">
        <v>0</v>
      </c>
      <c r="BQ116">
        <v>1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70</v>
      </c>
      <c r="CA116">
        <v>10</v>
      </c>
      <c r="CB116" t="s">
        <v>3</v>
      </c>
      <c r="CE116">
        <v>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 t="shared" si="96"/>
        <v>679.15</v>
      </c>
      <c r="CQ116">
        <f t="shared" si="97"/>
        <v>0</v>
      </c>
      <c r="CR116">
        <f>(((((ET116*1))*BB116-((EU116*1))*BS116)+AE116*BS116)*AV116)</f>
        <v>0</v>
      </c>
      <c r="CS116">
        <f t="shared" si="98"/>
        <v>0</v>
      </c>
      <c r="CT116">
        <f t="shared" si="99"/>
        <v>135.83000000000001</v>
      </c>
      <c r="CU116">
        <f t="shared" si="100"/>
        <v>0</v>
      </c>
      <c r="CV116">
        <f t="shared" si="101"/>
        <v>0.25</v>
      </c>
      <c r="CW116">
        <f t="shared" si="102"/>
        <v>0</v>
      </c>
      <c r="CX116">
        <f t="shared" si="102"/>
        <v>0</v>
      </c>
      <c r="CY116">
        <f t="shared" si="103"/>
        <v>475.40499999999997</v>
      </c>
      <c r="CZ116">
        <f t="shared" si="104"/>
        <v>67.915000000000006</v>
      </c>
      <c r="DC116" t="s">
        <v>3</v>
      </c>
      <c r="DD116" t="s">
        <v>20</v>
      </c>
      <c r="DE116" t="s">
        <v>20</v>
      </c>
      <c r="DF116" t="s">
        <v>20</v>
      </c>
      <c r="DG116" t="s">
        <v>20</v>
      </c>
      <c r="DH116" t="s">
        <v>3</v>
      </c>
      <c r="DI116" t="s">
        <v>20</v>
      </c>
      <c r="DJ116" t="s">
        <v>20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1010</v>
      </c>
      <c r="DV116" t="s">
        <v>18</v>
      </c>
      <c r="DW116" t="s">
        <v>18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61978689</v>
      </c>
      <c r="EF116">
        <v>1</v>
      </c>
      <c r="EG116" t="s">
        <v>21</v>
      </c>
      <c r="EH116">
        <v>0</v>
      </c>
      <c r="EI116" t="s">
        <v>3</v>
      </c>
      <c r="EJ116">
        <v>4</v>
      </c>
      <c r="EK116">
        <v>0</v>
      </c>
      <c r="EL116" t="s">
        <v>22</v>
      </c>
      <c r="EM116" t="s">
        <v>23</v>
      </c>
      <c r="EO116" t="s">
        <v>3</v>
      </c>
      <c r="EQ116">
        <v>2228224</v>
      </c>
      <c r="ER116">
        <v>135.83000000000001</v>
      </c>
      <c r="ES116">
        <v>0</v>
      </c>
      <c r="ET116">
        <v>0</v>
      </c>
      <c r="EU116">
        <v>0</v>
      </c>
      <c r="EV116">
        <v>135.83000000000001</v>
      </c>
      <c r="EW116">
        <v>0.25</v>
      </c>
      <c r="EX116">
        <v>0</v>
      </c>
      <c r="EY116">
        <v>0</v>
      </c>
      <c r="FQ116">
        <v>0</v>
      </c>
      <c r="FR116">
        <f t="shared" si="105"/>
        <v>0</v>
      </c>
      <c r="FS116">
        <v>0</v>
      </c>
      <c r="FX116">
        <v>70</v>
      </c>
      <c r="FY116">
        <v>10</v>
      </c>
      <c r="GA116" t="s">
        <v>3</v>
      </c>
      <c r="GD116">
        <v>0</v>
      </c>
      <c r="GF116">
        <v>-2040116216</v>
      </c>
      <c r="GG116">
        <v>2</v>
      </c>
      <c r="GH116">
        <v>1</v>
      </c>
      <c r="GI116">
        <v>-2</v>
      </c>
      <c r="GJ116">
        <v>0</v>
      </c>
      <c r="GK116">
        <f>ROUND(R116*(R12)/100,2)</f>
        <v>0</v>
      </c>
      <c r="GL116">
        <f t="shared" si="106"/>
        <v>0</v>
      </c>
      <c r="GM116">
        <f t="shared" si="107"/>
        <v>1222.48</v>
      </c>
      <c r="GN116">
        <f t="shared" si="108"/>
        <v>0</v>
      </c>
      <c r="GO116">
        <f t="shared" si="109"/>
        <v>0</v>
      </c>
      <c r="GP116">
        <f t="shared" si="110"/>
        <v>1222.48</v>
      </c>
      <c r="GR116">
        <v>0</v>
      </c>
      <c r="GS116">
        <v>0</v>
      </c>
      <c r="GT116">
        <v>0</v>
      </c>
      <c r="GU116" t="s">
        <v>3</v>
      </c>
      <c r="GV116">
        <f t="shared" si="111"/>
        <v>0</v>
      </c>
      <c r="GW116">
        <v>1</v>
      </c>
      <c r="GX116">
        <f t="shared" si="112"/>
        <v>0</v>
      </c>
      <c r="HA116">
        <v>0</v>
      </c>
      <c r="HB116">
        <v>0</v>
      </c>
      <c r="HC116">
        <f t="shared" si="113"/>
        <v>0</v>
      </c>
      <c r="HE116" t="s">
        <v>3</v>
      </c>
      <c r="HF116" t="s">
        <v>3</v>
      </c>
      <c r="HM116" t="s">
        <v>3</v>
      </c>
      <c r="HN116" t="s">
        <v>3</v>
      </c>
      <c r="HO116" t="s">
        <v>3</v>
      </c>
      <c r="HP116" t="s">
        <v>3</v>
      </c>
      <c r="HQ116" t="s">
        <v>3</v>
      </c>
      <c r="IK116">
        <v>0</v>
      </c>
    </row>
    <row r="117" spans="1:245" x14ac:dyDescent="0.25">
      <c r="A117">
        <v>17</v>
      </c>
      <c r="B117">
        <v>1</v>
      </c>
      <c r="D117">
        <f>ROW(EtalonRes!A21)</f>
        <v>21</v>
      </c>
      <c r="E117" t="s">
        <v>130</v>
      </c>
      <c r="F117" t="s">
        <v>80</v>
      </c>
      <c r="G117" t="s">
        <v>81</v>
      </c>
      <c r="H117" t="s">
        <v>18</v>
      </c>
      <c r="I117">
        <v>5</v>
      </c>
      <c r="J117">
        <v>0</v>
      </c>
      <c r="K117">
        <v>5</v>
      </c>
      <c r="O117">
        <f t="shared" si="81"/>
        <v>1113.8</v>
      </c>
      <c r="P117">
        <f t="shared" si="82"/>
        <v>0</v>
      </c>
      <c r="Q117">
        <f t="shared" si="83"/>
        <v>0</v>
      </c>
      <c r="R117">
        <f t="shared" si="84"/>
        <v>0</v>
      </c>
      <c r="S117">
        <f t="shared" si="85"/>
        <v>1113.8</v>
      </c>
      <c r="T117">
        <f t="shared" si="86"/>
        <v>0</v>
      </c>
      <c r="U117">
        <f t="shared" si="87"/>
        <v>2.0499999999999998</v>
      </c>
      <c r="V117">
        <f t="shared" si="88"/>
        <v>0</v>
      </c>
      <c r="W117">
        <f t="shared" si="89"/>
        <v>0</v>
      </c>
      <c r="X117">
        <f t="shared" si="90"/>
        <v>779.66</v>
      </c>
      <c r="Y117">
        <f t="shared" si="90"/>
        <v>111.38</v>
      </c>
      <c r="AA117">
        <v>64290477</v>
      </c>
      <c r="AB117">
        <f t="shared" si="91"/>
        <v>222.76</v>
      </c>
      <c r="AC117">
        <f>ROUND(((ES117*1)),6)</f>
        <v>0</v>
      </c>
      <c r="AD117">
        <f>ROUND(((((ET117*1))-((EU117*1)))+AE117),6)</f>
        <v>0</v>
      </c>
      <c r="AE117">
        <f t="shared" si="114"/>
        <v>0</v>
      </c>
      <c r="AF117">
        <f t="shared" si="114"/>
        <v>222.76</v>
      </c>
      <c r="AG117">
        <f t="shared" si="93"/>
        <v>0</v>
      </c>
      <c r="AH117">
        <f t="shared" si="115"/>
        <v>0.41</v>
      </c>
      <c r="AI117">
        <f t="shared" si="115"/>
        <v>0</v>
      </c>
      <c r="AJ117">
        <f t="shared" si="95"/>
        <v>0</v>
      </c>
      <c r="AK117">
        <v>222.76</v>
      </c>
      <c r="AL117">
        <v>0</v>
      </c>
      <c r="AM117">
        <v>0</v>
      </c>
      <c r="AN117">
        <v>0</v>
      </c>
      <c r="AO117">
        <v>222.76</v>
      </c>
      <c r="AP117">
        <v>0</v>
      </c>
      <c r="AQ117">
        <v>0.41</v>
      </c>
      <c r="AR117">
        <v>0</v>
      </c>
      <c r="AS117">
        <v>0</v>
      </c>
      <c r="AT117">
        <v>70</v>
      </c>
      <c r="AU117">
        <v>10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1</v>
      </c>
      <c r="BD117" t="s">
        <v>3</v>
      </c>
      <c r="BE117" t="s">
        <v>3</v>
      </c>
      <c r="BF117" t="s">
        <v>3</v>
      </c>
      <c r="BG117" t="s">
        <v>3</v>
      </c>
      <c r="BH117">
        <v>0</v>
      </c>
      <c r="BI117">
        <v>4</v>
      </c>
      <c r="BJ117" t="s">
        <v>82</v>
      </c>
      <c r="BM117">
        <v>0</v>
      </c>
      <c r="BN117">
        <v>0</v>
      </c>
      <c r="BO117" t="s">
        <v>3</v>
      </c>
      <c r="BP117">
        <v>0</v>
      </c>
      <c r="BQ117">
        <v>1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70</v>
      </c>
      <c r="CA117">
        <v>10</v>
      </c>
      <c r="CB117" t="s">
        <v>3</v>
      </c>
      <c r="CE117">
        <v>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 t="shared" si="96"/>
        <v>1113.8</v>
      </c>
      <c r="CQ117">
        <f t="shared" si="97"/>
        <v>0</v>
      </c>
      <c r="CR117">
        <f>(((((ET117*1))*BB117-((EU117*1))*BS117)+AE117*BS117)*AV117)</f>
        <v>0</v>
      </c>
      <c r="CS117">
        <f t="shared" si="98"/>
        <v>0</v>
      </c>
      <c r="CT117">
        <f t="shared" si="99"/>
        <v>222.76</v>
      </c>
      <c r="CU117">
        <f t="shared" si="100"/>
        <v>0</v>
      </c>
      <c r="CV117">
        <f t="shared" si="101"/>
        <v>0.41</v>
      </c>
      <c r="CW117">
        <f t="shared" si="102"/>
        <v>0</v>
      </c>
      <c r="CX117">
        <f t="shared" si="102"/>
        <v>0</v>
      </c>
      <c r="CY117">
        <f t="shared" si="103"/>
        <v>779.66</v>
      </c>
      <c r="CZ117">
        <f t="shared" si="104"/>
        <v>111.38</v>
      </c>
      <c r="DC117" t="s">
        <v>3</v>
      </c>
      <c r="DD117" t="s">
        <v>20</v>
      </c>
      <c r="DE117" t="s">
        <v>20</v>
      </c>
      <c r="DF117" t="s">
        <v>20</v>
      </c>
      <c r="DG117" t="s">
        <v>20</v>
      </c>
      <c r="DH117" t="s">
        <v>3</v>
      </c>
      <c r="DI117" t="s">
        <v>20</v>
      </c>
      <c r="DJ117" t="s">
        <v>20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1010</v>
      </c>
      <c r="DV117" t="s">
        <v>18</v>
      </c>
      <c r="DW117" t="s">
        <v>18</v>
      </c>
      <c r="DX117">
        <v>1</v>
      </c>
      <c r="DZ117" t="s">
        <v>3</v>
      </c>
      <c r="EA117" t="s">
        <v>3</v>
      </c>
      <c r="EB117" t="s">
        <v>3</v>
      </c>
      <c r="EC117" t="s">
        <v>3</v>
      </c>
      <c r="EE117">
        <v>61978689</v>
      </c>
      <c r="EF117">
        <v>1</v>
      </c>
      <c r="EG117" t="s">
        <v>21</v>
      </c>
      <c r="EH117">
        <v>0</v>
      </c>
      <c r="EI117" t="s">
        <v>3</v>
      </c>
      <c r="EJ117">
        <v>4</v>
      </c>
      <c r="EK117">
        <v>0</v>
      </c>
      <c r="EL117" t="s">
        <v>22</v>
      </c>
      <c r="EM117" t="s">
        <v>23</v>
      </c>
      <c r="EO117" t="s">
        <v>3</v>
      </c>
      <c r="EQ117">
        <v>2228224</v>
      </c>
      <c r="ER117">
        <v>222.76</v>
      </c>
      <c r="ES117">
        <v>0</v>
      </c>
      <c r="ET117">
        <v>0</v>
      </c>
      <c r="EU117">
        <v>0</v>
      </c>
      <c r="EV117">
        <v>222.76</v>
      </c>
      <c r="EW117">
        <v>0.41</v>
      </c>
      <c r="EX117">
        <v>0</v>
      </c>
      <c r="EY117">
        <v>0</v>
      </c>
      <c r="FQ117">
        <v>0</v>
      </c>
      <c r="FR117">
        <f t="shared" si="105"/>
        <v>0</v>
      </c>
      <c r="FS117">
        <v>0</v>
      </c>
      <c r="FX117">
        <v>70</v>
      </c>
      <c r="FY117">
        <v>10</v>
      </c>
      <c r="GA117" t="s">
        <v>3</v>
      </c>
      <c r="GD117">
        <v>0</v>
      </c>
      <c r="GF117">
        <v>1879160823</v>
      </c>
      <c r="GG117">
        <v>2</v>
      </c>
      <c r="GH117">
        <v>1</v>
      </c>
      <c r="GI117">
        <v>-2</v>
      </c>
      <c r="GJ117">
        <v>0</v>
      </c>
      <c r="GK117">
        <f>ROUND(R117*(R12)/100,2)</f>
        <v>0</v>
      </c>
      <c r="GL117">
        <f t="shared" si="106"/>
        <v>0</v>
      </c>
      <c r="GM117">
        <f t="shared" si="107"/>
        <v>2004.84</v>
      </c>
      <c r="GN117">
        <f t="shared" si="108"/>
        <v>0</v>
      </c>
      <c r="GO117">
        <f t="shared" si="109"/>
        <v>0</v>
      </c>
      <c r="GP117">
        <f t="shared" si="110"/>
        <v>2004.84</v>
      </c>
      <c r="GR117">
        <v>0</v>
      </c>
      <c r="GS117">
        <v>0</v>
      </c>
      <c r="GT117">
        <v>0</v>
      </c>
      <c r="GU117" t="s">
        <v>3</v>
      </c>
      <c r="GV117">
        <f t="shared" si="111"/>
        <v>0</v>
      </c>
      <c r="GW117">
        <v>1</v>
      </c>
      <c r="GX117">
        <f t="shared" si="112"/>
        <v>0</v>
      </c>
      <c r="HA117">
        <v>0</v>
      </c>
      <c r="HB117">
        <v>0</v>
      </c>
      <c r="HC117">
        <f t="shared" si="113"/>
        <v>0</v>
      </c>
      <c r="HE117" t="s">
        <v>3</v>
      </c>
      <c r="HF117" t="s">
        <v>3</v>
      </c>
      <c r="HM117" t="s">
        <v>3</v>
      </c>
      <c r="HN117" t="s">
        <v>3</v>
      </c>
      <c r="HO117" t="s">
        <v>3</v>
      </c>
      <c r="HP117" t="s">
        <v>3</v>
      </c>
      <c r="HQ117" t="s">
        <v>3</v>
      </c>
      <c r="IK117">
        <v>0</v>
      </c>
    </row>
    <row r="119" spans="1:245" ht="13" x14ac:dyDescent="0.3">
      <c r="A119" s="2">
        <v>51</v>
      </c>
      <c r="B119" s="2">
        <f>B106</f>
        <v>1</v>
      </c>
      <c r="C119" s="2">
        <f>A106</f>
        <v>5</v>
      </c>
      <c r="D119" s="2">
        <f>ROW(A106)</f>
        <v>106</v>
      </c>
      <c r="E119" s="2"/>
      <c r="F119" s="2" t="str">
        <f>IF(F106&lt;&gt;"",F106,"")</f>
        <v>Новый подраздел</v>
      </c>
      <c r="G119" s="2" t="str">
        <f>IF(G106&lt;&gt;"",G106,"")</f>
        <v>СТС - Инженерные сооружения и коммуникации</v>
      </c>
      <c r="H119" s="2">
        <v>0</v>
      </c>
      <c r="I119" s="2"/>
      <c r="J119" s="2"/>
      <c r="K119" s="2"/>
      <c r="L119" s="2"/>
      <c r="M119" s="2"/>
      <c r="N119" s="2"/>
      <c r="O119" s="2">
        <f t="shared" ref="O119:T119" si="116">ROUND(AB119,2)</f>
        <v>92196.95</v>
      </c>
      <c r="P119" s="2">
        <f t="shared" si="116"/>
        <v>0</v>
      </c>
      <c r="Q119" s="2">
        <f t="shared" si="116"/>
        <v>252.8</v>
      </c>
      <c r="R119" s="2">
        <f t="shared" si="116"/>
        <v>164.96</v>
      </c>
      <c r="S119" s="2">
        <f t="shared" si="116"/>
        <v>91944.15</v>
      </c>
      <c r="T119" s="2">
        <f t="shared" si="116"/>
        <v>0</v>
      </c>
      <c r="U119" s="2">
        <f>AH119</f>
        <v>162.9</v>
      </c>
      <c r="V119" s="2">
        <f>AI119</f>
        <v>0</v>
      </c>
      <c r="W119" s="2">
        <f>ROUND(AJ119,2)</f>
        <v>0</v>
      </c>
      <c r="X119" s="2">
        <f>ROUND(AK119,2)</f>
        <v>64360.91</v>
      </c>
      <c r="Y119" s="2">
        <f>ROUND(AL119,2)</f>
        <v>9194.42</v>
      </c>
      <c r="Z119" s="2"/>
      <c r="AA119" s="2"/>
      <c r="AB119" s="2">
        <f>ROUND(SUMIF(AA110:AA117,"=64290477",O110:O117),2)</f>
        <v>92196.95</v>
      </c>
      <c r="AC119" s="2">
        <f>ROUND(SUMIF(AA110:AA117,"=64290477",P110:P117),2)</f>
        <v>0</v>
      </c>
      <c r="AD119" s="2">
        <f>ROUND(SUMIF(AA110:AA117,"=64290477",Q110:Q117),2)</f>
        <v>252.8</v>
      </c>
      <c r="AE119" s="2">
        <f>ROUND(SUMIF(AA110:AA117,"=64290477",R110:R117),2)</f>
        <v>164.96</v>
      </c>
      <c r="AF119" s="2">
        <f>ROUND(SUMIF(AA110:AA117,"=64290477",S110:S117),2)</f>
        <v>91944.15</v>
      </c>
      <c r="AG119" s="2">
        <f>ROUND(SUMIF(AA110:AA117,"=64290477",T110:T117),2)</f>
        <v>0</v>
      </c>
      <c r="AH119" s="2">
        <f>SUMIF(AA110:AA117,"=64290477",U110:U117)</f>
        <v>162.9</v>
      </c>
      <c r="AI119" s="2">
        <f>SUMIF(AA110:AA117,"=64290477",V110:V117)</f>
        <v>0</v>
      </c>
      <c r="AJ119" s="2">
        <f>ROUND(SUMIF(AA110:AA117,"=64290477",W110:W117),2)</f>
        <v>0</v>
      </c>
      <c r="AK119" s="2">
        <f>ROUND(SUMIF(AA110:AA117,"=64290477",X110:X117),2)</f>
        <v>64360.91</v>
      </c>
      <c r="AL119" s="2">
        <f>ROUND(SUMIF(AA110:AA117,"=64290477",Y110:Y117),2)</f>
        <v>9194.42</v>
      </c>
      <c r="AM119" s="2"/>
      <c r="AN119" s="2"/>
      <c r="AO119" s="2">
        <f t="shared" ref="AO119:BD119" si="117">ROUND(BX119,2)</f>
        <v>0</v>
      </c>
      <c r="AP119" s="2">
        <f t="shared" si="117"/>
        <v>0</v>
      </c>
      <c r="AQ119" s="2">
        <f t="shared" si="117"/>
        <v>0</v>
      </c>
      <c r="AR119" s="2">
        <f t="shared" si="117"/>
        <v>165930.44</v>
      </c>
      <c r="AS119" s="2">
        <f t="shared" si="117"/>
        <v>0</v>
      </c>
      <c r="AT119" s="2">
        <f t="shared" si="117"/>
        <v>0</v>
      </c>
      <c r="AU119" s="2">
        <f t="shared" si="117"/>
        <v>165930.44</v>
      </c>
      <c r="AV119" s="2">
        <f t="shared" si="117"/>
        <v>0</v>
      </c>
      <c r="AW119" s="2">
        <f t="shared" si="117"/>
        <v>0</v>
      </c>
      <c r="AX119" s="2">
        <f t="shared" si="117"/>
        <v>0</v>
      </c>
      <c r="AY119" s="2">
        <f t="shared" si="117"/>
        <v>0</v>
      </c>
      <c r="AZ119" s="2">
        <f t="shared" si="117"/>
        <v>0</v>
      </c>
      <c r="BA119" s="2">
        <f t="shared" si="117"/>
        <v>0</v>
      </c>
      <c r="BB119" s="2">
        <f t="shared" si="117"/>
        <v>0</v>
      </c>
      <c r="BC119" s="2">
        <f t="shared" si="117"/>
        <v>0</v>
      </c>
      <c r="BD119" s="2">
        <f t="shared" si="117"/>
        <v>0</v>
      </c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>
        <f>ROUND(SUMIF(AA110:AA117,"=64290477",FQ110:FQ117),2)</f>
        <v>0</v>
      </c>
      <c r="BY119" s="2">
        <f>ROUND(SUMIF(AA110:AA117,"=64290477",FR110:FR117),2)</f>
        <v>0</v>
      </c>
      <c r="BZ119" s="2">
        <f>ROUND(SUMIF(AA110:AA117,"=64290477",GL110:GL117),2)</f>
        <v>0</v>
      </c>
      <c r="CA119" s="2">
        <f>ROUND(SUMIF(AA110:AA117,"=64290477",GM110:GM117),2)</f>
        <v>165930.44</v>
      </c>
      <c r="CB119" s="2">
        <f>ROUND(SUMIF(AA110:AA117,"=64290477",GN110:GN117),2)</f>
        <v>0</v>
      </c>
      <c r="CC119" s="2">
        <f>ROUND(SUMIF(AA110:AA117,"=64290477",GO110:GO117),2)</f>
        <v>0</v>
      </c>
      <c r="CD119" s="2">
        <f>ROUND(SUMIF(AA110:AA117,"=64290477",GP110:GP117),2)</f>
        <v>165930.44</v>
      </c>
      <c r="CE119" s="2">
        <f>AC119-BX119</f>
        <v>0</v>
      </c>
      <c r="CF119" s="2">
        <f>AC119-BY119</f>
        <v>0</v>
      </c>
      <c r="CG119" s="2">
        <f>BX119-BZ119</f>
        <v>0</v>
      </c>
      <c r="CH119" s="2">
        <f>AC119-BX119-BY119+BZ119</f>
        <v>0</v>
      </c>
      <c r="CI119" s="2">
        <f>BY119-BZ119</f>
        <v>0</v>
      </c>
      <c r="CJ119" s="2">
        <f>ROUND(SUMIF(AA110:AA117,"=64290477",GX110:GX117),2)</f>
        <v>0</v>
      </c>
      <c r="CK119" s="2">
        <f>ROUND(SUMIF(AA110:AA117,"=64290477",GY110:GY117),2)</f>
        <v>0</v>
      </c>
      <c r="CL119" s="2">
        <f>ROUND(SUMIF(AA110:AA117,"=64290477",GZ110:GZ117),2)</f>
        <v>0</v>
      </c>
      <c r="CM119" s="2">
        <f>ROUND(SUMIF(AA110:AA117,"=64290477",HD110:HD117),2)</f>
        <v>0</v>
      </c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>
        <v>0</v>
      </c>
    </row>
    <row r="121" spans="1:245" ht="13" x14ac:dyDescent="0.3">
      <c r="A121" s="4">
        <v>50</v>
      </c>
      <c r="B121" s="4">
        <v>0</v>
      </c>
      <c r="C121" s="4">
        <v>0</v>
      </c>
      <c r="D121" s="4">
        <v>1</v>
      </c>
      <c r="E121" s="4">
        <v>201</v>
      </c>
      <c r="F121" s="4">
        <f>ROUND(Source!O119,O121)</f>
        <v>92196.95</v>
      </c>
      <c r="G121" s="4" t="s">
        <v>24</v>
      </c>
      <c r="H121" s="4" t="s">
        <v>25</v>
      </c>
      <c r="I121" s="4"/>
      <c r="J121" s="4"/>
      <c r="K121" s="4">
        <v>201</v>
      </c>
      <c r="L121" s="4">
        <v>1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92196.95</v>
      </c>
      <c r="X121" s="4">
        <v>1</v>
      </c>
      <c r="Y121" s="4">
        <v>92196.95</v>
      </c>
      <c r="Z121" s="4"/>
      <c r="AA121" s="4"/>
      <c r="AB121" s="4"/>
    </row>
    <row r="122" spans="1:245" ht="13" x14ac:dyDescent="0.3">
      <c r="A122" s="4">
        <v>50</v>
      </c>
      <c r="B122" s="4">
        <v>0</v>
      </c>
      <c r="C122" s="4">
        <v>0</v>
      </c>
      <c r="D122" s="4">
        <v>1</v>
      </c>
      <c r="E122" s="4">
        <v>202</v>
      </c>
      <c r="F122" s="4">
        <f>ROUND(Source!P119,O122)</f>
        <v>0</v>
      </c>
      <c r="G122" s="4" t="s">
        <v>26</v>
      </c>
      <c r="H122" s="4" t="s">
        <v>27</v>
      </c>
      <c r="I122" s="4"/>
      <c r="J122" s="4"/>
      <c r="K122" s="4">
        <v>202</v>
      </c>
      <c r="L122" s="4">
        <v>2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45" ht="13" x14ac:dyDescent="0.3">
      <c r="A123" s="4">
        <v>50</v>
      </c>
      <c r="B123" s="4">
        <v>0</v>
      </c>
      <c r="C123" s="4">
        <v>0</v>
      </c>
      <c r="D123" s="4">
        <v>1</v>
      </c>
      <c r="E123" s="4">
        <v>222</v>
      </c>
      <c r="F123" s="4">
        <f>ROUND(Source!AO119,O123)</f>
        <v>0</v>
      </c>
      <c r="G123" s="4" t="s">
        <v>28</v>
      </c>
      <c r="H123" s="4" t="s">
        <v>29</v>
      </c>
      <c r="I123" s="4"/>
      <c r="J123" s="4"/>
      <c r="K123" s="4">
        <v>222</v>
      </c>
      <c r="L123" s="4">
        <v>3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45" ht="13" x14ac:dyDescent="0.3">
      <c r="A124" s="4">
        <v>50</v>
      </c>
      <c r="B124" s="4">
        <v>0</v>
      </c>
      <c r="C124" s="4">
        <v>0</v>
      </c>
      <c r="D124" s="4">
        <v>1</v>
      </c>
      <c r="E124" s="4">
        <v>225</v>
      </c>
      <c r="F124" s="4">
        <f>ROUND(Source!AV119,O124)</f>
        <v>0</v>
      </c>
      <c r="G124" s="4" t="s">
        <v>30</v>
      </c>
      <c r="H124" s="4" t="s">
        <v>31</v>
      </c>
      <c r="I124" s="4"/>
      <c r="J124" s="4"/>
      <c r="K124" s="4">
        <v>225</v>
      </c>
      <c r="L124" s="4">
        <v>4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45" ht="13" x14ac:dyDescent="0.3">
      <c r="A125" s="4">
        <v>50</v>
      </c>
      <c r="B125" s="4">
        <v>0</v>
      </c>
      <c r="C125" s="4">
        <v>0</v>
      </c>
      <c r="D125" s="4">
        <v>1</v>
      </c>
      <c r="E125" s="4">
        <v>226</v>
      </c>
      <c r="F125" s="4">
        <f>ROUND(Source!AW119,O125)</f>
        <v>0</v>
      </c>
      <c r="G125" s="4" t="s">
        <v>32</v>
      </c>
      <c r="H125" s="4" t="s">
        <v>33</v>
      </c>
      <c r="I125" s="4"/>
      <c r="J125" s="4"/>
      <c r="K125" s="4">
        <v>226</v>
      </c>
      <c r="L125" s="4">
        <v>5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45" ht="13" x14ac:dyDescent="0.3">
      <c r="A126" s="4">
        <v>50</v>
      </c>
      <c r="B126" s="4">
        <v>0</v>
      </c>
      <c r="C126" s="4">
        <v>0</v>
      </c>
      <c r="D126" s="4">
        <v>1</v>
      </c>
      <c r="E126" s="4">
        <v>227</v>
      </c>
      <c r="F126" s="4">
        <f>ROUND(Source!AX119,O126)</f>
        <v>0</v>
      </c>
      <c r="G126" s="4" t="s">
        <v>34</v>
      </c>
      <c r="H126" s="4" t="s">
        <v>35</v>
      </c>
      <c r="I126" s="4"/>
      <c r="J126" s="4"/>
      <c r="K126" s="4">
        <v>227</v>
      </c>
      <c r="L126" s="4">
        <v>6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45" ht="13" x14ac:dyDescent="0.3">
      <c r="A127" s="4">
        <v>50</v>
      </c>
      <c r="B127" s="4">
        <v>0</v>
      </c>
      <c r="C127" s="4">
        <v>0</v>
      </c>
      <c r="D127" s="4">
        <v>1</v>
      </c>
      <c r="E127" s="4">
        <v>228</v>
      </c>
      <c r="F127" s="4">
        <f>ROUND(Source!AY119,O127)</f>
        <v>0</v>
      </c>
      <c r="G127" s="4" t="s">
        <v>36</v>
      </c>
      <c r="H127" s="4" t="s">
        <v>37</v>
      </c>
      <c r="I127" s="4"/>
      <c r="J127" s="4"/>
      <c r="K127" s="4">
        <v>228</v>
      </c>
      <c r="L127" s="4">
        <v>7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45" ht="13" x14ac:dyDescent="0.3">
      <c r="A128" s="4">
        <v>50</v>
      </c>
      <c r="B128" s="4">
        <v>0</v>
      </c>
      <c r="C128" s="4">
        <v>0</v>
      </c>
      <c r="D128" s="4">
        <v>1</v>
      </c>
      <c r="E128" s="4">
        <v>216</v>
      </c>
      <c r="F128" s="4">
        <f>ROUND(Source!AP119,O128)</f>
        <v>0</v>
      </c>
      <c r="G128" s="4" t="s">
        <v>38</v>
      </c>
      <c r="H128" s="4" t="s">
        <v>39</v>
      </c>
      <c r="I128" s="4"/>
      <c r="J128" s="4"/>
      <c r="K128" s="4">
        <v>216</v>
      </c>
      <c r="L128" s="4">
        <v>8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ht="13" x14ac:dyDescent="0.3">
      <c r="A129" s="4">
        <v>50</v>
      </c>
      <c r="B129" s="4">
        <v>0</v>
      </c>
      <c r="C129" s="4">
        <v>0</v>
      </c>
      <c r="D129" s="4">
        <v>1</v>
      </c>
      <c r="E129" s="4">
        <v>223</v>
      </c>
      <c r="F129" s="4">
        <f>ROUND(Source!AQ119,O129)</f>
        <v>0</v>
      </c>
      <c r="G129" s="4" t="s">
        <v>40</v>
      </c>
      <c r="H129" s="4" t="s">
        <v>41</v>
      </c>
      <c r="I129" s="4"/>
      <c r="J129" s="4"/>
      <c r="K129" s="4">
        <v>223</v>
      </c>
      <c r="L129" s="4">
        <v>9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ht="13" x14ac:dyDescent="0.3">
      <c r="A130" s="4">
        <v>50</v>
      </c>
      <c r="B130" s="4">
        <v>0</v>
      </c>
      <c r="C130" s="4">
        <v>0</v>
      </c>
      <c r="D130" s="4">
        <v>1</v>
      </c>
      <c r="E130" s="4">
        <v>229</v>
      </c>
      <c r="F130" s="4">
        <f>ROUND(Source!AZ119,O130)</f>
        <v>0</v>
      </c>
      <c r="G130" s="4" t="s">
        <v>42</v>
      </c>
      <c r="H130" s="4" t="s">
        <v>43</v>
      </c>
      <c r="I130" s="4"/>
      <c r="J130" s="4"/>
      <c r="K130" s="4">
        <v>229</v>
      </c>
      <c r="L130" s="4">
        <v>10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8" ht="13" x14ac:dyDescent="0.3">
      <c r="A131" s="4">
        <v>50</v>
      </c>
      <c r="B131" s="4">
        <v>0</v>
      </c>
      <c r="C131" s="4">
        <v>0</v>
      </c>
      <c r="D131" s="4">
        <v>1</v>
      </c>
      <c r="E131" s="4">
        <v>203</v>
      </c>
      <c r="F131" s="4">
        <f>ROUND(Source!Q119,O131)</f>
        <v>252.8</v>
      </c>
      <c r="G131" s="4" t="s">
        <v>44</v>
      </c>
      <c r="H131" s="4" t="s">
        <v>45</v>
      </c>
      <c r="I131" s="4"/>
      <c r="J131" s="4"/>
      <c r="K131" s="4">
        <v>203</v>
      </c>
      <c r="L131" s="4">
        <v>11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252.8</v>
      </c>
      <c r="X131" s="4">
        <v>1</v>
      </c>
      <c r="Y131" s="4">
        <v>252.8</v>
      </c>
      <c r="Z131" s="4"/>
      <c r="AA131" s="4"/>
      <c r="AB131" s="4"/>
    </row>
    <row r="132" spans="1:28" ht="13" x14ac:dyDescent="0.3">
      <c r="A132" s="4">
        <v>50</v>
      </c>
      <c r="B132" s="4">
        <v>0</v>
      </c>
      <c r="C132" s="4">
        <v>0</v>
      </c>
      <c r="D132" s="4">
        <v>1</v>
      </c>
      <c r="E132" s="4">
        <v>231</v>
      </c>
      <c r="F132" s="4">
        <f>ROUND(Source!BB119,O132)</f>
        <v>0</v>
      </c>
      <c r="G132" s="4" t="s">
        <v>46</v>
      </c>
      <c r="H132" s="4" t="s">
        <v>47</v>
      </c>
      <c r="I132" s="4"/>
      <c r="J132" s="4"/>
      <c r="K132" s="4">
        <v>231</v>
      </c>
      <c r="L132" s="4">
        <v>12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ht="13" x14ac:dyDescent="0.3">
      <c r="A133" s="4">
        <v>50</v>
      </c>
      <c r="B133" s="4">
        <v>0</v>
      </c>
      <c r="C133" s="4">
        <v>0</v>
      </c>
      <c r="D133" s="4">
        <v>1</v>
      </c>
      <c r="E133" s="4">
        <v>204</v>
      </c>
      <c r="F133" s="4">
        <f>ROUND(Source!R119,O133)</f>
        <v>164.96</v>
      </c>
      <c r="G133" s="4" t="s">
        <v>48</v>
      </c>
      <c r="H133" s="4" t="s">
        <v>49</v>
      </c>
      <c r="I133" s="4"/>
      <c r="J133" s="4"/>
      <c r="K133" s="4">
        <v>204</v>
      </c>
      <c r="L133" s="4">
        <v>13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164.96</v>
      </c>
      <c r="X133" s="4">
        <v>1</v>
      </c>
      <c r="Y133" s="4">
        <v>164.96</v>
      </c>
      <c r="Z133" s="4"/>
      <c r="AA133" s="4"/>
      <c r="AB133" s="4"/>
    </row>
    <row r="134" spans="1:28" ht="13" x14ac:dyDescent="0.3">
      <c r="A134" s="4">
        <v>50</v>
      </c>
      <c r="B134" s="4">
        <v>0</v>
      </c>
      <c r="C134" s="4">
        <v>0</v>
      </c>
      <c r="D134" s="4">
        <v>1</v>
      </c>
      <c r="E134" s="4">
        <v>205</v>
      </c>
      <c r="F134" s="4">
        <f>ROUND(Source!S119,O134)</f>
        <v>91944.15</v>
      </c>
      <c r="G134" s="4" t="s">
        <v>50</v>
      </c>
      <c r="H134" s="4" t="s">
        <v>51</v>
      </c>
      <c r="I134" s="4"/>
      <c r="J134" s="4"/>
      <c r="K134" s="4">
        <v>205</v>
      </c>
      <c r="L134" s="4">
        <v>14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91944.15</v>
      </c>
      <c r="X134" s="4">
        <v>1</v>
      </c>
      <c r="Y134" s="4">
        <v>91944.15</v>
      </c>
      <c r="Z134" s="4"/>
      <c r="AA134" s="4"/>
      <c r="AB134" s="4"/>
    </row>
    <row r="135" spans="1:28" ht="13" x14ac:dyDescent="0.3">
      <c r="A135" s="4">
        <v>50</v>
      </c>
      <c r="B135" s="4">
        <v>0</v>
      </c>
      <c r="C135" s="4">
        <v>0</v>
      </c>
      <c r="D135" s="4">
        <v>1</v>
      </c>
      <c r="E135" s="4">
        <v>232</v>
      </c>
      <c r="F135" s="4">
        <f>ROUND(Source!BC119,O135)</f>
        <v>0</v>
      </c>
      <c r="G135" s="4" t="s">
        <v>52</v>
      </c>
      <c r="H135" s="4" t="s">
        <v>53</v>
      </c>
      <c r="I135" s="4"/>
      <c r="J135" s="4"/>
      <c r="K135" s="4">
        <v>232</v>
      </c>
      <c r="L135" s="4">
        <v>15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ht="13" x14ac:dyDescent="0.3">
      <c r="A136" s="4">
        <v>50</v>
      </c>
      <c r="B136" s="4">
        <v>0</v>
      </c>
      <c r="C136" s="4">
        <v>0</v>
      </c>
      <c r="D136" s="4">
        <v>1</v>
      </c>
      <c r="E136" s="4">
        <v>214</v>
      </c>
      <c r="F136" s="4">
        <f>ROUND(Source!AS119,O136)</f>
        <v>0</v>
      </c>
      <c r="G136" s="4" t="s">
        <v>54</v>
      </c>
      <c r="H136" s="4" t="s">
        <v>55</v>
      </c>
      <c r="I136" s="4"/>
      <c r="J136" s="4"/>
      <c r="K136" s="4">
        <v>214</v>
      </c>
      <c r="L136" s="4">
        <v>16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ht="13" x14ac:dyDescent="0.3">
      <c r="A137" s="4">
        <v>50</v>
      </c>
      <c r="B137" s="4">
        <v>0</v>
      </c>
      <c r="C137" s="4">
        <v>0</v>
      </c>
      <c r="D137" s="4">
        <v>1</v>
      </c>
      <c r="E137" s="4">
        <v>215</v>
      </c>
      <c r="F137" s="4">
        <f>ROUND(Source!AT119,O137)</f>
        <v>0</v>
      </c>
      <c r="G137" s="4" t="s">
        <v>56</v>
      </c>
      <c r="H137" s="4" t="s">
        <v>57</v>
      </c>
      <c r="I137" s="4"/>
      <c r="J137" s="4"/>
      <c r="K137" s="4">
        <v>215</v>
      </c>
      <c r="L137" s="4">
        <v>17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ht="13" x14ac:dyDescent="0.3">
      <c r="A138" s="4">
        <v>50</v>
      </c>
      <c r="B138" s="4">
        <v>0</v>
      </c>
      <c r="C138" s="4">
        <v>0</v>
      </c>
      <c r="D138" s="4">
        <v>1</v>
      </c>
      <c r="E138" s="4">
        <v>217</v>
      </c>
      <c r="F138" s="4">
        <f>ROUND(Source!AU119,O138)</f>
        <v>165930.44</v>
      </c>
      <c r="G138" s="4" t="s">
        <v>58</v>
      </c>
      <c r="H138" s="4" t="s">
        <v>59</v>
      </c>
      <c r="I138" s="4"/>
      <c r="J138" s="4"/>
      <c r="K138" s="4">
        <v>217</v>
      </c>
      <c r="L138" s="4">
        <v>18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165930.44</v>
      </c>
      <c r="X138" s="4">
        <v>1</v>
      </c>
      <c r="Y138" s="4">
        <v>165930.44</v>
      </c>
      <c r="Z138" s="4"/>
      <c r="AA138" s="4"/>
      <c r="AB138" s="4"/>
    </row>
    <row r="139" spans="1:28" ht="13" x14ac:dyDescent="0.3">
      <c r="A139" s="4">
        <v>50</v>
      </c>
      <c r="B139" s="4">
        <v>0</v>
      </c>
      <c r="C139" s="4">
        <v>0</v>
      </c>
      <c r="D139" s="4">
        <v>1</v>
      </c>
      <c r="E139" s="4">
        <v>230</v>
      </c>
      <c r="F139" s="4">
        <f>ROUND(Source!BA119,O139)</f>
        <v>0</v>
      </c>
      <c r="G139" s="4" t="s">
        <v>60</v>
      </c>
      <c r="H139" s="4" t="s">
        <v>61</v>
      </c>
      <c r="I139" s="4"/>
      <c r="J139" s="4"/>
      <c r="K139" s="4">
        <v>230</v>
      </c>
      <c r="L139" s="4">
        <v>19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ht="13" x14ac:dyDescent="0.3">
      <c r="A140" s="4">
        <v>50</v>
      </c>
      <c r="B140" s="4">
        <v>0</v>
      </c>
      <c r="C140" s="4">
        <v>0</v>
      </c>
      <c r="D140" s="4">
        <v>1</v>
      </c>
      <c r="E140" s="4">
        <v>206</v>
      </c>
      <c r="F140" s="4">
        <f>ROUND(Source!T119,O140)</f>
        <v>0</v>
      </c>
      <c r="G140" s="4" t="s">
        <v>62</v>
      </c>
      <c r="H140" s="4" t="s">
        <v>63</v>
      </c>
      <c r="I140" s="4"/>
      <c r="J140" s="4"/>
      <c r="K140" s="4">
        <v>206</v>
      </c>
      <c r="L140" s="4">
        <v>20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ht="13" x14ac:dyDescent="0.3">
      <c r="A141" s="4">
        <v>50</v>
      </c>
      <c r="B141" s="4">
        <v>0</v>
      </c>
      <c r="C141" s="4">
        <v>0</v>
      </c>
      <c r="D141" s="4">
        <v>1</v>
      </c>
      <c r="E141" s="4">
        <v>207</v>
      </c>
      <c r="F141" s="4">
        <f>Source!U119</f>
        <v>162.9</v>
      </c>
      <c r="G141" s="4" t="s">
        <v>64</v>
      </c>
      <c r="H141" s="4" t="s">
        <v>65</v>
      </c>
      <c r="I141" s="4"/>
      <c r="J141" s="4"/>
      <c r="K141" s="4">
        <v>207</v>
      </c>
      <c r="L141" s="4">
        <v>21</v>
      </c>
      <c r="M141" s="4">
        <v>3</v>
      </c>
      <c r="N141" s="4" t="s">
        <v>3</v>
      </c>
      <c r="O141" s="4">
        <v>-1</v>
      </c>
      <c r="P141" s="4"/>
      <c r="Q141" s="4"/>
      <c r="R141" s="4"/>
      <c r="S141" s="4"/>
      <c r="T141" s="4"/>
      <c r="U141" s="4"/>
      <c r="V141" s="4"/>
      <c r="W141" s="4">
        <v>162.9</v>
      </c>
      <c r="X141" s="4">
        <v>1</v>
      </c>
      <c r="Y141" s="4">
        <v>162.9</v>
      </c>
      <c r="Z141" s="4"/>
      <c r="AA141" s="4"/>
      <c r="AB141" s="4"/>
    </row>
    <row r="142" spans="1:28" ht="13" x14ac:dyDescent="0.3">
      <c r="A142" s="4">
        <v>50</v>
      </c>
      <c r="B142" s="4">
        <v>0</v>
      </c>
      <c r="C142" s="4">
        <v>0</v>
      </c>
      <c r="D142" s="4">
        <v>1</v>
      </c>
      <c r="E142" s="4">
        <v>208</v>
      </c>
      <c r="F142" s="4">
        <f>Source!V119</f>
        <v>0</v>
      </c>
      <c r="G142" s="4" t="s">
        <v>66</v>
      </c>
      <c r="H142" s="4" t="s">
        <v>67</v>
      </c>
      <c r="I142" s="4"/>
      <c r="J142" s="4"/>
      <c r="K142" s="4">
        <v>208</v>
      </c>
      <c r="L142" s="4">
        <v>22</v>
      </c>
      <c r="M142" s="4">
        <v>3</v>
      </c>
      <c r="N142" s="4" t="s">
        <v>3</v>
      </c>
      <c r="O142" s="4">
        <v>-1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ht="13" x14ac:dyDescent="0.3">
      <c r="A143" s="4">
        <v>50</v>
      </c>
      <c r="B143" s="4">
        <v>0</v>
      </c>
      <c r="C143" s="4">
        <v>0</v>
      </c>
      <c r="D143" s="4">
        <v>1</v>
      </c>
      <c r="E143" s="4">
        <v>209</v>
      </c>
      <c r="F143" s="4">
        <f>ROUND(Source!W119,O143)</f>
        <v>0</v>
      </c>
      <c r="G143" s="4" t="s">
        <v>68</v>
      </c>
      <c r="H143" s="4" t="s">
        <v>69</v>
      </c>
      <c r="I143" s="4"/>
      <c r="J143" s="4"/>
      <c r="K143" s="4">
        <v>209</v>
      </c>
      <c r="L143" s="4">
        <v>23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8" ht="13" x14ac:dyDescent="0.3">
      <c r="A144" s="4">
        <v>50</v>
      </c>
      <c r="B144" s="4">
        <v>0</v>
      </c>
      <c r="C144" s="4">
        <v>0</v>
      </c>
      <c r="D144" s="4">
        <v>1</v>
      </c>
      <c r="E144" s="4">
        <v>233</v>
      </c>
      <c r="F144" s="4">
        <f>ROUND(Source!BD119,O144)</f>
        <v>0</v>
      </c>
      <c r="G144" s="4" t="s">
        <v>70</v>
      </c>
      <c r="H144" s="4" t="s">
        <v>71</v>
      </c>
      <c r="I144" s="4"/>
      <c r="J144" s="4"/>
      <c r="K144" s="4">
        <v>233</v>
      </c>
      <c r="L144" s="4">
        <v>24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45" ht="13" x14ac:dyDescent="0.3">
      <c r="A145" s="4">
        <v>50</v>
      </c>
      <c r="B145" s="4">
        <v>0</v>
      </c>
      <c r="C145" s="4">
        <v>0</v>
      </c>
      <c r="D145" s="4">
        <v>1</v>
      </c>
      <c r="E145" s="4">
        <v>210</v>
      </c>
      <c r="F145" s="4">
        <f>ROUND(Source!X119,O145)</f>
        <v>64360.91</v>
      </c>
      <c r="G145" s="4" t="s">
        <v>72</v>
      </c>
      <c r="H145" s="4" t="s">
        <v>73</v>
      </c>
      <c r="I145" s="4"/>
      <c r="J145" s="4"/>
      <c r="K145" s="4">
        <v>210</v>
      </c>
      <c r="L145" s="4">
        <v>25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64360.91</v>
      </c>
      <c r="X145" s="4">
        <v>1</v>
      </c>
      <c r="Y145" s="4">
        <v>64360.91</v>
      </c>
      <c r="Z145" s="4"/>
      <c r="AA145" s="4"/>
      <c r="AB145" s="4"/>
    </row>
    <row r="146" spans="1:245" ht="13" x14ac:dyDescent="0.3">
      <c r="A146" s="4">
        <v>50</v>
      </c>
      <c r="B146" s="4">
        <v>0</v>
      </c>
      <c r="C146" s="4">
        <v>0</v>
      </c>
      <c r="D146" s="4">
        <v>1</v>
      </c>
      <c r="E146" s="4">
        <v>211</v>
      </c>
      <c r="F146" s="4">
        <f>ROUND(Source!Y119,O146)</f>
        <v>9194.42</v>
      </c>
      <c r="G146" s="4" t="s">
        <v>74</v>
      </c>
      <c r="H146" s="4" t="s">
        <v>75</v>
      </c>
      <c r="I146" s="4"/>
      <c r="J146" s="4"/>
      <c r="K146" s="4">
        <v>211</v>
      </c>
      <c r="L146" s="4">
        <v>26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9194.42</v>
      </c>
      <c r="X146" s="4">
        <v>1</v>
      </c>
      <c r="Y146" s="4">
        <v>9194.42</v>
      </c>
      <c r="Z146" s="4"/>
      <c r="AA146" s="4"/>
      <c r="AB146" s="4"/>
    </row>
    <row r="147" spans="1:245" ht="13" x14ac:dyDescent="0.3">
      <c r="A147" s="4">
        <v>50</v>
      </c>
      <c r="B147" s="4">
        <v>0</v>
      </c>
      <c r="C147" s="4">
        <v>0</v>
      </c>
      <c r="D147" s="4">
        <v>1</v>
      </c>
      <c r="E147" s="4">
        <v>224</v>
      </c>
      <c r="F147" s="4">
        <f>ROUND(Source!AR119,O147)</f>
        <v>165930.44</v>
      </c>
      <c r="G147" s="4" t="s">
        <v>76</v>
      </c>
      <c r="H147" s="4" t="s">
        <v>77</v>
      </c>
      <c r="I147" s="4"/>
      <c r="J147" s="4"/>
      <c r="K147" s="4">
        <v>224</v>
      </c>
      <c r="L147" s="4">
        <v>27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165930.44</v>
      </c>
      <c r="X147" s="4">
        <v>1</v>
      </c>
      <c r="Y147" s="4">
        <v>165930.44</v>
      </c>
      <c r="Z147" s="4"/>
      <c r="AA147" s="4"/>
      <c r="AB147" s="4"/>
    </row>
    <row r="149" spans="1:245" ht="13" x14ac:dyDescent="0.3">
      <c r="A149" s="1">
        <v>5</v>
      </c>
      <c r="B149" s="1">
        <v>1</v>
      </c>
      <c r="C149" s="1"/>
      <c r="D149" s="1">
        <f>ROW(A163)</f>
        <v>163</v>
      </c>
      <c r="E149" s="1"/>
      <c r="F149" s="1" t="s">
        <v>13</v>
      </c>
      <c r="G149" s="1" t="s">
        <v>131</v>
      </c>
      <c r="H149" s="1" t="s">
        <v>3</v>
      </c>
      <c r="I149" s="1">
        <v>0</v>
      </c>
      <c r="J149" s="1"/>
      <c r="K149" s="1">
        <v>-1</v>
      </c>
      <c r="L149" s="1"/>
      <c r="M149" s="1" t="s">
        <v>3</v>
      </c>
      <c r="N149" s="1"/>
      <c r="O149" s="1"/>
      <c r="P149" s="1"/>
      <c r="Q149" s="1"/>
      <c r="R149" s="1"/>
      <c r="S149" s="1">
        <v>0</v>
      </c>
      <c r="T149" s="1"/>
      <c r="U149" s="1" t="s">
        <v>3</v>
      </c>
      <c r="V149" s="1">
        <v>0</v>
      </c>
      <c r="W149" s="1"/>
      <c r="X149" s="1"/>
      <c r="Y149" s="1"/>
      <c r="Z149" s="1"/>
      <c r="AA149" s="1"/>
      <c r="AB149" s="1" t="s">
        <v>3</v>
      </c>
      <c r="AC149" s="1" t="s">
        <v>3</v>
      </c>
      <c r="AD149" s="1" t="s">
        <v>3</v>
      </c>
      <c r="AE149" s="1" t="s">
        <v>3</v>
      </c>
      <c r="AF149" s="1" t="s">
        <v>3</v>
      </c>
      <c r="AG149" s="1" t="s">
        <v>3</v>
      </c>
      <c r="AH149" s="1"/>
      <c r="AI149" s="1"/>
      <c r="AJ149" s="1"/>
      <c r="AK149" s="1"/>
      <c r="AL149" s="1"/>
      <c r="AM149" s="1"/>
      <c r="AN149" s="1"/>
      <c r="AO149" s="1"/>
      <c r="AP149" s="1" t="s">
        <v>3</v>
      </c>
      <c r="AQ149" s="1" t="s">
        <v>3</v>
      </c>
      <c r="AR149" s="1" t="s">
        <v>3</v>
      </c>
      <c r="AS149" s="1"/>
      <c r="AT149" s="1"/>
      <c r="AU149" s="1"/>
      <c r="AV149" s="1"/>
      <c r="AW149" s="1"/>
      <c r="AX149" s="1"/>
      <c r="AY149" s="1"/>
      <c r="AZ149" s="1" t="s">
        <v>3</v>
      </c>
      <c r="BA149" s="1"/>
      <c r="BB149" s="1" t="s">
        <v>3</v>
      </c>
      <c r="BC149" s="1" t="s">
        <v>3</v>
      </c>
      <c r="BD149" s="1" t="s">
        <v>3</v>
      </c>
      <c r="BE149" s="1" t="s">
        <v>3</v>
      </c>
      <c r="BF149" s="1" t="s">
        <v>3</v>
      </c>
      <c r="BG149" s="1" t="s">
        <v>3</v>
      </c>
      <c r="BH149" s="1" t="s">
        <v>3</v>
      </c>
      <c r="BI149" s="1" t="s">
        <v>3</v>
      </c>
      <c r="BJ149" s="1" t="s">
        <v>3</v>
      </c>
      <c r="BK149" s="1" t="s">
        <v>3</v>
      </c>
      <c r="BL149" s="1" t="s">
        <v>3</v>
      </c>
      <c r="BM149" s="1" t="s">
        <v>3</v>
      </c>
      <c r="BN149" s="1" t="s">
        <v>3</v>
      </c>
      <c r="BO149" s="1" t="s">
        <v>3</v>
      </c>
      <c r="BP149" s="1" t="s">
        <v>3</v>
      </c>
      <c r="BQ149" s="1"/>
      <c r="BR149" s="1"/>
      <c r="BS149" s="1"/>
      <c r="BT149" s="1"/>
      <c r="BU149" s="1"/>
      <c r="BV149" s="1"/>
      <c r="BW149" s="1"/>
      <c r="BX149" s="1">
        <v>0</v>
      </c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>
        <v>0</v>
      </c>
    </row>
    <row r="151" spans="1:245" ht="13" x14ac:dyDescent="0.3">
      <c r="A151" s="2">
        <v>52</v>
      </c>
      <c r="B151" s="2">
        <f t="shared" ref="B151:G151" si="118">B163</f>
        <v>1</v>
      </c>
      <c r="C151" s="2">
        <f t="shared" si="118"/>
        <v>5</v>
      </c>
      <c r="D151" s="2">
        <f t="shared" si="118"/>
        <v>149</v>
      </c>
      <c r="E151" s="2">
        <f t="shared" si="118"/>
        <v>0</v>
      </c>
      <c r="F151" s="2" t="str">
        <f t="shared" si="118"/>
        <v>Новый подраздел</v>
      </c>
      <c r="G151" s="2" t="str">
        <f t="shared" si="118"/>
        <v>СКУД - Здания</v>
      </c>
      <c r="H151" s="2"/>
      <c r="I151" s="2"/>
      <c r="J151" s="2"/>
      <c r="K151" s="2"/>
      <c r="L151" s="2"/>
      <c r="M151" s="2"/>
      <c r="N151" s="2"/>
      <c r="O151" s="2">
        <f t="shared" ref="O151:AT151" si="119">O163</f>
        <v>147844.26</v>
      </c>
      <c r="P151" s="2">
        <f t="shared" si="119"/>
        <v>1920.46</v>
      </c>
      <c r="Q151" s="2">
        <f t="shared" si="119"/>
        <v>3696.42</v>
      </c>
      <c r="R151" s="2">
        <f t="shared" si="119"/>
        <v>2412.54</v>
      </c>
      <c r="S151" s="2">
        <f t="shared" si="119"/>
        <v>142227.38</v>
      </c>
      <c r="T151" s="2">
        <f t="shared" si="119"/>
        <v>0</v>
      </c>
      <c r="U151" s="2">
        <f t="shared" si="119"/>
        <v>347.02</v>
      </c>
      <c r="V151" s="2">
        <f t="shared" si="119"/>
        <v>0</v>
      </c>
      <c r="W151" s="2">
        <f t="shared" si="119"/>
        <v>0</v>
      </c>
      <c r="X151" s="2">
        <f t="shared" si="119"/>
        <v>99559.18</v>
      </c>
      <c r="Y151" s="2">
        <f t="shared" si="119"/>
        <v>14222.76</v>
      </c>
      <c r="Z151" s="2">
        <f t="shared" si="119"/>
        <v>0</v>
      </c>
      <c r="AA151" s="2">
        <f t="shared" si="119"/>
        <v>0</v>
      </c>
      <c r="AB151" s="2">
        <f t="shared" si="119"/>
        <v>147844.26</v>
      </c>
      <c r="AC151" s="2">
        <f t="shared" si="119"/>
        <v>1920.46</v>
      </c>
      <c r="AD151" s="2">
        <f t="shared" si="119"/>
        <v>3696.42</v>
      </c>
      <c r="AE151" s="2">
        <f t="shared" si="119"/>
        <v>2412.54</v>
      </c>
      <c r="AF151" s="2">
        <f t="shared" si="119"/>
        <v>142227.38</v>
      </c>
      <c r="AG151" s="2">
        <f t="shared" si="119"/>
        <v>0</v>
      </c>
      <c r="AH151" s="2">
        <f t="shared" si="119"/>
        <v>347.02</v>
      </c>
      <c r="AI151" s="2">
        <f t="shared" si="119"/>
        <v>0</v>
      </c>
      <c r="AJ151" s="2">
        <f t="shared" si="119"/>
        <v>0</v>
      </c>
      <c r="AK151" s="2">
        <f t="shared" si="119"/>
        <v>99559.18</v>
      </c>
      <c r="AL151" s="2">
        <f t="shared" si="119"/>
        <v>14222.76</v>
      </c>
      <c r="AM151" s="2">
        <f t="shared" si="119"/>
        <v>0</v>
      </c>
      <c r="AN151" s="2">
        <f t="shared" si="119"/>
        <v>0</v>
      </c>
      <c r="AO151" s="2">
        <f t="shared" si="119"/>
        <v>0</v>
      </c>
      <c r="AP151" s="2">
        <f t="shared" si="119"/>
        <v>0</v>
      </c>
      <c r="AQ151" s="2">
        <f t="shared" si="119"/>
        <v>0</v>
      </c>
      <c r="AR151" s="2">
        <f t="shared" si="119"/>
        <v>264231.74</v>
      </c>
      <c r="AS151" s="2">
        <f t="shared" si="119"/>
        <v>0</v>
      </c>
      <c r="AT151" s="2">
        <f t="shared" si="119"/>
        <v>0</v>
      </c>
      <c r="AU151" s="2">
        <f t="shared" ref="AU151:BZ151" si="120">AU163</f>
        <v>264231.74</v>
      </c>
      <c r="AV151" s="2">
        <f t="shared" si="120"/>
        <v>1920.46</v>
      </c>
      <c r="AW151" s="2">
        <f t="shared" si="120"/>
        <v>1920.46</v>
      </c>
      <c r="AX151" s="2">
        <f t="shared" si="120"/>
        <v>0</v>
      </c>
      <c r="AY151" s="2">
        <f t="shared" si="120"/>
        <v>1920.46</v>
      </c>
      <c r="AZ151" s="2">
        <f t="shared" si="120"/>
        <v>0</v>
      </c>
      <c r="BA151" s="2">
        <f t="shared" si="120"/>
        <v>0</v>
      </c>
      <c r="BB151" s="2">
        <f t="shared" si="120"/>
        <v>0</v>
      </c>
      <c r="BC151" s="2">
        <f t="shared" si="120"/>
        <v>0</v>
      </c>
      <c r="BD151" s="2">
        <f t="shared" si="120"/>
        <v>0</v>
      </c>
      <c r="BE151" s="2">
        <f t="shared" si="120"/>
        <v>0</v>
      </c>
      <c r="BF151" s="2">
        <f t="shared" si="120"/>
        <v>0</v>
      </c>
      <c r="BG151" s="2">
        <f t="shared" si="120"/>
        <v>0</v>
      </c>
      <c r="BH151" s="2">
        <f t="shared" si="120"/>
        <v>0</v>
      </c>
      <c r="BI151" s="2">
        <f t="shared" si="120"/>
        <v>0</v>
      </c>
      <c r="BJ151" s="2">
        <f t="shared" si="120"/>
        <v>0</v>
      </c>
      <c r="BK151" s="2">
        <f t="shared" si="120"/>
        <v>0</v>
      </c>
      <c r="BL151" s="2">
        <f t="shared" si="120"/>
        <v>0</v>
      </c>
      <c r="BM151" s="2">
        <f t="shared" si="120"/>
        <v>0</v>
      </c>
      <c r="BN151" s="2">
        <f t="shared" si="120"/>
        <v>0</v>
      </c>
      <c r="BO151" s="2">
        <f t="shared" si="120"/>
        <v>0</v>
      </c>
      <c r="BP151" s="2">
        <f t="shared" si="120"/>
        <v>0</v>
      </c>
      <c r="BQ151" s="2">
        <f t="shared" si="120"/>
        <v>0</v>
      </c>
      <c r="BR151" s="2">
        <f t="shared" si="120"/>
        <v>0</v>
      </c>
      <c r="BS151" s="2">
        <f t="shared" si="120"/>
        <v>0</v>
      </c>
      <c r="BT151" s="2">
        <f t="shared" si="120"/>
        <v>0</v>
      </c>
      <c r="BU151" s="2">
        <f t="shared" si="120"/>
        <v>0</v>
      </c>
      <c r="BV151" s="2">
        <f t="shared" si="120"/>
        <v>0</v>
      </c>
      <c r="BW151" s="2">
        <f t="shared" si="120"/>
        <v>0</v>
      </c>
      <c r="BX151" s="2">
        <f t="shared" si="120"/>
        <v>0</v>
      </c>
      <c r="BY151" s="2">
        <f t="shared" si="120"/>
        <v>0</v>
      </c>
      <c r="BZ151" s="2">
        <f t="shared" si="120"/>
        <v>0</v>
      </c>
      <c r="CA151" s="2">
        <f t="shared" ref="CA151:DF151" si="121">CA163</f>
        <v>264231.74</v>
      </c>
      <c r="CB151" s="2">
        <f t="shared" si="121"/>
        <v>0</v>
      </c>
      <c r="CC151" s="2">
        <f t="shared" si="121"/>
        <v>0</v>
      </c>
      <c r="CD151" s="2">
        <f t="shared" si="121"/>
        <v>264231.74</v>
      </c>
      <c r="CE151" s="2">
        <f t="shared" si="121"/>
        <v>1920.46</v>
      </c>
      <c r="CF151" s="2">
        <f t="shared" si="121"/>
        <v>1920.46</v>
      </c>
      <c r="CG151" s="2">
        <f t="shared" si="121"/>
        <v>0</v>
      </c>
      <c r="CH151" s="2">
        <f t="shared" si="121"/>
        <v>1920.46</v>
      </c>
      <c r="CI151" s="2">
        <f t="shared" si="121"/>
        <v>0</v>
      </c>
      <c r="CJ151" s="2">
        <f t="shared" si="121"/>
        <v>0</v>
      </c>
      <c r="CK151" s="2">
        <f t="shared" si="121"/>
        <v>0</v>
      </c>
      <c r="CL151" s="2">
        <f t="shared" si="121"/>
        <v>0</v>
      </c>
      <c r="CM151" s="2">
        <f t="shared" si="121"/>
        <v>0</v>
      </c>
      <c r="CN151" s="2">
        <f t="shared" si="121"/>
        <v>0</v>
      </c>
      <c r="CO151" s="2">
        <f t="shared" si="121"/>
        <v>0</v>
      </c>
      <c r="CP151" s="2">
        <f t="shared" si="121"/>
        <v>0</v>
      </c>
      <c r="CQ151" s="2">
        <f t="shared" si="121"/>
        <v>0</v>
      </c>
      <c r="CR151" s="2">
        <f t="shared" si="121"/>
        <v>0</v>
      </c>
      <c r="CS151" s="2">
        <f t="shared" si="121"/>
        <v>0</v>
      </c>
      <c r="CT151" s="2">
        <f t="shared" si="121"/>
        <v>0</v>
      </c>
      <c r="CU151" s="2">
        <f t="shared" si="121"/>
        <v>0</v>
      </c>
      <c r="CV151" s="2">
        <f t="shared" si="121"/>
        <v>0</v>
      </c>
      <c r="CW151" s="2">
        <f t="shared" si="121"/>
        <v>0</v>
      </c>
      <c r="CX151" s="2">
        <f t="shared" si="121"/>
        <v>0</v>
      </c>
      <c r="CY151" s="2">
        <f t="shared" si="121"/>
        <v>0</v>
      </c>
      <c r="CZ151" s="2">
        <f t="shared" si="121"/>
        <v>0</v>
      </c>
      <c r="DA151" s="2">
        <f t="shared" si="121"/>
        <v>0</v>
      </c>
      <c r="DB151" s="2">
        <f t="shared" si="121"/>
        <v>0</v>
      </c>
      <c r="DC151" s="2">
        <f t="shared" si="121"/>
        <v>0</v>
      </c>
      <c r="DD151" s="2">
        <f t="shared" si="121"/>
        <v>0</v>
      </c>
      <c r="DE151" s="2">
        <f t="shared" si="121"/>
        <v>0</v>
      </c>
      <c r="DF151" s="2">
        <f t="shared" si="121"/>
        <v>0</v>
      </c>
      <c r="DG151" s="3">
        <f t="shared" ref="DG151:EL151" si="122">DG163</f>
        <v>0</v>
      </c>
      <c r="DH151" s="3">
        <f t="shared" si="122"/>
        <v>0</v>
      </c>
      <c r="DI151" s="3">
        <f t="shared" si="122"/>
        <v>0</v>
      </c>
      <c r="DJ151" s="3">
        <f t="shared" si="122"/>
        <v>0</v>
      </c>
      <c r="DK151" s="3">
        <f t="shared" si="122"/>
        <v>0</v>
      </c>
      <c r="DL151" s="3">
        <f t="shared" si="122"/>
        <v>0</v>
      </c>
      <c r="DM151" s="3">
        <f t="shared" si="122"/>
        <v>0</v>
      </c>
      <c r="DN151" s="3">
        <f t="shared" si="122"/>
        <v>0</v>
      </c>
      <c r="DO151" s="3">
        <f t="shared" si="122"/>
        <v>0</v>
      </c>
      <c r="DP151" s="3">
        <f t="shared" si="122"/>
        <v>0</v>
      </c>
      <c r="DQ151" s="3">
        <f t="shared" si="122"/>
        <v>0</v>
      </c>
      <c r="DR151" s="3">
        <f t="shared" si="122"/>
        <v>0</v>
      </c>
      <c r="DS151" s="3">
        <f t="shared" si="122"/>
        <v>0</v>
      </c>
      <c r="DT151" s="3">
        <f t="shared" si="122"/>
        <v>0</v>
      </c>
      <c r="DU151" s="3">
        <f t="shared" si="122"/>
        <v>0</v>
      </c>
      <c r="DV151" s="3">
        <f t="shared" si="122"/>
        <v>0</v>
      </c>
      <c r="DW151" s="3">
        <f t="shared" si="122"/>
        <v>0</v>
      </c>
      <c r="DX151" s="3">
        <f t="shared" si="122"/>
        <v>0</v>
      </c>
      <c r="DY151" s="3">
        <f t="shared" si="122"/>
        <v>0</v>
      </c>
      <c r="DZ151" s="3">
        <f t="shared" si="122"/>
        <v>0</v>
      </c>
      <c r="EA151" s="3">
        <f t="shared" si="122"/>
        <v>0</v>
      </c>
      <c r="EB151" s="3">
        <f t="shared" si="122"/>
        <v>0</v>
      </c>
      <c r="EC151" s="3">
        <f t="shared" si="122"/>
        <v>0</v>
      </c>
      <c r="ED151" s="3">
        <f t="shared" si="122"/>
        <v>0</v>
      </c>
      <c r="EE151" s="3">
        <f t="shared" si="122"/>
        <v>0</v>
      </c>
      <c r="EF151" s="3">
        <f t="shared" si="122"/>
        <v>0</v>
      </c>
      <c r="EG151" s="3">
        <f t="shared" si="122"/>
        <v>0</v>
      </c>
      <c r="EH151" s="3">
        <f t="shared" si="122"/>
        <v>0</v>
      </c>
      <c r="EI151" s="3">
        <f t="shared" si="122"/>
        <v>0</v>
      </c>
      <c r="EJ151" s="3">
        <f t="shared" si="122"/>
        <v>0</v>
      </c>
      <c r="EK151" s="3">
        <f t="shared" si="122"/>
        <v>0</v>
      </c>
      <c r="EL151" s="3">
        <f t="shared" si="122"/>
        <v>0</v>
      </c>
      <c r="EM151" s="3">
        <f t="shared" ref="EM151:FR151" si="123">EM163</f>
        <v>0</v>
      </c>
      <c r="EN151" s="3">
        <f t="shared" si="123"/>
        <v>0</v>
      </c>
      <c r="EO151" s="3">
        <f t="shared" si="123"/>
        <v>0</v>
      </c>
      <c r="EP151" s="3">
        <f t="shared" si="123"/>
        <v>0</v>
      </c>
      <c r="EQ151" s="3">
        <f t="shared" si="123"/>
        <v>0</v>
      </c>
      <c r="ER151" s="3">
        <f t="shared" si="123"/>
        <v>0</v>
      </c>
      <c r="ES151" s="3">
        <f t="shared" si="123"/>
        <v>0</v>
      </c>
      <c r="ET151" s="3">
        <f t="shared" si="123"/>
        <v>0</v>
      </c>
      <c r="EU151" s="3">
        <f t="shared" si="123"/>
        <v>0</v>
      </c>
      <c r="EV151" s="3">
        <f t="shared" si="123"/>
        <v>0</v>
      </c>
      <c r="EW151" s="3">
        <f t="shared" si="123"/>
        <v>0</v>
      </c>
      <c r="EX151" s="3">
        <f t="shared" si="123"/>
        <v>0</v>
      </c>
      <c r="EY151" s="3">
        <f t="shared" si="123"/>
        <v>0</v>
      </c>
      <c r="EZ151" s="3">
        <f t="shared" si="123"/>
        <v>0</v>
      </c>
      <c r="FA151" s="3">
        <f t="shared" si="123"/>
        <v>0</v>
      </c>
      <c r="FB151" s="3">
        <f t="shared" si="123"/>
        <v>0</v>
      </c>
      <c r="FC151" s="3">
        <f t="shared" si="123"/>
        <v>0</v>
      </c>
      <c r="FD151" s="3">
        <f t="shared" si="123"/>
        <v>0</v>
      </c>
      <c r="FE151" s="3">
        <f t="shared" si="123"/>
        <v>0</v>
      </c>
      <c r="FF151" s="3">
        <f t="shared" si="123"/>
        <v>0</v>
      </c>
      <c r="FG151" s="3">
        <f t="shared" si="123"/>
        <v>0</v>
      </c>
      <c r="FH151" s="3">
        <f t="shared" si="123"/>
        <v>0</v>
      </c>
      <c r="FI151" s="3">
        <f t="shared" si="123"/>
        <v>0</v>
      </c>
      <c r="FJ151" s="3">
        <f t="shared" si="123"/>
        <v>0</v>
      </c>
      <c r="FK151" s="3">
        <f t="shared" si="123"/>
        <v>0</v>
      </c>
      <c r="FL151" s="3">
        <f t="shared" si="123"/>
        <v>0</v>
      </c>
      <c r="FM151" s="3">
        <f t="shared" si="123"/>
        <v>0</v>
      </c>
      <c r="FN151" s="3">
        <f t="shared" si="123"/>
        <v>0</v>
      </c>
      <c r="FO151" s="3">
        <f t="shared" si="123"/>
        <v>0</v>
      </c>
      <c r="FP151" s="3">
        <f t="shared" si="123"/>
        <v>0</v>
      </c>
      <c r="FQ151" s="3">
        <f t="shared" si="123"/>
        <v>0</v>
      </c>
      <c r="FR151" s="3">
        <f t="shared" si="123"/>
        <v>0</v>
      </c>
      <c r="FS151" s="3">
        <f t="shared" ref="FS151:GX151" si="124">FS163</f>
        <v>0</v>
      </c>
      <c r="FT151" s="3">
        <f t="shared" si="124"/>
        <v>0</v>
      </c>
      <c r="FU151" s="3">
        <f t="shared" si="124"/>
        <v>0</v>
      </c>
      <c r="FV151" s="3">
        <f t="shared" si="124"/>
        <v>0</v>
      </c>
      <c r="FW151" s="3">
        <f t="shared" si="124"/>
        <v>0</v>
      </c>
      <c r="FX151" s="3">
        <f t="shared" si="124"/>
        <v>0</v>
      </c>
      <c r="FY151" s="3">
        <f t="shared" si="124"/>
        <v>0</v>
      </c>
      <c r="FZ151" s="3">
        <f t="shared" si="124"/>
        <v>0</v>
      </c>
      <c r="GA151" s="3">
        <f t="shared" si="124"/>
        <v>0</v>
      </c>
      <c r="GB151" s="3">
        <f t="shared" si="124"/>
        <v>0</v>
      </c>
      <c r="GC151" s="3">
        <f t="shared" si="124"/>
        <v>0</v>
      </c>
      <c r="GD151" s="3">
        <f t="shared" si="124"/>
        <v>0</v>
      </c>
      <c r="GE151" s="3">
        <f t="shared" si="124"/>
        <v>0</v>
      </c>
      <c r="GF151" s="3">
        <f t="shared" si="124"/>
        <v>0</v>
      </c>
      <c r="GG151" s="3">
        <f t="shared" si="124"/>
        <v>0</v>
      </c>
      <c r="GH151" s="3">
        <f t="shared" si="124"/>
        <v>0</v>
      </c>
      <c r="GI151" s="3">
        <f t="shared" si="124"/>
        <v>0</v>
      </c>
      <c r="GJ151" s="3">
        <f t="shared" si="124"/>
        <v>0</v>
      </c>
      <c r="GK151" s="3">
        <f t="shared" si="124"/>
        <v>0</v>
      </c>
      <c r="GL151" s="3">
        <f t="shared" si="124"/>
        <v>0</v>
      </c>
      <c r="GM151" s="3">
        <f t="shared" si="124"/>
        <v>0</v>
      </c>
      <c r="GN151" s="3">
        <f t="shared" si="124"/>
        <v>0</v>
      </c>
      <c r="GO151" s="3">
        <f t="shared" si="124"/>
        <v>0</v>
      </c>
      <c r="GP151" s="3">
        <f t="shared" si="124"/>
        <v>0</v>
      </c>
      <c r="GQ151" s="3">
        <f t="shared" si="124"/>
        <v>0</v>
      </c>
      <c r="GR151" s="3">
        <f t="shared" si="124"/>
        <v>0</v>
      </c>
      <c r="GS151" s="3">
        <f t="shared" si="124"/>
        <v>0</v>
      </c>
      <c r="GT151" s="3">
        <f t="shared" si="124"/>
        <v>0</v>
      </c>
      <c r="GU151" s="3">
        <f t="shared" si="124"/>
        <v>0</v>
      </c>
      <c r="GV151" s="3">
        <f t="shared" si="124"/>
        <v>0</v>
      </c>
      <c r="GW151" s="3">
        <f t="shared" si="124"/>
        <v>0</v>
      </c>
      <c r="GX151" s="3">
        <f t="shared" si="124"/>
        <v>0</v>
      </c>
    </row>
    <row r="153" spans="1:245" x14ac:dyDescent="0.25">
      <c r="A153">
        <v>17</v>
      </c>
      <c r="B153">
        <v>1</v>
      </c>
      <c r="C153">
        <f>ROW(SmtRes!A1)</f>
        <v>1</v>
      </c>
      <c r="D153">
        <f>ROW(EtalonRes!A22)</f>
        <v>22</v>
      </c>
      <c r="E153" t="s">
        <v>132</v>
      </c>
      <c r="F153" t="s">
        <v>133</v>
      </c>
      <c r="G153" t="s">
        <v>134</v>
      </c>
      <c r="H153" t="s">
        <v>18</v>
      </c>
      <c r="I153">
        <f>ROUND((4/10)*10,9)</f>
        <v>4</v>
      </c>
      <c r="J153">
        <v>0</v>
      </c>
      <c r="K153">
        <f>ROUND((4/10)*10,9)</f>
        <v>4</v>
      </c>
      <c r="O153">
        <f t="shared" ref="O153:O161" si="125">ROUND(CP153,2)</f>
        <v>3049.8</v>
      </c>
      <c r="P153">
        <f t="shared" ref="P153:P161" si="126">ROUND(CQ153*I153,2)</f>
        <v>0</v>
      </c>
      <c r="Q153">
        <f t="shared" ref="Q153:Q161" si="127">ROUND(CR153*I153,2)</f>
        <v>0</v>
      </c>
      <c r="R153">
        <f t="shared" ref="R153:R161" si="128">ROUND(CS153*I153,2)</f>
        <v>0</v>
      </c>
      <c r="S153">
        <f t="shared" ref="S153:S161" si="129">ROUND(CT153*I153,2)</f>
        <v>3049.8</v>
      </c>
      <c r="T153">
        <f t="shared" ref="T153:T161" si="130">ROUND(CU153*I153,2)</f>
        <v>0</v>
      </c>
      <c r="U153">
        <f t="shared" ref="U153:U161" si="131">CV153*I153</f>
        <v>6.72</v>
      </c>
      <c r="V153">
        <f t="shared" ref="V153:V161" si="132">CW153*I153</f>
        <v>0</v>
      </c>
      <c r="W153">
        <f t="shared" ref="W153:W161" si="133">ROUND(CX153*I153,2)</f>
        <v>0</v>
      </c>
      <c r="X153">
        <f t="shared" ref="X153:X161" si="134">ROUND(CY153,2)</f>
        <v>2134.86</v>
      </c>
      <c r="Y153">
        <f t="shared" ref="Y153:Y161" si="135">ROUND(CZ153,2)</f>
        <v>304.98</v>
      </c>
      <c r="AA153">
        <v>64290477</v>
      </c>
      <c r="AB153">
        <f t="shared" ref="AB153:AB161" si="136">ROUND((AC153+AD153+AF153),6)</f>
        <v>762.45</v>
      </c>
      <c r="AC153">
        <f>ROUND((ES153),6)</f>
        <v>0</v>
      </c>
      <c r="AD153">
        <f>ROUND((((ET153)-(EU153))+AE153),6)</f>
        <v>0</v>
      </c>
      <c r="AE153">
        <f>ROUND((EU153),6)</f>
        <v>0</v>
      </c>
      <c r="AF153">
        <f>ROUND((EV153),6)</f>
        <v>762.45</v>
      </c>
      <c r="AG153">
        <f t="shared" ref="AG153:AG161" si="137">ROUND((AP153),6)</f>
        <v>0</v>
      </c>
      <c r="AH153">
        <f>(EW153)</f>
        <v>1.68</v>
      </c>
      <c r="AI153">
        <f>(EX153)</f>
        <v>0</v>
      </c>
      <c r="AJ153">
        <f t="shared" ref="AJ153:AJ161" si="138">(AS153)</f>
        <v>0</v>
      </c>
      <c r="AK153">
        <v>762.45</v>
      </c>
      <c r="AL153">
        <v>0</v>
      </c>
      <c r="AM153">
        <v>0</v>
      </c>
      <c r="AN153">
        <v>0</v>
      </c>
      <c r="AO153">
        <v>762.45</v>
      </c>
      <c r="AP153">
        <v>0</v>
      </c>
      <c r="AQ153">
        <v>1.68</v>
      </c>
      <c r="AR153">
        <v>0</v>
      </c>
      <c r="AS153">
        <v>0</v>
      </c>
      <c r="AT153">
        <v>70</v>
      </c>
      <c r="AU153">
        <v>10</v>
      </c>
      <c r="AV153">
        <v>1</v>
      </c>
      <c r="AW153">
        <v>1</v>
      </c>
      <c r="AZ153">
        <v>1</v>
      </c>
      <c r="BA153">
        <v>1</v>
      </c>
      <c r="BB153">
        <v>1</v>
      </c>
      <c r="BC153">
        <v>1</v>
      </c>
      <c r="BD153" t="s">
        <v>3</v>
      </c>
      <c r="BE153" t="s">
        <v>3</v>
      </c>
      <c r="BF153" t="s">
        <v>3</v>
      </c>
      <c r="BG153" t="s">
        <v>3</v>
      </c>
      <c r="BH153">
        <v>0</v>
      </c>
      <c r="BI153">
        <v>4</v>
      </c>
      <c r="BJ153" t="s">
        <v>135</v>
      </c>
      <c r="BM153">
        <v>0</v>
      </c>
      <c r="BN153">
        <v>0</v>
      </c>
      <c r="BO153" t="s">
        <v>3</v>
      </c>
      <c r="BP153">
        <v>0</v>
      </c>
      <c r="BQ153">
        <v>1</v>
      </c>
      <c r="BR153">
        <v>0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70</v>
      </c>
      <c r="CA153">
        <v>10</v>
      </c>
      <c r="CB153" t="s">
        <v>3</v>
      </c>
      <c r="CE153">
        <v>0</v>
      </c>
      <c r="CF153">
        <v>0</v>
      </c>
      <c r="CG153">
        <v>0</v>
      </c>
      <c r="CM153">
        <v>0</v>
      </c>
      <c r="CN153" t="s">
        <v>3</v>
      </c>
      <c r="CO153">
        <v>0</v>
      </c>
      <c r="CP153">
        <f t="shared" ref="CP153:CP161" si="139">(P153+Q153+S153)</f>
        <v>3049.8</v>
      </c>
      <c r="CQ153">
        <f t="shared" ref="CQ153:CQ161" si="140">(AC153*BC153*AW153)</f>
        <v>0</v>
      </c>
      <c r="CR153">
        <f>((((ET153)*BB153-(EU153)*BS153)+AE153*BS153)*AV153)</f>
        <v>0</v>
      </c>
      <c r="CS153">
        <f t="shared" ref="CS153:CS161" si="141">(AE153*BS153*AV153)</f>
        <v>0</v>
      </c>
      <c r="CT153">
        <f t="shared" ref="CT153:CT161" si="142">(AF153*BA153*AV153)</f>
        <v>762.45</v>
      </c>
      <c r="CU153">
        <f t="shared" ref="CU153:CU161" si="143">AG153</f>
        <v>0</v>
      </c>
      <c r="CV153">
        <f t="shared" ref="CV153:CV161" si="144">(AH153*AV153)</f>
        <v>1.68</v>
      </c>
      <c r="CW153">
        <f t="shared" ref="CW153:CW161" si="145">AI153</f>
        <v>0</v>
      </c>
      <c r="CX153">
        <f t="shared" ref="CX153:CX161" si="146">AJ153</f>
        <v>0</v>
      </c>
      <c r="CY153">
        <f t="shared" ref="CY153:CY161" si="147">((S153*BZ153)/100)</f>
        <v>2134.86</v>
      </c>
      <c r="CZ153">
        <f t="shared" ref="CZ153:CZ161" si="148">((S153*CA153)/100)</f>
        <v>304.98</v>
      </c>
      <c r="DC153" t="s">
        <v>3</v>
      </c>
      <c r="DD153" t="s">
        <v>3</v>
      </c>
      <c r="DE153" t="s">
        <v>3</v>
      </c>
      <c r="DF153" t="s">
        <v>3</v>
      </c>
      <c r="DG153" t="s">
        <v>3</v>
      </c>
      <c r="DH153" t="s">
        <v>3</v>
      </c>
      <c r="DI153" t="s">
        <v>3</v>
      </c>
      <c r="DJ153" t="s">
        <v>3</v>
      </c>
      <c r="DK153" t="s">
        <v>3</v>
      </c>
      <c r="DL153" t="s">
        <v>3</v>
      </c>
      <c r="DM153" t="s">
        <v>3</v>
      </c>
      <c r="DN153">
        <v>0</v>
      </c>
      <c r="DO153">
        <v>0</v>
      </c>
      <c r="DP153">
        <v>1</v>
      </c>
      <c r="DQ153">
        <v>1</v>
      </c>
      <c r="DU153">
        <v>1010</v>
      </c>
      <c r="DV153" t="s">
        <v>18</v>
      </c>
      <c r="DW153" t="s">
        <v>18</v>
      </c>
      <c r="DX153">
        <v>1</v>
      </c>
      <c r="DZ153" t="s">
        <v>3</v>
      </c>
      <c r="EA153" t="s">
        <v>3</v>
      </c>
      <c r="EB153" t="s">
        <v>3</v>
      </c>
      <c r="EC153" t="s">
        <v>3</v>
      </c>
      <c r="EE153">
        <v>61978689</v>
      </c>
      <c r="EF153">
        <v>1</v>
      </c>
      <c r="EG153" t="s">
        <v>21</v>
      </c>
      <c r="EH153">
        <v>0</v>
      </c>
      <c r="EI153" t="s">
        <v>3</v>
      </c>
      <c r="EJ153">
        <v>4</v>
      </c>
      <c r="EK153">
        <v>0</v>
      </c>
      <c r="EL153" t="s">
        <v>22</v>
      </c>
      <c r="EM153" t="s">
        <v>23</v>
      </c>
      <c r="EO153" t="s">
        <v>3</v>
      </c>
      <c r="EQ153">
        <v>2097152</v>
      </c>
      <c r="ER153">
        <v>762.45</v>
      </c>
      <c r="ES153">
        <v>0</v>
      </c>
      <c r="ET153">
        <v>0</v>
      </c>
      <c r="EU153">
        <v>0</v>
      </c>
      <c r="EV153">
        <v>762.45</v>
      </c>
      <c r="EW153">
        <v>1.68</v>
      </c>
      <c r="EX153">
        <v>0</v>
      </c>
      <c r="EY153">
        <v>0</v>
      </c>
      <c r="FQ153">
        <v>0</v>
      </c>
      <c r="FR153">
        <f t="shared" ref="FR153:FR161" si="149">ROUND(IF(BI153=3,GM153,0),2)</f>
        <v>0</v>
      </c>
      <c r="FS153">
        <v>0</v>
      </c>
      <c r="FX153">
        <v>70</v>
      </c>
      <c r="FY153">
        <v>10</v>
      </c>
      <c r="GA153" t="s">
        <v>3</v>
      </c>
      <c r="GD153">
        <v>0</v>
      </c>
      <c r="GF153">
        <v>-332719506</v>
      </c>
      <c r="GG153">
        <v>2</v>
      </c>
      <c r="GH153">
        <v>1</v>
      </c>
      <c r="GI153">
        <v>-2</v>
      </c>
      <c r="GJ153">
        <v>0</v>
      </c>
      <c r="GK153">
        <f>ROUND(R153*(R12)/100,2)</f>
        <v>0</v>
      </c>
      <c r="GL153">
        <f t="shared" ref="GL153:GL161" si="150">ROUND(IF(AND(BH153=3,BI153=3,FS153&lt;&gt;0),P153,0),2)</f>
        <v>0</v>
      </c>
      <c r="GM153">
        <f t="shared" ref="GM153:GM161" si="151">ROUND(O153+X153+Y153+GK153,2)+GX153</f>
        <v>5489.64</v>
      </c>
      <c r="GN153">
        <f t="shared" ref="GN153:GN161" si="152">IF(OR(BI153=0,BI153=1),GM153-GX153,0)</f>
        <v>0</v>
      </c>
      <c r="GO153">
        <f t="shared" ref="GO153:GO161" si="153">IF(BI153=2,GM153-GX153,0)</f>
        <v>0</v>
      </c>
      <c r="GP153">
        <f t="shared" ref="GP153:GP161" si="154">IF(BI153=4,GM153-GX153,0)</f>
        <v>5489.64</v>
      </c>
      <c r="GR153">
        <v>0</v>
      </c>
      <c r="GS153">
        <v>3</v>
      </c>
      <c r="GT153">
        <v>0</v>
      </c>
      <c r="GU153" t="s">
        <v>3</v>
      </c>
      <c r="GV153">
        <f t="shared" ref="GV153:GV161" si="155">ROUND((GT153),6)</f>
        <v>0</v>
      </c>
      <c r="GW153">
        <v>1</v>
      </c>
      <c r="GX153">
        <f t="shared" ref="GX153:GX161" si="156">ROUND(HC153*I153,2)</f>
        <v>0</v>
      </c>
      <c r="HA153">
        <v>0</v>
      </c>
      <c r="HB153">
        <v>0</v>
      </c>
      <c r="HC153">
        <f t="shared" ref="HC153:HC161" si="157">GV153*GW153</f>
        <v>0</v>
      </c>
      <c r="HE153" t="s">
        <v>3</v>
      </c>
      <c r="HF153" t="s">
        <v>3</v>
      </c>
      <c r="HM153" t="s">
        <v>3</v>
      </c>
      <c r="HN153" t="s">
        <v>3</v>
      </c>
      <c r="HO153" t="s">
        <v>3</v>
      </c>
      <c r="HP153" t="s">
        <v>3</v>
      </c>
      <c r="HQ153" t="s">
        <v>3</v>
      </c>
      <c r="IK153">
        <v>0</v>
      </c>
    </row>
    <row r="154" spans="1:245" x14ac:dyDescent="0.25">
      <c r="A154">
        <v>17</v>
      </c>
      <c r="B154">
        <v>1</v>
      </c>
      <c r="C154">
        <f>ROW(SmtRes!A2)</f>
        <v>2</v>
      </c>
      <c r="D154">
        <f>ROW(EtalonRes!A23)</f>
        <v>23</v>
      </c>
      <c r="E154" t="s">
        <v>136</v>
      </c>
      <c r="F154" t="s">
        <v>133</v>
      </c>
      <c r="G154" t="s">
        <v>134</v>
      </c>
      <c r="H154" t="s">
        <v>18</v>
      </c>
      <c r="I154">
        <v>1</v>
      </c>
      <c r="J154">
        <v>0</v>
      </c>
      <c r="K154">
        <v>1</v>
      </c>
      <c r="O154">
        <f t="shared" si="125"/>
        <v>762.45</v>
      </c>
      <c r="P154">
        <f t="shared" si="126"/>
        <v>0</v>
      </c>
      <c r="Q154">
        <f t="shared" si="127"/>
        <v>0</v>
      </c>
      <c r="R154">
        <f t="shared" si="128"/>
        <v>0</v>
      </c>
      <c r="S154">
        <f t="shared" si="129"/>
        <v>762.45</v>
      </c>
      <c r="T154">
        <f t="shared" si="130"/>
        <v>0</v>
      </c>
      <c r="U154">
        <f t="shared" si="131"/>
        <v>1.68</v>
      </c>
      <c r="V154">
        <f t="shared" si="132"/>
        <v>0</v>
      </c>
      <c r="W154">
        <f t="shared" si="133"/>
        <v>0</v>
      </c>
      <c r="X154">
        <f t="shared" si="134"/>
        <v>533.72</v>
      </c>
      <c r="Y154">
        <f t="shared" si="135"/>
        <v>76.25</v>
      </c>
      <c r="AA154">
        <v>64290477</v>
      </c>
      <c r="AB154">
        <f t="shared" si="136"/>
        <v>762.45</v>
      </c>
      <c r="AC154">
        <f>ROUND((ES154),6)</f>
        <v>0</v>
      </c>
      <c r="AD154">
        <f>ROUND((((ET154)-(EU154))+AE154),6)</f>
        <v>0</v>
      </c>
      <c r="AE154">
        <f>ROUND((EU154),6)</f>
        <v>0</v>
      </c>
      <c r="AF154">
        <f>ROUND((EV154),6)</f>
        <v>762.45</v>
      </c>
      <c r="AG154">
        <f t="shared" si="137"/>
        <v>0</v>
      </c>
      <c r="AH154">
        <f>(EW154)</f>
        <v>1.68</v>
      </c>
      <c r="AI154">
        <f>(EX154)</f>
        <v>0</v>
      </c>
      <c r="AJ154">
        <f t="shared" si="138"/>
        <v>0</v>
      </c>
      <c r="AK154">
        <v>762.45</v>
      </c>
      <c r="AL154">
        <v>0</v>
      </c>
      <c r="AM154">
        <v>0</v>
      </c>
      <c r="AN154">
        <v>0</v>
      </c>
      <c r="AO154">
        <v>762.45</v>
      </c>
      <c r="AP154">
        <v>0</v>
      </c>
      <c r="AQ154">
        <v>1.68</v>
      </c>
      <c r="AR154">
        <v>0</v>
      </c>
      <c r="AS154">
        <v>0</v>
      </c>
      <c r="AT154">
        <v>70</v>
      </c>
      <c r="AU154">
        <v>10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1</v>
      </c>
      <c r="BD154" t="s">
        <v>3</v>
      </c>
      <c r="BE154" t="s">
        <v>3</v>
      </c>
      <c r="BF154" t="s">
        <v>3</v>
      </c>
      <c r="BG154" t="s">
        <v>3</v>
      </c>
      <c r="BH154">
        <v>0</v>
      </c>
      <c r="BI154">
        <v>4</v>
      </c>
      <c r="BJ154" t="s">
        <v>135</v>
      </c>
      <c r="BM154">
        <v>0</v>
      </c>
      <c r="BN154">
        <v>0</v>
      </c>
      <c r="BO154" t="s">
        <v>3</v>
      </c>
      <c r="BP154">
        <v>0</v>
      </c>
      <c r="BQ154">
        <v>1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70</v>
      </c>
      <c r="CA154">
        <v>10</v>
      </c>
      <c r="CB154" t="s">
        <v>3</v>
      </c>
      <c r="CE154">
        <v>0</v>
      </c>
      <c r="CF154">
        <v>0</v>
      </c>
      <c r="CG154">
        <v>0</v>
      </c>
      <c r="CM154">
        <v>0</v>
      </c>
      <c r="CN154" t="s">
        <v>3</v>
      </c>
      <c r="CO154">
        <v>0</v>
      </c>
      <c r="CP154">
        <f t="shared" si="139"/>
        <v>762.45</v>
      </c>
      <c r="CQ154">
        <f t="shared" si="140"/>
        <v>0</v>
      </c>
      <c r="CR154">
        <f>((((ET154)*BB154-(EU154)*BS154)+AE154*BS154)*AV154)</f>
        <v>0</v>
      </c>
      <c r="CS154">
        <f t="shared" si="141"/>
        <v>0</v>
      </c>
      <c r="CT154">
        <f t="shared" si="142"/>
        <v>762.45</v>
      </c>
      <c r="CU154">
        <f t="shared" si="143"/>
        <v>0</v>
      </c>
      <c r="CV154">
        <f t="shared" si="144"/>
        <v>1.68</v>
      </c>
      <c r="CW154">
        <f t="shared" si="145"/>
        <v>0</v>
      </c>
      <c r="CX154">
        <f t="shared" si="146"/>
        <v>0</v>
      </c>
      <c r="CY154">
        <f t="shared" si="147"/>
        <v>533.71500000000003</v>
      </c>
      <c r="CZ154">
        <f t="shared" si="148"/>
        <v>76.245000000000005</v>
      </c>
      <c r="DC154" t="s">
        <v>3</v>
      </c>
      <c r="DD154" t="s">
        <v>3</v>
      </c>
      <c r="DE154" t="s">
        <v>3</v>
      </c>
      <c r="DF154" t="s">
        <v>3</v>
      </c>
      <c r="DG154" t="s">
        <v>3</v>
      </c>
      <c r="DH154" t="s">
        <v>3</v>
      </c>
      <c r="DI154" t="s">
        <v>3</v>
      </c>
      <c r="DJ154" t="s">
        <v>3</v>
      </c>
      <c r="DK154" t="s">
        <v>3</v>
      </c>
      <c r="DL154" t="s">
        <v>3</v>
      </c>
      <c r="DM154" t="s">
        <v>3</v>
      </c>
      <c r="DN154">
        <v>0</v>
      </c>
      <c r="DO154">
        <v>0</v>
      </c>
      <c r="DP154">
        <v>1</v>
      </c>
      <c r="DQ154">
        <v>1</v>
      </c>
      <c r="DU154">
        <v>1010</v>
      </c>
      <c r="DV154" t="s">
        <v>18</v>
      </c>
      <c r="DW154" t="s">
        <v>18</v>
      </c>
      <c r="DX154">
        <v>1</v>
      </c>
      <c r="DZ154" t="s">
        <v>3</v>
      </c>
      <c r="EA154" t="s">
        <v>3</v>
      </c>
      <c r="EB154" t="s">
        <v>3</v>
      </c>
      <c r="EC154" t="s">
        <v>3</v>
      </c>
      <c r="EE154">
        <v>61978689</v>
      </c>
      <c r="EF154">
        <v>1</v>
      </c>
      <c r="EG154" t="s">
        <v>21</v>
      </c>
      <c r="EH154">
        <v>0</v>
      </c>
      <c r="EI154" t="s">
        <v>3</v>
      </c>
      <c r="EJ154">
        <v>4</v>
      </c>
      <c r="EK154">
        <v>0</v>
      </c>
      <c r="EL154" t="s">
        <v>22</v>
      </c>
      <c r="EM154" t="s">
        <v>23</v>
      </c>
      <c r="EO154" t="s">
        <v>3</v>
      </c>
      <c r="EQ154">
        <v>2097152</v>
      </c>
      <c r="ER154">
        <v>762.45</v>
      </c>
      <c r="ES154">
        <v>0</v>
      </c>
      <c r="ET154">
        <v>0</v>
      </c>
      <c r="EU154">
        <v>0</v>
      </c>
      <c r="EV154">
        <v>762.45</v>
      </c>
      <c r="EW154">
        <v>1.68</v>
      </c>
      <c r="EX154">
        <v>0</v>
      </c>
      <c r="EY154">
        <v>0</v>
      </c>
      <c r="FQ154">
        <v>0</v>
      </c>
      <c r="FR154">
        <f t="shared" si="149"/>
        <v>0</v>
      </c>
      <c r="FS154">
        <v>0</v>
      </c>
      <c r="FX154">
        <v>70</v>
      </c>
      <c r="FY154">
        <v>10</v>
      </c>
      <c r="GA154" t="s">
        <v>3</v>
      </c>
      <c r="GD154">
        <v>0</v>
      </c>
      <c r="GF154">
        <v>-332719506</v>
      </c>
      <c r="GG154">
        <v>2</v>
      </c>
      <c r="GH154">
        <v>1</v>
      </c>
      <c r="GI154">
        <v>-2</v>
      </c>
      <c r="GJ154">
        <v>0</v>
      </c>
      <c r="GK154">
        <f>ROUND(R154*(R12)/100,2)</f>
        <v>0</v>
      </c>
      <c r="GL154">
        <f t="shared" si="150"/>
        <v>0</v>
      </c>
      <c r="GM154">
        <f t="shared" si="151"/>
        <v>1372.42</v>
      </c>
      <c r="GN154">
        <f t="shared" si="152"/>
        <v>0</v>
      </c>
      <c r="GO154">
        <f t="shared" si="153"/>
        <v>0</v>
      </c>
      <c r="GP154">
        <f t="shared" si="154"/>
        <v>1372.42</v>
      </c>
      <c r="GR154">
        <v>0</v>
      </c>
      <c r="GS154">
        <v>3</v>
      </c>
      <c r="GT154">
        <v>0</v>
      </c>
      <c r="GU154" t="s">
        <v>3</v>
      </c>
      <c r="GV154">
        <f t="shared" si="155"/>
        <v>0</v>
      </c>
      <c r="GW154">
        <v>1</v>
      </c>
      <c r="GX154">
        <f t="shared" si="156"/>
        <v>0</v>
      </c>
      <c r="HA154">
        <v>0</v>
      </c>
      <c r="HB154">
        <v>0</v>
      </c>
      <c r="HC154">
        <f t="shared" si="157"/>
        <v>0</v>
      </c>
      <c r="HE154" t="s">
        <v>3</v>
      </c>
      <c r="HF154" t="s">
        <v>3</v>
      </c>
      <c r="HM154" t="s">
        <v>3</v>
      </c>
      <c r="HN154" t="s">
        <v>3</v>
      </c>
      <c r="HO154" t="s">
        <v>3</v>
      </c>
      <c r="HP154" t="s">
        <v>3</v>
      </c>
      <c r="HQ154" t="s">
        <v>3</v>
      </c>
      <c r="IK154">
        <v>0</v>
      </c>
    </row>
    <row r="155" spans="1:245" x14ac:dyDescent="0.25">
      <c r="A155">
        <v>17</v>
      </c>
      <c r="B155">
        <v>1</v>
      </c>
      <c r="D155">
        <f>ROW(EtalonRes!A27)</f>
        <v>27</v>
      </c>
      <c r="E155" t="s">
        <v>137</v>
      </c>
      <c r="F155" t="s">
        <v>138</v>
      </c>
      <c r="G155" t="s">
        <v>139</v>
      </c>
      <c r="H155" t="s">
        <v>18</v>
      </c>
      <c r="I155">
        <v>2</v>
      </c>
      <c r="J155">
        <v>0</v>
      </c>
      <c r="K155">
        <v>2</v>
      </c>
      <c r="O155">
        <f t="shared" si="125"/>
        <v>11189.32</v>
      </c>
      <c r="P155">
        <f t="shared" si="126"/>
        <v>256.16000000000003</v>
      </c>
      <c r="Q155">
        <f t="shared" si="127"/>
        <v>0</v>
      </c>
      <c r="R155">
        <f t="shared" si="128"/>
        <v>0</v>
      </c>
      <c r="S155">
        <f t="shared" si="129"/>
        <v>10933.16</v>
      </c>
      <c r="T155">
        <f t="shared" si="130"/>
        <v>0</v>
      </c>
      <c r="U155">
        <f t="shared" si="131"/>
        <v>32.36</v>
      </c>
      <c r="V155">
        <f t="shared" si="132"/>
        <v>0</v>
      </c>
      <c r="W155">
        <f t="shared" si="133"/>
        <v>0</v>
      </c>
      <c r="X155">
        <f t="shared" si="134"/>
        <v>7653.21</v>
      </c>
      <c r="Y155">
        <f t="shared" si="135"/>
        <v>1093.32</v>
      </c>
      <c r="AA155">
        <v>64290477</v>
      </c>
      <c r="AB155">
        <f t="shared" si="136"/>
        <v>5594.66</v>
      </c>
      <c r="AC155">
        <f>ROUND(((ES155*1)),6)</f>
        <v>128.08000000000001</v>
      </c>
      <c r="AD155">
        <f>ROUND(((((ET155*1))-((EU155*1)))+AE155),6)</f>
        <v>0</v>
      </c>
      <c r="AE155">
        <f>ROUND(((EU155*1)),6)</f>
        <v>0</v>
      </c>
      <c r="AF155">
        <f>ROUND(((EV155*1)),6)</f>
        <v>5466.58</v>
      </c>
      <c r="AG155">
        <f t="shared" si="137"/>
        <v>0</v>
      </c>
      <c r="AH155">
        <f>((EW155*1))</f>
        <v>16.18</v>
      </c>
      <c r="AI155">
        <f>((EX155*1))</f>
        <v>0</v>
      </c>
      <c r="AJ155">
        <f t="shared" si="138"/>
        <v>0</v>
      </c>
      <c r="AK155">
        <v>5594.66</v>
      </c>
      <c r="AL155">
        <v>128.08000000000001</v>
      </c>
      <c r="AM155">
        <v>0</v>
      </c>
      <c r="AN155">
        <v>0</v>
      </c>
      <c r="AO155">
        <v>5466.58</v>
      </c>
      <c r="AP155">
        <v>0</v>
      </c>
      <c r="AQ155">
        <v>16.18</v>
      </c>
      <c r="AR155">
        <v>0</v>
      </c>
      <c r="AS155">
        <v>0</v>
      </c>
      <c r="AT155">
        <v>70</v>
      </c>
      <c r="AU155">
        <v>10</v>
      </c>
      <c r="AV155">
        <v>1</v>
      </c>
      <c r="AW155">
        <v>1</v>
      </c>
      <c r="AZ155">
        <v>1</v>
      </c>
      <c r="BA155">
        <v>1</v>
      </c>
      <c r="BB155">
        <v>1</v>
      </c>
      <c r="BC155">
        <v>1</v>
      </c>
      <c r="BD155" t="s">
        <v>3</v>
      </c>
      <c r="BE155" t="s">
        <v>3</v>
      </c>
      <c r="BF155" t="s">
        <v>3</v>
      </c>
      <c r="BG155" t="s">
        <v>3</v>
      </c>
      <c r="BH155">
        <v>0</v>
      </c>
      <c r="BI155">
        <v>4</v>
      </c>
      <c r="BJ155" t="s">
        <v>140</v>
      </c>
      <c r="BM155">
        <v>0</v>
      </c>
      <c r="BN155">
        <v>0</v>
      </c>
      <c r="BO155" t="s">
        <v>3</v>
      </c>
      <c r="BP155">
        <v>0</v>
      </c>
      <c r="BQ155">
        <v>1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70</v>
      </c>
      <c r="CA155">
        <v>10</v>
      </c>
      <c r="CB155" t="s">
        <v>3</v>
      </c>
      <c r="CE155">
        <v>0</v>
      </c>
      <c r="CF155">
        <v>0</v>
      </c>
      <c r="CG155">
        <v>0</v>
      </c>
      <c r="CM155">
        <v>0</v>
      </c>
      <c r="CN155" t="s">
        <v>3</v>
      </c>
      <c r="CO155">
        <v>0</v>
      </c>
      <c r="CP155">
        <f t="shared" si="139"/>
        <v>11189.32</v>
      </c>
      <c r="CQ155">
        <f t="shared" si="140"/>
        <v>128.08000000000001</v>
      </c>
      <c r="CR155">
        <f>(((((ET155*1))*BB155-((EU155*1))*BS155)+AE155*BS155)*AV155)</f>
        <v>0</v>
      </c>
      <c r="CS155">
        <f t="shared" si="141"/>
        <v>0</v>
      </c>
      <c r="CT155">
        <f t="shared" si="142"/>
        <v>5466.58</v>
      </c>
      <c r="CU155">
        <f t="shared" si="143"/>
        <v>0</v>
      </c>
      <c r="CV155">
        <f t="shared" si="144"/>
        <v>16.18</v>
      </c>
      <c r="CW155">
        <f t="shared" si="145"/>
        <v>0</v>
      </c>
      <c r="CX155">
        <f t="shared" si="146"/>
        <v>0</v>
      </c>
      <c r="CY155">
        <f t="shared" si="147"/>
        <v>7653.2119999999995</v>
      </c>
      <c r="CZ155">
        <f t="shared" si="148"/>
        <v>1093.316</v>
      </c>
      <c r="DC155" t="s">
        <v>3</v>
      </c>
      <c r="DD155" t="s">
        <v>20</v>
      </c>
      <c r="DE155" t="s">
        <v>20</v>
      </c>
      <c r="DF155" t="s">
        <v>20</v>
      </c>
      <c r="DG155" t="s">
        <v>20</v>
      </c>
      <c r="DH155" t="s">
        <v>3</v>
      </c>
      <c r="DI155" t="s">
        <v>20</v>
      </c>
      <c r="DJ155" t="s">
        <v>20</v>
      </c>
      <c r="DK155" t="s">
        <v>3</v>
      </c>
      <c r="DL155" t="s">
        <v>3</v>
      </c>
      <c r="DM155" t="s">
        <v>3</v>
      </c>
      <c r="DN155">
        <v>0</v>
      </c>
      <c r="DO155">
        <v>0</v>
      </c>
      <c r="DP155">
        <v>1</v>
      </c>
      <c r="DQ155">
        <v>1</v>
      </c>
      <c r="DU155">
        <v>1010</v>
      </c>
      <c r="DV155" t="s">
        <v>18</v>
      </c>
      <c r="DW155" t="s">
        <v>18</v>
      </c>
      <c r="DX155">
        <v>1</v>
      </c>
      <c r="DZ155" t="s">
        <v>3</v>
      </c>
      <c r="EA155" t="s">
        <v>3</v>
      </c>
      <c r="EB155" t="s">
        <v>3</v>
      </c>
      <c r="EC155" t="s">
        <v>3</v>
      </c>
      <c r="EE155">
        <v>61978689</v>
      </c>
      <c r="EF155">
        <v>1</v>
      </c>
      <c r="EG155" t="s">
        <v>21</v>
      </c>
      <c r="EH155">
        <v>0</v>
      </c>
      <c r="EI155" t="s">
        <v>3</v>
      </c>
      <c r="EJ155">
        <v>4</v>
      </c>
      <c r="EK155">
        <v>0</v>
      </c>
      <c r="EL155" t="s">
        <v>22</v>
      </c>
      <c r="EM155" t="s">
        <v>23</v>
      </c>
      <c r="EO155" t="s">
        <v>3</v>
      </c>
      <c r="EQ155">
        <v>2097152</v>
      </c>
      <c r="ER155">
        <v>5594.66</v>
      </c>
      <c r="ES155">
        <v>128.08000000000001</v>
      </c>
      <c r="ET155">
        <v>0</v>
      </c>
      <c r="EU155">
        <v>0</v>
      </c>
      <c r="EV155">
        <v>5466.58</v>
      </c>
      <c r="EW155">
        <v>16.18</v>
      </c>
      <c r="EX155">
        <v>0</v>
      </c>
      <c r="EY155">
        <v>0</v>
      </c>
      <c r="FQ155">
        <v>0</v>
      </c>
      <c r="FR155">
        <f t="shared" si="149"/>
        <v>0</v>
      </c>
      <c r="FS155">
        <v>0</v>
      </c>
      <c r="FX155">
        <v>70</v>
      </c>
      <c r="FY155">
        <v>10</v>
      </c>
      <c r="GA155" t="s">
        <v>3</v>
      </c>
      <c r="GD155">
        <v>0</v>
      </c>
      <c r="GF155">
        <v>-481590989</v>
      </c>
      <c r="GG155">
        <v>2</v>
      </c>
      <c r="GH155">
        <v>1</v>
      </c>
      <c r="GI155">
        <v>-2</v>
      </c>
      <c r="GJ155">
        <v>0</v>
      </c>
      <c r="GK155">
        <f>ROUND(R155*(R12)/100,2)</f>
        <v>0</v>
      </c>
      <c r="GL155">
        <f t="shared" si="150"/>
        <v>0</v>
      </c>
      <c r="GM155">
        <f t="shared" si="151"/>
        <v>19935.849999999999</v>
      </c>
      <c r="GN155">
        <f t="shared" si="152"/>
        <v>0</v>
      </c>
      <c r="GO155">
        <f t="shared" si="153"/>
        <v>0</v>
      </c>
      <c r="GP155">
        <f t="shared" si="154"/>
        <v>19935.849999999999</v>
      </c>
      <c r="GR155">
        <v>0</v>
      </c>
      <c r="GS155">
        <v>0</v>
      </c>
      <c r="GT155">
        <v>0</v>
      </c>
      <c r="GU155" t="s">
        <v>3</v>
      </c>
      <c r="GV155">
        <f t="shared" si="155"/>
        <v>0</v>
      </c>
      <c r="GW155">
        <v>1</v>
      </c>
      <c r="GX155">
        <f t="shared" si="156"/>
        <v>0</v>
      </c>
      <c r="HA155">
        <v>0</v>
      </c>
      <c r="HB155">
        <v>0</v>
      </c>
      <c r="HC155">
        <f t="shared" si="157"/>
        <v>0</v>
      </c>
      <c r="HE155" t="s">
        <v>3</v>
      </c>
      <c r="HF155" t="s">
        <v>3</v>
      </c>
      <c r="HM155" t="s">
        <v>3</v>
      </c>
      <c r="HN155" t="s">
        <v>3</v>
      </c>
      <c r="HO155" t="s">
        <v>3</v>
      </c>
      <c r="HP155" t="s">
        <v>3</v>
      </c>
      <c r="HQ155" t="s">
        <v>3</v>
      </c>
      <c r="IK155">
        <v>0</v>
      </c>
    </row>
    <row r="156" spans="1:245" x14ac:dyDescent="0.25">
      <c r="A156">
        <v>17</v>
      </c>
      <c r="B156">
        <v>1</v>
      </c>
      <c r="C156">
        <f>ROW(SmtRes!A3)</f>
        <v>3</v>
      </c>
      <c r="D156">
        <f>ROW(EtalonRes!A28)</f>
        <v>28</v>
      </c>
      <c r="E156" t="s">
        <v>141</v>
      </c>
      <c r="F156" t="s">
        <v>133</v>
      </c>
      <c r="G156" t="s">
        <v>134</v>
      </c>
      <c r="H156" t="s">
        <v>18</v>
      </c>
      <c r="I156">
        <f>ROUND((121/10)*10,9)</f>
        <v>121</v>
      </c>
      <c r="J156">
        <v>0</v>
      </c>
      <c r="K156">
        <f>ROUND((121/10)*10,9)</f>
        <v>121</v>
      </c>
      <c r="O156">
        <f t="shared" si="125"/>
        <v>92256.45</v>
      </c>
      <c r="P156">
        <f t="shared" si="126"/>
        <v>0</v>
      </c>
      <c r="Q156">
        <f t="shared" si="127"/>
        <v>0</v>
      </c>
      <c r="R156">
        <f t="shared" si="128"/>
        <v>0</v>
      </c>
      <c r="S156">
        <f t="shared" si="129"/>
        <v>92256.45</v>
      </c>
      <c r="T156">
        <f t="shared" si="130"/>
        <v>0</v>
      </c>
      <c r="U156">
        <f t="shared" si="131"/>
        <v>203.28</v>
      </c>
      <c r="V156">
        <f t="shared" si="132"/>
        <v>0</v>
      </c>
      <c r="W156">
        <f t="shared" si="133"/>
        <v>0</v>
      </c>
      <c r="X156">
        <f t="shared" si="134"/>
        <v>64579.519999999997</v>
      </c>
      <c r="Y156">
        <f t="shared" si="135"/>
        <v>9225.65</v>
      </c>
      <c r="AA156">
        <v>64290477</v>
      </c>
      <c r="AB156">
        <f t="shared" si="136"/>
        <v>762.45</v>
      </c>
      <c r="AC156">
        <f>ROUND((ES156),6)</f>
        <v>0</v>
      </c>
      <c r="AD156">
        <f>ROUND((((ET156)-(EU156))+AE156),6)</f>
        <v>0</v>
      </c>
      <c r="AE156">
        <f>ROUND((EU156),6)</f>
        <v>0</v>
      </c>
      <c r="AF156">
        <f>ROUND((EV156),6)</f>
        <v>762.45</v>
      </c>
      <c r="AG156">
        <f t="shared" si="137"/>
        <v>0</v>
      </c>
      <c r="AH156">
        <f>(EW156)</f>
        <v>1.68</v>
      </c>
      <c r="AI156">
        <f>(EX156)</f>
        <v>0</v>
      </c>
      <c r="AJ156">
        <f t="shared" si="138"/>
        <v>0</v>
      </c>
      <c r="AK156">
        <v>762.45</v>
      </c>
      <c r="AL156">
        <v>0</v>
      </c>
      <c r="AM156">
        <v>0</v>
      </c>
      <c r="AN156">
        <v>0</v>
      </c>
      <c r="AO156">
        <v>762.45</v>
      </c>
      <c r="AP156">
        <v>0</v>
      </c>
      <c r="AQ156">
        <v>1.68</v>
      </c>
      <c r="AR156">
        <v>0</v>
      </c>
      <c r="AS156">
        <v>0</v>
      </c>
      <c r="AT156">
        <v>70</v>
      </c>
      <c r="AU156">
        <v>10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1</v>
      </c>
      <c r="BD156" t="s">
        <v>3</v>
      </c>
      <c r="BE156" t="s">
        <v>3</v>
      </c>
      <c r="BF156" t="s">
        <v>3</v>
      </c>
      <c r="BG156" t="s">
        <v>3</v>
      </c>
      <c r="BH156">
        <v>0</v>
      </c>
      <c r="BI156">
        <v>4</v>
      </c>
      <c r="BJ156" t="s">
        <v>135</v>
      </c>
      <c r="BM156">
        <v>0</v>
      </c>
      <c r="BN156">
        <v>0</v>
      </c>
      <c r="BO156" t="s">
        <v>3</v>
      </c>
      <c r="BP156">
        <v>0</v>
      </c>
      <c r="BQ156">
        <v>1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70</v>
      </c>
      <c r="CA156">
        <v>10</v>
      </c>
      <c r="CB156" t="s">
        <v>3</v>
      </c>
      <c r="CE156">
        <v>0</v>
      </c>
      <c r="CF156">
        <v>0</v>
      </c>
      <c r="CG156">
        <v>0</v>
      </c>
      <c r="CM156">
        <v>0</v>
      </c>
      <c r="CN156" t="s">
        <v>3</v>
      </c>
      <c r="CO156">
        <v>0</v>
      </c>
      <c r="CP156">
        <f t="shared" si="139"/>
        <v>92256.45</v>
      </c>
      <c r="CQ156">
        <f t="shared" si="140"/>
        <v>0</v>
      </c>
      <c r="CR156">
        <f>((((ET156)*BB156-(EU156)*BS156)+AE156*BS156)*AV156)</f>
        <v>0</v>
      </c>
      <c r="CS156">
        <f t="shared" si="141"/>
        <v>0</v>
      </c>
      <c r="CT156">
        <f t="shared" si="142"/>
        <v>762.45</v>
      </c>
      <c r="CU156">
        <f t="shared" si="143"/>
        <v>0</v>
      </c>
      <c r="CV156">
        <f t="shared" si="144"/>
        <v>1.68</v>
      </c>
      <c r="CW156">
        <f t="shared" si="145"/>
        <v>0</v>
      </c>
      <c r="CX156">
        <f t="shared" si="146"/>
        <v>0</v>
      </c>
      <c r="CY156">
        <f t="shared" si="147"/>
        <v>64579.514999999999</v>
      </c>
      <c r="CZ156">
        <f t="shared" si="148"/>
        <v>9225.6450000000004</v>
      </c>
      <c r="DC156" t="s">
        <v>3</v>
      </c>
      <c r="DD156" t="s">
        <v>3</v>
      </c>
      <c r="DE156" t="s">
        <v>3</v>
      </c>
      <c r="DF156" t="s">
        <v>3</v>
      </c>
      <c r="DG156" t="s">
        <v>3</v>
      </c>
      <c r="DH156" t="s">
        <v>3</v>
      </c>
      <c r="DI156" t="s">
        <v>3</v>
      </c>
      <c r="DJ156" t="s">
        <v>3</v>
      </c>
      <c r="DK156" t="s">
        <v>3</v>
      </c>
      <c r="DL156" t="s">
        <v>3</v>
      </c>
      <c r="DM156" t="s">
        <v>3</v>
      </c>
      <c r="DN156">
        <v>0</v>
      </c>
      <c r="DO156">
        <v>0</v>
      </c>
      <c r="DP156">
        <v>1</v>
      </c>
      <c r="DQ156">
        <v>1</v>
      </c>
      <c r="DU156">
        <v>1010</v>
      </c>
      <c r="DV156" t="s">
        <v>18</v>
      </c>
      <c r="DW156" t="s">
        <v>18</v>
      </c>
      <c r="DX156">
        <v>1</v>
      </c>
      <c r="DZ156" t="s">
        <v>3</v>
      </c>
      <c r="EA156" t="s">
        <v>3</v>
      </c>
      <c r="EB156" t="s">
        <v>3</v>
      </c>
      <c r="EC156" t="s">
        <v>3</v>
      </c>
      <c r="EE156">
        <v>61978689</v>
      </c>
      <c r="EF156">
        <v>1</v>
      </c>
      <c r="EG156" t="s">
        <v>21</v>
      </c>
      <c r="EH156">
        <v>0</v>
      </c>
      <c r="EI156" t="s">
        <v>3</v>
      </c>
      <c r="EJ156">
        <v>4</v>
      </c>
      <c r="EK156">
        <v>0</v>
      </c>
      <c r="EL156" t="s">
        <v>22</v>
      </c>
      <c r="EM156" t="s">
        <v>23</v>
      </c>
      <c r="EO156" t="s">
        <v>3</v>
      </c>
      <c r="EQ156">
        <v>2097152</v>
      </c>
      <c r="ER156">
        <v>762.45</v>
      </c>
      <c r="ES156">
        <v>0</v>
      </c>
      <c r="ET156">
        <v>0</v>
      </c>
      <c r="EU156">
        <v>0</v>
      </c>
      <c r="EV156">
        <v>762.45</v>
      </c>
      <c r="EW156">
        <v>1.68</v>
      </c>
      <c r="EX156">
        <v>0</v>
      </c>
      <c r="EY156">
        <v>0</v>
      </c>
      <c r="FQ156">
        <v>0</v>
      </c>
      <c r="FR156">
        <f t="shared" si="149"/>
        <v>0</v>
      </c>
      <c r="FS156">
        <v>0</v>
      </c>
      <c r="FX156">
        <v>70</v>
      </c>
      <c r="FY156">
        <v>10</v>
      </c>
      <c r="GA156" t="s">
        <v>3</v>
      </c>
      <c r="GD156">
        <v>0</v>
      </c>
      <c r="GF156">
        <v>-332719506</v>
      </c>
      <c r="GG156">
        <v>2</v>
      </c>
      <c r="GH156">
        <v>1</v>
      </c>
      <c r="GI156">
        <v>-2</v>
      </c>
      <c r="GJ156">
        <v>0</v>
      </c>
      <c r="GK156">
        <f>ROUND(R156*(R12)/100,2)</f>
        <v>0</v>
      </c>
      <c r="GL156">
        <f t="shared" si="150"/>
        <v>0</v>
      </c>
      <c r="GM156">
        <f t="shared" si="151"/>
        <v>166061.62</v>
      </c>
      <c r="GN156">
        <f t="shared" si="152"/>
        <v>0</v>
      </c>
      <c r="GO156">
        <f t="shared" si="153"/>
        <v>0</v>
      </c>
      <c r="GP156">
        <f t="shared" si="154"/>
        <v>166061.62</v>
      </c>
      <c r="GR156">
        <v>0</v>
      </c>
      <c r="GS156">
        <v>3</v>
      </c>
      <c r="GT156">
        <v>0</v>
      </c>
      <c r="GU156" t="s">
        <v>3</v>
      </c>
      <c r="GV156">
        <f t="shared" si="155"/>
        <v>0</v>
      </c>
      <c r="GW156">
        <v>1</v>
      </c>
      <c r="GX156">
        <f t="shared" si="156"/>
        <v>0</v>
      </c>
      <c r="HA156">
        <v>0</v>
      </c>
      <c r="HB156">
        <v>0</v>
      </c>
      <c r="HC156">
        <f t="shared" si="157"/>
        <v>0</v>
      </c>
      <c r="HE156" t="s">
        <v>3</v>
      </c>
      <c r="HF156" t="s">
        <v>3</v>
      </c>
      <c r="HM156" t="s">
        <v>3</v>
      </c>
      <c r="HN156" t="s">
        <v>3</v>
      </c>
      <c r="HO156" t="s">
        <v>3</v>
      </c>
      <c r="HP156" t="s">
        <v>3</v>
      </c>
      <c r="HQ156" t="s">
        <v>3</v>
      </c>
      <c r="IK156">
        <v>0</v>
      </c>
    </row>
    <row r="157" spans="1:245" x14ac:dyDescent="0.25">
      <c r="A157">
        <v>17</v>
      </c>
      <c r="B157">
        <v>1</v>
      </c>
      <c r="C157">
        <f>ROW(SmtRes!A5)</f>
        <v>5</v>
      </c>
      <c r="D157">
        <f>ROW(EtalonRes!A30)</f>
        <v>30</v>
      </c>
      <c r="E157" t="s">
        <v>142</v>
      </c>
      <c r="F157" t="s">
        <v>143</v>
      </c>
      <c r="G157" t="s">
        <v>144</v>
      </c>
      <c r="H157" t="s">
        <v>18</v>
      </c>
      <c r="I157">
        <v>146</v>
      </c>
      <c r="J157">
        <v>0</v>
      </c>
      <c r="K157">
        <v>146</v>
      </c>
      <c r="O157">
        <f t="shared" si="125"/>
        <v>28767.84</v>
      </c>
      <c r="P157">
        <f t="shared" si="126"/>
        <v>1144.6400000000001</v>
      </c>
      <c r="Q157">
        <f t="shared" si="127"/>
        <v>0</v>
      </c>
      <c r="R157">
        <f t="shared" si="128"/>
        <v>0</v>
      </c>
      <c r="S157">
        <f t="shared" si="129"/>
        <v>27623.200000000001</v>
      </c>
      <c r="T157">
        <f t="shared" si="130"/>
        <v>0</v>
      </c>
      <c r="U157">
        <f t="shared" si="131"/>
        <v>81.760000000000005</v>
      </c>
      <c r="V157">
        <f t="shared" si="132"/>
        <v>0</v>
      </c>
      <c r="W157">
        <f t="shared" si="133"/>
        <v>0</v>
      </c>
      <c r="X157">
        <f t="shared" si="134"/>
        <v>19336.240000000002</v>
      </c>
      <c r="Y157">
        <f t="shared" si="135"/>
        <v>2762.32</v>
      </c>
      <c r="AA157">
        <v>64290477</v>
      </c>
      <c r="AB157">
        <f t="shared" si="136"/>
        <v>197.04</v>
      </c>
      <c r="AC157">
        <f>ROUND(((ES157*4)),6)</f>
        <v>7.84</v>
      </c>
      <c r="AD157">
        <f>ROUND(((((ET157*4))-((EU157*4)))+AE157),6)</f>
        <v>0</v>
      </c>
      <c r="AE157">
        <f>ROUND(((EU157*4)),6)</f>
        <v>0</v>
      </c>
      <c r="AF157">
        <f>ROUND(((EV157*4)),6)</f>
        <v>189.2</v>
      </c>
      <c r="AG157">
        <f t="shared" si="137"/>
        <v>0</v>
      </c>
      <c r="AH157">
        <f>((EW157*4))</f>
        <v>0.56000000000000005</v>
      </c>
      <c r="AI157">
        <f>((EX157*4))</f>
        <v>0</v>
      </c>
      <c r="AJ157">
        <f t="shared" si="138"/>
        <v>0</v>
      </c>
      <c r="AK157">
        <v>49.26</v>
      </c>
      <c r="AL157">
        <v>1.96</v>
      </c>
      <c r="AM157">
        <v>0</v>
      </c>
      <c r="AN157">
        <v>0</v>
      </c>
      <c r="AO157">
        <v>47.3</v>
      </c>
      <c r="AP157">
        <v>0</v>
      </c>
      <c r="AQ157">
        <v>0.14000000000000001</v>
      </c>
      <c r="AR157">
        <v>0</v>
      </c>
      <c r="AS157">
        <v>0</v>
      </c>
      <c r="AT157">
        <v>70</v>
      </c>
      <c r="AU157">
        <v>10</v>
      </c>
      <c r="AV157">
        <v>1</v>
      </c>
      <c r="AW157">
        <v>1</v>
      </c>
      <c r="AZ157">
        <v>1</v>
      </c>
      <c r="BA157">
        <v>1</v>
      </c>
      <c r="BB157">
        <v>1</v>
      </c>
      <c r="BC157">
        <v>1</v>
      </c>
      <c r="BD157" t="s">
        <v>3</v>
      </c>
      <c r="BE157" t="s">
        <v>3</v>
      </c>
      <c r="BF157" t="s">
        <v>3</v>
      </c>
      <c r="BG157" t="s">
        <v>3</v>
      </c>
      <c r="BH157">
        <v>0</v>
      </c>
      <c r="BI157">
        <v>4</v>
      </c>
      <c r="BJ157" t="s">
        <v>145</v>
      </c>
      <c r="BM157">
        <v>0</v>
      </c>
      <c r="BN157">
        <v>0</v>
      </c>
      <c r="BO157" t="s">
        <v>3</v>
      </c>
      <c r="BP157">
        <v>0</v>
      </c>
      <c r="BQ157">
        <v>1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70</v>
      </c>
      <c r="CA157">
        <v>10</v>
      </c>
      <c r="CB157" t="s">
        <v>3</v>
      </c>
      <c r="CE157">
        <v>0</v>
      </c>
      <c r="CF157">
        <v>0</v>
      </c>
      <c r="CG157">
        <v>0</v>
      </c>
      <c r="CM157">
        <v>0</v>
      </c>
      <c r="CN157" t="s">
        <v>3</v>
      </c>
      <c r="CO157">
        <v>0</v>
      </c>
      <c r="CP157">
        <f t="shared" si="139"/>
        <v>28767.84</v>
      </c>
      <c r="CQ157">
        <f t="shared" si="140"/>
        <v>7.84</v>
      </c>
      <c r="CR157">
        <f>(((((ET157*4))*BB157-((EU157*4))*BS157)+AE157*BS157)*AV157)</f>
        <v>0</v>
      </c>
      <c r="CS157">
        <f t="shared" si="141"/>
        <v>0</v>
      </c>
      <c r="CT157">
        <f t="shared" si="142"/>
        <v>189.2</v>
      </c>
      <c r="CU157">
        <f t="shared" si="143"/>
        <v>0</v>
      </c>
      <c r="CV157">
        <f t="shared" si="144"/>
        <v>0.56000000000000005</v>
      </c>
      <c r="CW157">
        <f t="shared" si="145"/>
        <v>0</v>
      </c>
      <c r="CX157">
        <f t="shared" si="146"/>
        <v>0</v>
      </c>
      <c r="CY157">
        <f t="shared" si="147"/>
        <v>19336.240000000002</v>
      </c>
      <c r="CZ157">
        <f t="shared" si="148"/>
        <v>2762.32</v>
      </c>
      <c r="DC157" t="s">
        <v>3</v>
      </c>
      <c r="DD157" t="s">
        <v>146</v>
      </c>
      <c r="DE157" t="s">
        <v>146</v>
      </c>
      <c r="DF157" t="s">
        <v>146</v>
      </c>
      <c r="DG157" t="s">
        <v>146</v>
      </c>
      <c r="DH157" t="s">
        <v>3</v>
      </c>
      <c r="DI157" t="s">
        <v>146</v>
      </c>
      <c r="DJ157" t="s">
        <v>146</v>
      </c>
      <c r="DK157" t="s">
        <v>3</v>
      </c>
      <c r="DL157" t="s">
        <v>3</v>
      </c>
      <c r="DM157" t="s">
        <v>3</v>
      </c>
      <c r="DN157">
        <v>0</v>
      </c>
      <c r="DO157">
        <v>0</v>
      </c>
      <c r="DP157">
        <v>1</v>
      </c>
      <c r="DQ157">
        <v>1</v>
      </c>
      <c r="DU157">
        <v>1010</v>
      </c>
      <c r="DV157" t="s">
        <v>18</v>
      </c>
      <c r="DW157" t="s">
        <v>18</v>
      </c>
      <c r="DX157">
        <v>1</v>
      </c>
      <c r="DZ157" t="s">
        <v>3</v>
      </c>
      <c r="EA157" t="s">
        <v>3</v>
      </c>
      <c r="EB157" t="s">
        <v>3</v>
      </c>
      <c r="EC157" t="s">
        <v>3</v>
      </c>
      <c r="EE157">
        <v>61978689</v>
      </c>
      <c r="EF157">
        <v>1</v>
      </c>
      <c r="EG157" t="s">
        <v>21</v>
      </c>
      <c r="EH157">
        <v>0</v>
      </c>
      <c r="EI157" t="s">
        <v>3</v>
      </c>
      <c r="EJ157">
        <v>4</v>
      </c>
      <c r="EK157">
        <v>0</v>
      </c>
      <c r="EL157" t="s">
        <v>22</v>
      </c>
      <c r="EM157" t="s">
        <v>23</v>
      </c>
      <c r="EO157" t="s">
        <v>3</v>
      </c>
      <c r="EQ157">
        <v>1310720</v>
      </c>
      <c r="ER157">
        <v>49.26</v>
      </c>
      <c r="ES157">
        <v>1.96</v>
      </c>
      <c r="ET157">
        <v>0</v>
      </c>
      <c r="EU157">
        <v>0</v>
      </c>
      <c r="EV157">
        <v>47.3</v>
      </c>
      <c r="EW157">
        <v>0.14000000000000001</v>
      </c>
      <c r="EX157">
        <v>0</v>
      </c>
      <c r="EY157">
        <v>0</v>
      </c>
      <c r="FQ157">
        <v>0</v>
      </c>
      <c r="FR157">
        <f t="shared" si="149"/>
        <v>0</v>
      </c>
      <c r="FS157">
        <v>0</v>
      </c>
      <c r="FX157">
        <v>70</v>
      </c>
      <c r="FY157">
        <v>10</v>
      </c>
      <c r="GA157" t="s">
        <v>3</v>
      </c>
      <c r="GD157">
        <v>0</v>
      </c>
      <c r="GF157">
        <v>-1154369847</v>
      </c>
      <c r="GG157">
        <v>2</v>
      </c>
      <c r="GH157">
        <v>1</v>
      </c>
      <c r="GI157">
        <v>-2</v>
      </c>
      <c r="GJ157">
        <v>0</v>
      </c>
      <c r="GK157">
        <f>ROUND(R157*(R12)/100,2)</f>
        <v>0</v>
      </c>
      <c r="GL157">
        <f t="shared" si="150"/>
        <v>0</v>
      </c>
      <c r="GM157">
        <f t="shared" si="151"/>
        <v>50866.400000000001</v>
      </c>
      <c r="GN157">
        <f t="shared" si="152"/>
        <v>0</v>
      </c>
      <c r="GO157">
        <f t="shared" si="153"/>
        <v>0</v>
      </c>
      <c r="GP157">
        <f t="shared" si="154"/>
        <v>50866.400000000001</v>
      </c>
      <c r="GR157">
        <v>0</v>
      </c>
      <c r="GS157">
        <v>3</v>
      </c>
      <c r="GT157">
        <v>0</v>
      </c>
      <c r="GU157" t="s">
        <v>3</v>
      </c>
      <c r="GV157">
        <f t="shared" si="155"/>
        <v>0</v>
      </c>
      <c r="GW157">
        <v>1</v>
      </c>
      <c r="GX157">
        <f t="shared" si="156"/>
        <v>0</v>
      </c>
      <c r="HA157">
        <v>0</v>
      </c>
      <c r="HB157">
        <v>0</v>
      </c>
      <c r="HC157">
        <f t="shared" si="157"/>
        <v>0</v>
      </c>
      <c r="HE157" t="s">
        <v>3</v>
      </c>
      <c r="HF157" t="s">
        <v>3</v>
      </c>
      <c r="HM157" t="s">
        <v>3</v>
      </c>
      <c r="HN157" t="s">
        <v>3</v>
      </c>
      <c r="HO157" t="s">
        <v>3</v>
      </c>
      <c r="HP157" t="s">
        <v>3</v>
      </c>
      <c r="HQ157" t="s">
        <v>3</v>
      </c>
      <c r="IK157">
        <v>0</v>
      </c>
    </row>
    <row r="158" spans="1:245" x14ac:dyDescent="0.25">
      <c r="A158">
        <v>17</v>
      </c>
      <c r="B158">
        <v>1</v>
      </c>
      <c r="D158">
        <f>ROW(EtalonRes!A31)</f>
        <v>31</v>
      </c>
      <c r="E158" t="s">
        <v>147</v>
      </c>
      <c r="F158" t="s">
        <v>148</v>
      </c>
      <c r="G158" t="s">
        <v>149</v>
      </c>
      <c r="H158" t="s">
        <v>150</v>
      </c>
      <c r="I158">
        <f>ROUND(77/10,9)</f>
        <v>7.7</v>
      </c>
      <c r="J158">
        <v>0</v>
      </c>
      <c r="K158">
        <f>ROUND(77/10,9)</f>
        <v>7.7</v>
      </c>
      <c r="O158">
        <f t="shared" si="125"/>
        <v>780.47</v>
      </c>
      <c r="P158">
        <f t="shared" si="126"/>
        <v>0</v>
      </c>
      <c r="Q158">
        <f t="shared" si="127"/>
        <v>0</v>
      </c>
      <c r="R158">
        <f t="shared" si="128"/>
        <v>0</v>
      </c>
      <c r="S158">
        <f t="shared" si="129"/>
        <v>780.47</v>
      </c>
      <c r="T158">
        <f t="shared" si="130"/>
        <v>0</v>
      </c>
      <c r="U158">
        <f t="shared" si="131"/>
        <v>2.31</v>
      </c>
      <c r="V158">
        <f t="shared" si="132"/>
        <v>0</v>
      </c>
      <c r="W158">
        <f t="shared" si="133"/>
        <v>0</v>
      </c>
      <c r="X158">
        <f t="shared" si="134"/>
        <v>546.33000000000004</v>
      </c>
      <c r="Y158">
        <f t="shared" si="135"/>
        <v>78.05</v>
      </c>
      <c r="AA158">
        <v>64290477</v>
      </c>
      <c r="AB158">
        <f t="shared" si="136"/>
        <v>101.36</v>
      </c>
      <c r="AC158">
        <f>ROUND(((ES158*1)),6)</f>
        <v>0</v>
      </c>
      <c r="AD158">
        <f>ROUND(((((ET158*1))-((EU158*1)))+AE158),6)</f>
        <v>0</v>
      </c>
      <c r="AE158">
        <f t="shared" ref="AE158:AF161" si="158">ROUND(((EU158*1)),6)</f>
        <v>0</v>
      </c>
      <c r="AF158">
        <f t="shared" si="158"/>
        <v>101.36</v>
      </c>
      <c r="AG158">
        <f t="shared" si="137"/>
        <v>0</v>
      </c>
      <c r="AH158">
        <f t="shared" ref="AH158:AI161" si="159">((EW158*1))</f>
        <v>0.3</v>
      </c>
      <c r="AI158">
        <f t="shared" si="159"/>
        <v>0</v>
      </c>
      <c r="AJ158">
        <f t="shared" si="138"/>
        <v>0</v>
      </c>
      <c r="AK158">
        <v>101.36</v>
      </c>
      <c r="AL158">
        <v>0</v>
      </c>
      <c r="AM158">
        <v>0</v>
      </c>
      <c r="AN158">
        <v>0</v>
      </c>
      <c r="AO158">
        <v>101.36</v>
      </c>
      <c r="AP158">
        <v>0</v>
      </c>
      <c r="AQ158">
        <v>0.3</v>
      </c>
      <c r="AR158">
        <v>0</v>
      </c>
      <c r="AS158">
        <v>0</v>
      </c>
      <c r="AT158">
        <v>70</v>
      </c>
      <c r="AU158">
        <v>10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1</v>
      </c>
      <c r="BD158" t="s">
        <v>3</v>
      </c>
      <c r="BE158" t="s">
        <v>3</v>
      </c>
      <c r="BF158" t="s">
        <v>3</v>
      </c>
      <c r="BG158" t="s">
        <v>3</v>
      </c>
      <c r="BH158">
        <v>0</v>
      </c>
      <c r="BI158">
        <v>4</v>
      </c>
      <c r="BJ158" t="s">
        <v>151</v>
      </c>
      <c r="BM158">
        <v>0</v>
      </c>
      <c r="BN158">
        <v>0</v>
      </c>
      <c r="BO158" t="s">
        <v>3</v>
      </c>
      <c r="BP158">
        <v>0</v>
      </c>
      <c r="BQ158">
        <v>1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70</v>
      </c>
      <c r="CA158">
        <v>10</v>
      </c>
      <c r="CB158" t="s">
        <v>3</v>
      </c>
      <c r="CE158">
        <v>0</v>
      </c>
      <c r="CF158">
        <v>0</v>
      </c>
      <c r="CG158">
        <v>0</v>
      </c>
      <c r="CM158">
        <v>0</v>
      </c>
      <c r="CN158" t="s">
        <v>3</v>
      </c>
      <c r="CO158">
        <v>0</v>
      </c>
      <c r="CP158">
        <f t="shared" si="139"/>
        <v>780.47</v>
      </c>
      <c r="CQ158">
        <f t="shared" si="140"/>
        <v>0</v>
      </c>
      <c r="CR158">
        <f>(((((ET158*1))*BB158-((EU158*1))*BS158)+AE158*BS158)*AV158)</f>
        <v>0</v>
      </c>
      <c r="CS158">
        <f t="shared" si="141"/>
        <v>0</v>
      </c>
      <c r="CT158">
        <f t="shared" si="142"/>
        <v>101.36</v>
      </c>
      <c r="CU158">
        <f t="shared" si="143"/>
        <v>0</v>
      </c>
      <c r="CV158">
        <f t="shared" si="144"/>
        <v>0.3</v>
      </c>
      <c r="CW158">
        <f t="shared" si="145"/>
        <v>0</v>
      </c>
      <c r="CX158">
        <f t="shared" si="146"/>
        <v>0</v>
      </c>
      <c r="CY158">
        <f t="shared" si="147"/>
        <v>546.32900000000006</v>
      </c>
      <c r="CZ158">
        <f t="shared" si="148"/>
        <v>78.047000000000011</v>
      </c>
      <c r="DC158" t="s">
        <v>3</v>
      </c>
      <c r="DD158" t="s">
        <v>20</v>
      </c>
      <c r="DE158" t="s">
        <v>20</v>
      </c>
      <c r="DF158" t="s">
        <v>20</v>
      </c>
      <c r="DG158" t="s">
        <v>20</v>
      </c>
      <c r="DH158" t="s">
        <v>3</v>
      </c>
      <c r="DI158" t="s">
        <v>20</v>
      </c>
      <c r="DJ158" t="s">
        <v>20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1010</v>
      </c>
      <c r="DV158" t="s">
        <v>150</v>
      </c>
      <c r="DW158" t="s">
        <v>150</v>
      </c>
      <c r="DX158">
        <v>10</v>
      </c>
      <c r="DZ158" t="s">
        <v>3</v>
      </c>
      <c r="EA158" t="s">
        <v>3</v>
      </c>
      <c r="EB158" t="s">
        <v>3</v>
      </c>
      <c r="EC158" t="s">
        <v>3</v>
      </c>
      <c r="EE158">
        <v>61978689</v>
      </c>
      <c r="EF158">
        <v>1</v>
      </c>
      <c r="EG158" t="s">
        <v>21</v>
      </c>
      <c r="EH158">
        <v>0</v>
      </c>
      <c r="EI158" t="s">
        <v>3</v>
      </c>
      <c r="EJ158">
        <v>4</v>
      </c>
      <c r="EK158">
        <v>0</v>
      </c>
      <c r="EL158" t="s">
        <v>22</v>
      </c>
      <c r="EM158" t="s">
        <v>23</v>
      </c>
      <c r="EO158" t="s">
        <v>3</v>
      </c>
      <c r="EQ158">
        <v>2097152</v>
      </c>
      <c r="ER158">
        <v>101.36</v>
      </c>
      <c r="ES158">
        <v>0</v>
      </c>
      <c r="ET158">
        <v>0</v>
      </c>
      <c r="EU158">
        <v>0</v>
      </c>
      <c r="EV158">
        <v>101.36</v>
      </c>
      <c r="EW158">
        <v>0.3</v>
      </c>
      <c r="EX158">
        <v>0</v>
      </c>
      <c r="EY158">
        <v>0</v>
      </c>
      <c r="FQ158">
        <v>0</v>
      </c>
      <c r="FR158">
        <f t="shared" si="149"/>
        <v>0</v>
      </c>
      <c r="FS158">
        <v>0</v>
      </c>
      <c r="FX158">
        <v>70</v>
      </c>
      <c r="FY158">
        <v>10</v>
      </c>
      <c r="GA158" t="s">
        <v>3</v>
      </c>
      <c r="GD158">
        <v>0</v>
      </c>
      <c r="GF158">
        <v>232954873</v>
      </c>
      <c r="GG158">
        <v>2</v>
      </c>
      <c r="GH158">
        <v>1</v>
      </c>
      <c r="GI158">
        <v>-2</v>
      </c>
      <c r="GJ158">
        <v>0</v>
      </c>
      <c r="GK158">
        <f>ROUND(R158*(R12)/100,2)</f>
        <v>0</v>
      </c>
      <c r="GL158">
        <f t="shared" si="150"/>
        <v>0</v>
      </c>
      <c r="GM158">
        <f t="shared" si="151"/>
        <v>1404.85</v>
      </c>
      <c r="GN158">
        <f t="shared" si="152"/>
        <v>0</v>
      </c>
      <c r="GO158">
        <f t="shared" si="153"/>
        <v>0</v>
      </c>
      <c r="GP158">
        <f t="shared" si="154"/>
        <v>1404.85</v>
      </c>
      <c r="GR158">
        <v>0</v>
      </c>
      <c r="GS158">
        <v>0</v>
      </c>
      <c r="GT158">
        <v>0</v>
      </c>
      <c r="GU158" t="s">
        <v>3</v>
      </c>
      <c r="GV158">
        <f t="shared" si="155"/>
        <v>0</v>
      </c>
      <c r="GW158">
        <v>1</v>
      </c>
      <c r="GX158">
        <f t="shared" si="156"/>
        <v>0</v>
      </c>
      <c r="HA158">
        <v>0</v>
      </c>
      <c r="HB158">
        <v>0</v>
      </c>
      <c r="HC158">
        <f t="shared" si="157"/>
        <v>0</v>
      </c>
      <c r="HE158" t="s">
        <v>3</v>
      </c>
      <c r="HF158" t="s">
        <v>3</v>
      </c>
      <c r="HM158" t="s">
        <v>3</v>
      </c>
      <c r="HN158" t="s">
        <v>3</v>
      </c>
      <c r="HO158" t="s">
        <v>3</v>
      </c>
      <c r="HP158" t="s">
        <v>3</v>
      </c>
      <c r="HQ158" t="s">
        <v>3</v>
      </c>
      <c r="IK158">
        <v>0</v>
      </c>
    </row>
    <row r="159" spans="1:245" x14ac:dyDescent="0.25">
      <c r="A159">
        <v>17</v>
      </c>
      <c r="B159">
        <v>1</v>
      </c>
      <c r="D159">
        <f>ROW(EtalonRes!A32)</f>
        <v>32</v>
      </c>
      <c r="E159" t="s">
        <v>152</v>
      </c>
      <c r="F159" t="s">
        <v>148</v>
      </c>
      <c r="G159" t="s">
        <v>153</v>
      </c>
      <c r="H159" t="s">
        <v>150</v>
      </c>
      <c r="I159">
        <f>ROUND(101/10,9)</f>
        <v>10.1</v>
      </c>
      <c r="J159">
        <v>0</v>
      </c>
      <c r="K159">
        <f>ROUND(101/10,9)</f>
        <v>10.1</v>
      </c>
      <c r="O159">
        <f t="shared" si="125"/>
        <v>1023.74</v>
      </c>
      <c r="P159">
        <f t="shared" si="126"/>
        <v>0</v>
      </c>
      <c r="Q159">
        <f t="shared" si="127"/>
        <v>0</v>
      </c>
      <c r="R159">
        <f t="shared" si="128"/>
        <v>0</v>
      </c>
      <c r="S159">
        <f t="shared" si="129"/>
        <v>1023.74</v>
      </c>
      <c r="T159">
        <f t="shared" si="130"/>
        <v>0</v>
      </c>
      <c r="U159">
        <f t="shared" si="131"/>
        <v>3.03</v>
      </c>
      <c r="V159">
        <f t="shared" si="132"/>
        <v>0</v>
      </c>
      <c r="W159">
        <f t="shared" si="133"/>
        <v>0</v>
      </c>
      <c r="X159">
        <f t="shared" si="134"/>
        <v>716.62</v>
      </c>
      <c r="Y159">
        <f t="shared" si="135"/>
        <v>102.37</v>
      </c>
      <c r="AA159">
        <v>64290477</v>
      </c>
      <c r="AB159">
        <f t="shared" si="136"/>
        <v>101.36</v>
      </c>
      <c r="AC159">
        <f>ROUND(((ES159*1)),6)</f>
        <v>0</v>
      </c>
      <c r="AD159">
        <f>ROUND(((((ET159*1))-((EU159*1)))+AE159),6)</f>
        <v>0</v>
      </c>
      <c r="AE159">
        <f t="shared" si="158"/>
        <v>0</v>
      </c>
      <c r="AF159">
        <f t="shared" si="158"/>
        <v>101.36</v>
      </c>
      <c r="AG159">
        <f t="shared" si="137"/>
        <v>0</v>
      </c>
      <c r="AH159">
        <f t="shared" si="159"/>
        <v>0.3</v>
      </c>
      <c r="AI159">
        <f t="shared" si="159"/>
        <v>0</v>
      </c>
      <c r="AJ159">
        <f t="shared" si="138"/>
        <v>0</v>
      </c>
      <c r="AK159">
        <v>101.36</v>
      </c>
      <c r="AL159">
        <v>0</v>
      </c>
      <c r="AM159">
        <v>0</v>
      </c>
      <c r="AN159">
        <v>0</v>
      </c>
      <c r="AO159">
        <v>101.36</v>
      </c>
      <c r="AP159">
        <v>0</v>
      </c>
      <c r="AQ159">
        <v>0.3</v>
      </c>
      <c r="AR159">
        <v>0</v>
      </c>
      <c r="AS159">
        <v>0</v>
      </c>
      <c r="AT159">
        <v>70</v>
      </c>
      <c r="AU159">
        <v>10</v>
      </c>
      <c r="AV159">
        <v>1</v>
      </c>
      <c r="AW159">
        <v>1</v>
      </c>
      <c r="AZ159">
        <v>1</v>
      </c>
      <c r="BA159">
        <v>1</v>
      </c>
      <c r="BB159">
        <v>1</v>
      </c>
      <c r="BC159">
        <v>1</v>
      </c>
      <c r="BD159" t="s">
        <v>3</v>
      </c>
      <c r="BE159" t="s">
        <v>3</v>
      </c>
      <c r="BF159" t="s">
        <v>3</v>
      </c>
      <c r="BG159" t="s">
        <v>3</v>
      </c>
      <c r="BH159">
        <v>0</v>
      </c>
      <c r="BI159">
        <v>4</v>
      </c>
      <c r="BJ159" t="s">
        <v>151</v>
      </c>
      <c r="BM159">
        <v>0</v>
      </c>
      <c r="BN159">
        <v>0</v>
      </c>
      <c r="BO159" t="s">
        <v>3</v>
      </c>
      <c r="BP159">
        <v>0</v>
      </c>
      <c r="BQ159">
        <v>1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70</v>
      </c>
      <c r="CA159">
        <v>10</v>
      </c>
      <c r="CB159" t="s">
        <v>3</v>
      </c>
      <c r="CE159">
        <v>0</v>
      </c>
      <c r="CF159">
        <v>0</v>
      </c>
      <c r="CG159">
        <v>0</v>
      </c>
      <c r="CM159">
        <v>0</v>
      </c>
      <c r="CN159" t="s">
        <v>3</v>
      </c>
      <c r="CO159">
        <v>0</v>
      </c>
      <c r="CP159">
        <f t="shared" si="139"/>
        <v>1023.74</v>
      </c>
      <c r="CQ159">
        <f t="shared" si="140"/>
        <v>0</v>
      </c>
      <c r="CR159">
        <f>(((((ET159*1))*BB159-((EU159*1))*BS159)+AE159*BS159)*AV159)</f>
        <v>0</v>
      </c>
      <c r="CS159">
        <f t="shared" si="141"/>
        <v>0</v>
      </c>
      <c r="CT159">
        <f t="shared" si="142"/>
        <v>101.36</v>
      </c>
      <c r="CU159">
        <f t="shared" si="143"/>
        <v>0</v>
      </c>
      <c r="CV159">
        <f t="shared" si="144"/>
        <v>0.3</v>
      </c>
      <c r="CW159">
        <f t="shared" si="145"/>
        <v>0</v>
      </c>
      <c r="CX159">
        <f t="shared" si="146"/>
        <v>0</v>
      </c>
      <c r="CY159">
        <f t="shared" si="147"/>
        <v>716.61800000000005</v>
      </c>
      <c r="CZ159">
        <f t="shared" si="148"/>
        <v>102.374</v>
      </c>
      <c r="DC159" t="s">
        <v>3</v>
      </c>
      <c r="DD159" t="s">
        <v>20</v>
      </c>
      <c r="DE159" t="s">
        <v>20</v>
      </c>
      <c r="DF159" t="s">
        <v>20</v>
      </c>
      <c r="DG159" t="s">
        <v>20</v>
      </c>
      <c r="DH159" t="s">
        <v>3</v>
      </c>
      <c r="DI159" t="s">
        <v>20</v>
      </c>
      <c r="DJ159" t="s">
        <v>20</v>
      </c>
      <c r="DK159" t="s">
        <v>3</v>
      </c>
      <c r="DL159" t="s">
        <v>3</v>
      </c>
      <c r="DM159" t="s">
        <v>3</v>
      </c>
      <c r="DN159">
        <v>0</v>
      </c>
      <c r="DO159">
        <v>0</v>
      </c>
      <c r="DP159">
        <v>1</v>
      </c>
      <c r="DQ159">
        <v>1</v>
      </c>
      <c r="DU159">
        <v>1010</v>
      </c>
      <c r="DV159" t="s">
        <v>150</v>
      </c>
      <c r="DW159" t="s">
        <v>150</v>
      </c>
      <c r="DX159">
        <v>10</v>
      </c>
      <c r="DZ159" t="s">
        <v>3</v>
      </c>
      <c r="EA159" t="s">
        <v>3</v>
      </c>
      <c r="EB159" t="s">
        <v>3</v>
      </c>
      <c r="EC159" t="s">
        <v>3</v>
      </c>
      <c r="EE159">
        <v>61978689</v>
      </c>
      <c r="EF159">
        <v>1</v>
      </c>
      <c r="EG159" t="s">
        <v>21</v>
      </c>
      <c r="EH159">
        <v>0</v>
      </c>
      <c r="EI159" t="s">
        <v>3</v>
      </c>
      <c r="EJ159">
        <v>4</v>
      </c>
      <c r="EK159">
        <v>0</v>
      </c>
      <c r="EL159" t="s">
        <v>22</v>
      </c>
      <c r="EM159" t="s">
        <v>23</v>
      </c>
      <c r="EO159" t="s">
        <v>3</v>
      </c>
      <c r="EQ159">
        <v>2097152</v>
      </c>
      <c r="ER159">
        <v>101.36</v>
      </c>
      <c r="ES159">
        <v>0</v>
      </c>
      <c r="ET159">
        <v>0</v>
      </c>
      <c r="EU159">
        <v>0</v>
      </c>
      <c r="EV159">
        <v>101.36</v>
      </c>
      <c r="EW159">
        <v>0.3</v>
      </c>
      <c r="EX159">
        <v>0</v>
      </c>
      <c r="EY159">
        <v>0</v>
      </c>
      <c r="FQ159">
        <v>0</v>
      </c>
      <c r="FR159">
        <f t="shared" si="149"/>
        <v>0</v>
      </c>
      <c r="FS159">
        <v>0</v>
      </c>
      <c r="FX159">
        <v>70</v>
      </c>
      <c r="FY159">
        <v>10</v>
      </c>
      <c r="GA159" t="s">
        <v>3</v>
      </c>
      <c r="GD159">
        <v>0</v>
      </c>
      <c r="GF159">
        <v>-819707527</v>
      </c>
      <c r="GG159">
        <v>2</v>
      </c>
      <c r="GH159">
        <v>1</v>
      </c>
      <c r="GI159">
        <v>-2</v>
      </c>
      <c r="GJ159">
        <v>0</v>
      </c>
      <c r="GK159">
        <f>ROUND(R159*(R12)/100,2)</f>
        <v>0</v>
      </c>
      <c r="GL159">
        <f t="shared" si="150"/>
        <v>0</v>
      </c>
      <c r="GM159">
        <f t="shared" si="151"/>
        <v>1842.73</v>
      </c>
      <c r="GN159">
        <f t="shared" si="152"/>
        <v>0</v>
      </c>
      <c r="GO159">
        <f t="shared" si="153"/>
        <v>0</v>
      </c>
      <c r="GP159">
        <f t="shared" si="154"/>
        <v>1842.73</v>
      </c>
      <c r="GR159">
        <v>0</v>
      </c>
      <c r="GS159">
        <v>0</v>
      </c>
      <c r="GT159">
        <v>0</v>
      </c>
      <c r="GU159" t="s">
        <v>3</v>
      </c>
      <c r="GV159">
        <f t="shared" si="155"/>
        <v>0</v>
      </c>
      <c r="GW159">
        <v>1</v>
      </c>
      <c r="GX159">
        <f t="shared" si="156"/>
        <v>0</v>
      </c>
      <c r="HA159">
        <v>0</v>
      </c>
      <c r="HB159">
        <v>0</v>
      </c>
      <c r="HC159">
        <f t="shared" si="157"/>
        <v>0</v>
      </c>
      <c r="HE159" t="s">
        <v>3</v>
      </c>
      <c r="HF159" t="s">
        <v>3</v>
      </c>
      <c r="HM159" t="s">
        <v>3</v>
      </c>
      <c r="HN159" t="s">
        <v>3</v>
      </c>
      <c r="HO159" t="s">
        <v>3</v>
      </c>
      <c r="HP159" t="s">
        <v>3</v>
      </c>
      <c r="HQ159" t="s">
        <v>3</v>
      </c>
      <c r="IK159">
        <v>0</v>
      </c>
    </row>
    <row r="160" spans="1:245" x14ac:dyDescent="0.25">
      <c r="A160">
        <v>17</v>
      </c>
      <c r="B160">
        <v>1</v>
      </c>
      <c r="D160">
        <f>ROW(EtalonRes!A40)</f>
        <v>40</v>
      </c>
      <c r="E160" t="s">
        <v>154</v>
      </c>
      <c r="F160" t="s">
        <v>155</v>
      </c>
      <c r="G160" t="s">
        <v>156</v>
      </c>
      <c r="H160" t="s">
        <v>18</v>
      </c>
      <c r="I160">
        <v>39</v>
      </c>
      <c r="J160">
        <v>0</v>
      </c>
      <c r="K160">
        <v>39</v>
      </c>
      <c r="O160">
        <f t="shared" si="125"/>
        <v>9290.19</v>
      </c>
      <c r="P160">
        <f t="shared" si="126"/>
        <v>510.12</v>
      </c>
      <c r="Q160">
        <f t="shared" si="127"/>
        <v>3696.42</v>
      </c>
      <c r="R160">
        <f t="shared" si="128"/>
        <v>2412.54</v>
      </c>
      <c r="S160">
        <f t="shared" si="129"/>
        <v>5083.6499999999996</v>
      </c>
      <c r="T160">
        <f t="shared" si="130"/>
        <v>0</v>
      </c>
      <c r="U160">
        <f t="shared" si="131"/>
        <v>14.04</v>
      </c>
      <c r="V160">
        <f t="shared" si="132"/>
        <v>0</v>
      </c>
      <c r="W160">
        <f t="shared" si="133"/>
        <v>0</v>
      </c>
      <c r="X160">
        <f t="shared" si="134"/>
        <v>3558.56</v>
      </c>
      <c r="Y160">
        <f t="shared" si="135"/>
        <v>508.37</v>
      </c>
      <c r="AA160">
        <v>64290477</v>
      </c>
      <c r="AB160">
        <f t="shared" si="136"/>
        <v>238.21</v>
      </c>
      <c r="AC160">
        <f>ROUND(((ES160*1)),6)</f>
        <v>13.08</v>
      </c>
      <c r="AD160">
        <f>ROUND(((((ET160*1))-((EU160*1)))+AE160),6)</f>
        <v>94.78</v>
      </c>
      <c r="AE160">
        <f t="shared" si="158"/>
        <v>61.86</v>
      </c>
      <c r="AF160">
        <f t="shared" si="158"/>
        <v>130.35</v>
      </c>
      <c r="AG160">
        <f t="shared" si="137"/>
        <v>0</v>
      </c>
      <c r="AH160">
        <f t="shared" si="159"/>
        <v>0.36</v>
      </c>
      <c r="AI160">
        <f t="shared" si="159"/>
        <v>0</v>
      </c>
      <c r="AJ160">
        <f t="shared" si="138"/>
        <v>0</v>
      </c>
      <c r="AK160">
        <v>238.21</v>
      </c>
      <c r="AL160">
        <v>13.08</v>
      </c>
      <c r="AM160">
        <v>94.78</v>
      </c>
      <c r="AN160">
        <v>61.86</v>
      </c>
      <c r="AO160">
        <v>130.35</v>
      </c>
      <c r="AP160">
        <v>0</v>
      </c>
      <c r="AQ160">
        <v>0.36</v>
      </c>
      <c r="AR160">
        <v>0</v>
      </c>
      <c r="AS160">
        <v>0</v>
      </c>
      <c r="AT160">
        <v>70</v>
      </c>
      <c r="AU160">
        <v>10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1</v>
      </c>
      <c r="BD160" t="s">
        <v>3</v>
      </c>
      <c r="BE160" t="s">
        <v>3</v>
      </c>
      <c r="BF160" t="s">
        <v>3</v>
      </c>
      <c r="BG160" t="s">
        <v>3</v>
      </c>
      <c r="BH160">
        <v>0</v>
      </c>
      <c r="BI160">
        <v>4</v>
      </c>
      <c r="BJ160" t="s">
        <v>157</v>
      </c>
      <c r="BM160">
        <v>0</v>
      </c>
      <c r="BN160">
        <v>0</v>
      </c>
      <c r="BO160" t="s">
        <v>3</v>
      </c>
      <c r="BP160">
        <v>0</v>
      </c>
      <c r="BQ160">
        <v>1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70</v>
      </c>
      <c r="CA160">
        <v>10</v>
      </c>
      <c r="CB160" t="s">
        <v>3</v>
      </c>
      <c r="CE160">
        <v>0</v>
      </c>
      <c r="CF160">
        <v>0</v>
      </c>
      <c r="CG160">
        <v>0</v>
      </c>
      <c r="CM160">
        <v>0</v>
      </c>
      <c r="CN160" t="s">
        <v>3</v>
      </c>
      <c r="CO160">
        <v>0</v>
      </c>
      <c r="CP160">
        <f t="shared" si="139"/>
        <v>9290.1899999999987</v>
      </c>
      <c r="CQ160">
        <f t="shared" si="140"/>
        <v>13.08</v>
      </c>
      <c r="CR160">
        <f>(((((ET160*1))*BB160-((EU160*1))*BS160)+AE160*BS160)*AV160)</f>
        <v>94.78</v>
      </c>
      <c r="CS160">
        <f t="shared" si="141"/>
        <v>61.86</v>
      </c>
      <c r="CT160">
        <f t="shared" si="142"/>
        <v>130.35</v>
      </c>
      <c r="CU160">
        <f t="shared" si="143"/>
        <v>0</v>
      </c>
      <c r="CV160">
        <f t="shared" si="144"/>
        <v>0.36</v>
      </c>
      <c r="CW160">
        <f t="shared" si="145"/>
        <v>0</v>
      </c>
      <c r="CX160">
        <f t="shared" si="146"/>
        <v>0</v>
      </c>
      <c r="CY160">
        <f t="shared" si="147"/>
        <v>3558.5549999999998</v>
      </c>
      <c r="CZ160">
        <f t="shared" si="148"/>
        <v>508.36500000000001</v>
      </c>
      <c r="DC160" t="s">
        <v>3</v>
      </c>
      <c r="DD160" t="s">
        <v>20</v>
      </c>
      <c r="DE160" t="s">
        <v>20</v>
      </c>
      <c r="DF160" t="s">
        <v>20</v>
      </c>
      <c r="DG160" t="s">
        <v>20</v>
      </c>
      <c r="DH160" t="s">
        <v>3</v>
      </c>
      <c r="DI160" t="s">
        <v>20</v>
      </c>
      <c r="DJ160" t="s">
        <v>20</v>
      </c>
      <c r="DK160" t="s">
        <v>3</v>
      </c>
      <c r="DL160" t="s">
        <v>3</v>
      </c>
      <c r="DM160" t="s">
        <v>3</v>
      </c>
      <c r="DN160">
        <v>0</v>
      </c>
      <c r="DO160">
        <v>0</v>
      </c>
      <c r="DP160">
        <v>1</v>
      </c>
      <c r="DQ160">
        <v>1</v>
      </c>
      <c r="DU160">
        <v>1010</v>
      </c>
      <c r="DV160" t="s">
        <v>18</v>
      </c>
      <c r="DW160" t="s">
        <v>18</v>
      </c>
      <c r="DX160">
        <v>1</v>
      </c>
      <c r="DZ160" t="s">
        <v>3</v>
      </c>
      <c r="EA160" t="s">
        <v>3</v>
      </c>
      <c r="EB160" t="s">
        <v>3</v>
      </c>
      <c r="EC160" t="s">
        <v>3</v>
      </c>
      <c r="EE160">
        <v>61978689</v>
      </c>
      <c r="EF160">
        <v>1</v>
      </c>
      <c r="EG160" t="s">
        <v>21</v>
      </c>
      <c r="EH160">
        <v>0</v>
      </c>
      <c r="EI160" t="s">
        <v>3</v>
      </c>
      <c r="EJ160">
        <v>4</v>
      </c>
      <c r="EK160">
        <v>0</v>
      </c>
      <c r="EL160" t="s">
        <v>22</v>
      </c>
      <c r="EM160" t="s">
        <v>23</v>
      </c>
      <c r="EO160" t="s">
        <v>3</v>
      </c>
      <c r="EQ160">
        <v>2097152</v>
      </c>
      <c r="ER160">
        <v>238.21</v>
      </c>
      <c r="ES160">
        <v>13.08</v>
      </c>
      <c r="ET160">
        <v>94.78</v>
      </c>
      <c r="EU160">
        <v>61.86</v>
      </c>
      <c r="EV160">
        <v>130.35</v>
      </c>
      <c r="EW160">
        <v>0.36</v>
      </c>
      <c r="EX160">
        <v>0</v>
      </c>
      <c r="EY160">
        <v>0</v>
      </c>
      <c r="FQ160">
        <v>0</v>
      </c>
      <c r="FR160">
        <f t="shared" si="149"/>
        <v>0</v>
      </c>
      <c r="FS160">
        <v>0</v>
      </c>
      <c r="FX160">
        <v>70</v>
      </c>
      <c r="FY160">
        <v>10</v>
      </c>
      <c r="GA160" t="s">
        <v>3</v>
      </c>
      <c r="GD160">
        <v>0</v>
      </c>
      <c r="GF160">
        <v>-852744242</v>
      </c>
      <c r="GG160">
        <v>2</v>
      </c>
      <c r="GH160">
        <v>1</v>
      </c>
      <c r="GI160">
        <v>-2</v>
      </c>
      <c r="GJ160">
        <v>0</v>
      </c>
      <c r="GK160">
        <f>ROUND(R160*(R12)/100,2)</f>
        <v>2605.54</v>
      </c>
      <c r="GL160">
        <f t="shared" si="150"/>
        <v>0</v>
      </c>
      <c r="GM160">
        <f t="shared" si="151"/>
        <v>15962.66</v>
      </c>
      <c r="GN160">
        <f t="shared" si="152"/>
        <v>0</v>
      </c>
      <c r="GO160">
        <f t="shared" si="153"/>
        <v>0</v>
      </c>
      <c r="GP160">
        <f t="shared" si="154"/>
        <v>15962.66</v>
      </c>
      <c r="GR160">
        <v>0</v>
      </c>
      <c r="GS160">
        <v>0</v>
      </c>
      <c r="GT160">
        <v>0</v>
      </c>
      <c r="GU160" t="s">
        <v>3</v>
      </c>
      <c r="GV160">
        <f t="shared" si="155"/>
        <v>0</v>
      </c>
      <c r="GW160">
        <v>1</v>
      </c>
      <c r="GX160">
        <f t="shared" si="156"/>
        <v>0</v>
      </c>
      <c r="HA160">
        <v>0</v>
      </c>
      <c r="HB160">
        <v>0</v>
      </c>
      <c r="HC160">
        <f t="shared" si="157"/>
        <v>0</v>
      </c>
      <c r="HE160" t="s">
        <v>3</v>
      </c>
      <c r="HF160" t="s">
        <v>3</v>
      </c>
      <c r="HM160" t="s">
        <v>3</v>
      </c>
      <c r="HN160" t="s">
        <v>3</v>
      </c>
      <c r="HO160" t="s">
        <v>3</v>
      </c>
      <c r="HP160" t="s">
        <v>3</v>
      </c>
      <c r="HQ160" t="s">
        <v>3</v>
      </c>
      <c r="IK160">
        <v>0</v>
      </c>
    </row>
    <row r="161" spans="1:245" x14ac:dyDescent="0.25">
      <c r="A161">
        <v>17</v>
      </c>
      <c r="B161">
        <v>1</v>
      </c>
      <c r="D161">
        <f>ROW(EtalonRes!A43)</f>
        <v>43</v>
      </c>
      <c r="E161" t="s">
        <v>158</v>
      </c>
      <c r="F161" t="s">
        <v>159</v>
      </c>
      <c r="G161" t="s">
        <v>160</v>
      </c>
      <c r="H161" t="s">
        <v>18</v>
      </c>
      <c r="I161">
        <v>2</v>
      </c>
      <c r="J161">
        <v>0</v>
      </c>
      <c r="K161">
        <v>2</v>
      </c>
      <c r="O161">
        <f t="shared" si="125"/>
        <v>724</v>
      </c>
      <c r="P161">
        <f t="shared" si="126"/>
        <v>9.5399999999999991</v>
      </c>
      <c r="Q161">
        <f t="shared" si="127"/>
        <v>0</v>
      </c>
      <c r="R161">
        <f t="shared" si="128"/>
        <v>0</v>
      </c>
      <c r="S161">
        <f t="shared" si="129"/>
        <v>714.46</v>
      </c>
      <c r="T161">
        <f t="shared" si="130"/>
        <v>0</v>
      </c>
      <c r="U161">
        <f t="shared" si="131"/>
        <v>1.84</v>
      </c>
      <c r="V161">
        <f t="shared" si="132"/>
        <v>0</v>
      </c>
      <c r="W161">
        <f t="shared" si="133"/>
        <v>0</v>
      </c>
      <c r="X161">
        <f t="shared" si="134"/>
        <v>500.12</v>
      </c>
      <c r="Y161">
        <f t="shared" si="135"/>
        <v>71.45</v>
      </c>
      <c r="AA161">
        <v>64290477</v>
      </c>
      <c r="AB161">
        <f t="shared" si="136"/>
        <v>362</v>
      </c>
      <c r="AC161">
        <f>ROUND(((ES161*1)),6)</f>
        <v>4.7699999999999996</v>
      </c>
      <c r="AD161">
        <f>ROUND(((((ET161*1))-((EU161*1)))+AE161),6)</f>
        <v>0</v>
      </c>
      <c r="AE161">
        <f t="shared" si="158"/>
        <v>0</v>
      </c>
      <c r="AF161">
        <f t="shared" si="158"/>
        <v>357.23</v>
      </c>
      <c r="AG161">
        <f t="shared" si="137"/>
        <v>0</v>
      </c>
      <c r="AH161">
        <f t="shared" si="159"/>
        <v>0.92</v>
      </c>
      <c r="AI161">
        <f t="shared" si="159"/>
        <v>0</v>
      </c>
      <c r="AJ161">
        <f t="shared" si="138"/>
        <v>0</v>
      </c>
      <c r="AK161">
        <v>362</v>
      </c>
      <c r="AL161">
        <v>4.7699999999999996</v>
      </c>
      <c r="AM161">
        <v>0</v>
      </c>
      <c r="AN161">
        <v>0</v>
      </c>
      <c r="AO161">
        <v>357.23</v>
      </c>
      <c r="AP161">
        <v>0</v>
      </c>
      <c r="AQ161">
        <v>0.92</v>
      </c>
      <c r="AR161">
        <v>0</v>
      </c>
      <c r="AS161">
        <v>0</v>
      </c>
      <c r="AT161">
        <v>70</v>
      </c>
      <c r="AU161">
        <v>10</v>
      </c>
      <c r="AV161">
        <v>1</v>
      </c>
      <c r="AW161">
        <v>1</v>
      </c>
      <c r="AZ161">
        <v>1</v>
      </c>
      <c r="BA161">
        <v>1</v>
      </c>
      <c r="BB161">
        <v>1</v>
      </c>
      <c r="BC161">
        <v>1</v>
      </c>
      <c r="BD161" t="s">
        <v>3</v>
      </c>
      <c r="BE161" t="s">
        <v>3</v>
      </c>
      <c r="BF161" t="s">
        <v>3</v>
      </c>
      <c r="BG161" t="s">
        <v>3</v>
      </c>
      <c r="BH161">
        <v>0</v>
      </c>
      <c r="BI161">
        <v>4</v>
      </c>
      <c r="BJ161" t="s">
        <v>161</v>
      </c>
      <c r="BM161">
        <v>0</v>
      </c>
      <c r="BN161">
        <v>0</v>
      </c>
      <c r="BO161" t="s">
        <v>3</v>
      </c>
      <c r="BP161">
        <v>0</v>
      </c>
      <c r="BQ161">
        <v>1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70</v>
      </c>
      <c r="CA161">
        <v>10</v>
      </c>
      <c r="CB161" t="s">
        <v>3</v>
      </c>
      <c r="CE161">
        <v>0</v>
      </c>
      <c r="CF161">
        <v>0</v>
      </c>
      <c r="CG161">
        <v>0</v>
      </c>
      <c r="CM161">
        <v>0</v>
      </c>
      <c r="CN161" t="s">
        <v>3</v>
      </c>
      <c r="CO161">
        <v>0</v>
      </c>
      <c r="CP161">
        <f t="shared" si="139"/>
        <v>724</v>
      </c>
      <c r="CQ161">
        <f t="shared" si="140"/>
        <v>4.7699999999999996</v>
      </c>
      <c r="CR161">
        <f>(((((ET161*1))*BB161-((EU161*1))*BS161)+AE161*BS161)*AV161)</f>
        <v>0</v>
      </c>
      <c r="CS161">
        <f t="shared" si="141"/>
        <v>0</v>
      </c>
      <c r="CT161">
        <f t="shared" si="142"/>
        <v>357.23</v>
      </c>
      <c r="CU161">
        <f t="shared" si="143"/>
        <v>0</v>
      </c>
      <c r="CV161">
        <f t="shared" si="144"/>
        <v>0.92</v>
      </c>
      <c r="CW161">
        <f t="shared" si="145"/>
        <v>0</v>
      </c>
      <c r="CX161">
        <f t="shared" si="146"/>
        <v>0</v>
      </c>
      <c r="CY161">
        <f t="shared" si="147"/>
        <v>500.12200000000007</v>
      </c>
      <c r="CZ161">
        <f t="shared" si="148"/>
        <v>71.445999999999998</v>
      </c>
      <c r="DC161" t="s">
        <v>3</v>
      </c>
      <c r="DD161" t="s">
        <v>20</v>
      </c>
      <c r="DE161" t="s">
        <v>20</v>
      </c>
      <c r="DF161" t="s">
        <v>20</v>
      </c>
      <c r="DG161" t="s">
        <v>20</v>
      </c>
      <c r="DH161" t="s">
        <v>3</v>
      </c>
      <c r="DI161" t="s">
        <v>20</v>
      </c>
      <c r="DJ161" t="s">
        <v>20</v>
      </c>
      <c r="DK161" t="s">
        <v>3</v>
      </c>
      <c r="DL161" t="s">
        <v>3</v>
      </c>
      <c r="DM161" t="s">
        <v>3</v>
      </c>
      <c r="DN161">
        <v>0</v>
      </c>
      <c r="DO161">
        <v>0</v>
      </c>
      <c r="DP161">
        <v>1</v>
      </c>
      <c r="DQ161">
        <v>1</v>
      </c>
      <c r="DU161">
        <v>1010</v>
      </c>
      <c r="DV161" t="s">
        <v>18</v>
      </c>
      <c r="DW161" t="s">
        <v>18</v>
      </c>
      <c r="DX161">
        <v>1</v>
      </c>
      <c r="DZ161" t="s">
        <v>3</v>
      </c>
      <c r="EA161" t="s">
        <v>3</v>
      </c>
      <c r="EB161" t="s">
        <v>3</v>
      </c>
      <c r="EC161" t="s">
        <v>3</v>
      </c>
      <c r="EE161">
        <v>61978689</v>
      </c>
      <c r="EF161">
        <v>1</v>
      </c>
      <c r="EG161" t="s">
        <v>21</v>
      </c>
      <c r="EH161">
        <v>0</v>
      </c>
      <c r="EI161" t="s">
        <v>3</v>
      </c>
      <c r="EJ161">
        <v>4</v>
      </c>
      <c r="EK161">
        <v>0</v>
      </c>
      <c r="EL161" t="s">
        <v>22</v>
      </c>
      <c r="EM161" t="s">
        <v>23</v>
      </c>
      <c r="EO161" t="s">
        <v>3</v>
      </c>
      <c r="EQ161">
        <v>2097152</v>
      </c>
      <c r="ER161">
        <v>362</v>
      </c>
      <c r="ES161">
        <v>4.7699999999999996</v>
      </c>
      <c r="ET161">
        <v>0</v>
      </c>
      <c r="EU161">
        <v>0</v>
      </c>
      <c r="EV161">
        <v>357.23</v>
      </c>
      <c r="EW161">
        <v>0.92</v>
      </c>
      <c r="EX161">
        <v>0</v>
      </c>
      <c r="EY161">
        <v>0</v>
      </c>
      <c r="FQ161">
        <v>0</v>
      </c>
      <c r="FR161">
        <f t="shared" si="149"/>
        <v>0</v>
      </c>
      <c r="FS161">
        <v>0</v>
      </c>
      <c r="FX161">
        <v>70</v>
      </c>
      <c r="FY161">
        <v>10</v>
      </c>
      <c r="GA161" t="s">
        <v>3</v>
      </c>
      <c r="GD161">
        <v>0</v>
      </c>
      <c r="GF161">
        <v>-288383444</v>
      </c>
      <c r="GG161">
        <v>2</v>
      </c>
      <c r="GH161">
        <v>1</v>
      </c>
      <c r="GI161">
        <v>-2</v>
      </c>
      <c r="GJ161">
        <v>0</v>
      </c>
      <c r="GK161">
        <f>ROUND(R161*(R12)/100,2)</f>
        <v>0</v>
      </c>
      <c r="GL161">
        <f t="shared" si="150"/>
        <v>0</v>
      </c>
      <c r="GM161">
        <f t="shared" si="151"/>
        <v>1295.57</v>
      </c>
      <c r="GN161">
        <f t="shared" si="152"/>
        <v>0</v>
      </c>
      <c r="GO161">
        <f t="shared" si="153"/>
        <v>0</v>
      </c>
      <c r="GP161">
        <f t="shared" si="154"/>
        <v>1295.57</v>
      </c>
      <c r="GR161">
        <v>0</v>
      </c>
      <c r="GS161">
        <v>0</v>
      </c>
      <c r="GT161">
        <v>0</v>
      </c>
      <c r="GU161" t="s">
        <v>3</v>
      </c>
      <c r="GV161">
        <f t="shared" si="155"/>
        <v>0</v>
      </c>
      <c r="GW161">
        <v>1</v>
      </c>
      <c r="GX161">
        <f t="shared" si="156"/>
        <v>0</v>
      </c>
      <c r="HA161">
        <v>0</v>
      </c>
      <c r="HB161">
        <v>0</v>
      </c>
      <c r="HC161">
        <f t="shared" si="157"/>
        <v>0</v>
      </c>
      <c r="HE161" t="s">
        <v>3</v>
      </c>
      <c r="HF161" t="s">
        <v>3</v>
      </c>
      <c r="HM161" t="s">
        <v>3</v>
      </c>
      <c r="HN161" t="s">
        <v>3</v>
      </c>
      <c r="HO161" t="s">
        <v>3</v>
      </c>
      <c r="HP161" t="s">
        <v>3</v>
      </c>
      <c r="HQ161" t="s">
        <v>3</v>
      </c>
      <c r="IK161">
        <v>0</v>
      </c>
    </row>
    <row r="163" spans="1:245" ht="13" x14ac:dyDescent="0.3">
      <c r="A163" s="2">
        <v>51</v>
      </c>
      <c r="B163" s="2">
        <f>B149</f>
        <v>1</v>
      </c>
      <c r="C163" s="2">
        <f>A149</f>
        <v>5</v>
      </c>
      <c r="D163" s="2">
        <f>ROW(A149)</f>
        <v>149</v>
      </c>
      <c r="E163" s="2"/>
      <c r="F163" s="2" t="str">
        <f>IF(F149&lt;&gt;"",F149,"")</f>
        <v>Новый подраздел</v>
      </c>
      <c r="G163" s="2" t="str">
        <f>IF(G149&lt;&gt;"",G149,"")</f>
        <v>СКУД - Здания</v>
      </c>
      <c r="H163" s="2">
        <v>0</v>
      </c>
      <c r="I163" s="2"/>
      <c r="J163" s="2"/>
      <c r="K163" s="2"/>
      <c r="L163" s="2"/>
      <c r="M163" s="2"/>
      <c r="N163" s="2"/>
      <c r="O163" s="2">
        <f t="shared" ref="O163:T163" si="160">ROUND(AB163,2)</f>
        <v>147844.26</v>
      </c>
      <c r="P163" s="2">
        <f t="shared" si="160"/>
        <v>1920.46</v>
      </c>
      <c r="Q163" s="2">
        <f t="shared" si="160"/>
        <v>3696.42</v>
      </c>
      <c r="R163" s="2">
        <f t="shared" si="160"/>
        <v>2412.54</v>
      </c>
      <c r="S163" s="2">
        <f t="shared" si="160"/>
        <v>142227.38</v>
      </c>
      <c r="T163" s="2">
        <f t="shared" si="160"/>
        <v>0</v>
      </c>
      <c r="U163" s="2">
        <f>AH163</f>
        <v>347.02</v>
      </c>
      <c r="V163" s="2">
        <f>AI163</f>
        <v>0</v>
      </c>
      <c r="W163" s="2">
        <f>ROUND(AJ163,2)</f>
        <v>0</v>
      </c>
      <c r="X163" s="2">
        <f>ROUND(AK163,2)</f>
        <v>99559.18</v>
      </c>
      <c r="Y163" s="2">
        <f>ROUND(AL163,2)</f>
        <v>14222.76</v>
      </c>
      <c r="Z163" s="2"/>
      <c r="AA163" s="2"/>
      <c r="AB163" s="2">
        <f>ROUND(SUMIF(AA153:AA161,"=64290477",O153:O161),2)</f>
        <v>147844.26</v>
      </c>
      <c r="AC163" s="2">
        <f>ROUND(SUMIF(AA153:AA161,"=64290477",P153:P161),2)</f>
        <v>1920.46</v>
      </c>
      <c r="AD163" s="2">
        <f>ROUND(SUMIF(AA153:AA161,"=64290477",Q153:Q161),2)</f>
        <v>3696.42</v>
      </c>
      <c r="AE163" s="2">
        <f>ROUND(SUMIF(AA153:AA161,"=64290477",R153:R161),2)</f>
        <v>2412.54</v>
      </c>
      <c r="AF163" s="2">
        <f>ROUND(SUMIF(AA153:AA161,"=64290477",S153:S161),2)</f>
        <v>142227.38</v>
      </c>
      <c r="AG163" s="2">
        <f>ROUND(SUMIF(AA153:AA161,"=64290477",T153:T161),2)</f>
        <v>0</v>
      </c>
      <c r="AH163" s="2">
        <f>SUMIF(AA153:AA161,"=64290477",U153:U161)</f>
        <v>347.02</v>
      </c>
      <c r="AI163" s="2">
        <f>SUMIF(AA153:AA161,"=64290477",V153:V161)</f>
        <v>0</v>
      </c>
      <c r="AJ163" s="2">
        <f>ROUND(SUMIF(AA153:AA161,"=64290477",W153:W161),2)</f>
        <v>0</v>
      </c>
      <c r="AK163" s="2">
        <f>ROUND(SUMIF(AA153:AA161,"=64290477",X153:X161),2)</f>
        <v>99559.18</v>
      </c>
      <c r="AL163" s="2">
        <f>ROUND(SUMIF(AA153:AA161,"=64290477",Y153:Y161),2)</f>
        <v>14222.76</v>
      </c>
      <c r="AM163" s="2"/>
      <c r="AN163" s="2"/>
      <c r="AO163" s="2">
        <f t="shared" ref="AO163:BD163" si="161">ROUND(BX163,2)</f>
        <v>0</v>
      </c>
      <c r="AP163" s="2">
        <f t="shared" si="161"/>
        <v>0</v>
      </c>
      <c r="AQ163" s="2">
        <f t="shared" si="161"/>
        <v>0</v>
      </c>
      <c r="AR163" s="2">
        <f t="shared" si="161"/>
        <v>264231.74</v>
      </c>
      <c r="AS163" s="2">
        <f t="shared" si="161"/>
        <v>0</v>
      </c>
      <c r="AT163" s="2">
        <f t="shared" si="161"/>
        <v>0</v>
      </c>
      <c r="AU163" s="2">
        <f t="shared" si="161"/>
        <v>264231.74</v>
      </c>
      <c r="AV163" s="2">
        <f t="shared" si="161"/>
        <v>1920.46</v>
      </c>
      <c r="AW163" s="2">
        <f t="shared" si="161"/>
        <v>1920.46</v>
      </c>
      <c r="AX163" s="2">
        <f t="shared" si="161"/>
        <v>0</v>
      </c>
      <c r="AY163" s="2">
        <f t="shared" si="161"/>
        <v>1920.46</v>
      </c>
      <c r="AZ163" s="2">
        <f t="shared" si="161"/>
        <v>0</v>
      </c>
      <c r="BA163" s="2">
        <f t="shared" si="161"/>
        <v>0</v>
      </c>
      <c r="BB163" s="2">
        <f t="shared" si="161"/>
        <v>0</v>
      </c>
      <c r="BC163" s="2">
        <f t="shared" si="161"/>
        <v>0</v>
      </c>
      <c r="BD163" s="2">
        <f t="shared" si="161"/>
        <v>0</v>
      </c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>
        <f>ROUND(SUMIF(AA153:AA161,"=64290477",FQ153:FQ161),2)</f>
        <v>0</v>
      </c>
      <c r="BY163" s="2">
        <f>ROUND(SUMIF(AA153:AA161,"=64290477",FR153:FR161),2)</f>
        <v>0</v>
      </c>
      <c r="BZ163" s="2">
        <f>ROUND(SUMIF(AA153:AA161,"=64290477",GL153:GL161),2)</f>
        <v>0</v>
      </c>
      <c r="CA163" s="2">
        <f>ROUND(SUMIF(AA153:AA161,"=64290477",GM153:GM161),2)</f>
        <v>264231.74</v>
      </c>
      <c r="CB163" s="2">
        <f>ROUND(SUMIF(AA153:AA161,"=64290477",GN153:GN161),2)</f>
        <v>0</v>
      </c>
      <c r="CC163" s="2">
        <f>ROUND(SUMIF(AA153:AA161,"=64290477",GO153:GO161),2)</f>
        <v>0</v>
      </c>
      <c r="CD163" s="2">
        <f>ROUND(SUMIF(AA153:AA161,"=64290477",GP153:GP161),2)</f>
        <v>264231.74</v>
      </c>
      <c r="CE163" s="2">
        <f>AC163-BX163</f>
        <v>1920.46</v>
      </c>
      <c r="CF163" s="2">
        <f>AC163-BY163</f>
        <v>1920.46</v>
      </c>
      <c r="CG163" s="2">
        <f>BX163-BZ163</f>
        <v>0</v>
      </c>
      <c r="CH163" s="2">
        <f>AC163-BX163-BY163+BZ163</f>
        <v>1920.46</v>
      </c>
      <c r="CI163" s="2">
        <f>BY163-BZ163</f>
        <v>0</v>
      </c>
      <c r="CJ163" s="2">
        <f>ROUND(SUMIF(AA153:AA161,"=64290477",GX153:GX161),2)</f>
        <v>0</v>
      </c>
      <c r="CK163" s="2">
        <f>ROUND(SUMIF(AA153:AA161,"=64290477",GY153:GY161),2)</f>
        <v>0</v>
      </c>
      <c r="CL163" s="2">
        <f>ROUND(SUMIF(AA153:AA161,"=64290477",GZ153:GZ161),2)</f>
        <v>0</v>
      </c>
      <c r="CM163" s="2">
        <f>ROUND(SUMIF(AA153:AA161,"=64290477",HD153:HD161),2)</f>
        <v>0</v>
      </c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"/>
      <c r="EW163" s="3"/>
      <c r="EX163" s="3"/>
      <c r="EY163" s="3"/>
      <c r="EZ163" s="3"/>
      <c r="FA163" s="3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  <c r="FM163" s="3"/>
      <c r="FN163" s="3"/>
      <c r="FO163" s="3"/>
      <c r="FP163" s="3"/>
      <c r="FQ163" s="3"/>
      <c r="FR163" s="3"/>
      <c r="FS163" s="3"/>
      <c r="FT163" s="3"/>
      <c r="FU163" s="3"/>
      <c r="FV163" s="3"/>
      <c r="FW163" s="3"/>
      <c r="FX163" s="3"/>
      <c r="FY163" s="3"/>
      <c r="FZ163" s="3"/>
      <c r="GA163" s="3"/>
      <c r="GB163" s="3"/>
      <c r="GC163" s="3"/>
      <c r="GD163" s="3"/>
      <c r="GE163" s="3"/>
      <c r="GF163" s="3"/>
      <c r="GG163" s="3"/>
      <c r="GH163" s="3"/>
      <c r="GI163" s="3"/>
      <c r="GJ163" s="3"/>
      <c r="GK163" s="3"/>
      <c r="GL163" s="3"/>
      <c r="GM163" s="3"/>
      <c r="GN163" s="3"/>
      <c r="GO163" s="3"/>
      <c r="GP163" s="3"/>
      <c r="GQ163" s="3"/>
      <c r="GR163" s="3"/>
      <c r="GS163" s="3"/>
      <c r="GT163" s="3"/>
      <c r="GU163" s="3"/>
      <c r="GV163" s="3"/>
      <c r="GW163" s="3"/>
      <c r="GX163" s="3">
        <v>0</v>
      </c>
    </row>
    <row r="165" spans="1:245" ht="13" x14ac:dyDescent="0.3">
      <c r="A165" s="4">
        <v>50</v>
      </c>
      <c r="B165" s="4">
        <v>0</v>
      </c>
      <c r="C165" s="4">
        <v>0</v>
      </c>
      <c r="D165" s="4">
        <v>1</v>
      </c>
      <c r="E165" s="4">
        <v>201</v>
      </c>
      <c r="F165" s="4">
        <f>ROUND(Source!O163,O165)</f>
        <v>147844.26</v>
      </c>
      <c r="G165" s="4" t="s">
        <v>24</v>
      </c>
      <c r="H165" s="4" t="s">
        <v>25</v>
      </c>
      <c r="I165" s="4"/>
      <c r="J165" s="4"/>
      <c r="K165" s="4">
        <v>201</v>
      </c>
      <c r="L165" s="4">
        <v>1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147844.26</v>
      </c>
      <c r="X165" s="4">
        <v>1</v>
      </c>
      <c r="Y165" s="4">
        <v>147844.26</v>
      </c>
      <c r="Z165" s="4"/>
      <c r="AA165" s="4"/>
      <c r="AB165" s="4"/>
    </row>
    <row r="166" spans="1:245" ht="13" x14ac:dyDescent="0.3">
      <c r="A166" s="4">
        <v>50</v>
      </c>
      <c r="B166" s="4">
        <v>0</v>
      </c>
      <c r="C166" s="4">
        <v>0</v>
      </c>
      <c r="D166" s="4">
        <v>1</v>
      </c>
      <c r="E166" s="4">
        <v>202</v>
      </c>
      <c r="F166" s="4">
        <f>ROUND(Source!P163,O166)</f>
        <v>1920.46</v>
      </c>
      <c r="G166" s="4" t="s">
        <v>26</v>
      </c>
      <c r="H166" s="4" t="s">
        <v>27</v>
      </c>
      <c r="I166" s="4"/>
      <c r="J166" s="4"/>
      <c r="K166" s="4">
        <v>202</v>
      </c>
      <c r="L166" s="4">
        <v>2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1920.46</v>
      </c>
      <c r="X166" s="4">
        <v>1</v>
      </c>
      <c r="Y166" s="4">
        <v>1920.46</v>
      </c>
      <c r="Z166" s="4"/>
      <c r="AA166" s="4"/>
      <c r="AB166" s="4"/>
    </row>
    <row r="167" spans="1:245" ht="13" x14ac:dyDescent="0.3">
      <c r="A167" s="4">
        <v>50</v>
      </c>
      <c r="B167" s="4">
        <v>0</v>
      </c>
      <c r="C167" s="4">
        <v>0</v>
      </c>
      <c r="D167" s="4">
        <v>1</v>
      </c>
      <c r="E167" s="4">
        <v>222</v>
      </c>
      <c r="F167" s="4">
        <f>ROUND(Source!AO163,O167)</f>
        <v>0</v>
      </c>
      <c r="G167" s="4" t="s">
        <v>28</v>
      </c>
      <c r="H167" s="4" t="s">
        <v>29</v>
      </c>
      <c r="I167" s="4"/>
      <c r="J167" s="4"/>
      <c r="K167" s="4">
        <v>222</v>
      </c>
      <c r="L167" s="4">
        <v>3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45" ht="13" x14ac:dyDescent="0.3">
      <c r="A168" s="4">
        <v>50</v>
      </c>
      <c r="B168" s="4">
        <v>0</v>
      </c>
      <c r="C168" s="4">
        <v>0</v>
      </c>
      <c r="D168" s="4">
        <v>1</v>
      </c>
      <c r="E168" s="4">
        <v>225</v>
      </c>
      <c r="F168" s="4">
        <f>ROUND(Source!AV163,O168)</f>
        <v>1920.46</v>
      </c>
      <c r="G168" s="4" t="s">
        <v>30</v>
      </c>
      <c r="H168" s="4" t="s">
        <v>31</v>
      </c>
      <c r="I168" s="4"/>
      <c r="J168" s="4"/>
      <c r="K168" s="4">
        <v>225</v>
      </c>
      <c r="L168" s="4">
        <v>4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1920.46</v>
      </c>
      <c r="X168" s="4">
        <v>1</v>
      </c>
      <c r="Y168" s="4">
        <v>1920.46</v>
      </c>
      <c r="Z168" s="4"/>
      <c r="AA168" s="4"/>
      <c r="AB168" s="4"/>
    </row>
    <row r="169" spans="1:245" ht="13" x14ac:dyDescent="0.3">
      <c r="A169" s="4">
        <v>50</v>
      </c>
      <c r="B169" s="4">
        <v>0</v>
      </c>
      <c r="C169" s="4">
        <v>0</v>
      </c>
      <c r="D169" s="4">
        <v>1</v>
      </c>
      <c r="E169" s="4">
        <v>226</v>
      </c>
      <c r="F169" s="4">
        <f>ROUND(Source!AW163,O169)</f>
        <v>1920.46</v>
      </c>
      <c r="G169" s="4" t="s">
        <v>32</v>
      </c>
      <c r="H169" s="4" t="s">
        <v>33</v>
      </c>
      <c r="I169" s="4"/>
      <c r="J169" s="4"/>
      <c r="K169" s="4">
        <v>226</v>
      </c>
      <c r="L169" s="4">
        <v>5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1920.46</v>
      </c>
      <c r="X169" s="4">
        <v>1</v>
      </c>
      <c r="Y169" s="4">
        <v>1920.46</v>
      </c>
      <c r="Z169" s="4"/>
      <c r="AA169" s="4"/>
      <c r="AB169" s="4"/>
    </row>
    <row r="170" spans="1:245" ht="13" x14ac:dyDescent="0.3">
      <c r="A170" s="4">
        <v>50</v>
      </c>
      <c r="B170" s="4">
        <v>0</v>
      </c>
      <c r="C170" s="4">
        <v>0</v>
      </c>
      <c r="D170" s="4">
        <v>1</v>
      </c>
      <c r="E170" s="4">
        <v>227</v>
      </c>
      <c r="F170" s="4">
        <f>ROUND(Source!AX163,O170)</f>
        <v>0</v>
      </c>
      <c r="G170" s="4" t="s">
        <v>34</v>
      </c>
      <c r="H170" s="4" t="s">
        <v>35</v>
      </c>
      <c r="I170" s="4"/>
      <c r="J170" s="4"/>
      <c r="K170" s="4">
        <v>227</v>
      </c>
      <c r="L170" s="4">
        <v>6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45" ht="13" x14ac:dyDescent="0.3">
      <c r="A171" s="4">
        <v>50</v>
      </c>
      <c r="B171" s="4">
        <v>0</v>
      </c>
      <c r="C171" s="4">
        <v>0</v>
      </c>
      <c r="D171" s="4">
        <v>1</v>
      </c>
      <c r="E171" s="4">
        <v>228</v>
      </c>
      <c r="F171" s="4">
        <f>ROUND(Source!AY163,O171)</f>
        <v>1920.46</v>
      </c>
      <c r="G171" s="4" t="s">
        <v>36</v>
      </c>
      <c r="H171" s="4" t="s">
        <v>37</v>
      </c>
      <c r="I171" s="4"/>
      <c r="J171" s="4"/>
      <c r="K171" s="4">
        <v>228</v>
      </c>
      <c r="L171" s="4">
        <v>7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1920.46</v>
      </c>
      <c r="X171" s="4">
        <v>1</v>
      </c>
      <c r="Y171" s="4">
        <v>1920.46</v>
      </c>
      <c r="Z171" s="4"/>
      <c r="AA171" s="4"/>
      <c r="AB171" s="4"/>
    </row>
    <row r="172" spans="1:245" ht="13" x14ac:dyDescent="0.3">
      <c r="A172" s="4">
        <v>50</v>
      </c>
      <c r="B172" s="4">
        <v>0</v>
      </c>
      <c r="C172" s="4">
        <v>0</v>
      </c>
      <c r="D172" s="4">
        <v>1</v>
      </c>
      <c r="E172" s="4">
        <v>216</v>
      </c>
      <c r="F172" s="4">
        <f>ROUND(Source!AP163,O172)</f>
        <v>0</v>
      </c>
      <c r="G172" s="4" t="s">
        <v>38</v>
      </c>
      <c r="H172" s="4" t="s">
        <v>39</v>
      </c>
      <c r="I172" s="4"/>
      <c r="J172" s="4"/>
      <c r="K172" s="4">
        <v>216</v>
      </c>
      <c r="L172" s="4">
        <v>8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45" ht="13" x14ac:dyDescent="0.3">
      <c r="A173" s="4">
        <v>50</v>
      </c>
      <c r="B173" s="4">
        <v>0</v>
      </c>
      <c r="C173" s="4">
        <v>0</v>
      </c>
      <c r="D173" s="4">
        <v>1</v>
      </c>
      <c r="E173" s="4">
        <v>223</v>
      </c>
      <c r="F173" s="4">
        <f>ROUND(Source!AQ163,O173)</f>
        <v>0</v>
      </c>
      <c r="G173" s="4" t="s">
        <v>40</v>
      </c>
      <c r="H173" s="4" t="s">
        <v>41</v>
      </c>
      <c r="I173" s="4"/>
      <c r="J173" s="4"/>
      <c r="K173" s="4">
        <v>223</v>
      </c>
      <c r="L173" s="4">
        <v>9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45" ht="13" x14ac:dyDescent="0.3">
      <c r="A174" s="4">
        <v>50</v>
      </c>
      <c r="B174" s="4">
        <v>0</v>
      </c>
      <c r="C174" s="4">
        <v>0</v>
      </c>
      <c r="D174" s="4">
        <v>1</v>
      </c>
      <c r="E174" s="4">
        <v>229</v>
      </c>
      <c r="F174" s="4">
        <f>ROUND(Source!AZ163,O174)</f>
        <v>0</v>
      </c>
      <c r="G174" s="4" t="s">
        <v>42</v>
      </c>
      <c r="H174" s="4" t="s">
        <v>43</v>
      </c>
      <c r="I174" s="4"/>
      <c r="J174" s="4"/>
      <c r="K174" s="4">
        <v>229</v>
      </c>
      <c r="L174" s="4">
        <v>10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45" ht="13" x14ac:dyDescent="0.3">
      <c r="A175" s="4">
        <v>50</v>
      </c>
      <c r="B175" s="4">
        <v>0</v>
      </c>
      <c r="C175" s="4">
        <v>0</v>
      </c>
      <c r="D175" s="4">
        <v>1</v>
      </c>
      <c r="E175" s="4">
        <v>203</v>
      </c>
      <c r="F175" s="4">
        <f>ROUND(Source!Q163,O175)</f>
        <v>3696.42</v>
      </c>
      <c r="G175" s="4" t="s">
        <v>44</v>
      </c>
      <c r="H175" s="4" t="s">
        <v>45</v>
      </c>
      <c r="I175" s="4"/>
      <c r="J175" s="4"/>
      <c r="K175" s="4">
        <v>203</v>
      </c>
      <c r="L175" s="4">
        <v>11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3696.42</v>
      </c>
      <c r="X175" s="4">
        <v>1</v>
      </c>
      <c r="Y175" s="4">
        <v>3696.42</v>
      </c>
      <c r="Z175" s="4"/>
      <c r="AA175" s="4"/>
      <c r="AB175" s="4"/>
    </row>
    <row r="176" spans="1:245" ht="13" x14ac:dyDescent="0.3">
      <c r="A176" s="4">
        <v>50</v>
      </c>
      <c r="B176" s="4">
        <v>0</v>
      </c>
      <c r="C176" s="4">
        <v>0</v>
      </c>
      <c r="D176" s="4">
        <v>1</v>
      </c>
      <c r="E176" s="4">
        <v>231</v>
      </c>
      <c r="F176" s="4">
        <f>ROUND(Source!BB163,O176)</f>
        <v>0</v>
      </c>
      <c r="G176" s="4" t="s">
        <v>46</v>
      </c>
      <c r="H176" s="4" t="s">
        <v>47</v>
      </c>
      <c r="I176" s="4"/>
      <c r="J176" s="4"/>
      <c r="K176" s="4">
        <v>231</v>
      </c>
      <c r="L176" s="4">
        <v>12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8" ht="13" x14ac:dyDescent="0.3">
      <c r="A177" s="4">
        <v>50</v>
      </c>
      <c r="B177" s="4">
        <v>0</v>
      </c>
      <c r="C177" s="4">
        <v>0</v>
      </c>
      <c r="D177" s="4">
        <v>1</v>
      </c>
      <c r="E177" s="4">
        <v>204</v>
      </c>
      <c r="F177" s="4">
        <f>ROUND(Source!R163,O177)</f>
        <v>2412.54</v>
      </c>
      <c r="G177" s="4" t="s">
        <v>48</v>
      </c>
      <c r="H177" s="4" t="s">
        <v>49</v>
      </c>
      <c r="I177" s="4"/>
      <c r="J177" s="4"/>
      <c r="K177" s="4">
        <v>204</v>
      </c>
      <c r="L177" s="4">
        <v>13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2412.54</v>
      </c>
      <c r="X177" s="4">
        <v>1</v>
      </c>
      <c r="Y177" s="4">
        <v>2412.54</v>
      </c>
      <c r="Z177" s="4"/>
      <c r="AA177" s="4"/>
      <c r="AB177" s="4"/>
    </row>
    <row r="178" spans="1:28" ht="13" x14ac:dyDescent="0.3">
      <c r="A178" s="4">
        <v>50</v>
      </c>
      <c r="B178" s="4">
        <v>0</v>
      </c>
      <c r="C178" s="4">
        <v>0</v>
      </c>
      <c r="D178" s="4">
        <v>1</v>
      </c>
      <c r="E178" s="4">
        <v>205</v>
      </c>
      <c r="F178" s="4">
        <f>ROUND(Source!S163,O178)</f>
        <v>142227.38</v>
      </c>
      <c r="G178" s="4" t="s">
        <v>50</v>
      </c>
      <c r="H178" s="4" t="s">
        <v>51</v>
      </c>
      <c r="I178" s="4"/>
      <c r="J178" s="4"/>
      <c r="K178" s="4">
        <v>205</v>
      </c>
      <c r="L178" s="4">
        <v>14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142227.38</v>
      </c>
      <c r="X178" s="4">
        <v>1</v>
      </c>
      <c r="Y178" s="4">
        <v>142227.38</v>
      </c>
      <c r="Z178" s="4"/>
      <c r="AA178" s="4"/>
      <c r="AB178" s="4"/>
    </row>
    <row r="179" spans="1:28" ht="13" x14ac:dyDescent="0.3">
      <c r="A179" s="4">
        <v>50</v>
      </c>
      <c r="B179" s="4">
        <v>0</v>
      </c>
      <c r="C179" s="4">
        <v>0</v>
      </c>
      <c r="D179" s="4">
        <v>1</v>
      </c>
      <c r="E179" s="4">
        <v>232</v>
      </c>
      <c r="F179" s="4">
        <f>ROUND(Source!BC163,O179)</f>
        <v>0</v>
      </c>
      <c r="G179" s="4" t="s">
        <v>52</v>
      </c>
      <c r="H179" s="4" t="s">
        <v>53</v>
      </c>
      <c r="I179" s="4"/>
      <c r="J179" s="4"/>
      <c r="K179" s="4">
        <v>232</v>
      </c>
      <c r="L179" s="4">
        <v>15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8" ht="13" x14ac:dyDescent="0.3">
      <c r="A180" s="4">
        <v>50</v>
      </c>
      <c r="B180" s="4">
        <v>0</v>
      </c>
      <c r="C180" s="4">
        <v>0</v>
      </c>
      <c r="D180" s="4">
        <v>1</v>
      </c>
      <c r="E180" s="4">
        <v>214</v>
      </c>
      <c r="F180" s="4">
        <f>ROUND(Source!AS163,O180)</f>
        <v>0</v>
      </c>
      <c r="G180" s="4" t="s">
        <v>54</v>
      </c>
      <c r="H180" s="4" t="s">
        <v>55</v>
      </c>
      <c r="I180" s="4"/>
      <c r="J180" s="4"/>
      <c r="K180" s="4">
        <v>214</v>
      </c>
      <c r="L180" s="4">
        <v>16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ht="13" x14ac:dyDescent="0.3">
      <c r="A181" s="4">
        <v>50</v>
      </c>
      <c r="B181" s="4">
        <v>0</v>
      </c>
      <c r="C181" s="4">
        <v>0</v>
      </c>
      <c r="D181" s="4">
        <v>1</v>
      </c>
      <c r="E181" s="4">
        <v>215</v>
      </c>
      <c r="F181" s="4">
        <f>ROUND(Source!AT163,O181)</f>
        <v>0</v>
      </c>
      <c r="G181" s="4" t="s">
        <v>56</v>
      </c>
      <c r="H181" s="4" t="s">
        <v>57</v>
      </c>
      <c r="I181" s="4"/>
      <c r="J181" s="4"/>
      <c r="K181" s="4">
        <v>215</v>
      </c>
      <c r="L181" s="4">
        <v>17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8" ht="13" x14ac:dyDescent="0.3">
      <c r="A182" s="4">
        <v>50</v>
      </c>
      <c r="B182" s="4">
        <v>0</v>
      </c>
      <c r="C182" s="4">
        <v>0</v>
      </c>
      <c r="D182" s="4">
        <v>1</v>
      </c>
      <c r="E182" s="4">
        <v>217</v>
      </c>
      <c r="F182" s="4">
        <f>ROUND(Source!AU163,O182)</f>
        <v>264231.74</v>
      </c>
      <c r="G182" s="4" t="s">
        <v>58</v>
      </c>
      <c r="H182" s="4" t="s">
        <v>59</v>
      </c>
      <c r="I182" s="4"/>
      <c r="J182" s="4"/>
      <c r="K182" s="4">
        <v>217</v>
      </c>
      <c r="L182" s="4">
        <v>18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264231.74</v>
      </c>
      <c r="X182" s="4">
        <v>1</v>
      </c>
      <c r="Y182" s="4">
        <v>264231.74</v>
      </c>
      <c r="Z182" s="4"/>
      <c r="AA182" s="4"/>
      <c r="AB182" s="4"/>
    </row>
    <row r="183" spans="1:28" ht="13" x14ac:dyDescent="0.3">
      <c r="A183" s="4">
        <v>50</v>
      </c>
      <c r="B183" s="4">
        <v>0</v>
      </c>
      <c r="C183" s="4">
        <v>0</v>
      </c>
      <c r="D183" s="4">
        <v>1</v>
      </c>
      <c r="E183" s="4">
        <v>230</v>
      </c>
      <c r="F183" s="4">
        <f>ROUND(Source!BA163,O183)</f>
        <v>0</v>
      </c>
      <c r="G183" s="4" t="s">
        <v>60</v>
      </c>
      <c r="H183" s="4" t="s">
        <v>61</v>
      </c>
      <c r="I183" s="4"/>
      <c r="J183" s="4"/>
      <c r="K183" s="4">
        <v>230</v>
      </c>
      <c r="L183" s="4">
        <v>19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ht="13" x14ac:dyDescent="0.3">
      <c r="A184" s="4">
        <v>50</v>
      </c>
      <c r="B184" s="4">
        <v>0</v>
      </c>
      <c r="C184" s="4">
        <v>0</v>
      </c>
      <c r="D184" s="4">
        <v>1</v>
      </c>
      <c r="E184" s="4">
        <v>206</v>
      </c>
      <c r="F184" s="4">
        <f>ROUND(Source!T163,O184)</f>
        <v>0</v>
      </c>
      <c r="G184" s="4" t="s">
        <v>62</v>
      </c>
      <c r="H184" s="4" t="s">
        <v>63</v>
      </c>
      <c r="I184" s="4"/>
      <c r="J184" s="4"/>
      <c r="K184" s="4">
        <v>206</v>
      </c>
      <c r="L184" s="4">
        <v>20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ht="13" x14ac:dyDescent="0.3">
      <c r="A185" s="4">
        <v>50</v>
      </c>
      <c r="B185" s="4">
        <v>0</v>
      </c>
      <c r="C185" s="4">
        <v>0</v>
      </c>
      <c r="D185" s="4">
        <v>1</v>
      </c>
      <c r="E185" s="4">
        <v>207</v>
      </c>
      <c r="F185" s="4">
        <f>Source!U163</f>
        <v>347.02</v>
      </c>
      <c r="G185" s="4" t="s">
        <v>64</v>
      </c>
      <c r="H185" s="4" t="s">
        <v>65</v>
      </c>
      <c r="I185" s="4"/>
      <c r="J185" s="4"/>
      <c r="K185" s="4">
        <v>207</v>
      </c>
      <c r="L185" s="4">
        <v>21</v>
      </c>
      <c r="M185" s="4">
        <v>3</v>
      </c>
      <c r="N185" s="4" t="s">
        <v>3</v>
      </c>
      <c r="O185" s="4">
        <v>-1</v>
      </c>
      <c r="P185" s="4"/>
      <c r="Q185" s="4"/>
      <c r="R185" s="4"/>
      <c r="S185" s="4"/>
      <c r="T185" s="4"/>
      <c r="U185" s="4"/>
      <c r="V185" s="4"/>
      <c r="W185" s="4">
        <v>347.02</v>
      </c>
      <c r="X185" s="4">
        <v>1</v>
      </c>
      <c r="Y185" s="4">
        <v>347.02</v>
      </c>
      <c r="Z185" s="4"/>
      <c r="AA185" s="4"/>
      <c r="AB185" s="4"/>
    </row>
    <row r="186" spans="1:28" ht="13" x14ac:dyDescent="0.3">
      <c r="A186" s="4">
        <v>50</v>
      </c>
      <c r="B186" s="4">
        <v>0</v>
      </c>
      <c r="C186" s="4">
        <v>0</v>
      </c>
      <c r="D186" s="4">
        <v>1</v>
      </c>
      <c r="E186" s="4">
        <v>208</v>
      </c>
      <c r="F186" s="4">
        <f>Source!V163</f>
        <v>0</v>
      </c>
      <c r="G186" s="4" t="s">
        <v>66</v>
      </c>
      <c r="H186" s="4" t="s">
        <v>67</v>
      </c>
      <c r="I186" s="4"/>
      <c r="J186" s="4"/>
      <c r="K186" s="4">
        <v>208</v>
      </c>
      <c r="L186" s="4">
        <v>22</v>
      </c>
      <c r="M186" s="4">
        <v>3</v>
      </c>
      <c r="N186" s="4" t="s">
        <v>3</v>
      </c>
      <c r="O186" s="4">
        <v>-1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 ht="13" x14ac:dyDescent="0.3">
      <c r="A187" s="4">
        <v>50</v>
      </c>
      <c r="B187" s="4">
        <v>0</v>
      </c>
      <c r="C187" s="4">
        <v>0</v>
      </c>
      <c r="D187" s="4">
        <v>1</v>
      </c>
      <c r="E187" s="4">
        <v>209</v>
      </c>
      <c r="F187" s="4">
        <f>ROUND(Source!W163,O187)</f>
        <v>0</v>
      </c>
      <c r="G187" s="4" t="s">
        <v>68</v>
      </c>
      <c r="H187" s="4" t="s">
        <v>69</v>
      </c>
      <c r="I187" s="4"/>
      <c r="J187" s="4"/>
      <c r="K187" s="4">
        <v>209</v>
      </c>
      <c r="L187" s="4">
        <v>23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ht="13" x14ac:dyDescent="0.3">
      <c r="A188" s="4">
        <v>50</v>
      </c>
      <c r="B188" s="4">
        <v>0</v>
      </c>
      <c r="C188" s="4">
        <v>0</v>
      </c>
      <c r="D188" s="4">
        <v>1</v>
      </c>
      <c r="E188" s="4">
        <v>233</v>
      </c>
      <c r="F188" s="4">
        <f>ROUND(Source!BD163,O188)</f>
        <v>0</v>
      </c>
      <c r="G188" s="4" t="s">
        <v>70</v>
      </c>
      <c r="H188" s="4" t="s">
        <v>71</v>
      </c>
      <c r="I188" s="4"/>
      <c r="J188" s="4"/>
      <c r="K188" s="4">
        <v>233</v>
      </c>
      <c r="L188" s="4">
        <v>24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ht="13" x14ac:dyDescent="0.3">
      <c r="A189" s="4">
        <v>50</v>
      </c>
      <c r="B189" s="4">
        <v>0</v>
      </c>
      <c r="C189" s="4">
        <v>0</v>
      </c>
      <c r="D189" s="4">
        <v>1</v>
      </c>
      <c r="E189" s="4">
        <v>210</v>
      </c>
      <c r="F189" s="4">
        <f>ROUND(Source!X163,O189)</f>
        <v>99559.18</v>
      </c>
      <c r="G189" s="4" t="s">
        <v>72</v>
      </c>
      <c r="H189" s="4" t="s">
        <v>73</v>
      </c>
      <c r="I189" s="4"/>
      <c r="J189" s="4"/>
      <c r="K189" s="4">
        <v>210</v>
      </c>
      <c r="L189" s="4">
        <v>25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99559.18</v>
      </c>
      <c r="X189" s="4">
        <v>1</v>
      </c>
      <c r="Y189" s="4">
        <v>99559.18</v>
      </c>
      <c r="Z189" s="4"/>
      <c r="AA189" s="4"/>
      <c r="AB189" s="4"/>
    </row>
    <row r="190" spans="1:28" ht="13" x14ac:dyDescent="0.3">
      <c r="A190" s="4">
        <v>50</v>
      </c>
      <c r="B190" s="4">
        <v>0</v>
      </c>
      <c r="C190" s="4">
        <v>0</v>
      </c>
      <c r="D190" s="4">
        <v>1</v>
      </c>
      <c r="E190" s="4">
        <v>211</v>
      </c>
      <c r="F190" s="4">
        <f>ROUND(Source!Y163,O190)</f>
        <v>14222.76</v>
      </c>
      <c r="G190" s="4" t="s">
        <v>74</v>
      </c>
      <c r="H190" s="4" t="s">
        <v>75</v>
      </c>
      <c r="I190" s="4"/>
      <c r="J190" s="4"/>
      <c r="K190" s="4">
        <v>211</v>
      </c>
      <c r="L190" s="4">
        <v>26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14222.76</v>
      </c>
      <c r="X190" s="4">
        <v>1</v>
      </c>
      <c r="Y190" s="4">
        <v>14222.76</v>
      </c>
      <c r="Z190" s="4"/>
      <c r="AA190" s="4"/>
      <c r="AB190" s="4"/>
    </row>
    <row r="191" spans="1:28" ht="13" x14ac:dyDescent="0.3">
      <c r="A191" s="4">
        <v>50</v>
      </c>
      <c r="B191" s="4">
        <v>0</v>
      </c>
      <c r="C191" s="4">
        <v>0</v>
      </c>
      <c r="D191" s="4">
        <v>1</v>
      </c>
      <c r="E191" s="4">
        <v>224</v>
      </c>
      <c r="F191" s="4">
        <f>ROUND(Source!AR163,O191)</f>
        <v>264231.74</v>
      </c>
      <c r="G191" s="4" t="s">
        <v>76</v>
      </c>
      <c r="H191" s="4" t="s">
        <v>77</v>
      </c>
      <c r="I191" s="4"/>
      <c r="J191" s="4"/>
      <c r="K191" s="4">
        <v>224</v>
      </c>
      <c r="L191" s="4">
        <v>27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264231.74</v>
      </c>
      <c r="X191" s="4">
        <v>1</v>
      </c>
      <c r="Y191" s="4">
        <v>264231.74</v>
      </c>
      <c r="Z191" s="4"/>
      <c r="AA191" s="4"/>
      <c r="AB191" s="4"/>
    </row>
    <row r="193" spans="1:245" ht="13" x14ac:dyDescent="0.3">
      <c r="A193" s="1">
        <v>5</v>
      </c>
      <c r="B193" s="1">
        <v>1</v>
      </c>
      <c r="C193" s="1"/>
      <c r="D193" s="1">
        <f>ROW(A203)</f>
        <v>203</v>
      </c>
      <c r="E193" s="1"/>
      <c r="F193" s="1" t="s">
        <v>13</v>
      </c>
      <c r="G193" s="1" t="s">
        <v>162</v>
      </c>
      <c r="H193" s="1" t="s">
        <v>3</v>
      </c>
      <c r="I193" s="1">
        <v>0</v>
      </c>
      <c r="J193" s="1"/>
      <c r="K193" s="1">
        <v>-1</v>
      </c>
      <c r="L193" s="1"/>
      <c r="M193" s="1" t="s">
        <v>3</v>
      </c>
      <c r="N193" s="1"/>
      <c r="O193" s="1"/>
      <c r="P193" s="1"/>
      <c r="Q193" s="1"/>
      <c r="R193" s="1"/>
      <c r="S193" s="1">
        <v>0</v>
      </c>
      <c r="T193" s="1"/>
      <c r="U193" s="1" t="s">
        <v>3</v>
      </c>
      <c r="V193" s="1">
        <v>0</v>
      </c>
      <c r="W193" s="1"/>
      <c r="X193" s="1"/>
      <c r="Y193" s="1"/>
      <c r="Z193" s="1"/>
      <c r="AA193" s="1"/>
      <c r="AB193" s="1" t="s">
        <v>3</v>
      </c>
      <c r="AC193" s="1" t="s">
        <v>3</v>
      </c>
      <c r="AD193" s="1" t="s">
        <v>3</v>
      </c>
      <c r="AE193" s="1" t="s">
        <v>3</v>
      </c>
      <c r="AF193" s="1" t="s">
        <v>3</v>
      </c>
      <c r="AG193" s="1" t="s">
        <v>3</v>
      </c>
      <c r="AH193" s="1"/>
      <c r="AI193" s="1"/>
      <c r="AJ193" s="1"/>
      <c r="AK193" s="1"/>
      <c r="AL193" s="1"/>
      <c r="AM193" s="1"/>
      <c r="AN193" s="1"/>
      <c r="AO193" s="1"/>
      <c r="AP193" s="1" t="s">
        <v>3</v>
      </c>
      <c r="AQ193" s="1" t="s">
        <v>3</v>
      </c>
      <c r="AR193" s="1" t="s">
        <v>3</v>
      </c>
      <c r="AS193" s="1"/>
      <c r="AT193" s="1"/>
      <c r="AU193" s="1"/>
      <c r="AV193" s="1"/>
      <c r="AW193" s="1"/>
      <c r="AX193" s="1"/>
      <c r="AY193" s="1"/>
      <c r="AZ193" s="1" t="s">
        <v>3</v>
      </c>
      <c r="BA193" s="1"/>
      <c r="BB193" s="1" t="s">
        <v>3</v>
      </c>
      <c r="BC193" s="1" t="s">
        <v>3</v>
      </c>
      <c r="BD193" s="1" t="s">
        <v>3</v>
      </c>
      <c r="BE193" s="1" t="s">
        <v>3</v>
      </c>
      <c r="BF193" s="1" t="s">
        <v>3</v>
      </c>
      <c r="BG193" s="1" t="s">
        <v>3</v>
      </c>
      <c r="BH193" s="1" t="s">
        <v>3</v>
      </c>
      <c r="BI193" s="1" t="s">
        <v>3</v>
      </c>
      <c r="BJ193" s="1" t="s">
        <v>3</v>
      </c>
      <c r="BK193" s="1" t="s">
        <v>3</v>
      </c>
      <c r="BL193" s="1" t="s">
        <v>3</v>
      </c>
      <c r="BM193" s="1" t="s">
        <v>3</v>
      </c>
      <c r="BN193" s="1" t="s">
        <v>3</v>
      </c>
      <c r="BO193" s="1" t="s">
        <v>3</v>
      </c>
      <c r="BP193" s="1" t="s">
        <v>3</v>
      </c>
      <c r="BQ193" s="1"/>
      <c r="BR193" s="1"/>
      <c r="BS193" s="1"/>
      <c r="BT193" s="1"/>
      <c r="BU193" s="1"/>
      <c r="BV193" s="1"/>
      <c r="BW193" s="1"/>
      <c r="BX193" s="1">
        <v>0</v>
      </c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>
        <v>0</v>
      </c>
    </row>
    <row r="195" spans="1:245" ht="13" x14ac:dyDescent="0.3">
      <c r="A195" s="2">
        <v>52</v>
      </c>
      <c r="B195" s="2">
        <f t="shared" ref="B195:G195" si="162">B203</f>
        <v>1</v>
      </c>
      <c r="C195" s="2">
        <f t="shared" si="162"/>
        <v>5</v>
      </c>
      <c r="D195" s="2">
        <f t="shared" si="162"/>
        <v>193</v>
      </c>
      <c r="E195" s="2">
        <f t="shared" si="162"/>
        <v>0</v>
      </c>
      <c r="F195" s="2" t="str">
        <f t="shared" si="162"/>
        <v>Новый подраздел</v>
      </c>
      <c r="G195" s="2" t="str">
        <f t="shared" si="162"/>
        <v>СКУД - Инженерные сооружения и коммуникации</v>
      </c>
      <c r="H195" s="2"/>
      <c r="I195" s="2"/>
      <c r="J195" s="2"/>
      <c r="K195" s="2"/>
      <c r="L195" s="2"/>
      <c r="M195" s="2"/>
      <c r="N195" s="2"/>
      <c r="O195" s="2">
        <f t="shared" ref="O195:AT195" si="163">O203</f>
        <v>17515.54</v>
      </c>
      <c r="P195" s="2">
        <f t="shared" si="163"/>
        <v>0</v>
      </c>
      <c r="Q195" s="2">
        <f t="shared" si="163"/>
        <v>1011.2</v>
      </c>
      <c r="R195" s="2">
        <f t="shared" si="163"/>
        <v>578.62</v>
      </c>
      <c r="S195" s="2">
        <f t="shared" si="163"/>
        <v>16504.34</v>
      </c>
      <c r="T195" s="2">
        <f t="shared" si="163"/>
        <v>0</v>
      </c>
      <c r="U195" s="2">
        <f t="shared" si="163"/>
        <v>32.299999999999997</v>
      </c>
      <c r="V195" s="2">
        <f t="shared" si="163"/>
        <v>0</v>
      </c>
      <c r="W195" s="2">
        <f t="shared" si="163"/>
        <v>0</v>
      </c>
      <c r="X195" s="2">
        <f t="shared" si="163"/>
        <v>11553.05</v>
      </c>
      <c r="Y195" s="2">
        <f t="shared" si="163"/>
        <v>1650.43</v>
      </c>
      <c r="Z195" s="2">
        <f t="shared" si="163"/>
        <v>0</v>
      </c>
      <c r="AA195" s="2">
        <f t="shared" si="163"/>
        <v>0</v>
      </c>
      <c r="AB195" s="2">
        <f t="shared" si="163"/>
        <v>17515.54</v>
      </c>
      <c r="AC195" s="2">
        <f t="shared" si="163"/>
        <v>0</v>
      </c>
      <c r="AD195" s="2">
        <f t="shared" si="163"/>
        <v>1011.2</v>
      </c>
      <c r="AE195" s="2">
        <f t="shared" si="163"/>
        <v>578.62</v>
      </c>
      <c r="AF195" s="2">
        <f t="shared" si="163"/>
        <v>16504.34</v>
      </c>
      <c r="AG195" s="2">
        <f t="shared" si="163"/>
        <v>0</v>
      </c>
      <c r="AH195" s="2">
        <f t="shared" si="163"/>
        <v>32.299999999999997</v>
      </c>
      <c r="AI195" s="2">
        <f t="shared" si="163"/>
        <v>0</v>
      </c>
      <c r="AJ195" s="2">
        <f t="shared" si="163"/>
        <v>0</v>
      </c>
      <c r="AK195" s="2">
        <f t="shared" si="163"/>
        <v>11553.05</v>
      </c>
      <c r="AL195" s="2">
        <f t="shared" si="163"/>
        <v>1650.43</v>
      </c>
      <c r="AM195" s="2">
        <f t="shared" si="163"/>
        <v>0</v>
      </c>
      <c r="AN195" s="2">
        <f t="shared" si="163"/>
        <v>0</v>
      </c>
      <c r="AO195" s="2">
        <f t="shared" si="163"/>
        <v>0</v>
      </c>
      <c r="AP195" s="2">
        <f t="shared" si="163"/>
        <v>0</v>
      </c>
      <c r="AQ195" s="2">
        <f t="shared" si="163"/>
        <v>0</v>
      </c>
      <c r="AR195" s="2">
        <f t="shared" si="163"/>
        <v>31343.93</v>
      </c>
      <c r="AS195" s="2">
        <f t="shared" si="163"/>
        <v>0</v>
      </c>
      <c r="AT195" s="2">
        <f t="shared" si="163"/>
        <v>0</v>
      </c>
      <c r="AU195" s="2">
        <f t="shared" ref="AU195:BZ195" si="164">AU203</f>
        <v>31343.93</v>
      </c>
      <c r="AV195" s="2">
        <f t="shared" si="164"/>
        <v>0</v>
      </c>
      <c r="AW195" s="2">
        <f t="shared" si="164"/>
        <v>0</v>
      </c>
      <c r="AX195" s="2">
        <f t="shared" si="164"/>
        <v>0</v>
      </c>
      <c r="AY195" s="2">
        <f t="shared" si="164"/>
        <v>0</v>
      </c>
      <c r="AZ195" s="2">
        <f t="shared" si="164"/>
        <v>0</v>
      </c>
      <c r="BA195" s="2">
        <f t="shared" si="164"/>
        <v>0</v>
      </c>
      <c r="BB195" s="2">
        <f t="shared" si="164"/>
        <v>0</v>
      </c>
      <c r="BC195" s="2">
        <f t="shared" si="164"/>
        <v>0</v>
      </c>
      <c r="BD195" s="2">
        <f t="shared" si="164"/>
        <v>0</v>
      </c>
      <c r="BE195" s="2">
        <f t="shared" si="164"/>
        <v>0</v>
      </c>
      <c r="BF195" s="2">
        <f t="shared" si="164"/>
        <v>0</v>
      </c>
      <c r="BG195" s="2">
        <f t="shared" si="164"/>
        <v>0</v>
      </c>
      <c r="BH195" s="2">
        <f t="shared" si="164"/>
        <v>0</v>
      </c>
      <c r="BI195" s="2">
        <f t="shared" si="164"/>
        <v>0</v>
      </c>
      <c r="BJ195" s="2">
        <f t="shared" si="164"/>
        <v>0</v>
      </c>
      <c r="BK195" s="2">
        <f t="shared" si="164"/>
        <v>0</v>
      </c>
      <c r="BL195" s="2">
        <f t="shared" si="164"/>
        <v>0</v>
      </c>
      <c r="BM195" s="2">
        <f t="shared" si="164"/>
        <v>0</v>
      </c>
      <c r="BN195" s="2">
        <f t="shared" si="164"/>
        <v>0</v>
      </c>
      <c r="BO195" s="2">
        <f t="shared" si="164"/>
        <v>0</v>
      </c>
      <c r="BP195" s="2">
        <f t="shared" si="164"/>
        <v>0</v>
      </c>
      <c r="BQ195" s="2">
        <f t="shared" si="164"/>
        <v>0</v>
      </c>
      <c r="BR195" s="2">
        <f t="shared" si="164"/>
        <v>0</v>
      </c>
      <c r="BS195" s="2">
        <f t="shared" si="164"/>
        <v>0</v>
      </c>
      <c r="BT195" s="2">
        <f t="shared" si="164"/>
        <v>0</v>
      </c>
      <c r="BU195" s="2">
        <f t="shared" si="164"/>
        <v>0</v>
      </c>
      <c r="BV195" s="2">
        <f t="shared" si="164"/>
        <v>0</v>
      </c>
      <c r="BW195" s="2">
        <f t="shared" si="164"/>
        <v>0</v>
      </c>
      <c r="BX195" s="2">
        <f t="shared" si="164"/>
        <v>0</v>
      </c>
      <c r="BY195" s="2">
        <f t="shared" si="164"/>
        <v>0</v>
      </c>
      <c r="BZ195" s="2">
        <f t="shared" si="164"/>
        <v>0</v>
      </c>
      <c r="CA195" s="2">
        <f t="shared" ref="CA195:DF195" si="165">CA203</f>
        <v>31343.93</v>
      </c>
      <c r="CB195" s="2">
        <f t="shared" si="165"/>
        <v>0</v>
      </c>
      <c r="CC195" s="2">
        <f t="shared" si="165"/>
        <v>0</v>
      </c>
      <c r="CD195" s="2">
        <f t="shared" si="165"/>
        <v>31343.93</v>
      </c>
      <c r="CE195" s="2">
        <f t="shared" si="165"/>
        <v>0</v>
      </c>
      <c r="CF195" s="2">
        <f t="shared" si="165"/>
        <v>0</v>
      </c>
      <c r="CG195" s="2">
        <f t="shared" si="165"/>
        <v>0</v>
      </c>
      <c r="CH195" s="2">
        <f t="shared" si="165"/>
        <v>0</v>
      </c>
      <c r="CI195" s="2">
        <f t="shared" si="165"/>
        <v>0</v>
      </c>
      <c r="CJ195" s="2">
        <f t="shared" si="165"/>
        <v>0</v>
      </c>
      <c r="CK195" s="2">
        <f t="shared" si="165"/>
        <v>0</v>
      </c>
      <c r="CL195" s="2">
        <f t="shared" si="165"/>
        <v>0</v>
      </c>
      <c r="CM195" s="2">
        <f t="shared" si="165"/>
        <v>0</v>
      </c>
      <c r="CN195" s="2">
        <f t="shared" si="165"/>
        <v>0</v>
      </c>
      <c r="CO195" s="2">
        <f t="shared" si="165"/>
        <v>0</v>
      </c>
      <c r="CP195" s="2">
        <f t="shared" si="165"/>
        <v>0</v>
      </c>
      <c r="CQ195" s="2">
        <f t="shared" si="165"/>
        <v>0</v>
      </c>
      <c r="CR195" s="2">
        <f t="shared" si="165"/>
        <v>0</v>
      </c>
      <c r="CS195" s="2">
        <f t="shared" si="165"/>
        <v>0</v>
      </c>
      <c r="CT195" s="2">
        <f t="shared" si="165"/>
        <v>0</v>
      </c>
      <c r="CU195" s="2">
        <f t="shared" si="165"/>
        <v>0</v>
      </c>
      <c r="CV195" s="2">
        <f t="shared" si="165"/>
        <v>0</v>
      </c>
      <c r="CW195" s="2">
        <f t="shared" si="165"/>
        <v>0</v>
      </c>
      <c r="CX195" s="2">
        <f t="shared" si="165"/>
        <v>0</v>
      </c>
      <c r="CY195" s="2">
        <f t="shared" si="165"/>
        <v>0</v>
      </c>
      <c r="CZ195" s="2">
        <f t="shared" si="165"/>
        <v>0</v>
      </c>
      <c r="DA195" s="2">
        <f t="shared" si="165"/>
        <v>0</v>
      </c>
      <c r="DB195" s="2">
        <f t="shared" si="165"/>
        <v>0</v>
      </c>
      <c r="DC195" s="2">
        <f t="shared" si="165"/>
        <v>0</v>
      </c>
      <c r="DD195" s="2">
        <f t="shared" si="165"/>
        <v>0</v>
      </c>
      <c r="DE195" s="2">
        <f t="shared" si="165"/>
        <v>0</v>
      </c>
      <c r="DF195" s="2">
        <f t="shared" si="165"/>
        <v>0</v>
      </c>
      <c r="DG195" s="3">
        <f t="shared" ref="DG195:EL195" si="166">DG203</f>
        <v>0</v>
      </c>
      <c r="DH195" s="3">
        <f t="shared" si="166"/>
        <v>0</v>
      </c>
      <c r="DI195" s="3">
        <f t="shared" si="166"/>
        <v>0</v>
      </c>
      <c r="DJ195" s="3">
        <f t="shared" si="166"/>
        <v>0</v>
      </c>
      <c r="DK195" s="3">
        <f t="shared" si="166"/>
        <v>0</v>
      </c>
      <c r="DL195" s="3">
        <f t="shared" si="166"/>
        <v>0</v>
      </c>
      <c r="DM195" s="3">
        <f t="shared" si="166"/>
        <v>0</v>
      </c>
      <c r="DN195" s="3">
        <f t="shared" si="166"/>
        <v>0</v>
      </c>
      <c r="DO195" s="3">
        <f t="shared" si="166"/>
        <v>0</v>
      </c>
      <c r="DP195" s="3">
        <f t="shared" si="166"/>
        <v>0</v>
      </c>
      <c r="DQ195" s="3">
        <f t="shared" si="166"/>
        <v>0</v>
      </c>
      <c r="DR195" s="3">
        <f t="shared" si="166"/>
        <v>0</v>
      </c>
      <c r="DS195" s="3">
        <f t="shared" si="166"/>
        <v>0</v>
      </c>
      <c r="DT195" s="3">
        <f t="shared" si="166"/>
        <v>0</v>
      </c>
      <c r="DU195" s="3">
        <f t="shared" si="166"/>
        <v>0</v>
      </c>
      <c r="DV195" s="3">
        <f t="shared" si="166"/>
        <v>0</v>
      </c>
      <c r="DW195" s="3">
        <f t="shared" si="166"/>
        <v>0</v>
      </c>
      <c r="DX195" s="3">
        <f t="shared" si="166"/>
        <v>0</v>
      </c>
      <c r="DY195" s="3">
        <f t="shared" si="166"/>
        <v>0</v>
      </c>
      <c r="DZ195" s="3">
        <f t="shared" si="166"/>
        <v>0</v>
      </c>
      <c r="EA195" s="3">
        <f t="shared" si="166"/>
        <v>0</v>
      </c>
      <c r="EB195" s="3">
        <f t="shared" si="166"/>
        <v>0</v>
      </c>
      <c r="EC195" s="3">
        <f t="shared" si="166"/>
        <v>0</v>
      </c>
      <c r="ED195" s="3">
        <f t="shared" si="166"/>
        <v>0</v>
      </c>
      <c r="EE195" s="3">
        <f t="shared" si="166"/>
        <v>0</v>
      </c>
      <c r="EF195" s="3">
        <f t="shared" si="166"/>
        <v>0</v>
      </c>
      <c r="EG195" s="3">
        <f t="shared" si="166"/>
        <v>0</v>
      </c>
      <c r="EH195" s="3">
        <f t="shared" si="166"/>
        <v>0</v>
      </c>
      <c r="EI195" s="3">
        <f t="shared" si="166"/>
        <v>0</v>
      </c>
      <c r="EJ195" s="3">
        <f t="shared" si="166"/>
        <v>0</v>
      </c>
      <c r="EK195" s="3">
        <f t="shared" si="166"/>
        <v>0</v>
      </c>
      <c r="EL195" s="3">
        <f t="shared" si="166"/>
        <v>0</v>
      </c>
      <c r="EM195" s="3">
        <f t="shared" ref="EM195:FR195" si="167">EM203</f>
        <v>0</v>
      </c>
      <c r="EN195" s="3">
        <f t="shared" si="167"/>
        <v>0</v>
      </c>
      <c r="EO195" s="3">
        <f t="shared" si="167"/>
        <v>0</v>
      </c>
      <c r="EP195" s="3">
        <f t="shared" si="167"/>
        <v>0</v>
      </c>
      <c r="EQ195" s="3">
        <f t="shared" si="167"/>
        <v>0</v>
      </c>
      <c r="ER195" s="3">
        <f t="shared" si="167"/>
        <v>0</v>
      </c>
      <c r="ES195" s="3">
        <f t="shared" si="167"/>
        <v>0</v>
      </c>
      <c r="ET195" s="3">
        <f t="shared" si="167"/>
        <v>0</v>
      </c>
      <c r="EU195" s="3">
        <f t="shared" si="167"/>
        <v>0</v>
      </c>
      <c r="EV195" s="3">
        <f t="shared" si="167"/>
        <v>0</v>
      </c>
      <c r="EW195" s="3">
        <f t="shared" si="167"/>
        <v>0</v>
      </c>
      <c r="EX195" s="3">
        <f t="shared" si="167"/>
        <v>0</v>
      </c>
      <c r="EY195" s="3">
        <f t="shared" si="167"/>
        <v>0</v>
      </c>
      <c r="EZ195" s="3">
        <f t="shared" si="167"/>
        <v>0</v>
      </c>
      <c r="FA195" s="3">
        <f t="shared" si="167"/>
        <v>0</v>
      </c>
      <c r="FB195" s="3">
        <f t="shared" si="167"/>
        <v>0</v>
      </c>
      <c r="FC195" s="3">
        <f t="shared" si="167"/>
        <v>0</v>
      </c>
      <c r="FD195" s="3">
        <f t="shared" si="167"/>
        <v>0</v>
      </c>
      <c r="FE195" s="3">
        <f t="shared" si="167"/>
        <v>0</v>
      </c>
      <c r="FF195" s="3">
        <f t="shared" si="167"/>
        <v>0</v>
      </c>
      <c r="FG195" s="3">
        <f t="shared" si="167"/>
        <v>0</v>
      </c>
      <c r="FH195" s="3">
        <f t="shared" si="167"/>
        <v>0</v>
      </c>
      <c r="FI195" s="3">
        <f t="shared" si="167"/>
        <v>0</v>
      </c>
      <c r="FJ195" s="3">
        <f t="shared" si="167"/>
        <v>0</v>
      </c>
      <c r="FK195" s="3">
        <f t="shared" si="167"/>
        <v>0</v>
      </c>
      <c r="FL195" s="3">
        <f t="shared" si="167"/>
        <v>0</v>
      </c>
      <c r="FM195" s="3">
        <f t="shared" si="167"/>
        <v>0</v>
      </c>
      <c r="FN195" s="3">
        <f t="shared" si="167"/>
        <v>0</v>
      </c>
      <c r="FO195" s="3">
        <f t="shared" si="167"/>
        <v>0</v>
      </c>
      <c r="FP195" s="3">
        <f t="shared" si="167"/>
        <v>0</v>
      </c>
      <c r="FQ195" s="3">
        <f t="shared" si="167"/>
        <v>0</v>
      </c>
      <c r="FR195" s="3">
        <f t="shared" si="167"/>
        <v>0</v>
      </c>
      <c r="FS195" s="3">
        <f t="shared" ref="FS195:GX195" si="168">FS203</f>
        <v>0</v>
      </c>
      <c r="FT195" s="3">
        <f t="shared" si="168"/>
        <v>0</v>
      </c>
      <c r="FU195" s="3">
        <f t="shared" si="168"/>
        <v>0</v>
      </c>
      <c r="FV195" s="3">
        <f t="shared" si="168"/>
        <v>0</v>
      </c>
      <c r="FW195" s="3">
        <f t="shared" si="168"/>
        <v>0</v>
      </c>
      <c r="FX195" s="3">
        <f t="shared" si="168"/>
        <v>0</v>
      </c>
      <c r="FY195" s="3">
        <f t="shared" si="168"/>
        <v>0</v>
      </c>
      <c r="FZ195" s="3">
        <f t="shared" si="168"/>
        <v>0</v>
      </c>
      <c r="GA195" s="3">
        <f t="shared" si="168"/>
        <v>0</v>
      </c>
      <c r="GB195" s="3">
        <f t="shared" si="168"/>
        <v>0</v>
      </c>
      <c r="GC195" s="3">
        <f t="shared" si="168"/>
        <v>0</v>
      </c>
      <c r="GD195" s="3">
        <f t="shared" si="168"/>
        <v>0</v>
      </c>
      <c r="GE195" s="3">
        <f t="shared" si="168"/>
        <v>0</v>
      </c>
      <c r="GF195" s="3">
        <f t="shared" si="168"/>
        <v>0</v>
      </c>
      <c r="GG195" s="3">
        <f t="shared" si="168"/>
        <v>0</v>
      </c>
      <c r="GH195" s="3">
        <f t="shared" si="168"/>
        <v>0</v>
      </c>
      <c r="GI195" s="3">
        <f t="shared" si="168"/>
        <v>0</v>
      </c>
      <c r="GJ195" s="3">
        <f t="shared" si="168"/>
        <v>0</v>
      </c>
      <c r="GK195" s="3">
        <f t="shared" si="168"/>
        <v>0</v>
      </c>
      <c r="GL195" s="3">
        <f t="shared" si="168"/>
        <v>0</v>
      </c>
      <c r="GM195" s="3">
        <f t="shared" si="168"/>
        <v>0</v>
      </c>
      <c r="GN195" s="3">
        <f t="shared" si="168"/>
        <v>0</v>
      </c>
      <c r="GO195" s="3">
        <f t="shared" si="168"/>
        <v>0</v>
      </c>
      <c r="GP195" s="3">
        <f t="shared" si="168"/>
        <v>0</v>
      </c>
      <c r="GQ195" s="3">
        <f t="shared" si="168"/>
        <v>0</v>
      </c>
      <c r="GR195" s="3">
        <f t="shared" si="168"/>
        <v>0</v>
      </c>
      <c r="GS195" s="3">
        <f t="shared" si="168"/>
        <v>0</v>
      </c>
      <c r="GT195" s="3">
        <f t="shared" si="168"/>
        <v>0</v>
      </c>
      <c r="GU195" s="3">
        <f t="shared" si="168"/>
        <v>0</v>
      </c>
      <c r="GV195" s="3">
        <f t="shared" si="168"/>
        <v>0</v>
      </c>
      <c r="GW195" s="3">
        <f t="shared" si="168"/>
        <v>0</v>
      </c>
      <c r="GX195" s="3">
        <f t="shared" si="168"/>
        <v>0</v>
      </c>
    </row>
    <row r="197" spans="1:245" x14ac:dyDescent="0.25">
      <c r="A197">
        <v>17</v>
      </c>
      <c r="B197">
        <v>1</v>
      </c>
      <c r="D197">
        <f>ROW(EtalonRes!A45)</f>
        <v>45</v>
      </c>
      <c r="E197" t="s">
        <v>163</v>
      </c>
      <c r="F197" t="s">
        <v>164</v>
      </c>
      <c r="G197" t="s">
        <v>165</v>
      </c>
      <c r="H197" t="s">
        <v>18</v>
      </c>
      <c r="I197">
        <v>2</v>
      </c>
      <c r="J197">
        <v>0</v>
      </c>
      <c r="K197">
        <v>2</v>
      </c>
      <c r="O197">
        <f>ROUND(CP197,2)</f>
        <v>2084.48</v>
      </c>
      <c r="P197">
        <f>ROUND(CQ197*I197,2)</f>
        <v>0</v>
      </c>
      <c r="Q197">
        <f>ROUND(CR197*I197,2)</f>
        <v>189.6</v>
      </c>
      <c r="R197">
        <f>ROUND(CS197*I197,2)</f>
        <v>123.76</v>
      </c>
      <c r="S197">
        <f>ROUND(CT197*I197,2)</f>
        <v>1894.88</v>
      </c>
      <c r="T197">
        <f>ROUND(CU197*I197,2)</f>
        <v>0</v>
      </c>
      <c r="U197">
        <f>CV197*I197</f>
        <v>4.88</v>
      </c>
      <c r="V197">
        <f>CW197*I197</f>
        <v>0</v>
      </c>
      <c r="W197">
        <f>ROUND(CX197*I197,2)</f>
        <v>0</v>
      </c>
      <c r="X197">
        <f t="shared" ref="X197:Y201" si="169">ROUND(CY197,2)</f>
        <v>1326.42</v>
      </c>
      <c r="Y197">
        <f t="shared" si="169"/>
        <v>189.49</v>
      </c>
      <c r="AA197">
        <v>64290477</v>
      </c>
      <c r="AB197">
        <f>ROUND((AC197+AD197+AF197),6)</f>
        <v>1042.24</v>
      </c>
      <c r="AC197">
        <f>ROUND(((ES197*4)),6)</f>
        <v>0</v>
      </c>
      <c r="AD197">
        <f>ROUND(((((ET197*4))-((EU197*4)))+AE197),6)</f>
        <v>94.8</v>
      </c>
      <c r="AE197">
        <f t="shared" ref="AE197:AF199" si="170">ROUND(((EU197*4)),6)</f>
        <v>61.88</v>
      </c>
      <c r="AF197">
        <f t="shared" si="170"/>
        <v>947.44</v>
      </c>
      <c r="AG197">
        <f>ROUND((AP197),6)</f>
        <v>0</v>
      </c>
      <c r="AH197">
        <f t="shared" ref="AH197:AI199" si="171">((EW197*4))</f>
        <v>2.44</v>
      </c>
      <c r="AI197">
        <f t="shared" si="171"/>
        <v>0</v>
      </c>
      <c r="AJ197">
        <f>(AS197)</f>
        <v>0</v>
      </c>
      <c r="AK197">
        <v>260.56</v>
      </c>
      <c r="AL197">
        <v>0</v>
      </c>
      <c r="AM197">
        <v>23.7</v>
      </c>
      <c r="AN197">
        <v>15.47</v>
      </c>
      <c r="AO197">
        <v>236.86</v>
      </c>
      <c r="AP197">
        <v>0</v>
      </c>
      <c r="AQ197">
        <v>0.61</v>
      </c>
      <c r="AR197">
        <v>0</v>
      </c>
      <c r="AS197">
        <v>0</v>
      </c>
      <c r="AT197">
        <v>70</v>
      </c>
      <c r="AU197">
        <v>10</v>
      </c>
      <c r="AV197">
        <v>1</v>
      </c>
      <c r="AW197">
        <v>1</v>
      </c>
      <c r="AZ197">
        <v>1</v>
      </c>
      <c r="BA197">
        <v>1</v>
      </c>
      <c r="BB197">
        <v>1</v>
      </c>
      <c r="BC197">
        <v>1</v>
      </c>
      <c r="BD197" t="s">
        <v>3</v>
      </c>
      <c r="BE197" t="s">
        <v>3</v>
      </c>
      <c r="BF197" t="s">
        <v>3</v>
      </c>
      <c r="BG197" t="s">
        <v>3</v>
      </c>
      <c r="BH197">
        <v>0</v>
      </c>
      <c r="BI197">
        <v>4</v>
      </c>
      <c r="BJ197" t="s">
        <v>166</v>
      </c>
      <c r="BM197">
        <v>0</v>
      </c>
      <c r="BN197">
        <v>0</v>
      </c>
      <c r="BO197" t="s">
        <v>3</v>
      </c>
      <c r="BP197">
        <v>0</v>
      </c>
      <c r="BQ197">
        <v>1</v>
      </c>
      <c r="BR197">
        <v>0</v>
      </c>
      <c r="BS197">
        <v>1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3</v>
      </c>
      <c r="BZ197">
        <v>70</v>
      </c>
      <c r="CA197">
        <v>10</v>
      </c>
      <c r="CB197" t="s">
        <v>3</v>
      </c>
      <c r="CE197">
        <v>0</v>
      </c>
      <c r="CF197">
        <v>0</v>
      </c>
      <c r="CG197">
        <v>0</v>
      </c>
      <c r="CM197">
        <v>0</v>
      </c>
      <c r="CN197" t="s">
        <v>3</v>
      </c>
      <c r="CO197">
        <v>0</v>
      </c>
      <c r="CP197">
        <f>(P197+Q197+S197)</f>
        <v>2084.48</v>
      </c>
      <c r="CQ197">
        <f>(AC197*BC197*AW197)</f>
        <v>0</v>
      </c>
      <c r="CR197">
        <f>(((((ET197*4))*BB197-((EU197*4))*BS197)+AE197*BS197)*AV197)</f>
        <v>94.8</v>
      </c>
      <c r="CS197">
        <f>(AE197*BS197*AV197)</f>
        <v>61.88</v>
      </c>
      <c r="CT197">
        <f>(AF197*BA197*AV197)</f>
        <v>947.44</v>
      </c>
      <c r="CU197">
        <f>AG197</f>
        <v>0</v>
      </c>
      <c r="CV197">
        <f>(AH197*AV197)</f>
        <v>2.44</v>
      </c>
      <c r="CW197">
        <f t="shared" ref="CW197:CX201" si="172">AI197</f>
        <v>0</v>
      </c>
      <c r="CX197">
        <f t="shared" si="172"/>
        <v>0</v>
      </c>
      <c r="CY197">
        <f>((S197*BZ197)/100)</f>
        <v>1326.4160000000002</v>
      </c>
      <c r="CZ197">
        <f>((S197*CA197)/100)</f>
        <v>189.48800000000003</v>
      </c>
      <c r="DC197" t="s">
        <v>3</v>
      </c>
      <c r="DD197" t="s">
        <v>102</v>
      </c>
      <c r="DE197" t="s">
        <v>102</v>
      </c>
      <c r="DF197" t="s">
        <v>102</v>
      </c>
      <c r="DG197" t="s">
        <v>102</v>
      </c>
      <c r="DH197" t="s">
        <v>3</v>
      </c>
      <c r="DI197" t="s">
        <v>102</v>
      </c>
      <c r="DJ197" t="s">
        <v>102</v>
      </c>
      <c r="DK197" t="s">
        <v>3</v>
      </c>
      <c r="DL197" t="s">
        <v>3</v>
      </c>
      <c r="DM197" t="s">
        <v>3</v>
      </c>
      <c r="DN197">
        <v>0</v>
      </c>
      <c r="DO197">
        <v>0</v>
      </c>
      <c r="DP197">
        <v>1</v>
      </c>
      <c r="DQ197">
        <v>1</v>
      </c>
      <c r="DU197">
        <v>1010</v>
      </c>
      <c r="DV197" t="s">
        <v>18</v>
      </c>
      <c r="DW197" t="s">
        <v>18</v>
      </c>
      <c r="DX197">
        <v>1</v>
      </c>
      <c r="DZ197" t="s">
        <v>3</v>
      </c>
      <c r="EA197" t="s">
        <v>3</v>
      </c>
      <c r="EB197" t="s">
        <v>3</v>
      </c>
      <c r="EC197" t="s">
        <v>3</v>
      </c>
      <c r="EE197">
        <v>61978689</v>
      </c>
      <c r="EF197">
        <v>1</v>
      </c>
      <c r="EG197" t="s">
        <v>21</v>
      </c>
      <c r="EH197">
        <v>0</v>
      </c>
      <c r="EI197" t="s">
        <v>3</v>
      </c>
      <c r="EJ197">
        <v>4</v>
      </c>
      <c r="EK197">
        <v>0</v>
      </c>
      <c r="EL197" t="s">
        <v>22</v>
      </c>
      <c r="EM197" t="s">
        <v>23</v>
      </c>
      <c r="EO197" t="s">
        <v>3</v>
      </c>
      <c r="EQ197">
        <v>1441792</v>
      </c>
      <c r="ER197">
        <v>260.56</v>
      </c>
      <c r="ES197">
        <v>0</v>
      </c>
      <c r="ET197">
        <v>23.7</v>
      </c>
      <c r="EU197">
        <v>15.47</v>
      </c>
      <c r="EV197">
        <v>236.86</v>
      </c>
      <c r="EW197">
        <v>0.61</v>
      </c>
      <c r="EX197">
        <v>0</v>
      </c>
      <c r="EY197">
        <v>0</v>
      </c>
      <c r="FQ197">
        <v>0</v>
      </c>
      <c r="FR197">
        <f>ROUND(IF(BI197=3,GM197,0),2)</f>
        <v>0</v>
      </c>
      <c r="FS197">
        <v>0</v>
      </c>
      <c r="FX197">
        <v>70</v>
      </c>
      <c r="FY197">
        <v>10</v>
      </c>
      <c r="GA197" t="s">
        <v>3</v>
      </c>
      <c r="GD197">
        <v>0</v>
      </c>
      <c r="GF197">
        <v>-345487379</v>
      </c>
      <c r="GG197">
        <v>2</v>
      </c>
      <c r="GH197">
        <v>1</v>
      </c>
      <c r="GI197">
        <v>-2</v>
      </c>
      <c r="GJ197">
        <v>0</v>
      </c>
      <c r="GK197">
        <f>ROUND(R197*(R12)/100,2)</f>
        <v>133.66</v>
      </c>
      <c r="GL197">
        <f>ROUND(IF(AND(BH197=3,BI197=3,FS197&lt;&gt;0),P197,0),2)</f>
        <v>0</v>
      </c>
      <c r="GM197">
        <f>ROUND(O197+X197+Y197+GK197,2)+GX197</f>
        <v>3734.05</v>
      </c>
      <c r="GN197">
        <f>IF(OR(BI197=0,BI197=1),GM197-GX197,0)</f>
        <v>0</v>
      </c>
      <c r="GO197">
        <f>IF(BI197=2,GM197-GX197,0)</f>
        <v>0</v>
      </c>
      <c r="GP197">
        <f>IF(BI197=4,GM197-GX197,0)</f>
        <v>3734.05</v>
      </c>
      <c r="GR197">
        <v>0</v>
      </c>
      <c r="GS197">
        <v>0</v>
      </c>
      <c r="GT197">
        <v>0</v>
      </c>
      <c r="GU197" t="s">
        <v>3</v>
      </c>
      <c r="GV197">
        <f>ROUND((GT197),6)</f>
        <v>0</v>
      </c>
      <c r="GW197">
        <v>1</v>
      </c>
      <c r="GX197">
        <f>ROUND(HC197*I197,2)</f>
        <v>0</v>
      </c>
      <c r="HA197">
        <v>0</v>
      </c>
      <c r="HB197">
        <v>0</v>
      </c>
      <c r="HC197">
        <f>GV197*GW197</f>
        <v>0</v>
      </c>
      <c r="HE197" t="s">
        <v>3</v>
      </c>
      <c r="HF197" t="s">
        <v>3</v>
      </c>
      <c r="HM197" t="s">
        <v>3</v>
      </c>
      <c r="HN197" t="s">
        <v>3</v>
      </c>
      <c r="HO197" t="s">
        <v>3</v>
      </c>
      <c r="HP197" t="s">
        <v>3</v>
      </c>
      <c r="HQ197" t="s">
        <v>3</v>
      </c>
      <c r="IK197">
        <v>0</v>
      </c>
    </row>
    <row r="198" spans="1:245" x14ac:dyDescent="0.25">
      <c r="A198">
        <v>17</v>
      </c>
      <c r="B198">
        <v>1</v>
      </c>
      <c r="D198">
        <f>ROW(EtalonRes!A47)</f>
        <v>47</v>
      </c>
      <c r="E198" t="s">
        <v>167</v>
      </c>
      <c r="F198" t="s">
        <v>164</v>
      </c>
      <c r="G198" t="s">
        <v>165</v>
      </c>
      <c r="H198" t="s">
        <v>18</v>
      </c>
      <c r="I198">
        <v>2</v>
      </c>
      <c r="J198">
        <v>0</v>
      </c>
      <c r="K198">
        <v>2</v>
      </c>
      <c r="O198">
        <f>ROUND(CP198,2)</f>
        <v>2084.48</v>
      </c>
      <c r="P198">
        <f>ROUND(CQ198*I198,2)</f>
        <v>0</v>
      </c>
      <c r="Q198">
        <f>ROUND(CR198*I198,2)</f>
        <v>189.6</v>
      </c>
      <c r="R198">
        <f>ROUND(CS198*I198,2)</f>
        <v>123.76</v>
      </c>
      <c r="S198">
        <f>ROUND(CT198*I198,2)</f>
        <v>1894.88</v>
      </c>
      <c r="T198">
        <f>ROUND(CU198*I198,2)</f>
        <v>0</v>
      </c>
      <c r="U198">
        <f>CV198*I198</f>
        <v>4.88</v>
      </c>
      <c r="V198">
        <f>CW198*I198</f>
        <v>0</v>
      </c>
      <c r="W198">
        <f>ROUND(CX198*I198,2)</f>
        <v>0</v>
      </c>
      <c r="X198">
        <f t="shared" si="169"/>
        <v>1326.42</v>
      </c>
      <c r="Y198">
        <f t="shared" si="169"/>
        <v>189.49</v>
      </c>
      <c r="AA198">
        <v>64290477</v>
      </c>
      <c r="AB198">
        <f>ROUND((AC198+AD198+AF198),6)</f>
        <v>1042.24</v>
      </c>
      <c r="AC198">
        <f>ROUND(((ES198*4)),6)</f>
        <v>0</v>
      </c>
      <c r="AD198">
        <f>ROUND(((((ET198*4))-((EU198*4)))+AE198),6)</f>
        <v>94.8</v>
      </c>
      <c r="AE198">
        <f t="shared" si="170"/>
        <v>61.88</v>
      </c>
      <c r="AF198">
        <f t="shared" si="170"/>
        <v>947.44</v>
      </c>
      <c r="AG198">
        <f>ROUND((AP198),6)</f>
        <v>0</v>
      </c>
      <c r="AH198">
        <f t="shared" si="171"/>
        <v>2.44</v>
      </c>
      <c r="AI198">
        <f t="shared" si="171"/>
        <v>0</v>
      </c>
      <c r="AJ198">
        <f>(AS198)</f>
        <v>0</v>
      </c>
      <c r="AK198">
        <v>260.56</v>
      </c>
      <c r="AL198">
        <v>0</v>
      </c>
      <c r="AM198">
        <v>23.7</v>
      </c>
      <c r="AN198">
        <v>15.47</v>
      </c>
      <c r="AO198">
        <v>236.86</v>
      </c>
      <c r="AP198">
        <v>0</v>
      </c>
      <c r="AQ198">
        <v>0.61</v>
      </c>
      <c r="AR198">
        <v>0</v>
      </c>
      <c r="AS198">
        <v>0</v>
      </c>
      <c r="AT198">
        <v>70</v>
      </c>
      <c r="AU198">
        <v>10</v>
      </c>
      <c r="AV198">
        <v>1</v>
      </c>
      <c r="AW198">
        <v>1</v>
      </c>
      <c r="AZ198">
        <v>1</v>
      </c>
      <c r="BA198">
        <v>1</v>
      </c>
      <c r="BB198">
        <v>1</v>
      </c>
      <c r="BC198">
        <v>1</v>
      </c>
      <c r="BD198" t="s">
        <v>3</v>
      </c>
      <c r="BE198" t="s">
        <v>3</v>
      </c>
      <c r="BF198" t="s">
        <v>3</v>
      </c>
      <c r="BG198" t="s">
        <v>3</v>
      </c>
      <c r="BH198">
        <v>0</v>
      </c>
      <c r="BI198">
        <v>4</v>
      </c>
      <c r="BJ198" t="s">
        <v>166</v>
      </c>
      <c r="BM198">
        <v>0</v>
      </c>
      <c r="BN198">
        <v>0</v>
      </c>
      <c r="BO198" t="s">
        <v>3</v>
      </c>
      <c r="BP198">
        <v>0</v>
      </c>
      <c r="BQ198">
        <v>1</v>
      </c>
      <c r="BR198">
        <v>0</v>
      </c>
      <c r="BS198">
        <v>1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3</v>
      </c>
      <c r="BZ198">
        <v>70</v>
      </c>
      <c r="CA198">
        <v>10</v>
      </c>
      <c r="CB198" t="s">
        <v>3</v>
      </c>
      <c r="CE198">
        <v>0</v>
      </c>
      <c r="CF198">
        <v>0</v>
      </c>
      <c r="CG198">
        <v>0</v>
      </c>
      <c r="CM198">
        <v>0</v>
      </c>
      <c r="CN198" t="s">
        <v>3</v>
      </c>
      <c r="CO198">
        <v>0</v>
      </c>
      <c r="CP198">
        <f>(P198+Q198+S198)</f>
        <v>2084.48</v>
      </c>
      <c r="CQ198">
        <f>(AC198*BC198*AW198)</f>
        <v>0</v>
      </c>
      <c r="CR198">
        <f>(((((ET198*4))*BB198-((EU198*4))*BS198)+AE198*BS198)*AV198)</f>
        <v>94.8</v>
      </c>
      <c r="CS198">
        <f>(AE198*BS198*AV198)</f>
        <v>61.88</v>
      </c>
      <c r="CT198">
        <f>(AF198*BA198*AV198)</f>
        <v>947.44</v>
      </c>
      <c r="CU198">
        <f>AG198</f>
        <v>0</v>
      </c>
      <c r="CV198">
        <f>(AH198*AV198)</f>
        <v>2.44</v>
      </c>
      <c r="CW198">
        <f t="shared" si="172"/>
        <v>0</v>
      </c>
      <c r="CX198">
        <f t="shared" si="172"/>
        <v>0</v>
      </c>
      <c r="CY198">
        <f>((S198*BZ198)/100)</f>
        <v>1326.4160000000002</v>
      </c>
      <c r="CZ198">
        <f>((S198*CA198)/100)</f>
        <v>189.48800000000003</v>
      </c>
      <c r="DC198" t="s">
        <v>3</v>
      </c>
      <c r="DD198" t="s">
        <v>102</v>
      </c>
      <c r="DE198" t="s">
        <v>102</v>
      </c>
      <c r="DF198" t="s">
        <v>102</v>
      </c>
      <c r="DG198" t="s">
        <v>102</v>
      </c>
      <c r="DH198" t="s">
        <v>3</v>
      </c>
      <c r="DI198" t="s">
        <v>102</v>
      </c>
      <c r="DJ198" t="s">
        <v>102</v>
      </c>
      <c r="DK198" t="s">
        <v>3</v>
      </c>
      <c r="DL198" t="s">
        <v>3</v>
      </c>
      <c r="DM198" t="s">
        <v>3</v>
      </c>
      <c r="DN198">
        <v>0</v>
      </c>
      <c r="DO198">
        <v>0</v>
      </c>
      <c r="DP198">
        <v>1</v>
      </c>
      <c r="DQ198">
        <v>1</v>
      </c>
      <c r="DU198">
        <v>1010</v>
      </c>
      <c r="DV198" t="s">
        <v>18</v>
      </c>
      <c r="DW198" t="s">
        <v>18</v>
      </c>
      <c r="DX198">
        <v>1</v>
      </c>
      <c r="DZ198" t="s">
        <v>3</v>
      </c>
      <c r="EA198" t="s">
        <v>3</v>
      </c>
      <c r="EB198" t="s">
        <v>3</v>
      </c>
      <c r="EC198" t="s">
        <v>3</v>
      </c>
      <c r="EE198">
        <v>61978689</v>
      </c>
      <c r="EF198">
        <v>1</v>
      </c>
      <c r="EG198" t="s">
        <v>21</v>
      </c>
      <c r="EH198">
        <v>0</v>
      </c>
      <c r="EI198" t="s">
        <v>3</v>
      </c>
      <c r="EJ198">
        <v>4</v>
      </c>
      <c r="EK198">
        <v>0</v>
      </c>
      <c r="EL198" t="s">
        <v>22</v>
      </c>
      <c r="EM198" t="s">
        <v>23</v>
      </c>
      <c r="EO198" t="s">
        <v>3</v>
      </c>
      <c r="EQ198">
        <v>1441792</v>
      </c>
      <c r="ER198">
        <v>260.56</v>
      </c>
      <c r="ES198">
        <v>0</v>
      </c>
      <c r="ET198">
        <v>23.7</v>
      </c>
      <c r="EU198">
        <v>15.47</v>
      </c>
      <c r="EV198">
        <v>236.86</v>
      </c>
      <c r="EW198">
        <v>0.61</v>
      </c>
      <c r="EX198">
        <v>0</v>
      </c>
      <c r="EY198">
        <v>0</v>
      </c>
      <c r="FQ198">
        <v>0</v>
      </c>
      <c r="FR198">
        <f>ROUND(IF(BI198=3,GM198,0),2)</f>
        <v>0</v>
      </c>
      <c r="FS198">
        <v>0</v>
      </c>
      <c r="FX198">
        <v>70</v>
      </c>
      <c r="FY198">
        <v>10</v>
      </c>
      <c r="GA198" t="s">
        <v>3</v>
      </c>
      <c r="GD198">
        <v>0</v>
      </c>
      <c r="GF198">
        <v>-345487379</v>
      </c>
      <c r="GG198">
        <v>2</v>
      </c>
      <c r="GH198">
        <v>1</v>
      </c>
      <c r="GI198">
        <v>-2</v>
      </c>
      <c r="GJ198">
        <v>0</v>
      </c>
      <c r="GK198">
        <f>ROUND(R198*(R12)/100,2)</f>
        <v>133.66</v>
      </c>
      <c r="GL198">
        <f>ROUND(IF(AND(BH198=3,BI198=3,FS198&lt;&gt;0),P198,0),2)</f>
        <v>0</v>
      </c>
      <c r="GM198">
        <f>ROUND(O198+X198+Y198+GK198,2)+GX198</f>
        <v>3734.05</v>
      </c>
      <c r="GN198">
        <f>IF(OR(BI198=0,BI198=1),GM198-GX198,0)</f>
        <v>0</v>
      </c>
      <c r="GO198">
        <f>IF(BI198=2,GM198-GX198,0)</f>
        <v>0</v>
      </c>
      <c r="GP198">
        <f>IF(BI198=4,GM198-GX198,0)</f>
        <v>3734.05</v>
      </c>
      <c r="GR198">
        <v>0</v>
      </c>
      <c r="GS198">
        <v>0</v>
      </c>
      <c r="GT198">
        <v>0</v>
      </c>
      <c r="GU198" t="s">
        <v>3</v>
      </c>
      <c r="GV198">
        <f>ROUND((GT198),6)</f>
        <v>0</v>
      </c>
      <c r="GW198">
        <v>1</v>
      </c>
      <c r="GX198">
        <f>ROUND(HC198*I198,2)</f>
        <v>0</v>
      </c>
      <c r="HA198">
        <v>0</v>
      </c>
      <c r="HB198">
        <v>0</v>
      </c>
      <c r="HC198">
        <f>GV198*GW198</f>
        <v>0</v>
      </c>
      <c r="HE198" t="s">
        <v>3</v>
      </c>
      <c r="HF198" t="s">
        <v>3</v>
      </c>
      <c r="HM198" t="s">
        <v>3</v>
      </c>
      <c r="HN198" t="s">
        <v>3</v>
      </c>
      <c r="HO198" t="s">
        <v>3</v>
      </c>
      <c r="HP198" t="s">
        <v>3</v>
      </c>
      <c r="HQ198" t="s">
        <v>3</v>
      </c>
      <c r="IK198">
        <v>0</v>
      </c>
    </row>
    <row r="199" spans="1:245" x14ac:dyDescent="0.25">
      <c r="A199">
        <v>17</v>
      </c>
      <c r="B199">
        <v>1</v>
      </c>
      <c r="D199">
        <f>ROW(EtalonRes!A49)</f>
        <v>49</v>
      </c>
      <c r="E199" t="s">
        <v>168</v>
      </c>
      <c r="F199" t="s">
        <v>164</v>
      </c>
      <c r="G199" t="s">
        <v>165</v>
      </c>
      <c r="H199" t="s">
        <v>18</v>
      </c>
      <c r="I199">
        <v>1</v>
      </c>
      <c r="J199">
        <v>0</v>
      </c>
      <c r="K199">
        <v>1</v>
      </c>
      <c r="O199">
        <f>ROUND(CP199,2)</f>
        <v>1042.24</v>
      </c>
      <c r="P199">
        <f>ROUND(CQ199*I199,2)</f>
        <v>0</v>
      </c>
      <c r="Q199">
        <f>ROUND(CR199*I199,2)</f>
        <v>94.8</v>
      </c>
      <c r="R199">
        <f>ROUND(CS199*I199,2)</f>
        <v>61.88</v>
      </c>
      <c r="S199">
        <f>ROUND(CT199*I199,2)</f>
        <v>947.44</v>
      </c>
      <c r="T199">
        <f>ROUND(CU199*I199,2)</f>
        <v>0</v>
      </c>
      <c r="U199">
        <f>CV199*I199</f>
        <v>2.44</v>
      </c>
      <c r="V199">
        <f>CW199*I199</f>
        <v>0</v>
      </c>
      <c r="W199">
        <f>ROUND(CX199*I199,2)</f>
        <v>0</v>
      </c>
      <c r="X199">
        <f t="shared" si="169"/>
        <v>663.21</v>
      </c>
      <c r="Y199">
        <f t="shared" si="169"/>
        <v>94.74</v>
      </c>
      <c r="AA199">
        <v>64290477</v>
      </c>
      <c r="AB199">
        <f>ROUND((AC199+AD199+AF199),6)</f>
        <v>1042.24</v>
      </c>
      <c r="AC199">
        <f>ROUND(((ES199*4)),6)</f>
        <v>0</v>
      </c>
      <c r="AD199">
        <f>ROUND(((((ET199*4))-((EU199*4)))+AE199),6)</f>
        <v>94.8</v>
      </c>
      <c r="AE199">
        <f t="shared" si="170"/>
        <v>61.88</v>
      </c>
      <c r="AF199">
        <f t="shared" si="170"/>
        <v>947.44</v>
      </c>
      <c r="AG199">
        <f>ROUND((AP199),6)</f>
        <v>0</v>
      </c>
      <c r="AH199">
        <f t="shared" si="171"/>
        <v>2.44</v>
      </c>
      <c r="AI199">
        <f t="shared" si="171"/>
        <v>0</v>
      </c>
      <c r="AJ199">
        <f>(AS199)</f>
        <v>0</v>
      </c>
      <c r="AK199">
        <v>260.56</v>
      </c>
      <c r="AL199">
        <v>0</v>
      </c>
      <c r="AM199">
        <v>23.7</v>
      </c>
      <c r="AN199">
        <v>15.47</v>
      </c>
      <c r="AO199">
        <v>236.86</v>
      </c>
      <c r="AP199">
        <v>0</v>
      </c>
      <c r="AQ199">
        <v>0.61</v>
      </c>
      <c r="AR199">
        <v>0</v>
      </c>
      <c r="AS199">
        <v>0</v>
      </c>
      <c r="AT199">
        <v>70</v>
      </c>
      <c r="AU199">
        <v>10</v>
      </c>
      <c r="AV199">
        <v>1</v>
      </c>
      <c r="AW199">
        <v>1</v>
      </c>
      <c r="AZ199">
        <v>1</v>
      </c>
      <c r="BA199">
        <v>1</v>
      </c>
      <c r="BB199">
        <v>1</v>
      </c>
      <c r="BC199">
        <v>1</v>
      </c>
      <c r="BD199" t="s">
        <v>3</v>
      </c>
      <c r="BE199" t="s">
        <v>3</v>
      </c>
      <c r="BF199" t="s">
        <v>3</v>
      </c>
      <c r="BG199" t="s">
        <v>3</v>
      </c>
      <c r="BH199">
        <v>0</v>
      </c>
      <c r="BI199">
        <v>4</v>
      </c>
      <c r="BJ199" t="s">
        <v>166</v>
      </c>
      <c r="BM199">
        <v>0</v>
      </c>
      <c r="BN199">
        <v>0</v>
      </c>
      <c r="BO199" t="s">
        <v>3</v>
      </c>
      <c r="BP199">
        <v>0</v>
      </c>
      <c r="BQ199">
        <v>1</v>
      </c>
      <c r="BR199">
        <v>0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3</v>
      </c>
      <c r="BZ199">
        <v>70</v>
      </c>
      <c r="CA199">
        <v>10</v>
      </c>
      <c r="CB199" t="s">
        <v>3</v>
      </c>
      <c r="CE199">
        <v>0</v>
      </c>
      <c r="CF199">
        <v>0</v>
      </c>
      <c r="CG199">
        <v>0</v>
      </c>
      <c r="CM199">
        <v>0</v>
      </c>
      <c r="CN199" t="s">
        <v>3</v>
      </c>
      <c r="CO199">
        <v>0</v>
      </c>
      <c r="CP199">
        <f>(P199+Q199+S199)</f>
        <v>1042.24</v>
      </c>
      <c r="CQ199">
        <f>(AC199*BC199*AW199)</f>
        <v>0</v>
      </c>
      <c r="CR199">
        <f>(((((ET199*4))*BB199-((EU199*4))*BS199)+AE199*BS199)*AV199)</f>
        <v>94.8</v>
      </c>
      <c r="CS199">
        <f>(AE199*BS199*AV199)</f>
        <v>61.88</v>
      </c>
      <c r="CT199">
        <f>(AF199*BA199*AV199)</f>
        <v>947.44</v>
      </c>
      <c r="CU199">
        <f>AG199</f>
        <v>0</v>
      </c>
      <c r="CV199">
        <f>(AH199*AV199)</f>
        <v>2.44</v>
      </c>
      <c r="CW199">
        <f t="shared" si="172"/>
        <v>0</v>
      </c>
      <c r="CX199">
        <f t="shared" si="172"/>
        <v>0</v>
      </c>
      <c r="CY199">
        <f>((S199*BZ199)/100)</f>
        <v>663.20800000000008</v>
      </c>
      <c r="CZ199">
        <f>((S199*CA199)/100)</f>
        <v>94.744000000000014</v>
      </c>
      <c r="DC199" t="s">
        <v>3</v>
      </c>
      <c r="DD199" t="s">
        <v>102</v>
      </c>
      <c r="DE199" t="s">
        <v>102</v>
      </c>
      <c r="DF199" t="s">
        <v>102</v>
      </c>
      <c r="DG199" t="s">
        <v>102</v>
      </c>
      <c r="DH199" t="s">
        <v>3</v>
      </c>
      <c r="DI199" t="s">
        <v>102</v>
      </c>
      <c r="DJ199" t="s">
        <v>102</v>
      </c>
      <c r="DK199" t="s">
        <v>3</v>
      </c>
      <c r="DL199" t="s">
        <v>3</v>
      </c>
      <c r="DM199" t="s">
        <v>3</v>
      </c>
      <c r="DN199">
        <v>0</v>
      </c>
      <c r="DO199">
        <v>0</v>
      </c>
      <c r="DP199">
        <v>1</v>
      </c>
      <c r="DQ199">
        <v>1</v>
      </c>
      <c r="DU199">
        <v>1010</v>
      </c>
      <c r="DV199" t="s">
        <v>18</v>
      </c>
      <c r="DW199" t="s">
        <v>18</v>
      </c>
      <c r="DX199">
        <v>1</v>
      </c>
      <c r="DZ199" t="s">
        <v>3</v>
      </c>
      <c r="EA199" t="s">
        <v>3</v>
      </c>
      <c r="EB199" t="s">
        <v>3</v>
      </c>
      <c r="EC199" t="s">
        <v>3</v>
      </c>
      <c r="EE199">
        <v>61978689</v>
      </c>
      <c r="EF199">
        <v>1</v>
      </c>
      <c r="EG199" t="s">
        <v>21</v>
      </c>
      <c r="EH199">
        <v>0</v>
      </c>
      <c r="EI199" t="s">
        <v>3</v>
      </c>
      <c r="EJ199">
        <v>4</v>
      </c>
      <c r="EK199">
        <v>0</v>
      </c>
      <c r="EL199" t="s">
        <v>22</v>
      </c>
      <c r="EM199" t="s">
        <v>23</v>
      </c>
      <c r="EO199" t="s">
        <v>3</v>
      </c>
      <c r="EQ199">
        <v>1441792</v>
      </c>
      <c r="ER199">
        <v>260.56</v>
      </c>
      <c r="ES199">
        <v>0</v>
      </c>
      <c r="ET199">
        <v>23.7</v>
      </c>
      <c r="EU199">
        <v>15.47</v>
      </c>
      <c r="EV199">
        <v>236.86</v>
      </c>
      <c r="EW199">
        <v>0.61</v>
      </c>
      <c r="EX199">
        <v>0</v>
      </c>
      <c r="EY199">
        <v>0</v>
      </c>
      <c r="FQ199">
        <v>0</v>
      </c>
      <c r="FR199">
        <f>ROUND(IF(BI199=3,GM199,0),2)</f>
        <v>0</v>
      </c>
      <c r="FS199">
        <v>0</v>
      </c>
      <c r="FX199">
        <v>70</v>
      </c>
      <c r="FY199">
        <v>10</v>
      </c>
      <c r="GA199" t="s">
        <v>3</v>
      </c>
      <c r="GD199">
        <v>0</v>
      </c>
      <c r="GF199">
        <v>-345487379</v>
      </c>
      <c r="GG199">
        <v>2</v>
      </c>
      <c r="GH199">
        <v>1</v>
      </c>
      <c r="GI199">
        <v>-2</v>
      </c>
      <c r="GJ199">
        <v>0</v>
      </c>
      <c r="GK199">
        <f>ROUND(R199*(R12)/100,2)</f>
        <v>66.83</v>
      </c>
      <c r="GL199">
        <f>ROUND(IF(AND(BH199=3,BI199=3,FS199&lt;&gt;0),P199,0),2)</f>
        <v>0</v>
      </c>
      <c r="GM199">
        <f>ROUND(O199+X199+Y199+GK199,2)+GX199</f>
        <v>1867.02</v>
      </c>
      <c r="GN199">
        <f>IF(OR(BI199=0,BI199=1),GM199-GX199,0)</f>
        <v>0</v>
      </c>
      <c r="GO199">
        <f>IF(BI199=2,GM199-GX199,0)</f>
        <v>0</v>
      </c>
      <c r="GP199">
        <f>IF(BI199=4,GM199-GX199,0)</f>
        <v>1867.02</v>
      </c>
      <c r="GR199">
        <v>0</v>
      </c>
      <c r="GS199">
        <v>0</v>
      </c>
      <c r="GT199">
        <v>0</v>
      </c>
      <c r="GU199" t="s">
        <v>3</v>
      </c>
      <c r="GV199">
        <f>ROUND((GT199),6)</f>
        <v>0</v>
      </c>
      <c r="GW199">
        <v>1</v>
      </c>
      <c r="GX199">
        <f>ROUND(HC199*I199,2)</f>
        <v>0</v>
      </c>
      <c r="HA199">
        <v>0</v>
      </c>
      <c r="HB199">
        <v>0</v>
      </c>
      <c r="HC199">
        <f>GV199*GW199</f>
        <v>0</v>
      </c>
      <c r="HE199" t="s">
        <v>3</v>
      </c>
      <c r="HF199" t="s">
        <v>3</v>
      </c>
      <c r="HM199" t="s">
        <v>3</v>
      </c>
      <c r="HN199" t="s">
        <v>3</v>
      </c>
      <c r="HO199" t="s">
        <v>3</v>
      </c>
      <c r="HP199" t="s">
        <v>3</v>
      </c>
      <c r="HQ199" t="s">
        <v>3</v>
      </c>
      <c r="IK199">
        <v>0</v>
      </c>
    </row>
    <row r="200" spans="1:245" x14ac:dyDescent="0.25">
      <c r="A200">
        <v>17</v>
      </c>
      <c r="B200">
        <v>1</v>
      </c>
      <c r="D200">
        <f>ROW(EtalonRes!A51)</f>
        <v>51</v>
      </c>
      <c r="E200" t="s">
        <v>169</v>
      </c>
      <c r="F200" t="s">
        <v>170</v>
      </c>
      <c r="G200" t="s">
        <v>171</v>
      </c>
      <c r="H200" t="s">
        <v>172</v>
      </c>
      <c r="I200">
        <v>2</v>
      </c>
      <c r="J200">
        <v>0</v>
      </c>
      <c r="K200">
        <v>2</v>
      </c>
      <c r="O200">
        <f>ROUND(CP200,2)</f>
        <v>890.5</v>
      </c>
      <c r="P200">
        <f>ROUND(CQ200*I200,2)</f>
        <v>0</v>
      </c>
      <c r="Q200">
        <f>ROUND(CR200*I200,2)</f>
        <v>537.20000000000005</v>
      </c>
      <c r="R200">
        <f>ROUND(CS200*I200,2)</f>
        <v>269.22000000000003</v>
      </c>
      <c r="S200">
        <f>ROUND(CT200*I200,2)</f>
        <v>353.3</v>
      </c>
      <c r="T200">
        <f>ROUND(CU200*I200,2)</f>
        <v>0</v>
      </c>
      <c r="U200">
        <f>CV200*I200</f>
        <v>0.9</v>
      </c>
      <c r="V200">
        <f>CW200*I200</f>
        <v>0</v>
      </c>
      <c r="W200">
        <f>ROUND(CX200*I200,2)</f>
        <v>0</v>
      </c>
      <c r="X200">
        <f t="shared" si="169"/>
        <v>247.31</v>
      </c>
      <c r="Y200">
        <f t="shared" si="169"/>
        <v>35.33</v>
      </c>
      <c r="AA200">
        <v>64290477</v>
      </c>
      <c r="AB200">
        <f>ROUND((AC200+AD200+AF200),6)</f>
        <v>445.25</v>
      </c>
      <c r="AC200">
        <f>ROUND(((ES200*1)),6)</f>
        <v>0</v>
      </c>
      <c r="AD200">
        <f>ROUND(((((ET200*1))-((EU200*1)))+AE200),6)</f>
        <v>268.60000000000002</v>
      </c>
      <c r="AE200">
        <f>ROUND(((EU200*1)),6)</f>
        <v>134.61000000000001</v>
      </c>
      <c r="AF200">
        <f>ROUND(((EV200*1)),6)</f>
        <v>176.65</v>
      </c>
      <c r="AG200">
        <f>ROUND((AP200),6)</f>
        <v>0</v>
      </c>
      <c r="AH200">
        <f>((EW200*1))</f>
        <v>0.45</v>
      </c>
      <c r="AI200">
        <f>((EX200*1))</f>
        <v>0</v>
      </c>
      <c r="AJ200">
        <f>(AS200)</f>
        <v>0</v>
      </c>
      <c r="AK200">
        <v>445.25</v>
      </c>
      <c r="AL200">
        <v>0</v>
      </c>
      <c r="AM200">
        <v>268.60000000000002</v>
      </c>
      <c r="AN200">
        <v>134.61000000000001</v>
      </c>
      <c r="AO200">
        <v>176.65</v>
      </c>
      <c r="AP200">
        <v>0</v>
      </c>
      <c r="AQ200">
        <v>0.45</v>
      </c>
      <c r="AR200">
        <v>0</v>
      </c>
      <c r="AS200">
        <v>0</v>
      </c>
      <c r="AT200">
        <v>70</v>
      </c>
      <c r="AU200">
        <v>10</v>
      </c>
      <c r="AV200">
        <v>1</v>
      </c>
      <c r="AW200">
        <v>1</v>
      </c>
      <c r="AZ200">
        <v>1</v>
      </c>
      <c r="BA200">
        <v>1</v>
      </c>
      <c r="BB200">
        <v>1</v>
      </c>
      <c r="BC200">
        <v>1</v>
      </c>
      <c r="BD200" t="s">
        <v>3</v>
      </c>
      <c r="BE200" t="s">
        <v>3</v>
      </c>
      <c r="BF200" t="s">
        <v>3</v>
      </c>
      <c r="BG200" t="s">
        <v>3</v>
      </c>
      <c r="BH200">
        <v>0</v>
      </c>
      <c r="BI200">
        <v>4</v>
      </c>
      <c r="BJ200" t="s">
        <v>173</v>
      </c>
      <c r="BM200">
        <v>0</v>
      </c>
      <c r="BN200">
        <v>0</v>
      </c>
      <c r="BO200" t="s">
        <v>3</v>
      </c>
      <c r="BP200">
        <v>0</v>
      </c>
      <c r="BQ200">
        <v>1</v>
      </c>
      <c r="BR200">
        <v>0</v>
      </c>
      <c r="BS200">
        <v>1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3</v>
      </c>
      <c r="BZ200">
        <v>70</v>
      </c>
      <c r="CA200">
        <v>10</v>
      </c>
      <c r="CB200" t="s">
        <v>3</v>
      </c>
      <c r="CE200">
        <v>0</v>
      </c>
      <c r="CF200">
        <v>0</v>
      </c>
      <c r="CG200">
        <v>0</v>
      </c>
      <c r="CM200">
        <v>0</v>
      </c>
      <c r="CN200" t="s">
        <v>3</v>
      </c>
      <c r="CO200">
        <v>0</v>
      </c>
      <c r="CP200">
        <f>(P200+Q200+S200)</f>
        <v>890.5</v>
      </c>
      <c r="CQ200">
        <f>(AC200*BC200*AW200)</f>
        <v>0</v>
      </c>
      <c r="CR200">
        <f>(((((ET200*1))*BB200-((EU200*1))*BS200)+AE200*BS200)*AV200)</f>
        <v>268.60000000000002</v>
      </c>
      <c r="CS200">
        <f>(AE200*BS200*AV200)</f>
        <v>134.61000000000001</v>
      </c>
      <c r="CT200">
        <f>(AF200*BA200*AV200)</f>
        <v>176.65</v>
      </c>
      <c r="CU200">
        <f>AG200</f>
        <v>0</v>
      </c>
      <c r="CV200">
        <f>(AH200*AV200)</f>
        <v>0.45</v>
      </c>
      <c r="CW200">
        <f t="shared" si="172"/>
        <v>0</v>
      </c>
      <c r="CX200">
        <f t="shared" si="172"/>
        <v>0</v>
      </c>
      <c r="CY200">
        <f>((S200*BZ200)/100)</f>
        <v>247.31</v>
      </c>
      <c r="CZ200">
        <f>((S200*CA200)/100)</f>
        <v>35.33</v>
      </c>
      <c r="DC200" t="s">
        <v>3</v>
      </c>
      <c r="DD200" t="s">
        <v>20</v>
      </c>
      <c r="DE200" t="s">
        <v>20</v>
      </c>
      <c r="DF200" t="s">
        <v>20</v>
      </c>
      <c r="DG200" t="s">
        <v>20</v>
      </c>
      <c r="DH200" t="s">
        <v>3</v>
      </c>
      <c r="DI200" t="s">
        <v>20</v>
      </c>
      <c r="DJ200" t="s">
        <v>20</v>
      </c>
      <c r="DK200" t="s">
        <v>3</v>
      </c>
      <c r="DL200" t="s">
        <v>3</v>
      </c>
      <c r="DM200" t="s">
        <v>3</v>
      </c>
      <c r="DN200">
        <v>0</v>
      </c>
      <c r="DO200">
        <v>0</v>
      </c>
      <c r="DP200">
        <v>1</v>
      </c>
      <c r="DQ200">
        <v>1</v>
      </c>
      <c r="DU200">
        <v>1013</v>
      </c>
      <c r="DV200" t="s">
        <v>172</v>
      </c>
      <c r="DW200" t="s">
        <v>172</v>
      </c>
      <c r="DX200">
        <v>1</v>
      </c>
      <c r="DZ200" t="s">
        <v>3</v>
      </c>
      <c r="EA200" t="s">
        <v>3</v>
      </c>
      <c r="EB200" t="s">
        <v>3</v>
      </c>
      <c r="EC200" t="s">
        <v>3</v>
      </c>
      <c r="EE200">
        <v>61978689</v>
      </c>
      <c r="EF200">
        <v>1</v>
      </c>
      <c r="EG200" t="s">
        <v>21</v>
      </c>
      <c r="EH200">
        <v>0</v>
      </c>
      <c r="EI200" t="s">
        <v>3</v>
      </c>
      <c r="EJ200">
        <v>4</v>
      </c>
      <c r="EK200">
        <v>0</v>
      </c>
      <c r="EL200" t="s">
        <v>22</v>
      </c>
      <c r="EM200" t="s">
        <v>23</v>
      </c>
      <c r="EO200" t="s">
        <v>3</v>
      </c>
      <c r="EQ200">
        <v>2228224</v>
      </c>
      <c r="ER200">
        <v>445.25</v>
      </c>
      <c r="ES200">
        <v>0</v>
      </c>
      <c r="ET200">
        <v>268.60000000000002</v>
      </c>
      <c r="EU200">
        <v>134.61000000000001</v>
      </c>
      <c r="EV200">
        <v>176.65</v>
      </c>
      <c r="EW200">
        <v>0.45</v>
      </c>
      <c r="EX200">
        <v>0</v>
      </c>
      <c r="EY200">
        <v>0</v>
      </c>
      <c r="FQ200">
        <v>0</v>
      </c>
      <c r="FR200">
        <f>ROUND(IF(BI200=3,GM200,0),2)</f>
        <v>0</v>
      </c>
      <c r="FS200">
        <v>0</v>
      </c>
      <c r="FX200">
        <v>70</v>
      </c>
      <c r="FY200">
        <v>10</v>
      </c>
      <c r="GA200" t="s">
        <v>3</v>
      </c>
      <c r="GD200">
        <v>0</v>
      </c>
      <c r="GF200">
        <v>-1278786835</v>
      </c>
      <c r="GG200">
        <v>2</v>
      </c>
      <c r="GH200">
        <v>1</v>
      </c>
      <c r="GI200">
        <v>-2</v>
      </c>
      <c r="GJ200">
        <v>0</v>
      </c>
      <c r="GK200">
        <f>ROUND(R200*(R12)/100,2)</f>
        <v>290.76</v>
      </c>
      <c r="GL200">
        <f>ROUND(IF(AND(BH200=3,BI200=3,FS200&lt;&gt;0),P200,0),2)</f>
        <v>0</v>
      </c>
      <c r="GM200">
        <f>ROUND(O200+X200+Y200+GK200,2)+GX200</f>
        <v>1463.9</v>
      </c>
      <c r="GN200">
        <f>IF(OR(BI200=0,BI200=1),GM200-GX200,0)</f>
        <v>0</v>
      </c>
      <c r="GO200">
        <f>IF(BI200=2,GM200-GX200,0)</f>
        <v>0</v>
      </c>
      <c r="GP200">
        <f>IF(BI200=4,GM200-GX200,0)</f>
        <v>1463.9</v>
      </c>
      <c r="GR200">
        <v>0</v>
      </c>
      <c r="GS200">
        <v>0</v>
      </c>
      <c r="GT200">
        <v>0</v>
      </c>
      <c r="GU200" t="s">
        <v>3</v>
      </c>
      <c r="GV200">
        <f>ROUND((GT200),6)</f>
        <v>0</v>
      </c>
      <c r="GW200">
        <v>1</v>
      </c>
      <c r="GX200">
        <f>ROUND(HC200*I200,2)</f>
        <v>0</v>
      </c>
      <c r="HA200">
        <v>0</v>
      </c>
      <c r="HB200">
        <v>0</v>
      </c>
      <c r="HC200">
        <f>GV200*GW200</f>
        <v>0</v>
      </c>
      <c r="HE200" t="s">
        <v>3</v>
      </c>
      <c r="HF200" t="s">
        <v>3</v>
      </c>
      <c r="HM200" t="s">
        <v>3</v>
      </c>
      <c r="HN200" t="s">
        <v>3</v>
      </c>
      <c r="HO200" t="s">
        <v>3</v>
      </c>
      <c r="HP200" t="s">
        <v>3</v>
      </c>
      <c r="HQ200" t="s">
        <v>3</v>
      </c>
      <c r="IK200">
        <v>0</v>
      </c>
    </row>
    <row r="201" spans="1:245" x14ac:dyDescent="0.25">
      <c r="A201">
        <v>17</v>
      </c>
      <c r="B201">
        <v>1</v>
      </c>
      <c r="C201">
        <f>ROW(SmtRes!A6)</f>
        <v>6</v>
      </c>
      <c r="D201">
        <f>ROW(EtalonRes!A52)</f>
        <v>52</v>
      </c>
      <c r="E201" t="s">
        <v>174</v>
      </c>
      <c r="F201" t="s">
        <v>104</v>
      </c>
      <c r="G201" t="s">
        <v>105</v>
      </c>
      <c r="H201" t="s">
        <v>106</v>
      </c>
      <c r="I201">
        <v>1</v>
      </c>
      <c r="J201">
        <v>0</v>
      </c>
      <c r="K201">
        <v>1</v>
      </c>
      <c r="O201">
        <f>ROUND(CP201,2)</f>
        <v>11413.84</v>
      </c>
      <c r="P201">
        <f>ROUND(CQ201*I201,2)</f>
        <v>0</v>
      </c>
      <c r="Q201">
        <f>ROUND(CR201*I201,2)</f>
        <v>0</v>
      </c>
      <c r="R201">
        <f>ROUND(CS201*I201,2)</f>
        <v>0</v>
      </c>
      <c r="S201">
        <f>ROUND(CT201*I201,2)</f>
        <v>11413.84</v>
      </c>
      <c r="T201">
        <f>ROUND(CU201*I201,2)</f>
        <v>0</v>
      </c>
      <c r="U201">
        <f>CV201*I201</f>
        <v>19.2</v>
      </c>
      <c r="V201">
        <f>CW201*I201</f>
        <v>0</v>
      </c>
      <c r="W201">
        <f>ROUND(CX201*I201,2)</f>
        <v>0</v>
      </c>
      <c r="X201">
        <f t="shared" si="169"/>
        <v>7989.69</v>
      </c>
      <c r="Y201">
        <f t="shared" si="169"/>
        <v>1141.3800000000001</v>
      </c>
      <c r="AA201">
        <v>64290477</v>
      </c>
      <c r="AB201">
        <f>ROUND((AC201+AD201+AF201),6)</f>
        <v>11413.84</v>
      </c>
      <c r="AC201">
        <f>ROUND(((ES201*4)),6)</f>
        <v>0</v>
      </c>
      <c r="AD201">
        <f>ROUND(((((ET201*4))-((EU201*4)))+AE201),6)</f>
        <v>0</v>
      </c>
      <c r="AE201">
        <f>ROUND(((EU201*4)),6)</f>
        <v>0</v>
      </c>
      <c r="AF201">
        <f>ROUND(((EV201*4)),6)</f>
        <v>11413.84</v>
      </c>
      <c r="AG201">
        <f>ROUND((AP201),6)</f>
        <v>0</v>
      </c>
      <c r="AH201">
        <f>((EW201*4))</f>
        <v>19.2</v>
      </c>
      <c r="AI201">
        <f>((EX201*4))</f>
        <v>0</v>
      </c>
      <c r="AJ201">
        <f>(AS201)</f>
        <v>0</v>
      </c>
      <c r="AK201">
        <v>2853.46</v>
      </c>
      <c r="AL201">
        <v>0</v>
      </c>
      <c r="AM201">
        <v>0</v>
      </c>
      <c r="AN201">
        <v>0</v>
      </c>
      <c r="AO201">
        <v>2853.46</v>
      </c>
      <c r="AP201">
        <v>0</v>
      </c>
      <c r="AQ201">
        <v>4.8</v>
      </c>
      <c r="AR201">
        <v>0</v>
      </c>
      <c r="AS201">
        <v>0</v>
      </c>
      <c r="AT201">
        <v>70</v>
      </c>
      <c r="AU201">
        <v>10</v>
      </c>
      <c r="AV201">
        <v>1</v>
      </c>
      <c r="AW201">
        <v>1</v>
      </c>
      <c r="AZ201">
        <v>1</v>
      </c>
      <c r="BA201">
        <v>1</v>
      </c>
      <c r="BB201">
        <v>1</v>
      </c>
      <c r="BC201">
        <v>1</v>
      </c>
      <c r="BD201" t="s">
        <v>3</v>
      </c>
      <c r="BE201" t="s">
        <v>3</v>
      </c>
      <c r="BF201" t="s">
        <v>3</v>
      </c>
      <c r="BG201" t="s">
        <v>3</v>
      </c>
      <c r="BH201">
        <v>0</v>
      </c>
      <c r="BI201">
        <v>4</v>
      </c>
      <c r="BJ201" t="s">
        <v>175</v>
      </c>
      <c r="BM201">
        <v>0</v>
      </c>
      <c r="BN201">
        <v>0</v>
      </c>
      <c r="BO201" t="s">
        <v>3</v>
      </c>
      <c r="BP201">
        <v>0</v>
      </c>
      <c r="BQ201">
        <v>1</v>
      </c>
      <c r="BR201">
        <v>0</v>
      </c>
      <c r="BS201">
        <v>1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3</v>
      </c>
      <c r="BZ201">
        <v>70</v>
      </c>
      <c r="CA201">
        <v>10</v>
      </c>
      <c r="CB201" t="s">
        <v>3</v>
      </c>
      <c r="CE201">
        <v>0</v>
      </c>
      <c r="CF201">
        <v>0</v>
      </c>
      <c r="CG201">
        <v>0</v>
      </c>
      <c r="CM201">
        <v>0</v>
      </c>
      <c r="CN201" t="s">
        <v>3</v>
      </c>
      <c r="CO201">
        <v>0</v>
      </c>
      <c r="CP201">
        <f>(P201+Q201+S201)</f>
        <v>11413.84</v>
      </c>
      <c r="CQ201">
        <f>(AC201*BC201*AW201)</f>
        <v>0</v>
      </c>
      <c r="CR201">
        <f>(((((ET201*4))*BB201-((EU201*4))*BS201)+AE201*BS201)*AV201)</f>
        <v>0</v>
      </c>
      <c r="CS201">
        <f>(AE201*BS201*AV201)</f>
        <v>0</v>
      </c>
      <c r="CT201">
        <f>(AF201*BA201*AV201)</f>
        <v>11413.84</v>
      </c>
      <c r="CU201">
        <f>AG201</f>
        <v>0</v>
      </c>
      <c r="CV201">
        <f>(AH201*AV201)</f>
        <v>19.2</v>
      </c>
      <c r="CW201">
        <f t="shared" si="172"/>
        <v>0</v>
      </c>
      <c r="CX201">
        <f t="shared" si="172"/>
        <v>0</v>
      </c>
      <c r="CY201">
        <f>((S201*BZ201)/100)</f>
        <v>7989.6880000000001</v>
      </c>
      <c r="CZ201">
        <f>((S201*CA201)/100)</f>
        <v>1141.384</v>
      </c>
      <c r="DC201" t="s">
        <v>3</v>
      </c>
      <c r="DD201" t="s">
        <v>146</v>
      </c>
      <c r="DE201" t="s">
        <v>146</v>
      </c>
      <c r="DF201" t="s">
        <v>146</v>
      </c>
      <c r="DG201" t="s">
        <v>146</v>
      </c>
      <c r="DH201" t="s">
        <v>3</v>
      </c>
      <c r="DI201" t="s">
        <v>146</v>
      </c>
      <c r="DJ201" t="s">
        <v>146</v>
      </c>
      <c r="DK201" t="s">
        <v>3</v>
      </c>
      <c r="DL201" t="s">
        <v>3</v>
      </c>
      <c r="DM201" t="s">
        <v>3</v>
      </c>
      <c r="DN201">
        <v>0</v>
      </c>
      <c r="DO201">
        <v>0</v>
      </c>
      <c r="DP201">
        <v>1</v>
      </c>
      <c r="DQ201">
        <v>1</v>
      </c>
      <c r="DU201">
        <v>1013</v>
      </c>
      <c r="DV201" t="s">
        <v>106</v>
      </c>
      <c r="DW201" t="s">
        <v>106</v>
      </c>
      <c r="DX201">
        <v>1</v>
      </c>
      <c r="DZ201" t="s">
        <v>3</v>
      </c>
      <c r="EA201" t="s">
        <v>3</v>
      </c>
      <c r="EB201" t="s">
        <v>3</v>
      </c>
      <c r="EC201" t="s">
        <v>3</v>
      </c>
      <c r="EE201">
        <v>61978689</v>
      </c>
      <c r="EF201">
        <v>1</v>
      </c>
      <c r="EG201" t="s">
        <v>21</v>
      </c>
      <c r="EH201">
        <v>0</v>
      </c>
      <c r="EI201" t="s">
        <v>3</v>
      </c>
      <c r="EJ201">
        <v>4</v>
      </c>
      <c r="EK201">
        <v>0</v>
      </c>
      <c r="EL201" t="s">
        <v>22</v>
      </c>
      <c r="EM201" t="s">
        <v>23</v>
      </c>
      <c r="EO201" t="s">
        <v>3</v>
      </c>
      <c r="EQ201">
        <v>1310720</v>
      </c>
      <c r="ER201">
        <v>2853.46</v>
      </c>
      <c r="ES201">
        <v>0</v>
      </c>
      <c r="ET201">
        <v>0</v>
      </c>
      <c r="EU201">
        <v>0</v>
      </c>
      <c r="EV201">
        <v>2853.46</v>
      </c>
      <c r="EW201">
        <v>4.8</v>
      </c>
      <c r="EX201">
        <v>0</v>
      </c>
      <c r="EY201">
        <v>0</v>
      </c>
      <c r="FQ201">
        <v>0</v>
      </c>
      <c r="FR201">
        <f>ROUND(IF(BI201=3,GM201,0),2)</f>
        <v>0</v>
      </c>
      <c r="FS201">
        <v>0</v>
      </c>
      <c r="FX201">
        <v>70</v>
      </c>
      <c r="FY201">
        <v>10</v>
      </c>
      <c r="GA201" t="s">
        <v>3</v>
      </c>
      <c r="GD201">
        <v>0</v>
      </c>
      <c r="GF201">
        <v>-922070432</v>
      </c>
      <c r="GG201">
        <v>2</v>
      </c>
      <c r="GH201">
        <v>1</v>
      </c>
      <c r="GI201">
        <v>-2</v>
      </c>
      <c r="GJ201">
        <v>0</v>
      </c>
      <c r="GK201">
        <f>ROUND(R201*(R12)/100,2)</f>
        <v>0</v>
      </c>
      <c r="GL201">
        <f>ROUND(IF(AND(BH201=3,BI201=3,FS201&lt;&gt;0),P201,0),2)</f>
        <v>0</v>
      </c>
      <c r="GM201">
        <f>ROUND(O201+X201+Y201+GK201,2)+GX201</f>
        <v>20544.91</v>
      </c>
      <c r="GN201">
        <f>IF(OR(BI201=0,BI201=1),GM201-GX201,0)</f>
        <v>0</v>
      </c>
      <c r="GO201">
        <f>IF(BI201=2,GM201-GX201,0)</f>
        <v>0</v>
      </c>
      <c r="GP201">
        <f>IF(BI201=4,GM201-GX201,0)</f>
        <v>20544.91</v>
      </c>
      <c r="GR201">
        <v>0</v>
      </c>
      <c r="GS201">
        <v>3</v>
      </c>
      <c r="GT201">
        <v>0</v>
      </c>
      <c r="GU201" t="s">
        <v>3</v>
      </c>
      <c r="GV201">
        <f>ROUND((GT201),6)</f>
        <v>0</v>
      </c>
      <c r="GW201">
        <v>1</v>
      </c>
      <c r="GX201">
        <f>ROUND(HC201*I201,2)</f>
        <v>0</v>
      </c>
      <c r="HA201">
        <v>0</v>
      </c>
      <c r="HB201">
        <v>0</v>
      </c>
      <c r="HC201">
        <f>GV201*GW201</f>
        <v>0</v>
      </c>
      <c r="HE201" t="s">
        <v>3</v>
      </c>
      <c r="HF201" t="s">
        <v>3</v>
      </c>
      <c r="HM201" t="s">
        <v>3</v>
      </c>
      <c r="HN201" t="s">
        <v>3</v>
      </c>
      <c r="HO201" t="s">
        <v>3</v>
      </c>
      <c r="HP201" t="s">
        <v>3</v>
      </c>
      <c r="HQ201" t="s">
        <v>3</v>
      </c>
      <c r="IK201">
        <v>0</v>
      </c>
    </row>
    <row r="203" spans="1:245" ht="13" x14ac:dyDescent="0.3">
      <c r="A203" s="2">
        <v>51</v>
      </c>
      <c r="B203" s="2">
        <f>B193</f>
        <v>1</v>
      </c>
      <c r="C203" s="2">
        <f>A193</f>
        <v>5</v>
      </c>
      <c r="D203" s="2">
        <f>ROW(A193)</f>
        <v>193</v>
      </c>
      <c r="E203" s="2"/>
      <c r="F203" s="2" t="str">
        <f>IF(F193&lt;&gt;"",F193,"")</f>
        <v>Новый подраздел</v>
      </c>
      <c r="G203" s="2" t="str">
        <f>IF(G193&lt;&gt;"",G193,"")</f>
        <v>СКУД - Инженерные сооружения и коммуникации</v>
      </c>
      <c r="H203" s="2">
        <v>0</v>
      </c>
      <c r="I203" s="2"/>
      <c r="J203" s="2"/>
      <c r="K203" s="2"/>
      <c r="L203" s="2"/>
      <c r="M203" s="2"/>
      <c r="N203" s="2"/>
      <c r="O203" s="2">
        <f t="shared" ref="O203:T203" si="173">ROUND(AB203,2)</f>
        <v>17515.54</v>
      </c>
      <c r="P203" s="2">
        <f t="shared" si="173"/>
        <v>0</v>
      </c>
      <c r="Q203" s="2">
        <f t="shared" si="173"/>
        <v>1011.2</v>
      </c>
      <c r="R203" s="2">
        <f t="shared" si="173"/>
        <v>578.62</v>
      </c>
      <c r="S203" s="2">
        <f t="shared" si="173"/>
        <v>16504.34</v>
      </c>
      <c r="T203" s="2">
        <f t="shared" si="173"/>
        <v>0</v>
      </c>
      <c r="U203" s="2">
        <f>AH203</f>
        <v>32.299999999999997</v>
      </c>
      <c r="V203" s="2">
        <f>AI203</f>
        <v>0</v>
      </c>
      <c r="W203" s="2">
        <f>ROUND(AJ203,2)</f>
        <v>0</v>
      </c>
      <c r="X203" s="2">
        <f>ROUND(AK203,2)</f>
        <v>11553.05</v>
      </c>
      <c r="Y203" s="2">
        <f>ROUND(AL203,2)</f>
        <v>1650.43</v>
      </c>
      <c r="Z203" s="2"/>
      <c r="AA203" s="2"/>
      <c r="AB203" s="2">
        <f>ROUND(SUMIF(AA197:AA201,"=64290477",O197:O201),2)</f>
        <v>17515.54</v>
      </c>
      <c r="AC203" s="2">
        <f>ROUND(SUMIF(AA197:AA201,"=64290477",P197:P201),2)</f>
        <v>0</v>
      </c>
      <c r="AD203" s="2">
        <f>ROUND(SUMIF(AA197:AA201,"=64290477",Q197:Q201),2)</f>
        <v>1011.2</v>
      </c>
      <c r="AE203" s="2">
        <f>ROUND(SUMIF(AA197:AA201,"=64290477",R197:R201),2)</f>
        <v>578.62</v>
      </c>
      <c r="AF203" s="2">
        <f>ROUND(SUMIF(AA197:AA201,"=64290477",S197:S201),2)</f>
        <v>16504.34</v>
      </c>
      <c r="AG203" s="2">
        <f>ROUND(SUMIF(AA197:AA201,"=64290477",T197:T201),2)</f>
        <v>0</v>
      </c>
      <c r="AH203" s="2">
        <f>SUMIF(AA197:AA201,"=64290477",U197:U201)</f>
        <v>32.299999999999997</v>
      </c>
      <c r="AI203" s="2">
        <f>SUMIF(AA197:AA201,"=64290477",V197:V201)</f>
        <v>0</v>
      </c>
      <c r="AJ203" s="2">
        <f>ROUND(SUMIF(AA197:AA201,"=64290477",W197:W201),2)</f>
        <v>0</v>
      </c>
      <c r="AK203" s="2">
        <f>ROUND(SUMIF(AA197:AA201,"=64290477",X197:X201),2)</f>
        <v>11553.05</v>
      </c>
      <c r="AL203" s="2">
        <f>ROUND(SUMIF(AA197:AA201,"=64290477",Y197:Y201),2)</f>
        <v>1650.43</v>
      </c>
      <c r="AM203" s="2"/>
      <c r="AN203" s="2"/>
      <c r="AO203" s="2">
        <f t="shared" ref="AO203:BD203" si="174">ROUND(BX203,2)</f>
        <v>0</v>
      </c>
      <c r="AP203" s="2">
        <f t="shared" si="174"/>
        <v>0</v>
      </c>
      <c r="AQ203" s="2">
        <f t="shared" si="174"/>
        <v>0</v>
      </c>
      <c r="AR203" s="2">
        <f t="shared" si="174"/>
        <v>31343.93</v>
      </c>
      <c r="AS203" s="2">
        <f t="shared" si="174"/>
        <v>0</v>
      </c>
      <c r="AT203" s="2">
        <f t="shared" si="174"/>
        <v>0</v>
      </c>
      <c r="AU203" s="2">
        <f t="shared" si="174"/>
        <v>31343.93</v>
      </c>
      <c r="AV203" s="2">
        <f t="shared" si="174"/>
        <v>0</v>
      </c>
      <c r="AW203" s="2">
        <f t="shared" si="174"/>
        <v>0</v>
      </c>
      <c r="AX203" s="2">
        <f t="shared" si="174"/>
        <v>0</v>
      </c>
      <c r="AY203" s="2">
        <f t="shared" si="174"/>
        <v>0</v>
      </c>
      <c r="AZ203" s="2">
        <f t="shared" si="174"/>
        <v>0</v>
      </c>
      <c r="BA203" s="2">
        <f t="shared" si="174"/>
        <v>0</v>
      </c>
      <c r="BB203" s="2">
        <f t="shared" si="174"/>
        <v>0</v>
      </c>
      <c r="BC203" s="2">
        <f t="shared" si="174"/>
        <v>0</v>
      </c>
      <c r="BD203" s="2">
        <f t="shared" si="174"/>
        <v>0</v>
      </c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>
        <f>ROUND(SUMIF(AA197:AA201,"=64290477",FQ197:FQ201),2)</f>
        <v>0</v>
      </c>
      <c r="BY203" s="2">
        <f>ROUND(SUMIF(AA197:AA201,"=64290477",FR197:FR201),2)</f>
        <v>0</v>
      </c>
      <c r="BZ203" s="2">
        <f>ROUND(SUMIF(AA197:AA201,"=64290477",GL197:GL201),2)</f>
        <v>0</v>
      </c>
      <c r="CA203" s="2">
        <f>ROUND(SUMIF(AA197:AA201,"=64290477",GM197:GM201),2)</f>
        <v>31343.93</v>
      </c>
      <c r="CB203" s="2">
        <f>ROUND(SUMIF(AA197:AA201,"=64290477",GN197:GN201),2)</f>
        <v>0</v>
      </c>
      <c r="CC203" s="2">
        <f>ROUND(SUMIF(AA197:AA201,"=64290477",GO197:GO201),2)</f>
        <v>0</v>
      </c>
      <c r="CD203" s="2">
        <f>ROUND(SUMIF(AA197:AA201,"=64290477",GP197:GP201),2)</f>
        <v>31343.93</v>
      </c>
      <c r="CE203" s="2">
        <f>AC203-BX203</f>
        <v>0</v>
      </c>
      <c r="CF203" s="2">
        <f>AC203-BY203</f>
        <v>0</v>
      </c>
      <c r="CG203" s="2">
        <f>BX203-BZ203</f>
        <v>0</v>
      </c>
      <c r="CH203" s="2">
        <f>AC203-BX203-BY203+BZ203</f>
        <v>0</v>
      </c>
      <c r="CI203" s="2">
        <f>BY203-BZ203</f>
        <v>0</v>
      </c>
      <c r="CJ203" s="2">
        <f>ROUND(SUMIF(AA197:AA201,"=64290477",GX197:GX201),2)</f>
        <v>0</v>
      </c>
      <c r="CK203" s="2">
        <f>ROUND(SUMIF(AA197:AA201,"=64290477",GY197:GY201),2)</f>
        <v>0</v>
      </c>
      <c r="CL203" s="2">
        <f>ROUND(SUMIF(AA197:AA201,"=64290477",GZ197:GZ201),2)</f>
        <v>0</v>
      </c>
      <c r="CM203" s="2">
        <f>ROUND(SUMIF(AA197:AA201,"=64290477",HD197:HD201),2)</f>
        <v>0</v>
      </c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3"/>
      <c r="DH203" s="3"/>
      <c r="DI203" s="3"/>
      <c r="DJ203" s="3"/>
      <c r="DK203" s="3"/>
      <c r="DL203" s="3"/>
      <c r="DM203" s="3"/>
      <c r="DN203" s="3"/>
      <c r="DO203" s="3"/>
      <c r="DP203" s="3"/>
      <c r="DQ203" s="3"/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3"/>
      <c r="EC203" s="3"/>
      <c r="ED203" s="3"/>
      <c r="EE203" s="3"/>
      <c r="EF203" s="3"/>
      <c r="EG203" s="3"/>
      <c r="EH203" s="3"/>
      <c r="EI203" s="3"/>
      <c r="EJ203" s="3"/>
      <c r="EK203" s="3"/>
      <c r="EL203" s="3"/>
      <c r="EM203" s="3"/>
      <c r="EN203" s="3"/>
      <c r="EO203" s="3"/>
      <c r="EP203" s="3"/>
      <c r="EQ203" s="3"/>
      <c r="ER203" s="3"/>
      <c r="ES203" s="3"/>
      <c r="ET203" s="3"/>
      <c r="EU203" s="3"/>
      <c r="EV203" s="3"/>
      <c r="EW203" s="3"/>
      <c r="EX203" s="3"/>
      <c r="EY203" s="3"/>
      <c r="EZ203" s="3"/>
      <c r="FA203" s="3"/>
      <c r="FB203" s="3"/>
      <c r="FC203" s="3"/>
      <c r="FD203" s="3"/>
      <c r="FE203" s="3"/>
      <c r="FF203" s="3"/>
      <c r="FG203" s="3"/>
      <c r="FH203" s="3"/>
      <c r="FI203" s="3"/>
      <c r="FJ203" s="3"/>
      <c r="FK203" s="3"/>
      <c r="FL203" s="3"/>
      <c r="FM203" s="3"/>
      <c r="FN203" s="3"/>
      <c r="FO203" s="3"/>
      <c r="FP203" s="3"/>
      <c r="FQ203" s="3"/>
      <c r="FR203" s="3"/>
      <c r="FS203" s="3"/>
      <c r="FT203" s="3"/>
      <c r="FU203" s="3"/>
      <c r="FV203" s="3"/>
      <c r="FW203" s="3"/>
      <c r="FX203" s="3"/>
      <c r="FY203" s="3"/>
      <c r="FZ203" s="3"/>
      <c r="GA203" s="3"/>
      <c r="GB203" s="3"/>
      <c r="GC203" s="3"/>
      <c r="GD203" s="3"/>
      <c r="GE203" s="3"/>
      <c r="GF203" s="3"/>
      <c r="GG203" s="3"/>
      <c r="GH203" s="3"/>
      <c r="GI203" s="3"/>
      <c r="GJ203" s="3"/>
      <c r="GK203" s="3"/>
      <c r="GL203" s="3"/>
      <c r="GM203" s="3"/>
      <c r="GN203" s="3"/>
      <c r="GO203" s="3"/>
      <c r="GP203" s="3"/>
      <c r="GQ203" s="3"/>
      <c r="GR203" s="3"/>
      <c r="GS203" s="3"/>
      <c r="GT203" s="3"/>
      <c r="GU203" s="3"/>
      <c r="GV203" s="3"/>
      <c r="GW203" s="3"/>
      <c r="GX203" s="3">
        <v>0</v>
      </c>
    </row>
    <row r="205" spans="1:245" ht="13" x14ac:dyDescent="0.3">
      <c r="A205" s="4">
        <v>50</v>
      </c>
      <c r="B205" s="4">
        <v>0</v>
      </c>
      <c r="C205" s="4">
        <v>0</v>
      </c>
      <c r="D205" s="4">
        <v>1</v>
      </c>
      <c r="E205" s="4">
        <v>201</v>
      </c>
      <c r="F205" s="4">
        <f>ROUND(Source!O203,O205)</f>
        <v>17515.54</v>
      </c>
      <c r="G205" s="4" t="s">
        <v>24</v>
      </c>
      <c r="H205" s="4" t="s">
        <v>25</v>
      </c>
      <c r="I205" s="4"/>
      <c r="J205" s="4"/>
      <c r="K205" s="4">
        <v>201</v>
      </c>
      <c r="L205" s="4">
        <v>1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17515.54</v>
      </c>
      <c r="X205" s="4">
        <v>1</v>
      </c>
      <c r="Y205" s="4">
        <v>17515.54</v>
      </c>
      <c r="Z205" s="4"/>
      <c r="AA205" s="4"/>
      <c r="AB205" s="4"/>
    </row>
    <row r="206" spans="1:245" ht="13" x14ac:dyDescent="0.3">
      <c r="A206" s="4">
        <v>50</v>
      </c>
      <c r="B206" s="4">
        <v>0</v>
      </c>
      <c r="C206" s="4">
        <v>0</v>
      </c>
      <c r="D206" s="4">
        <v>1</v>
      </c>
      <c r="E206" s="4">
        <v>202</v>
      </c>
      <c r="F206" s="4">
        <f>ROUND(Source!P203,O206)</f>
        <v>0</v>
      </c>
      <c r="G206" s="4" t="s">
        <v>26</v>
      </c>
      <c r="H206" s="4" t="s">
        <v>27</v>
      </c>
      <c r="I206" s="4"/>
      <c r="J206" s="4"/>
      <c r="K206" s="4">
        <v>202</v>
      </c>
      <c r="L206" s="4">
        <v>2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45" ht="13" x14ac:dyDescent="0.3">
      <c r="A207" s="4">
        <v>50</v>
      </c>
      <c r="B207" s="4">
        <v>0</v>
      </c>
      <c r="C207" s="4">
        <v>0</v>
      </c>
      <c r="D207" s="4">
        <v>1</v>
      </c>
      <c r="E207" s="4">
        <v>222</v>
      </c>
      <c r="F207" s="4">
        <f>ROUND(Source!AO203,O207)</f>
        <v>0</v>
      </c>
      <c r="G207" s="4" t="s">
        <v>28</v>
      </c>
      <c r="H207" s="4" t="s">
        <v>29</v>
      </c>
      <c r="I207" s="4"/>
      <c r="J207" s="4"/>
      <c r="K207" s="4">
        <v>222</v>
      </c>
      <c r="L207" s="4">
        <v>3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45" ht="13" x14ac:dyDescent="0.3">
      <c r="A208" s="4">
        <v>50</v>
      </c>
      <c r="B208" s="4">
        <v>0</v>
      </c>
      <c r="C208" s="4">
        <v>0</v>
      </c>
      <c r="D208" s="4">
        <v>1</v>
      </c>
      <c r="E208" s="4">
        <v>225</v>
      </c>
      <c r="F208" s="4">
        <f>ROUND(Source!AV203,O208)</f>
        <v>0</v>
      </c>
      <c r="G208" s="4" t="s">
        <v>30</v>
      </c>
      <c r="H208" s="4" t="s">
        <v>31</v>
      </c>
      <c r="I208" s="4"/>
      <c r="J208" s="4"/>
      <c r="K208" s="4">
        <v>225</v>
      </c>
      <c r="L208" s="4">
        <v>4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8" ht="13" x14ac:dyDescent="0.3">
      <c r="A209" s="4">
        <v>50</v>
      </c>
      <c r="B209" s="4">
        <v>0</v>
      </c>
      <c r="C209" s="4">
        <v>0</v>
      </c>
      <c r="D209" s="4">
        <v>1</v>
      </c>
      <c r="E209" s="4">
        <v>226</v>
      </c>
      <c r="F209" s="4">
        <f>ROUND(Source!AW203,O209)</f>
        <v>0</v>
      </c>
      <c r="G209" s="4" t="s">
        <v>32</v>
      </c>
      <c r="H209" s="4" t="s">
        <v>33</v>
      </c>
      <c r="I209" s="4"/>
      <c r="J209" s="4"/>
      <c r="K209" s="4">
        <v>226</v>
      </c>
      <c r="L209" s="4">
        <v>5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8" ht="13" x14ac:dyDescent="0.3">
      <c r="A210" s="4">
        <v>50</v>
      </c>
      <c r="B210" s="4">
        <v>0</v>
      </c>
      <c r="C210" s="4">
        <v>0</v>
      </c>
      <c r="D210" s="4">
        <v>1</v>
      </c>
      <c r="E210" s="4">
        <v>227</v>
      </c>
      <c r="F210" s="4">
        <f>ROUND(Source!AX203,O210)</f>
        <v>0</v>
      </c>
      <c r="G210" s="4" t="s">
        <v>34</v>
      </c>
      <c r="H210" s="4" t="s">
        <v>35</v>
      </c>
      <c r="I210" s="4"/>
      <c r="J210" s="4"/>
      <c r="K210" s="4">
        <v>227</v>
      </c>
      <c r="L210" s="4">
        <v>6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8" ht="13" x14ac:dyDescent="0.3">
      <c r="A211" s="4">
        <v>50</v>
      </c>
      <c r="B211" s="4">
        <v>0</v>
      </c>
      <c r="C211" s="4">
        <v>0</v>
      </c>
      <c r="D211" s="4">
        <v>1</v>
      </c>
      <c r="E211" s="4">
        <v>228</v>
      </c>
      <c r="F211" s="4">
        <f>ROUND(Source!AY203,O211)</f>
        <v>0</v>
      </c>
      <c r="G211" s="4" t="s">
        <v>36</v>
      </c>
      <c r="H211" s="4" t="s">
        <v>37</v>
      </c>
      <c r="I211" s="4"/>
      <c r="J211" s="4"/>
      <c r="K211" s="4">
        <v>228</v>
      </c>
      <c r="L211" s="4">
        <v>7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8" ht="13" x14ac:dyDescent="0.3">
      <c r="A212" s="4">
        <v>50</v>
      </c>
      <c r="B212" s="4">
        <v>0</v>
      </c>
      <c r="C212" s="4">
        <v>0</v>
      </c>
      <c r="D212" s="4">
        <v>1</v>
      </c>
      <c r="E212" s="4">
        <v>216</v>
      </c>
      <c r="F212" s="4">
        <f>ROUND(Source!AP203,O212)</f>
        <v>0</v>
      </c>
      <c r="G212" s="4" t="s">
        <v>38</v>
      </c>
      <c r="H212" s="4" t="s">
        <v>39</v>
      </c>
      <c r="I212" s="4"/>
      <c r="J212" s="4"/>
      <c r="K212" s="4">
        <v>216</v>
      </c>
      <c r="L212" s="4">
        <v>8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8" ht="13" x14ac:dyDescent="0.3">
      <c r="A213" s="4">
        <v>50</v>
      </c>
      <c r="B213" s="4">
        <v>0</v>
      </c>
      <c r="C213" s="4">
        <v>0</v>
      </c>
      <c r="D213" s="4">
        <v>1</v>
      </c>
      <c r="E213" s="4">
        <v>223</v>
      </c>
      <c r="F213" s="4">
        <f>ROUND(Source!AQ203,O213)</f>
        <v>0</v>
      </c>
      <c r="G213" s="4" t="s">
        <v>40</v>
      </c>
      <c r="H213" s="4" t="s">
        <v>41</v>
      </c>
      <c r="I213" s="4"/>
      <c r="J213" s="4"/>
      <c r="K213" s="4">
        <v>223</v>
      </c>
      <c r="L213" s="4">
        <v>9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8" ht="13" x14ac:dyDescent="0.3">
      <c r="A214" s="4">
        <v>50</v>
      </c>
      <c r="B214" s="4">
        <v>0</v>
      </c>
      <c r="C214" s="4">
        <v>0</v>
      </c>
      <c r="D214" s="4">
        <v>1</v>
      </c>
      <c r="E214" s="4">
        <v>229</v>
      </c>
      <c r="F214" s="4">
        <f>ROUND(Source!AZ203,O214)</f>
        <v>0</v>
      </c>
      <c r="G214" s="4" t="s">
        <v>42</v>
      </c>
      <c r="H214" s="4" t="s">
        <v>43</v>
      </c>
      <c r="I214" s="4"/>
      <c r="J214" s="4"/>
      <c r="K214" s="4">
        <v>229</v>
      </c>
      <c r="L214" s="4">
        <v>10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8" ht="13" x14ac:dyDescent="0.3">
      <c r="A215" s="4">
        <v>50</v>
      </c>
      <c r="B215" s="4">
        <v>0</v>
      </c>
      <c r="C215" s="4">
        <v>0</v>
      </c>
      <c r="D215" s="4">
        <v>1</v>
      </c>
      <c r="E215" s="4">
        <v>203</v>
      </c>
      <c r="F215" s="4">
        <f>ROUND(Source!Q203,O215)</f>
        <v>1011.2</v>
      </c>
      <c r="G215" s="4" t="s">
        <v>44</v>
      </c>
      <c r="H215" s="4" t="s">
        <v>45</v>
      </c>
      <c r="I215" s="4"/>
      <c r="J215" s="4"/>
      <c r="K215" s="4">
        <v>203</v>
      </c>
      <c r="L215" s="4">
        <v>11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1011.2</v>
      </c>
      <c r="X215" s="4">
        <v>1</v>
      </c>
      <c r="Y215" s="4">
        <v>1011.2</v>
      </c>
      <c r="Z215" s="4"/>
      <c r="AA215" s="4"/>
      <c r="AB215" s="4"/>
    </row>
    <row r="216" spans="1:28" ht="13" x14ac:dyDescent="0.3">
      <c r="A216" s="4">
        <v>50</v>
      </c>
      <c r="B216" s="4">
        <v>0</v>
      </c>
      <c r="C216" s="4">
        <v>0</v>
      </c>
      <c r="D216" s="4">
        <v>1</v>
      </c>
      <c r="E216" s="4">
        <v>231</v>
      </c>
      <c r="F216" s="4">
        <f>ROUND(Source!BB203,O216)</f>
        <v>0</v>
      </c>
      <c r="G216" s="4" t="s">
        <v>46</v>
      </c>
      <c r="H216" s="4" t="s">
        <v>47</v>
      </c>
      <c r="I216" s="4"/>
      <c r="J216" s="4"/>
      <c r="K216" s="4">
        <v>231</v>
      </c>
      <c r="L216" s="4">
        <v>12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8" ht="13" x14ac:dyDescent="0.3">
      <c r="A217" s="4">
        <v>50</v>
      </c>
      <c r="B217" s="4">
        <v>0</v>
      </c>
      <c r="C217" s="4">
        <v>0</v>
      </c>
      <c r="D217" s="4">
        <v>1</v>
      </c>
      <c r="E217" s="4">
        <v>204</v>
      </c>
      <c r="F217" s="4">
        <f>ROUND(Source!R203,O217)</f>
        <v>578.62</v>
      </c>
      <c r="G217" s="4" t="s">
        <v>48</v>
      </c>
      <c r="H217" s="4" t="s">
        <v>49</v>
      </c>
      <c r="I217" s="4"/>
      <c r="J217" s="4"/>
      <c r="K217" s="4">
        <v>204</v>
      </c>
      <c r="L217" s="4">
        <v>13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578.62</v>
      </c>
      <c r="X217" s="4">
        <v>1</v>
      </c>
      <c r="Y217" s="4">
        <v>578.62</v>
      </c>
      <c r="Z217" s="4"/>
      <c r="AA217" s="4"/>
      <c r="AB217" s="4"/>
    </row>
    <row r="218" spans="1:28" ht="13" x14ac:dyDescent="0.3">
      <c r="A218" s="4">
        <v>50</v>
      </c>
      <c r="B218" s="4">
        <v>0</v>
      </c>
      <c r="C218" s="4">
        <v>0</v>
      </c>
      <c r="D218" s="4">
        <v>1</v>
      </c>
      <c r="E218" s="4">
        <v>205</v>
      </c>
      <c r="F218" s="4">
        <f>ROUND(Source!S203,O218)</f>
        <v>16504.34</v>
      </c>
      <c r="G218" s="4" t="s">
        <v>50</v>
      </c>
      <c r="H218" s="4" t="s">
        <v>51</v>
      </c>
      <c r="I218" s="4"/>
      <c r="J218" s="4"/>
      <c r="K218" s="4">
        <v>205</v>
      </c>
      <c r="L218" s="4">
        <v>14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16504.34</v>
      </c>
      <c r="X218" s="4">
        <v>1</v>
      </c>
      <c r="Y218" s="4">
        <v>16504.34</v>
      </c>
      <c r="Z218" s="4"/>
      <c r="AA218" s="4"/>
      <c r="AB218" s="4"/>
    </row>
    <row r="219" spans="1:28" ht="13" x14ac:dyDescent="0.3">
      <c r="A219" s="4">
        <v>50</v>
      </c>
      <c r="B219" s="4">
        <v>0</v>
      </c>
      <c r="C219" s="4">
        <v>0</v>
      </c>
      <c r="D219" s="4">
        <v>1</v>
      </c>
      <c r="E219" s="4">
        <v>232</v>
      </c>
      <c r="F219" s="4">
        <f>ROUND(Source!BC203,O219)</f>
        <v>0</v>
      </c>
      <c r="G219" s="4" t="s">
        <v>52</v>
      </c>
      <c r="H219" s="4" t="s">
        <v>53</v>
      </c>
      <c r="I219" s="4"/>
      <c r="J219" s="4"/>
      <c r="K219" s="4">
        <v>232</v>
      </c>
      <c r="L219" s="4">
        <v>15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8" ht="13" x14ac:dyDescent="0.3">
      <c r="A220" s="4">
        <v>50</v>
      </c>
      <c r="B220" s="4">
        <v>0</v>
      </c>
      <c r="C220" s="4">
        <v>0</v>
      </c>
      <c r="D220" s="4">
        <v>1</v>
      </c>
      <c r="E220" s="4">
        <v>214</v>
      </c>
      <c r="F220" s="4">
        <f>ROUND(Source!AS203,O220)</f>
        <v>0</v>
      </c>
      <c r="G220" s="4" t="s">
        <v>54</v>
      </c>
      <c r="H220" s="4" t="s">
        <v>55</v>
      </c>
      <c r="I220" s="4"/>
      <c r="J220" s="4"/>
      <c r="K220" s="4">
        <v>214</v>
      </c>
      <c r="L220" s="4">
        <v>16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8" ht="13" x14ac:dyDescent="0.3">
      <c r="A221" s="4">
        <v>50</v>
      </c>
      <c r="B221" s="4">
        <v>0</v>
      </c>
      <c r="C221" s="4">
        <v>0</v>
      </c>
      <c r="D221" s="4">
        <v>1</v>
      </c>
      <c r="E221" s="4">
        <v>215</v>
      </c>
      <c r="F221" s="4">
        <f>ROUND(Source!AT203,O221)</f>
        <v>0</v>
      </c>
      <c r="G221" s="4" t="s">
        <v>56</v>
      </c>
      <c r="H221" s="4" t="s">
        <v>57</v>
      </c>
      <c r="I221" s="4"/>
      <c r="J221" s="4"/>
      <c r="K221" s="4">
        <v>215</v>
      </c>
      <c r="L221" s="4">
        <v>17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ht="13" x14ac:dyDescent="0.3">
      <c r="A222" s="4">
        <v>50</v>
      </c>
      <c r="B222" s="4">
        <v>0</v>
      </c>
      <c r="C222" s="4">
        <v>0</v>
      </c>
      <c r="D222" s="4">
        <v>1</v>
      </c>
      <c r="E222" s="4">
        <v>217</v>
      </c>
      <c r="F222" s="4">
        <f>ROUND(Source!AU203,O222)</f>
        <v>31343.93</v>
      </c>
      <c r="G222" s="4" t="s">
        <v>58</v>
      </c>
      <c r="H222" s="4" t="s">
        <v>59</v>
      </c>
      <c r="I222" s="4"/>
      <c r="J222" s="4"/>
      <c r="K222" s="4">
        <v>217</v>
      </c>
      <c r="L222" s="4">
        <v>18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31343.93</v>
      </c>
      <c r="X222" s="4">
        <v>1</v>
      </c>
      <c r="Y222" s="4">
        <v>31343.93</v>
      </c>
      <c r="Z222" s="4"/>
      <c r="AA222" s="4"/>
      <c r="AB222" s="4"/>
    </row>
    <row r="223" spans="1:28" ht="13" x14ac:dyDescent="0.3">
      <c r="A223" s="4">
        <v>50</v>
      </c>
      <c r="B223" s="4">
        <v>0</v>
      </c>
      <c r="C223" s="4">
        <v>0</v>
      </c>
      <c r="D223" s="4">
        <v>1</v>
      </c>
      <c r="E223" s="4">
        <v>230</v>
      </c>
      <c r="F223" s="4">
        <f>ROUND(Source!BA203,O223)</f>
        <v>0</v>
      </c>
      <c r="G223" s="4" t="s">
        <v>60</v>
      </c>
      <c r="H223" s="4" t="s">
        <v>61</v>
      </c>
      <c r="I223" s="4"/>
      <c r="J223" s="4"/>
      <c r="K223" s="4">
        <v>230</v>
      </c>
      <c r="L223" s="4">
        <v>19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8" ht="13" x14ac:dyDescent="0.3">
      <c r="A224" s="4">
        <v>50</v>
      </c>
      <c r="B224" s="4">
        <v>0</v>
      </c>
      <c r="C224" s="4">
        <v>0</v>
      </c>
      <c r="D224" s="4">
        <v>1</v>
      </c>
      <c r="E224" s="4">
        <v>206</v>
      </c>
      <c r="F224" s="4">
        <f>ROUND(Source!T203,O224)</f>
        <v>0</v>
      </c>
      <c r="G224" s="4" t="s">
        <v>62</v>
      </c>
      <c r="H224" s="4" t="s">
        <v>63</v>
      </c>
      <c r="I224" s="4"/>
      <c r="J224" s="4"/>
      <c r="K224" s="4">
        <v>206</v>
      </c>
      <c r="L224" s="4">
        <v>20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45" ht="13" x14ac:dyDescent="0.3">
      <c r="A225" s="4">
        <v>50</v>
      </c>
      <c r="B225" s="4">
        <v>0</v>
      </c>
      <c r="C225" s="4">
        <v>0</v>
      </c>
      <c r="D225" s="4">
        <v>1</v>
      </c>
      <c r="E225" s="4">
        <v>207</v>
      </c>
      <c r="F225" s="4">
        <f>Source!U203</f>
        <v>32.299999999999997</v>
      </c>
      <c r="G225" s="4" t="s">
        <v>64</v>
      </c>
      <c r="H225" s="4" t="s">
        <v>65</v>
      </c>
      <c r="I225" s="4"/>
      <c r="J225" s="4"/>
      <c r="K225" s="4">
        <v>207</v>
      </c>
      <c r="L225" s="4">
        <v>21</v>
      </c>
      <c r="M225" s="4">
        <v>3</v>
      </c>
      <c r="N225" s="4" t="s">
        <v>3</v>
      </c>
      <c r="O225" s="4">
        <v>-1</v>
      </c>
      <c r="P225" s="4"/>
      <c r="Q225" s="4"/>
      <c r="R225" s="4"/>
      <c r="S225" s="4"/>
      <c r="T225" s="4"/>
      <c r="U225" s="4"/>
      <c r="V225" s="4"/>
      <c r="W225" s="4">
        <v>32.299999999999997</v>
      </c>
      <c r="X225" s="4">
        <v>1</v>
      </c>
      <c r="Y225" s="4">
        <v>32.299999999999997</v>
      </c>
      <c r="Z225" s="4"/>
      <c r="AA225" s="4"/>
      <c r="AB225" s="4"/>
    </row>
    <row r="226" spans="1:245" ht="13" x14ac:dyDescent="0.3">
      <c r="A226" s="4">
        <v>50</v>
      </c>
      <c r="B226" s="4">
        <v>0</v>
      </c>
      <c r="C226" s="4">
        <v>0</v>
      </c>
      <c r="D226" s="4">
        <v>1</v>
      </c>
      <c r="E226" s="4">
        <v>208</v>
      </c>
      <c r="F226" s="4">
        <f>Source!V203</f>
        <v>0</v>
      </c>
      <c r="G226" s="4" t="s">
        <v>66</v>
      </c>
      <c r="H226" s="4" t="s">
        <v>67</v>
      </c>
      <c r="I226" s="4"/>
      <c r="J226" s="4"/>
      <c r="K226" s="4">
        <v>208</v>
      </c>
      <c r="L226" s="4">
        <v>22</v>
      </c>
      <c r="M226" s="4">
        <v>3</v>
      </c>
      <c r="N226" s="4" t="s">
        <v>3</v>
      </c>
      <c r="O226" s="4">
        <v>-1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45" ht="13" x14ac:dyDescent="0.3">
      <c r="A227" s="4">
        <v>50</v>
      </c>
      <c r="B227" s="4">
        <v>0</v>
      </c>
      <c r="C227" s="4">
        <v>0</v>
      </c>
      <c r="D227" s="4">
        <v>1</v>
      </c>
      <c r="E227" s="4">
        <v>209</v>
      </c>
      <c r="F227" s="4">
        <f>ROUND(Source!W203,O227)</f>
        <v>0</v>
      </c>
      <c r="G227" s="4" t="s">
        <v>68</v>
      </c>
      <c r="H227" s="4" t="s">
        <v>69</v>
      </c>
      <c r="I227" s="4"/>
      <c r="J227" s="4"/>
      <c r="K227" s="4">
        <v>209</v>
      </c>
      <c r="L227" s="4">
        <v>23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45" ht="13" x14ac:dyDescent="0.3">
      <c r="A228" s="4">
        <v>50</v>
      </c>
      <c r="B228" s="4">
        <v>0</v>
      </c>
      <c r="C228" s="4">
        <v>0</v>
      </c>
      <c r="D228" s="4">
        <v>1</v>
      </c>
      <c r="E228" s="4">
        <v>233</v>
      </c>
      <c r="F228" s="4">
        <f>ROUND(Source!BD203,O228)</f>
        <v>0</v>
      </c>
      <c r="G228" s="4" t="s">
        <v>70</v>
      </c>
      <c r="H228" s="4" t="s">
        <v>71</v>
      </c>
      <c r="I228" s="4"/>
      <c r="J228" s="4"/>
      <c r="K228" s="4">
        <v>233</v>
      </c>
      <c r="L228" s="4">
        <v>24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45" ht="13" x14ac:dyDescent="0.3">
      <c r="A229" s="4">
        <v>50</v>
      </c>
      <c r="B229" s="4">
        <v>0</v>
      </c>
      <c r="C229" s="4">
        <v>0</v>
      </c>
      <c r="D229" s="4">
        <v>1</v>
      </c>
      <c r="E229" s="4">
        <v>210</v>
      </c>
      <c r="F229" s="4">
        <f>ROUND(Source!X203,O229)</f>
        <v>11553.05</v>
      </c>
      <c r="G229" s="4" t="s">
        <v>72</v>
      </c>
      <c r="H229" s="4" t="s">
        <v>73</v>
      </c>
      <c r="I229" s="4"/>
      <c r="J229" s="4"/>
      <c r="K229" s="4">
        <v>210</v>
      </c>
      <c r="L229" s="4">
        <v>25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11553.05</v>
      </c>
      <c r="X229" s="4">
        <v>1</v>
      </c>
      <c r="Y229" s="4">
        <v>11553.05</v>
      </c>
      <c r="Z229" s="4"/>
      <c r="AA229" s="4"/>
      <c r="AB229" s="4"/>
    </row>
    <row r="230" spans="1:245" ht="13" x14ac:dyDescent="0.3">
      <c r="A230" s="4">
        <v>50</v>
      </c>
      <c r="B230" s="4">
        <v>0</v>
      </c>
      <c r="C230" s="4">
        <v>0</v>
      </c>
      <c r="D230" s="4">
        <v>1</v>
      </c>
      <c r="E230" s="4">
        <v>211</v>
      </c>
      <c r="F230" s="4">
        <f>ROUND(Source!Y203,O230)</f>
        <v>1650.43</v>
      </c>
      <c r="G230" s="4" t="s">
        <v>74</v>
      </c>
      <c r="H230" s="4" t="s">
        <v>75</v>
      </c>
      <c r="I230" s="4"/>
      <c r="J230" s="4"/>
      <c r="K230" s="4">
        <v>211</v>
      </c>
      <c r="L230" s="4">
        <v>26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1650.43</v>
      </c>
      <c r="X230" s="4">
        <v>1</v>
      </c>
      <c r="Y230" s="4">
        <v>1650.43</v>
      </c>
      <c r="Z230" s="4"/>
      <c r="AA230" s="4"/>
      <c r="AB230" s="4"/>
    </row>
    <row r="231" spans="1:245" ht="13" x14ac:dyDescent="0.3">
      <c r="A231" s="4">
        <v>50</v>
      </c>
      <c r="B231" s="4">
        <v>0</v>
      </c>
      <c r="C231" s="4">
        <v>0</v>
      </c>
      <c r="D231" s="4">
        <v>1</v>
      </c>
      <c r="E231" s="4">
        <v>224</v>
      </c>
      <c r="F231" s="4">
        <f>ROUND(Source!AR203,O231)</f>
        <v>31343.93</v>
      </c>
      <c r="G231" s="4" t="s">
        <v>76</v>
      </c>
      <c r="H231" s="4" t="s">
        <v>77</v>
      </c>
      <c r="I231" s="4"/>
      <c r="J231" s="4"/>
      <c r="K231" s="4">
        <v>224</v>
      </c>
      <c r="L231" s="4">
        <v>27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31343.93</v>
      </c>
      <c r="X231" s="4">
        <v>1</v>
      </c>
      <c r="Y231" s="4">
        <v>31343.93</v>
      </c>
      <c r="Z231" s="4"/>
      <c r="AA231" s="4"/>
      <c r="AB231" s="4"/>
    </row>
    <row r="233" spans="1:245" ht="13" x14ac:dyDescent="0.3">
      <c r="A233" s="1">
        <v>5</v>
      </c>
      <c r="B233" s="1">
        <v>1</v>
      </c>
      <c r="C233" s="1"/>
      <c r="D233" s="1">
        <f>ROW(A252)</f>
        <v>252</v>
      </c>
      <c r="E233" s="1"/>
      <c r="F233" s="1" t="s">
        <v>13</v>
      </c>
      <c r="G233" s="1" t="s">
        <v>176</v>
      </c>
      <c r="H233" s="1" t="s">
        <v>3</v>
      </c>
      <c r="I233" s="1">
        <v>0</v>
      </c>
      <c r="J233" s="1"/>
      <c r="K233" s="1">
        <v>-1</v>
      </c>
      <c r="L233" s="1"/>
      <c r="M233" s="1" t="s">
        <v>3</v>
      </c>
      <c r="N233" s="1"/>
      <c r="O233" s="1"/>
      <c r="P233" s="1"/>
      <c r="Q233" s="1"/>
      <c r="R233" s="1"/>
      <c r="S233" s="1">
        <v>0</v>
      </c>
      <c r="T233" s="1"/>
      <c r="U233" s="1" t="s">
        <v>3</v>
      </c>
      <c r="V233" s="1">
        <v>0</v>
      </c>
      <c r="W233" s="1"/>
      <c r="X233" s="1"/>
      <c r="Y233" s="1"/>
      <c r="Z233" s="1"/>
      <c r="AA233" s="1"/>
      <c r="AB233" s="1" t="s">
        <v>3</v>
      </c>
      <c r="AC233" s="1" t="s">
        <v>3</v>
      </c>
      <c r="AD233" s="1" t="s">
        <v>3</v>
      </c>
      <c r="AE233" s="1" t="s">
        <v>3</v>
      </c>
      <c r="AF233" s="1" t="s">
        <v>3</v>
      </c>
      <c r="AG233" s="1" t="s">
        <v>3</v>
      </c>
      <c r="AH233" s="1"/>
      <c r="AI233" s="1"/>
      <c r="AJ233" s="1"/>
      <c r="AK233" s="1"/>
      <c r="AL233" s="1"/>
      <c r="AM233" s="1"/>
      <c r="AN233" s="1"/>
      <c r="AO233" s="1"/>
      <c r="AP233" s="1" t="s">
        <v>3</v>
      </c>
      <c r="AQ233" s="1" t="s">
        <v>3</v>
      </c>
      <c r="AR233" s="1" t="s">
        <v>3</v>
      </c>
      <c r="AS233" s="1"/>
      <c r="AT233" s="1"/>
      <c r="AU233" s="1"/>
      <c r="AV233" s="1"/>
      <c r="AW233" s="1"/>
      <c r="AX233" s="1"/>
      <c r="AY233" s="1"/>
      <c r="AZ233" s="1" t="s">
        <v>3</v>
      </c>
      <c r="BA233" s="1"/>
      <c r="BB233" s="1" t="s">
        <v>3</v>
      </c>
      <c r="BC233" s="1" t="s">
        <v>3</v>
      </c>
      <c r="BD233" s="1" t="s">
        <v>3</v>
      </c>
      <c r="BE233" s="1" t="s">
        <v>3</v>
      </c>
      <c r="BF233" s="1" t="s">
        <v>3</v>
      </c>
      <c r="BG233" s="1" t="s">
        <v>3</v>
      </c>
      <c r="BH233" s="1" t="s">
        <v>3</v>
      </c>
      <c r="BI233" s="1" t="s">
        <v>3</v>
      </c>
      <c r="BJ233" s="1" t="s">
        <v>3</v>
      </c>
      <c r="BK233" s="1" t="s">
        <v>3</v>
      </c>
      <c r="BL233" s="1" t="s">
        <v>3</v>
      </c>
      <c r="BM233" s="1" t="s">
        <v>3</v>
      </c>
      <c r="BN233" s="1" t="s">
        <v>3</v>
      </c>
      <c r="BO233" s="1" t="s">
        <v>3</v>
      </c>
      <c r="BP233" s="1" t="s">
        <v>3</v>
      </c>
      <c r="BQ233" s="1"/>
      <c r="BR233" s="1"/>
      <c r="BS233" s="1"/>
      <c r="BT233" s="1"/>
      <c r="BU233" s="1"/>
      <c r="BV233" s="1"/>
      <c r="BW233" s="1"/>
      <c r="BX233" s="1">
        <v>0</v>
      </c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>
        <v>0</v>
      </c>
    </row>
    <row r="235" spans="1:245" ht="13" x14ac:dyDescent="0.3">
      <c r="A235" s="2">
        <v>52</v>
      </c>
      <c r="B235" s="2">
        <f t="shared" ref="B235:G235" si="175">B252</f>
        <v>1</v>
      </c>
      <c r="C235" s="2">
        <f t="shared" si="175"/>
        <v>5</v>
      </c>
      <c r="D235" s="2">
        <f t="shared" si="175"/>
        <v>233</v>
      </c>
      <c r="E235" s="2">
        <f t="shared" si="175"/>
        <v>0</v>
      </c>
      <c r="F235" s="2" t="str">
        <f t="shared" si="175"/>
        <v>Новый подраздел</v>
      </c>
      <c r="G235" s="2" t="str">
        <f t="shared" si="175"/>
        <v>СВН - Инженерные сооружения и коммуникации</v>
      </c>
      <c r="H235" s="2"/>
      <c r="I235" s="2"/>
      <c r="J235" s="2"/>
      <c r="K235" s="2"/>
      <c r="L235" s="2"/>
      <c r="M235" s="2"/>
      <c r="N235" s="2"/>
      <c r="O235" s="2">
        <f t="shared" ref="O235:AT235" si="176">O252</f>
        <v>806305.6</v>
      </c>
      <c r="P235" s="2">
        <f t="shared" si="176"/>
        <v>14.46</v>
      </c>
      <c r="Q235" s="2">
        <f t="shared" si="176"/>
        <v>4756.25</v>
      </c>
      <c r="R235" s="2">
        <f t="shared" si="176"/>
        <v>3103.8</v>
      </c>
      <c r="S235" s="2">
        <f t="shared" si="176"/>
        <v>801534.89</v>
      </c>
      <c r="T235" s="2">
        <f t="shared" si="176"/>
        <v>0</v>
      </c>
      <c r="U235" s="2">
        <f t="shared" si="176"/>
        <v>1437.4952000000001</v>
      </c>
      <c r="V235" s="2">
        <f t="shared" si="176"/>
        <v>0</v>
      </c>
      <c r="W235" s="2">
        <f t="shared" si="176"/>
        <v>0</v>
      </c>
      <c r="X235" s="2">
        <f t="shared" si="176"/>
        <v>561074.43999999994</v>
      </c>
      <c r="Y235" s="2">
        <f t="shared" si="176"/>
        <v>80153.48</v>
      </c>
      <c r="Z235" s="2">
        <f t="shared" si="176"/>
        <v>0</v>
      </c>
      <c r="AA235" s="2">
        <f t="shared" si="176"/>
        <v>0</v>
      </c>
      <c r="AB235" s="2">
        <f t="shared" si="176"/>
        <v>806305.6</v>
      </c>
      <c r="AC235" s="2">
        <f t="shared" si="176"/>
        <v>14.46</v>
      </c>
      <c r="AD235" s="2">
        <f t="shared" si="176"/>
        <v>4756.25</v>
      </c>
      <c r="AE235" s="2">
        <f t="shared" si="176"/>
        <v>3103.8</v>
      </c>
      <c r="AF235" s="2">
        <f t="shared" si="176"/>
        <v>801534.89</v>
      </c>
      <c r="AG235" s="2">
        <f t="shared" si="176"/>
        <v>0</v>
      </c>
      <c r="AH235" s="2">
        <f t="shared" si="176"/>
        <v>1437.4952000000001</v>
      </c>
      <c r="AI235" s="2">
        <f t="shared" si="176"/>
        <v>0</v>
      </c>
      <c r="AJ235" s="2">
        <f t="shared" si="176"/>
        <v>0</v>
      </c>
      <c r="AK235" s="2">
        <f t="shared" si="176"/>
        <v>561074.43999999994</v>
      </c>
      <c r="AL235" s="2">
        <f t="shared" si="176"/>
        <v>80153.48</v>
      </c>
      <c r="AM235" s="2">
        <f t="shared" si="176"/>
        <v>0</v>
      </c>
      <c r="AN235" s="2">
        <f t="shared" si="176"/>
        <v>0</v>
      </c>
      <c r="AO235" s="2">
        <f t="shared" si="176"/>
        <v>0</v>
      </c>
      <c r="AP235" s="2">
        <f t="shared" si="176"/>
        <v>0</v>
      </c>
      <c r="AQ235" s="2">
        <f t="shared" si="176"/>
        <v>0</v>
      </c>
      <c r="AR235" s="2">
        <f t="shared" si="176"/>
        <v>1450885.63</v>
      </c>
      <c r="AS235" s="2">
        <f t="shared" si="176"/>
        <v>0</v>
      </c>
      <c r="AT235" s="2">
        <f t="shared" si="176"/>
        <v>0</v>
      </c>
      <c r="AU235" s="2">
        <f t="shared" ref="AU235:BZ235" si="177">AU252</f>
        <v>1450885.63</v>
      </c>
      <c r="AV235" s="2">
        <f t="shared" si="177"/>
        <v>14.46</v>
      </c>
      <c r="AW235" s="2">
        <f t="shared" si="177"/>
        <v>14.46</v>
      </c>
      <c r="AX235" s="2">
        <f t="shared" si="177"/>
        <v>0</v>
      </c>
      <c r="AY235" s="2">
        <f t="shared" si="177"/>
        <v>14.46</v>
      </c>
      <c r="AZ235" s="2">
        <f t="shared" si="177"/>
        <v>0</v>
      </c>
      <c r="BA235" s="2">
        <f t="shared" si="177"/>
        <v>0</v>
      </c>
      <c r="BB235" s="2">
        <f t="shared" si="177"/>
        <v>0</v>
      </c>
      <c r="BC235" s="2">
        <f t="shared" si="177"/>
        <v>0</v>
      </c>
      <c r="BD235" s="2">
        <f t="shared" si="177"/>
        <v>0</v>
      </c>
      <c r="BE235" s="2">
        <f t="shared" si="177"/>
        <v>0</v>
      </c>
      <c r="BF235" s="2">
        <f t="shared" si="177"/>
        <v>0</v>
      </c>
      <c r="BG235" s="2">
        <f t="shared" si="177"/>
        <v>0</v>
      </c>
      <c r="BH235" s="2">
        <f t="shared" si="177"/>
        <v>0</v>
      </c>
      <c r="BI235" s="2">
        <f t="shared" si="177"/>
        <v>0</v>
      </c>
      <c r="BJ235" s="2">
        <f t="shared" si="177"/>
        <v>0</v>
      </c>
      <c r="BK235" s="2">
        <f t="shared" si="177"/>
        <v>0</v>
      </c>
      <c r="BL235" s="2">
        <f t="shared" si="177"/>
        <v>0</v>
      </c>
      <c r="BM235" s="2">
        <f t="shared" si="177"/>
        <v>0</v>
      </c>
      <c r="BN235" s="2">
        <f t="shared" si="177"/>
        <v>0</v>
      </c>
      <c r="BO235" s="2">
        <f t="shared" si="177"/>
        <v>0</v>
      </c>
      <c r="BP235" s="2">
        <f t="shared" si="177"/>
        <v>0</v>
      </c>
      <c r="BQ235" s="2">
        <f t="shared" si="177"/>
        <v>0</v>
      </c>
      <c r="BR235" s="2">
        <f t="shared" si="177"/>
        <v>0</v>
      </c>
      <c r="BS235" s="2">
        <f t="shared" si="177"/>
        <v>0</v>
      </c>
      <c r="BT235" s="2">
        <f t="shared" si="177"/>
        <v>0</v>
      </c>
      <c r="BU235" s="2">
        <f t="shared" si="177"/>
        <v>0</v>
      </c>
      <c r="BV235" s="2">
        <f t="shared" si="177"/>
        <v>0</v>
      </c>
      <c r="BW235" s="2">
        <f t="shared" si="177"/>
        <v>0</v>
      </c>
      <c r="BX235" s="2">
        <f t="shared" si="177"/>
        <v>0</v>
      </c>
      <c r="BY235" s="2">
        <f t="shared" si="177"/>
        <v>0</v>
      </c>
      <c r="BZ235" s="2">
        <f t="shared" si="177"/>
        <v>0</v>
      </c>
      <c r="CA235" s="2">
        <f t="shared" ref="CA235:DF235" si="178">CA252</f>
        <v>1450885.63</v>
      </c>
      <c r="CB235" s="2">
        <f t="shared" si="178"/>
        <v>0</v>
      </c>
      <c r="CC235" s="2">
        <f t="shared" si="178"/>
        <v>0</v>
      </c>
      <c r="CD235" s="2">
        <f t="shared" si="178"/>
        <v>1450885.63</v>
      </c>
      <c r="CE235" s="2">
        <f t="shared" si="178"/>
        <v>14.46</v>
      </c>
      <c r="CF235" s="2">
        <f t="shared" si="178"/>
        <v>14.46</v>
      </c>
      <c r="CG235" s="2">
        <f t="shared" si="178"/>
        <v>0</v>
      </c>
      <c r="CH235" s="2">
        <f t="shared" si="178"/>
        <v>14.46</v>
      </c>
      <c r="CI235" s="2">
        <f t="shared" si="178"/>
        <v>0</v>
      </c>
      <c r="CJ235" s="2">
        <f t="shared" si="178"/>
        <v>0</v>
      </c>
      <c r="CK235" s="2">
        <f t="shared" si="178"/>
        <v>0</v>
      </c>
      <c r="CL235" s="2">
        <f t="shared" si="178"/>
        <v>0</v>
      </c>
      <c r="CM235" s="2">
        <f t="shared" si="178"/>
        <v>0</v>
      </c>
      <c r="CN235" s="2">
        <f t="shared" si="178"/>
        <v>0</v>
      </c>
      <c r="CO235" s="2">
        <f t="shared" si="178"/>
        <v>0</v>
      </c>
      <c r="CP235" s="2">
        <f t="shared" si="178"/>
        <v>0</v>
      </c>
      <c r="CQ235" s="2">
        <f t="shared" si="178"/>
        <v>0</v>
      </c>
      <c r="CR235" s="2">
        <f t="shared" si="178"/>
        <v>0</v>
      </c>
      <c r="CS235" s="2">
        <f t="shared" si="178"/>
        <v>0</v>
      </c>
      <c r="CT235" s="2">
        <f t="shared" si="178"/>
        <v>0</v>
      </c>
      <c r="CU235" s="2">
        <f t="shared" si="178"/>
        <v>0</v>
      </c>
      <c r="CV235" s="2">
        <f t="shared" si="178"/>
        <v>0</v>
      </c>
      <c r="CW235" s="2">
        <f t="shared" si="178"/>
        <v>0</v>
      </c>
      <c r="CX235" s="2">
        <f t="shared" si="178"/>
        <v>0</v>
      </c>
      <c r="CY235" s="2">
        <f t="shared" si="178"/>
        <v>0</v>
      </c>
      <c r="CZ235" s="2">
        <f t="shared" si="178"/>
        <v>0</v>
      </c>
      <c r="DA235" s="2">
        <f t="shared" si="178"/>
        <v>0</v>
      </c>
      <c r="DB235" s="2">
        <f t="shared" si="178"/>
        <v>0</v>
      </c>
      <c r="DC235" s="2">
        <f t="shared" si="178"/>
        <v>0</v>
      </c>
      <c r="DD235" s="2">
        <f t="shared" si="178"/>
        <v>0</v>
      </c>
      <c r="DE235" s="2">
        <f t="shared" si="178"/>
        <v>0</v>
      </c>
      <c r="DF235" s="2">
        <f t="shared" si="178"/>
        <v>0</v>
      </c>
      <c r="DG235" s="3">
        <f t="shared" ref="DG235:EL235" si="179">DG252</f>
        <v>0</v>
      </c>
      <c r="DH235" s="3">
        <f t="shared" si="179"/>
        <v>0</v>
      </c>
      <c r="DI235" s="3">
        <f t="shared" si="179"/>
        <v>0</v>
      </c>
      <c r="DJ235" s="3">
        <f t="shared" si="179"/>
        <v>0</v>
      </c>
      <c r="DK235" s="3">
        <f t="shared" si="179"/>
        <v>0</v>
      </c>
      <c r="DL235" s="3">
        <f t="shared" si="179"/>
        <v>0</v>
      </c>
      <c r="DM235" s="3">
        <f t="shared" si="179"/>
        <v>0</v>
      </c>
      <c r="DN235" s="3">
        <f t="shared" si="179"/>
        <v>0</v>
      </c>
      <c r="DO235" s="3">
        <f t="shared" si="179"/>
        <v>0</v>
      </c>
      <c r="DP235" s="3">
        <f t="shared" si="179"/>
        <v>0</v>
      </c>
      <c r="DQ235" s="3">
        <f t="shared" si="179"/>
        <v>0</v>
      </c>
      <c r="DR235" s="3">
        <f t="shared" si="179"/>
        <v>0</v>
      </c>
      <c r="DS235" s="3">
        <f t="shared" si="179"/>
        <v>0</v>
      </c>
      <c r="DT235" s="3">
        <f t="shared" si="179"/>
        <v>0</v>
      </c>
      <c r="DU235" s="3">
        <f t="shared" si="179"/>
        <v>0</v>
      </c>
      <c r="DV235" s="3">
        <f t="shared" si="179"/>
        <v>0</v>
      </c>
      <c r="DW235" s="3">
        <f t="shared" si="179"/>
        <v>0</v>
      </c>
      <c r="DX235" s="3">
        <f t="shared" si="179"/>
        <v>0</v>
      </c>
      <c r="DY235" s="3">
        <f t="shared" si="179"/>
        <v>0</v>
      </c>
      <c r="DZ235" s="3">
        <f t="shared" si="179"/>
        <v>0</v>
      </c>
      <c r="EA235" s="3">
        <f t="shared" si="179"/>
        <v>0</v>
      </c>
      <c r="EB235" s="3">
        <f t="shared" si="179"/>
        <v>0</v>
      </c>
      <c r="EC235" s="3">
        <f t="shared" si="179"/>
        <v>0</v>
      </c>
      <c r="ED235" s="3">
        <f t="shared" si="179"/>
        <v>0</v>
      </c>
      <c r="EE235" s="3">
        <f t="shared" si="179"/>
        <v>0</v>
      </c>
      <c r="EF235" s="3">
        <f t="shared" si="179"/>
        <v>0</v>
      </c>
      <c r="EG235" s="3">
        <f t="shared" si="179"/>
        <v>0</v>
      </c>
      <c r="EH235" s="3">
        <f t="shared" si="179"/>
        <v>0</v>
      </c>
      <c r="EI235" s="3">
        <f t="shared" si="179"/>
        <v>0</v>
      </c>
      <c r="EJ235" s="3">
        <f t="shared" si="179"/>
        <v>0</v>
      </c>
      <c r="EK235" s="3">
        <f t="shared" si="179"/>
        <v>0</v>
      </c>
      <c r="EL235" s="3">
        <f t="shared" si="179"/>
        <v>0</v>
      </c>
      <c r="EM235" s="3">
        <f t="shared" ref="EM235:FR235" si="180">EM252</f>
        <v>0</v>
      </c>
      <c r="EN235" s="3">
        <f t="shared" si="180"/>
        <v>0</v>
      </c>
      <c r="EO235" s="3">
        <f t="shared" si="180"/>
        <v>0</v>
      </c>
      <c r="EP235" s="3">
        <f t="shared" si="180"/>
        <v>0</v>
      </c>
      <c r="EQ235" s="3">
        <f t="shared" si="180"/>
        <v>0</v>
      </c>
      <c r="ER235" s="3">
        <f t="shared" si="180"/>
        <v>0</v>
      </c>
      <c r="ES235" s="3">
        <f t="shared" si="180"/>
        <v>0</v>
      </c>
      <c r="ET235" s="3">
        <f t="shared" si="180"/>
        <v>0</v>
      </c>
      <c r="EU235" s="3">
        <f t="shared" si="180"/>
        <v>0</v>
      </c>
      <c r="EV235" s="3">
        <f t="shared" si="180"/>
        <v>0</v>
      </c>
      <c r="EW235" s="3">
        <f t="shared" si="180"/>
        <v>0</v>
      </c>
      <c r="EX235" s="3">
        <f t="shared" si="180"/>
        <v>0</v>
      </c>
      <c r="EY235" s="3">
        <f t="shared" si="180"/>
        <v>0</v>
      </c>
      <c r="EZ235" s="3">
        <f t="shared" si="180"/>
        <v>0</v>
      </c>
      <c r="FA235" s="3">
        <f t="shared" si="180"/>
        <v>0</v>
      </c>
      <c r="FB235" s="3">
        <f t="shared" si="180"/>
        <v>0</v>
      </c>
      <c r="FC235" s="3">
        <f t="shared" si="180"/>
        <v>0</v>
      </c>
      <c r="FD235" s="3">
        <f t="shared" si="180"/>
        <v>0</v>
      </c>
      <c r="FE235" s="3">
        <f t="shared" si="180"/>
        <v>0</v>
      </c>
      <c r="FF235" s="3">
        <f t="shared" si="180"/>
        <v>0</v>
      </c>
      <c r="FG235" s="3">
        <f t="shared" si="180"/>
        <v>0</v>
      </c>
      <c r="FH235" s="3">
        <f t="shared" si="180"/>
        <v>0</v>
      </c>
      <c r="FI235" s="3">
        <f t="shared" si="180"/>
        <v>0</v>
      </c>
      <c r="FJ235" s="3">
        <f t="shared" si="180"/>
        <v>0</v>
      </c>
      <c r="FK235" s="3">
        <f t="shared" si="180"/>
        <v>0</v>
      </c>
      <c r="FL235" s="3">
        <f t="shared" si="180"/>
        <v>0</v>
      </c>
      <c r="FM235" s="3">
        <f t="shared" si="180"/>
        <v>0</v>
      </c>
      <c r="FN235" s="3">
        <f t="shared" si="180"/>
        <v>0</v>
      </c>
      <c r="FO235" s="3">
        <f t="shared" si="180"/>
        <v>0</v>
      </c>
      <c r="FP235" s="3">
        <f t="shared" si="180"/>
        <v>0</v>
      </c>
      <c r="FQ235" s="3">
        <f t="shared" si="180"/>
        <v>0</v>
      </c>
      <c r="FR235" s="3">
        <f t="shared" si="180"/>
        <v>0</v>
      </c>
      <c r="FS235" s="3">
        <f t="shared" ref="FS235:GX235" si="181">FS252</f>
        <v>0</v>
      </c>
      <c r="FT235" s="3">
        <f t="shared" si="181"/>
        <v>0</v>
      </c>
      <c r="FU235" s="3">
        <f t="shared" si="181"/>
        <v>0</v>
      </c>
      <c r="FV235" s="3">
        <f t="shared" si="181"/>
        <v>0</v>
      </c>
      <c r="FW235" s="3">
        <f t="shared" si="181"/>
        <v>0</v>
      </c>
      <c r="FX235" s="3">
        <f t="shared" si="181"/>
        <v>0</v>
      </c>
      <c r="FY235" s="3">
        <f t="shared" si="181"/>
        <v>0</v>
      </c>
      <c r="FZ235" s="3">
        <f t="shared" si="181"/>
        <v>0</v>
      </c>
      <c r="GA235" s="3">
        <f t="shared" si="181"/>
        <v>0</v>
      </c>
      <c r="GB235" s="3">
        <f t="shared" si="181"/>
        <v>0</v>
      </c>
      <c r="GC235" s="3">
        <f t="shared" si="181"/>
        <v>0</v>
      </c>
      <c r="GD235" s="3">
        <f t="shared" si="181"/>
        <v>0</v>
      </c>
      <c r="GE235" s="3">
        <f t="shared" si="181"/>
        <v>0</v>
      </c>
      <c r="GF235" s="3">
        <f t="shared" si="181"/>
        <v>0</v>
      </c>
      <c r="GG235" s="3">
        <f t="shared" si="181"/>
        <v>0</v>
      </c>
      <c r="GH235" s="3">
        <f t="shared" si="181"/>
        <v>0</v>
      </c>
      <c r="GI235" s="3">
        <f t="shared" si="181"/>
        <v>0</v>
      </c>
      <c r="GJ235" s="3">
        <f t="shared" si="181"/>
        <v>0</v>
      </c>
      <c r="GK235" s="3">
        <f t="shared" si="181"/>
        <v>0</v>
      </c>
      <c r="GL235" s="3">
        <f t="shared" si="181"/>
        <v>0</v>
      </c>
      <c r="GM235" s="3">
        <f t="shared" si="181"/>
        <v>0</v>
      </c>
      <c r="GN235" s="3">
        <f t="shared" si="181"/>
        <v>0</v>
      </c>
      <c r="GO235" s="3">
        <f t="shared" si="181"/>
        <v>0</v>
      </c>
      <c r="GP235" s="3">
        <f t="shared" si="181"/>
        <v>0</v>
      </c>
      <c r="GQ235" s="3">
        <f t="shared" si="181"/>
        <v>0</v>
      </c>
      <c r="GR235" s="3">
        <f t="shared" si="181"/>
        <v>0</v>
      </c>
      <c r="GS235" s="3">
        <f t="shared" si="181"/>
        <v>0</v>
      </c>
      <c r="GT235" s="3">
        <f t="shared" si="181"/>
        <v>0</v>
      </c>
      <c r="GU235" s="3">
        <f t="shared" si="181"/>
        <v>0</v>
      </c>
      <c r="GV235" s="3">
        <f t="shared" si="181"/>
        <v>0</v>
      </c>
      <c r="GW235" s="3">
        <f t="shared" si="181"/>
        <v>0</v>
      </c>
      <c r="GX235" s="3">
        <f t="shared" si="181"/>
        <v>0</v>
      </c>
    </row>
    <row r="237" spans="1:245" x14ac:dyDescent="0.25">
      <c r="A237">
        <v>17</v>
      </c>
      <c r="B237">
        <v>1</v>
      </c>
      <c r="D237">
        <f>ROW(EtalonRes!A53)</f>
        <v>53</v>
      </c>
      <c r="E237" t="s">
        <v>177</v>
      </c>
      <c r="F237" t="s">
        <v>84</v>
      </c>
      <c r="G237" t="s">
        <v>85</v>
      </c>
      <c r="H237" t="s">
        <v>18</v>
      </c>
      <c r="I237">
        <v>63</v>
      </c>
      <c r="J237">
        <v>0</v>
      </c>
      <c r="K237">
        <v>63</v>
      </c>
      <c r="O237">
        <f t="shared" ref="O237:O250" si="182">ROUND(CP237,2)</f>
        <v>8557.2900000000009</v>
      </c>
      <c r="P237">
        <f t="shared" ref="P237:P250" si="183">ROUND(CQ237*I237,2)</f>
        <v>0</v>
      </c>
      <c r="Q237">
        <f t="shared" ref="Q237:Q250" si="184">ROUND(CR237*I237,2)</f>
        <v>0</v>
      </c>
      <c r="R237">
        <f t="shared" ref="R237:R250" si="185">ROUND(CS237*I237,2)</f>
        <v>0</v>
      </c>
      <c r="S237">
        <f t="shared" ref="S237:S250" si="186">ROUND(CT237*I237,2)</f>
        <v>8557.2900000000009</v>
      </c>
      <c r="T237">
        <f t="shared" ref="T237:T250" si="187">ROUND(CU237*I237,2)</f>
        <v>0</v>
      </c>
      <c r="U237">
        <f t="shared" ref="U237:U250" si="188">CV237*I237</f>
        <v>15.75</v>
      </c>
      <c r="V237">
        <f t="shared" ref="V237:V250" si="189">CW237*I237</f>
        <v>0</v>
      </c>
      <c r="W237">
        <f t="shared" ref="W237:W250" si="190">ROUND(CX237*I237,2)</f>
        <v>0</v>
      </c>
      <c r="X237">
        <f t="shared" ref="X237:X250" si="191">ROUND(CY237,2)</f>
        <v>5990.1</v>
      </c>
      <c r="Y237">
        <f t="shared" ref="Y237:Y250" si="192">ROUND(CZ237,2)</f>
        <v>855.73</v>
      </c>
      <c r="AA237">
        <v>64290477</v>
      </c>
      <c r="AB237">
        <f t="shared" ref="AB237:AB250" si="193">ROUND((AC237+AD237+AF237),6)</f>
        <v>135.83000000000001</v>
      </c>
      <c r="AC237">
        <f>ROUND(((ES237*1)),6)</f>
        <v>0</v>
      </c>
      <c r="AD237">
        <f>ROUND(((((ET237*1))-((EU237*1)))+AE237),6)</f>
        <v>0</v>
      </c>
      <c r="AE237">
        <f t="shared" ref="AE237:AF240" si="194">ROUND(((EU237*1)),6)</f>
        <v>0</v>
      </c>
      <c r="AF237">
        <f t="shared" si="194"/>
        <v>135.83000000000001</v>
      </c>
      <c r="AG237">
        <f t="shared" ref="AG237:AG250" si="195">ROUND((AP237),6)</f>
        <v>0</v>
      </c>
      <c r="AH237">
        <f t="shared" ref="AH237:AI240" si="196">((EW237*1))</f>
        <v>0.25</v>
      </c>
      <c r="AI237">
        <f t="shared" si="196"/>
        <v>0</v>
      </c>
      <c r="AJ237">
        <f t="shared" ref="AJ237:AJ250" si="197">(AS237)</f>
        <v>0</v>
      </c>
      <c r="AK237">
        <v>135.83000000000001</v>
      </c>
      <c r="AL237">
        <v>0</v>
      </c>
      <c r="AM237">
        <v>0</v>
      </c>
      <c r="AN237">
        <v>0</v>
      </c>
      <c r="AO237">
        <v>135.83000000000001</v>
      </c>
      <c r="AP237">
        <v>0</v>
      </c>
      <c r="AQ237">
        <v>0.25</v>
      </c>
      <c r="AR237">
        <v>0</v>
      </c>
      <c r="AS237">
        <v>0</v>
      </c>
      <c r="AT237">
        <v>70</v>
      </c>
      <c r="AU237">
        <v>10</v>
      </c>
      <c r="AV237">
        <v>1</v>
      </c>
      <c r="AW237">
        <v>1</v>
      </c>
      <c r="AZ237">
        <v>1</v>
      </c>
      <c r="BA237">
        <v>1</v>
      </c>
      <c r="BB237">
        <v>1</v>
      </c>
      <c r="BC237">
        <v>1</v>
      </c>
      <c r="BD237" t="s">
        <v>3</v>
      </c>
      <c r="BE237" t="s">
        <v>3</v>
      </c>
      <c r="BF237" t="s">
        <v>3</v>
      </c>
      <c r="BG237" t="s">
        <v>3</v>
      </c>
      <c r="BH237">
        <v>0</v>
      </c>
      <c r="BI237">
        <v>4</v>
      </c>
      <c r="BJ237" t="s">
        <v>86</v>
      </c>
      <c r="BM237">
        <v>0</v>
      </c>
      <c r="BN237">
        <v>0</v>
      </c>
      <c r="BO237" t="s">
        <v>3</v>
      </c>
      <c r="BP237">
        <v>0</v>
      </c>
      <c r="BQ237">
        <v>1</v>
      </c>
      <c r="BR237">
        <v>0</v>
      </c>
      <c r="BS237">
        <v>1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3</v>
      </c>
      <c r="BZ237">
        <v>70</v>
      </c>
      <c r="CA237">
        <v>10</v>
      </c>
      <c r="CB237" t="s">
        <v>3</v>
      </c>
      <c r="CE237">
        <v>0</v>
      </c>
      <c r="CF237">
        <v>0</v>
      </c>
      <c r="CG237">
        <v>0</v>
      </c>
      <c r="CM237">
        <v>0</v>
      </c>
      <c r="CN237" t="s">
        <v>3</v>
      </c>
      <c r="CO237">
        <v>0</v>
      </c>
      <c r="CP237">
        <f t="shared" ref="CP237:CP250" si="198">(P237+Q237+S237)</f>
        <v>8557.2900000000009</v>
      </c>
      <c r="CQ237">
        <f t="shared" ref="CQ237:CQ250" si="199">(AC237*BC237*AW237)</f>
        <v>0</v>
      </c>
      <c r="CR237">
        <f>(((((ET237*1))*BB237-((EU237*1))*BS237)+AE237*BS237)*AV237)</f>
        <v>0</v>
      </c>
      <c r="CS237">
        <f t="shared" ref="CS237:CS250" si="200">(AE237*BS237*AV237)</f>
        <v>0</v>
      </c>
      <c r="CT237">
        <f t="shared" ref="CT237:CT250" si="201">(AF237*BA237*AV237)</f>
        <v>135.83000000000001</v>
      </c>
      <c r="CU237">
        <f t="shared" ref="CU237:CU250" si="202">AG237</f>
        <v>0</v>
      </c>
      <c r="CV237">
        <f t="shared" ref="CV237:CV250" si="203">(AH237*AV237)</f>
        <v>0.25</v>
      </c>
      <c r="CW237">
        <f t="shared" ref="CW237:CW250" si="204">AI237</f>
        <v>0</v>
      </c>
      <c r="CX237">
        <f t="shared" ref="CX237:CX250" si="205">AJ237</f>
        <v>0</v>
      </c>
      <c r="CY237">
        <f t="shared" ref="CY237:CY250" si="206">((S237*BZ237)/100)</f>
        <v>5990.1030000000001</v>
      </c>
      <c r="CZ237">
        <f t="shared" ref="CZ237:CZ250" si="207">((S237*CA237)/100)</f>
        <v>855.72900000000004</v>
      </c>
      <c r="DC237" t="s">
        <v>3</v>
      </c>
      <c r="DD237" t="s">
        <v>20</v>
      </c>
      <c r="DE237" t="s">
        <v>20</v>
      </c>
      <c r="DF237" t="s">
        <v>20</v>
      </c>
      <c r="DG237" t="s">
        <v>20</v>
      </c>
      <c r="DH237" t="s">
        <v>3</v>
      </c>
      <c r="DI237" t="s">
        <v>20</v>
      </c>
      <c r="DJ237" t="s">
        <v>20</v>
      </c>
      <c r="DK237" t="s">
        <v>3</v>
      </c>
      <c r="DL237" t="s">
        <v>3</v>
      </c>
      <c r="DM237" t="s">
        <v>3</v>
      </c>
      <c r="DN237">
        <v>0</v>
      </c>
      <c r="DO237">
        <v>0</v>
      </c>
      <c r="DP237">
        <v>1</v>
      </c>
      <c r="DQ237">
        <v>1</v>
      </c>
      <c r="DU237">
        <v>1010</v>
      </c>
      <c r="DV237" t="s">
        <v>18</v>
      </c>
      <c r="DW237" t="s">
        <v>18</v>
      </c>
      <c r="DX237">
        <v>1</v>
      </c>
      <c r="DZ237" t="s">
        <v>3</v>
      </c>
      <c r="EA237" t="s">
        <v>3</v>
      </c>
      <c r="EB237" t="s">
        <v>3</v>
      </c>
      <c r="EC237" t="s">
        <v>3</v>
      </c>
      <c r="EE237">
        <v>61978689</v>
      </c>
      <c r="EF237">
        <v>1</v>
      </c>
      <c r="EG237" t="s">
        <v>21</v>
      </c>
      <c r="EH237">
        <v>0</v>
      </c>
      <c r="EI237" t="s">
        <v>3</v>
      </c>
      <c r="EJ237">
        <v>4</v>
      </c>
      <c r="EK237">
        <v>0</v>
      </c>
      <c r="EL237" t="s">
        <v>22</v>
      </c>
      <c r="EM237" t="s">
        <v>23</v>
      </c>
      <c r="EO237" t="s">
        <v>3</v>
      </c>
      <c r="EQ237">
        <v>2228224</v>
      </c>
      <c r="ER237">
        <v>135.83000000000001</v>
      </c>
      <c r="ES237">
        <v>0</v>
      </c>
      <c r="ET237">
        <v>0</v>
      </c>
      <c r="EU237">
        <v>0</v>
      </c>
      <c r="EV237">
        <v>135.83000000000001</v>
      </c>
      <c r="EW237">
        <v>0.25</v>
      </c>
      <c r="EX237">
        <v>0</v>
      </c>
      <c r="EY237">
        <v>0</v>
      </c>
      <c r="FQ237">
        <v>0</v>
      </c>
      <c r="FR237">
        <f t="shared" ref="FR237:FR250" si="208">ROUND(IF(BI237=3,GM237,0),2)</f>
        <v>0</v>
      </c>
      <c r="FS237">
        <v>0</v>
      </c>
      <c r="FX237">
        <v>70</v>
      </c>
      <c r="FY237">
        <v>10</v>
      </c>
      <c r="GA237" t="s">
        <v>3</v>
      </c>
      <c r="GD237">
        <v>0</v>
      </c>
      <c r="GF237">
        <v>-2040116216</v>
      </c>
      <c r="GG237">
        <v>2</v>
      </c>
      <c r="GH237">
        <v>1</v>
      </c>
      <c r="GI237">
        <v>-2</v>
      </c>
      <c r="GJ237">
        <v>0</v>
      </c>
      <c r="GK237">
        <f>ROUND(R237*(R12)/100,2)</f>
        <v>0</v>
      </c>
      <c r="GL237">
        <f t="shared" ref="GL237:GL250" si="209">ROUND(IF(AND(BH237=3,BI237=3,FS237&lt;&gt;0),P237,0),2)</f>
        <v>0</v>
      </c>
      <c r="GM237">
        <f t="shared" ref="GM237:GM250" si="210">ROUND(O237+X237+Y237+GK237,2)+GX237</f>
        <v>15403.12</v>
      </c>
      <c r="GN237">
        <f t="shared" ref="GN237:GN250" si="211">IF(OR(BI237=0,BI237=1),GM237-GX237,0)</f>
        <v>0</v>
      </c>
      <c r="GO237">
        <f t="shared" ref="GO237:GO250" si="212">IF(BI237=2,GM237-GX237,0)</f>
        <v>0</v>
      </c>
      <c r="GP237">
        <f t="shared" ref="GP237:GP250" si="213">IF(BI237=4,GM237-GX237,0)</f>
        <v>15403.12</v>
      </c>
      <c r="GR237">
        <v>0</v>
      </c>
      <c r="GS237">
        <v>0</v>
      </c>
      <c r="GT237">
        <v>0</v>
      </c>
      <c r="GU237" t="s">
        <v>3</v>
      </c>
      <c r="GV237">
        <f t="shared" ref="GV237:GV250" si="214">ROUND((GT237),6)</f>
        <v>0</v>
      </c>
      <c r="GW237">
        <v>1</v>
      </c>
      <c r="GX237">
        <f t="shared" ref="GX237:GX250" si="215">ROUND(HC237*I237,2)</f>
        <v>0</v>
      </c>
      <c r="HA237">
        <v>0</v>
      </c>
      <c r="HB237">
        <v>0</v>
      </c>
      <c r="HC237">
        <f t="shared" ref="HC237:HC250" si="216">GV237*GW237</f>
        <v>0</v>
      </c>
      <c r="HE237" t="s">
        <v>3</v>
      </c>
      <c r="HF237" t="s">
        <v>3</v>
      </c>
      <c r="HM237" t="s">
        <v>3</v>
      </c>
      <c r="HN237" t="s">
        <v>3</v>
      </c>
      <c r="HO237" t="s">
        <v>3</v>
      </c>
      <c r="HP237" t="s">
        <v>3</v>
      </c>
      <c r="HQ237" t="s">
        <v>3</v>
      </c>
      <c r="IK237">
        <v>0</v>
      </c>
    </row>
    <row r="238" spans="1:245" x14ac:dyDescent="0.25">
      <c r="A238">
        <v>17</v>
      </c>
      <c r="B238">
        <v>1</v>
      </c>
      <c r="D238">
        <f>ROW(EtalonRes!A54)</f>
        <v>54</v>
      </c>
      <c r="E238" t="s">
        <v>178</v>
      </c>
      <c r="F238" t="s">
        <v>80</v>
      </c>
      <c r="G238" t="s">
        <v>81</v>
      </c>
      <c r="H238" t="s">
        <v>18</v>
      </c>
      <c r="I238">
        <v>63</v>
      </c>
      <c r="J238">
        <v>0</v>
      </c>
      <c r="K238">
        <v>63</v>
      </c>
      <c r="O238">
        <f t="shared" si="182"/>
        <v>14033.88</v>
      </c>
      <c r="P238">
        <f t="shared" si="183"/>
        <v>0</v>
      </c>
      <c r="Q238">
        <f t="shared" si="184"/>
        <v>0</v>
      </c>
      <c r="R238">
        <f t="shared" si="185"/>
        <v>0</v>
      </c>
      <c r="S238">
        <f t="shared" si="186"/>
        <v>14033.88</v>
      </c>
      <c r="T238">
        <f t="shared" si="187"/>
        <v>0</v>
      </c>
      <c r="U238">
        <f t="shared" si="188"/>
        <v>25.83</v>
      </c>
      <c r="V238">
        <f t="shared" si="189"/>
        <v>0</v>
      </c>
      <c r="W238">
        <f t="shared" si="190"/>
        <v>0</v>
      </c>
      <c r="X238">
        <f t="shared" si="191"/>
        <v>9823.7199999999993</v>
      </c>
      <c r="Y238">
        <f t="shared" si="192"/>
        <v>1403.39</v>
      </c>
      <c r="AA238">
        <v>64290477</v>
      </c>
      <c r="AB238">
        <f t="shared" si="193"/>
        <v>222.76</v>
      </c>
      <c r="AC238">
        <f>ROUND(((ES238*1)),6)</f>
        <v>0</v>
      </c>
      <c r="AD238">
        <f>ROUND(((((ET238*1))-((EU238*1)))+AE238),6)</f>
        <v>0</v>
      </c>
      <c r="AE238">
        <f t="shared" si="194"/>
        <v>0</v>
      </c>
      <c r="AF238">
        <f t="shared" si="194"/>
        <v>222.76</v>
      </c>
      <c r="AG238">
        <f t="shared" si="195"/>
        <v>0</v>
      </c>
      <c r="AH238">
        <f t="shared" si="196"/>
        <v>0.41</v>
      </c>
      <c r="AI238">
        <f t="shared" si="196"/>
        <v>0</v>
      </c>
      <c r="AJ238">
        <f t="shared" si="197"/>
        <v>0</v>
      </c>
      <c r="AK238">
        <v>222.76</v>
      </c>
      <c r="AL238">
        <v>0</v>
      </c>
      <c r="AM238">
        <v>0</v>
      </c>
      <c r="AN238">
        <v>0</v>
      </c>
      <c r="AO238">
        <v>222.76</v>
      </c>
      <c r="AP238">
        <v>0</v>
      </c>
      <c r="AQ238">
        <v>0.41</v>
      </c>
      <c r="AR238">
        <v>0</v>
      </c>
      <c r="AS238">
        <v>0</v>
      </c>
      <c r="AT238">
        <v>70</v>
      </c>
      <c r="AU238">
        <v>10</v>
      </c>
      <c r="AV238">
        <v>1</v>
      </c>
      <c r="AW238">
        <v>1</v>
      </c>
      <c r="AZ238">
        <v>1</v>
      </c>
      <c r="BA238">
        <v>1</v>
      </c>
      <c r="BB238">
        <v>1</v>
      </c>
      <c r="BC238">
        <v>1</v>
      </c>
      <c r="BD238" t="s">
        <v>3</v>
      </c>
      <c r="BE238" t="s">
        <v>3</v>
      </c>
      <c r="BF238" t="s">
        <v>3</v>
      </c>
      <c r="BG238" t="s">
        <v>3</v>
      </c>
      <c r="BH238">
        <v>0</v>
      </c>
      <c r="BI238">
        <v>4</v>
      </c>
      <c r="BJ238" t="s">
        <v>82</v>
      </c>
      <c r="BM238">
        <v>0</v>
      </c>
      <c r="BN238">
        <v>0</v>
      </c>
      <c r="BO238" t="s">
        <v>3</v>
      </c>
      <c r="BP238">
        <v>0</v>
      </c>
      <c r="BQ238">
        <v>1</v>
      </c>
      <c r="BR238">
        <v>0</v>
      </c>
      <c r="BS238">
        <v>1</v>
      </c>
      <c r="BT238">
        <v>1</v>
      </c>
      <c r="BU238">
        <v>1</v>
      </c>
      <c r="BV238">
        <v>1</v>
      </c>
      <c r="BW238">
        <v>1</v>
      </c>
      <c r="BX238">
        <v>1</v>
      </c>
      <c r="BY238" t="s">
        <v>3</v>
      </c>
      <c r="BZ238">
        <v>70</v>
      </c>
      <c r="CA238">
        <v>10</v>
      </c>
      <c r="CB238" t="s">
        <v>3</v>
      </c>
      <c r="CE238">
        <v>0</v>
      </c>
      <c r="CF238">
        <v>0</v>
      </c>
      <c r="CG238">
        <v>0</v>
      </c>
      <c r="CM238">
        <v>0</v>
      </c>
      <c r="CN238" t="s">
        <v>3</v>
      </c>
      <c r="CO238">
        <v>0</v>
      </c>
      <c r="CP238">
        <f t="shared" si="198"/>
        <v>14033.88</v>
      </c>
      <c r="CQ238">
        <f t="shared" si="199"/>
        <v>0</v>
      </c>
      <c r="CR238">
        <f>(((((ET238*1))*BB238-((EU238*1))*BS238)+AE238*BS238)*AV238)</f>
        <v>0</v>
      </c>
      <c r="CS238">
        <f t="shared" si="200"/>
        <v>0</v>
      </c>
      <c r="CT238">
        <f t="shared" si="201"/>
        <v>222.76</v>
      </c>
      <c r="CU238">
        <f t="shared" si="202"/>
        <v>0</v>
      </c>
      <c r="CV238">
        <f t="shared" si="203"/>
        <v>0.41</v>
      </c>
      <c r="CW238">
        <f t="shared" si="204"/>
        <v>0</v>
      </c>
      <c r="CX238">
        <f t="shared" si="205"/>
        <v>0</v>
      </c>
      <c r="CY238">
        <f t="shared" si="206"/>
        <v>9823.7160000000003</v>
      </c>
      <c r="CZ238">
        <f t="shared" si="207"/>
        <v>1403.3879999999999</v>
      </c>
      <c r="DC238" t="s">
        <v>3</v>
      </c>
      <c r="DD238" t="s">
        <v>20</v>
      </c>
      <c r="DE238" t="s">
        <v>20</v>
      </c>
      <c r="DF238" t="s">
        <v>20</v>
      </c>
      <c r="DG238" t="s">
        <v>20</v>
      </c>
      <c r="DH238" t="s">
        <v>3</v>
      </c>
      <c r="DI238" t="s">
        <v>20</v>
      </c>
      <c r="DJ238" t="s">
        <v>20</v>
      </c>
      <c r="DK238" t="s">
        <v>3</v>
      </c>
      <c r="DL238" t="s">
        <v>3</v>
      </c>
      <c r="DM238" t="s">
        <v>3</v>
      </c>
      <c r="DN238">
        <v>0</v>
      </c>
      <c r="DO238">
        <v>0</v>
      </c>
      <c r="DP238">
        <v>1</v>
      </c>
      <c r="DQ238">
        <v>1</v>
      </c>
      <c r="DU238">
        <v>1010</v>
      </c>
      <c r="DV238" t="s">
        <v>18</v>
      </c>
      <c r="DW238" t="s">
        <v>18</v>
      </c>
      <c r="DX238">
        <v>1</v>
      </c>
      <c r="DZ238" t="s">
        <v>3</v>
      </c>
      <c r="EA238" t="s">
        <v>3</v>
      </c>
      <c r="EB238" t="s">
        <v>3</v>
      </c>
      <c r="EC238" t="s">
        <v>3</v>
      </c>
      <c r="EE238">
        <v>61978689</v>
      </c>
      <c r="EF238">
        <v>1</v>
      </c>
      <c r="EG238" t="s">
        <v>21</v>
      </c>
      <c r="EH238">
        <v>0</v>
      </c>
      <c r="EI238" t="s">
        <v>3</v>
      </c>
      <c r="EJ238">
        <v>4</v>
      </c>
      <c r="EK238">
        <v>0</v>
      </c>
      <c r="EL238" t="s">
        <v>22</v>
      </c>
      <c r="EM238" t="s">
        <v>23</v>
      </c>
      <c r="EO238" t="s">
        <v>3</v>
      </c>
      <c r="EQ238">
        <v>2228224</v>
      </c>
      <c r="ER238">
        <v>222.76</v>
      </c>
      <c r="ES238">
        <v>0</v>
      </c>
      <c r="ET238">
        <v>0</v>
      </c>
      <c r="EU238">
        <v>0</v>
      </c>
      <c r="EV238">
        <v>222.76</v>
      </c>
      <c r="EW238">
        <v>0.41</v>
      </c>
      <c r="EX238">
        <v>0</v>
      </c>
      <c r="EY238">
        <v>0</v>
      </c>
      <c r="FQ238">
        <v>0</v>
      </c>
      <c r="FR238">
        <f t="shared" si="208"/>
        <v>0</v>
      </c>
      <c r="FS238">
        <v>0</v>
      </c>
      <c r="FX238">
        <v>70</v>
      </c>
      <c r="FY238">
        <v>10</v>
      </c>
      <c r="GA238" t="s">
        <v>3</v>
      </c>
      <c r="GD238">
        <v>0</v>
      </c>
      <c r="GF238">
        <v>1879160823</v>
      </c>
      <c r="GG238">
        <v>2</v>
      </c>
      <c r="GH238">
        <v>1</v>
      </c>
      <c r="GI238">
        <v>-2</v>
      </c>
      <c r="GJ238">
        <v>0</v>
      </c>
      <c r="GK238">
        <f>ROUND(R238*(R12)/100,2)</f>
        <v>0</v>
      </c>
      <c r="GL238">
        <f t="shared" si="209"/>
        <v>0</v>
      </c>
      <c r="GM238">
        <f t="shared" si="210"/>
        <v>25260.99</v>
      </c>
      <c r="GN238">
        <f t="shared" si="211"/>
        <v>0</v>
      </c>
      <c r="GO238">
        <f t="shared" si="212"/>
        <v>0</v>
      </c>
      <c r="GP238">
        <f t="shared" si="213"/>
        <v>25260.99</v>
      </c>
      <c r="GR238">
        <v>0</v>
      </c>
      <c r="GS238">
        <v>0</v>
      </c>
      <c r="GT238">
        <v>0</v>
      </c>
      <c r="GU238" t="s">
        <v>3</v>
      </c>
      <c r="GV238">
        <f t="shared" si="214"/>
        <v>0</v>
      </c>
      <c r="GW238">
        <v>1</v>
      </c>
      <c r="GX238">
        <f t="shared" si="215"/>
        <v>0</v>
      </c>
      <c r="HA238">
        <v>0</v>
      </c>
      <c r="HB238">
        <v>0</v>
      </c>
      <c r="HC238">
        <f t="shared" si="216"/>
        <v>0</v>
      </c>
      <c r="HE238" t="s">
        <v>3</v>
      </c>
      <c r="HF238" t="s">
        <v>3</v>
      </c>
      <c r="HM238" t="s">
        <v>3</v>
      </c>
      <c r="HN238" t="s">
        <v>3</v>
      </c>
      <c r="HO238" t="s">
        <v>3</v>
      </c>
      <c r="HP238" t="s">
        <v>3</v>
      </c>
      <c r="HQ238" t="s">
        <v>3</v>
      </c>
      <c r="IK238">
        <v>0</v>
      </c>
    </row>
    <row r="239" spans="1:245" x14ac:dyDescent="0.25">
      <c r="A239">
        <v>17</v>
      </c>
      <c r="B239">
        <v>1</v>
      </c>
      <c r="D239">
        <f>ROW(EtalonRes!A57)</f>
        <v>57</v>
      </c>
      <c r="E239" t="s">
        <v>179</v>
      </c>
      <c r="F239" t="s">
        <v>88</v>
      </c>
      <c r="G239" t="s">
        <v>89</v>
      </c>
      <c r="H239" t="s">
        <v>90</v>
      </c>
      <c r="I239">
        <f>ROUND(3758/100,9)</f>
        <v>37.58</v>
      </c>
      <c r="J239">
        <v>0</v>
      </c>
      <c r="K239">
        <f>ROUND(3758/100,9)</f>
        <v>37.58</v>
      </c>
      <c r="O239">
        <f t="shared" si="182"/>
        <v>7476.92</v>
      </c>
      <c r="P239">
        <f t="shared" si="183"/>
        <v>10.9</v>
      </c>
      <c r="Q239">
        <f t="shared" si="184"/>
        <v>1632.48</v>
      </c>
      <c r="R239">
        <f t="shared" si="185"/>
        <v>1065.3900000000001</v>
      </c>
      <c r="S239">
        <f t="shared" si="186"/>
        <v>5833.54</v>
      </c>
      <c r="T239">
        <f t="shared" si="187"/>
        <v>0</v>
      </c>
      <c r="U239">
        <f t="shared" si="188"/>
        <v>19.917400000000001</v>
      </c>
      <c r="V239">
        <f t="shared" si="189"/>
        <v>0</v>
      </c>
      <c r="W239">
        <f t="shared" si="190"/>
        <v>0</v>
      </c>
      <c r="X239">
        <f t="shared" si="191"/>
        <v>4083.48</v>
      </c>
      <c r="Y239">
        <f t="shared" si="192"/>
        <v>583.35</v>
      </c>
      <c r="AA239">
        <v>64290477</v>
      </c>
      <c r="AB239">
        <f t="shared" si="193"/>
        <v>198.96</v>
      </c>
      <c r="AC239">
        <f>ROUND(((ES239*1)),6)</f>
        <v>0.28999999999999998</v>
      </c>
      <c r="AD239">
        <f>ROUND(((((ET239*1))-((EU239*1)))+AE239),6)</f>
        <v>43.44</v>
      </c>
      <c r="AE239">
        <f t="shared" si="194"/>
        <v>28.35</v>
      </c>
      <c r="AF239">
        <f t="shared" si="194"/>
        <v>155.22999999999999</v>
      </c>
      <c r="AG239">
        <f t="shared" si="195"/>
        <v>0</v>
      </c>
      <c r="AH239">
        <f t="shared" si="196"/>
        <v>0.53</v>
      </c>
      <c r="AI239">
        <f t="shared" si="196"/>
        <v>0</v>
      </c>
      <c r="AJ239">
        <f t="shared" si="197"/>
        <v>0</v>
      </c>
      <c r="AK239">
        <v>198.96</v>
      </c>
      <c r="AL239">
        <v>0.28999999999999998</v>
      </c>
      <c r="AM239">
        <v>43.44</v>
      </c>
      <c r="AN239">
        <v>28.35</v>
      </c>
      <c r="AO239">
        <v>155.22999999999999</v>
      </c>
      <c r="AP239">
        <v>0</v>
      </c>
      <c r="AQ239">
        <v>0.53</v>
      </c>
      <c r="AR239">
        <v>0</v>
      </c>
      <c r="AS239">
        <v>0</v>
      </c>
      <c r="AT239">
        <v>70</v>
      </c>
      <c r="AU239">
        <v>10</v>
      </c>
      <c r="AV239">
        <v>1</v>
      </c>
      <c r="AW239">
        <v>1</v>
      </c>
      <c r="AZ239">
        <v>1</v>
      </c>
      <c r="BA239">
        <v>1</v>
      </c>
      <c r="BB239">
        <v>1</v>
      </c>
      <c r="BC239">
        <v>1</v>
      </c>
      <c r="BD239" t="s">
        <v>3</v>
      </c>
      <c r="BE239" t="s">
        <v>3</v>
      </c>
      <c r="BF239" t="s">
        <v>3</v>
      </c>
      <c r="BG239" t="s">
        <v>3</v>
      </c>
      <c r="BH239">
        <v>0</v>
      </c>
      <c r="BI239">
        <v>4</v>
      </c>
      <c r="BJ239" t="s">
        <v>91</v>
      </c>
      <c r="BM239">
        <v>0</v>
      </c>
      <c r="BN239">
        <v>0</v>
      </c>
      <c r="BO239" t="s">
        <v>3</v>
      </c>
      <c r="BP239">
        <v>0</v>
      </c>
      <c r="BQ239">
        <v>1</v>
      </c>
      <c r="BR239">
        <v>0</v>
      </c>
      <c r="BS239">
        <v>1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3</v>
      </c>
      <c r="BZ239">
        <v>70</v>
      </c>
      <c r="CA239">
        <v>10</v>
      </c>
      <c r="CB239" t="s">
        <v>3</v>
      </c>
      <c r="CE239">
        <v>0</v>
      </c>
      <c r="CF239">
        <v>0</v>
      </c>
      <c r="CG239">
        <v>0</v>
      </c>
      <c r="CM239">
        <v>0</v>
      </c>
      <c r="CN239" t="s">
        <v>3</v>
      </c>
      <c r="CO239">
        <v>0</v>
      </c>
      <c r="CP239">
        <f t="shared" si="198"/>
        <v>7476.92</v>
      </c>
      <c r="CQ239">
        <f t="shared" si="199"/>
        <v>0.28999999999999998</v>
      </c>
      <c r="CR239">
        <f>(((((ET239*1))*BB239-((EU239*1))*BS239)+AE239*BS239)*AV239)</f>
        <v>43.44</v>
      </c>
      <c r="CS239">
        <f t="shared" si="200"/>
        <v>28.35</v>
      </c>
      <c r="CT239">
        <f t="shared" si="201"/>
        <v>155.22999999999999</v>
      </c>
      <c r="CU239">
        <f t="shared" si="202"/>
        <v>0</v>
      </c>
      <c r="CV239">
        <f t="shared" si="203"/>
        <v>0.53</v>
      </c>
      <c r="CW239">
        <f t="shared" si="204"/>
        <v>0</v>
      </c>
      <c r="CX239">
        <f t="shared" si="205"/>
        <v>0</v>
      </c>
      <c r="CY239">
        <f t="shared" si="206"/>
        <v>4083.4780000000001</v>
      </c>
      <c r="CZ239">
        <f t="shared" si="207"/>
        <v>583.35400000000004</v>
      </c>
      <c r="DC239" t="s">
        <v>3</v>
      </c>
      <c r="DD239" t="s">
        <v>20</v>
      </c>
      <c r="DE239" t="s">
        <v>20</v>
      </c>
      <c r="DF239" t="s">
        <v>20</v>
      </c>
      <c r="DG239" t="s">
        <v>20</v>
      </c>
      <c r="DH239" t="s">
        <v>3</v>
      </c>
      <c r="DI239" t="s">
        <v>20</v>
      </c>
      <c r="DJ239" t="s">
        <v>20</v>
      </c>
      <c r="DK239" t="s">
        <v>3</v>
      </c>
      <c r="DL239" t="s">
        <v>3</v>
      </c>
      <c r="DM239" t="s">
        <v>3</v>
      </c>
      <c r="DN239">
        <v>0</v>
      </c>
      <c r="DO239">
        <v>0</v>
      </c>
      <c r="DP239">
        <v>1</v>
      </c>
      <c r="DQ239">
        <v>1</v>
      </c>
      <c r="DU239">
        <v>1003</v>
      </c>
      <c r="DV239" t="s">
        <v>90</v>
      </c>
      <c r="DW239" t="s">
        <v>90</v>
      </c>
      <c r="DX239">
        <v>100</v>
      </c>
      <c r="DZ239" t="s">
        <v>3</v>
      </c>
      <c r="EA239" t="s">
        <v>3</v>
      </c>
      <c r="EB239" t="s">
        <v>3</v>
      </c>
      <c r="EC239" t="s">
        <v>3</v>
      </c>
      <c r="EE239">
        <v>61978689</v>
      </c>
      <c r="EF239">
        <v>1</v>
      </c>
      <c r="EG239" t="s">
        <v>21</v>
      </c>
      <c r="EH239">
        <v>0</v>
      </c>
      <c r="EI239" t="s">
        <v>3</v>
      </c>
      <c r="EJ239">
        <v>4</v>
      </c>
      <c r="EK239">
        <v>0</v>
      </c>
      <c r="EL239" t="s">
        <v>22</v>
      </c>
      <c r="EM239" t="s">
        <v>23</v>
      </c>
      <c r="EO239" t="s">
        <v>3</v>
      </c>
      <c r="EQ239">
        <v>2228224</v>
      </c>
      <c r="ER239">
        <v>198.96</v>
      </c>
      <c r="ES239">
        <v>0.28999999999999998</v>
      </c>
      <c r="ET239">
        <v>43.44</v>
      </c>
      <c r="EU239">
        <v>28.35</v>
      </c>
      <c r="EV239">
        <v>155.22999999999999</v>
      </c>
      <c r="EW239">
        <v>0.53</v>
      </c>
      <c r="EX239">
        <v>0</v>
      </c>
      <c r="EY239">
        <v>0</v>
      </c>
      <c r="FQ239">
        <v>0</v>
      </c>
      <c r="FR239">
        <f t="shared" si="208"/>
        <v>0</v>
      </c>
      <c r="FS239">
        <v>0</v>
      </c>
      <c r="FX239">
        <v>70</v>
      </c>
      <c r="FY239">
        <v>10</v>
      </c>
      <c r="GA239" t="s">
        <v>3</v>
      </c>
      <c r="GD239">
        <v>0</v>
      </c>
      <c r="GF239">
        <v>-40915604</v>
      </c>
      <c r="GG239">
        <v>2</v>
      </c>
      <c r="GH239">
        <v>1</v>
      </c>
      <c r="GI239">
        <v>-2</v>
      </c>
      <c r="GJ239">
        <v>0</v>
      </c>
      <c r="GK239">
        <f>ROUND(R239*(R12)/100,2)</f>
        <v>1150.6199999999999</v>
      </c>
      <c r="GL239">
        <f t="shared" si="209"/>
        <v>0</v>
      </c>
      <c r="GM239">
        <f t="shared" si="210"/>
        <v>13294.37</v>
      </c>
      <c r="GN239">
        <f t="shared" si="211"/>
        <v>0</v>
      </c>
      <c r="GO239">
        <f t="shared" si="212"/>
        <v>0</v>
      </c>
      <c r="GP239">
        <f t="shared" si="213"/>
        <v>13294.37</v>
      </c>
      <c r="GR239">
        <v>0</v>
      </c>
      <c r="GS239">
        <v>0</v>
      </c>
      <c r="GT239">
        <v>0</v>
      </c>
      <c r="GU239" t="s">
        <v>3</v>
      </c>
      <c r="GV239">
        <f t="shared" si="214"/>
        <v>0</v>
      </c>
      <c r="GW239">
        <v>1</v>
      </c>
      <c r="GX239">
        <f t="shared" si="215"/>
        <v>0</v>
      </c>
      <c r="HA239">
        <v>0</v>
      </c>
      <c r="HB239">
        <v>0</v>
      </c>
      <c r="HC239">
        <f t="shared" si="216"/>
        <v>0</v>
      </c>
      <c r="HE239" t="s">
        <v>3</v>
      </c>
      <c r="HF239" t="s">
        <v>3</v>
      </c>
      <c r="HM239" t="s">
        <v>3</v>
      </c>
      <c r="HN239" t="s">
        <v>3</v>
      </c>
      <c r="HO239" t="s">
        <v>3</v>
      </c>
      <c r="HP239" t="s">
        <v>3</v>
      </c>
      <c r="HQ239" t="s">
        <v>3</v>
      </c>
      <c r="IK239">
        <v>0</v>
      </c>
    </row>
    <row r="240" spans="1:245" x14ac:dyDescent="0.25">
      <c r="A240">
        <v>17</v>
      </c>
      <c r="B240">
        <v>1</v>
      </c>
      <c r="D240">
        <f>ROW(EtalonRes!A60)</f>
        <v>60</v>
      </c>
      <c r="E240" t="s">
        <v>180</v>
      </c>
      <c r="F240" t="s">
        <v>88</v>
      </c>
      <c r="G240" t="s">
        <v>89</v>
      </c>
      <c r="H240" t="s">
        <v>90</v>
      </c>
      <c r="I240">
        <f>ROUND(1226/100,9)</f>
        <v>12.26</v>
      </c>
      <c r="J240">
        <v>0</v>
      </c>
      <c r="K240">
        <f>ROUND(1226/100,9)</f>
        <v>12.26</v>
      </c>
      <c r="O240">
        <f t="shared" si="182"/>
        <v>2439.25</v>
      </c>
      <c r="P240">
        <f t="shared" si="183"/>
        <v>3.56</v>
      </c>
      <c r="Q240">
        <f t="shared" si="184"/>
        <v>532.57000000000005</v>
      </c>
      <c r="R240">
        <f t="shared" si="185"/>
        <v>347.57</v>
      </c>
      <c r="S240">
        <f t="shared" si="186"/>
        <v>1903.12</v>
      </c>
      <c r="T240">
        <f t="shared" si="187"/>
        <v>0</v>
      </c>
      <c r="U240">
        <f t="shared" si="188"/>
        <v>6.4977999999999998</v>
      </c>
      <c r="V240">
        <f t="shared" si="189"/>
        <v>0</v>
      </c>
      <c r="W240">
        <f t="shared" si="190"/>
        <v>0</v>
      </c>
      <c r="X240">
        <f t="shared" si="191"/>
        <v>1332.18</v>
      </c>
      <c r="Y240">
        <f t="shared" si="192"/>
        <v>190.31</v>
      </c>
      <c r="AA240">
        <v>64290477</v>
      </c>
      <c r="AB240">
        <f t="shared" si="193"/>
        <v>198.96</v>
      </c>
      <c r="AC240">
        <f>ROUND(((ES240*1)),6)</f>
        <v>0.28999999999999998</v>
      </c>
      <c r="AD240">
        <f>ROUND(((((ET240*1))-((EU240*1)))+AE240),6)</f>
        <v>43.44</v>
      </c>
      <c r="AE240">
        <f t="shared" si="194"/>
        <v>28.35</v>
      </c>
      <c r="AF240">
        <f t="shared" si="194"/>
        <v>155.22999999999999</v>
      </c>
      <c r="AG240">
        <f t="shared" si="195"/>
        <v>0</v>
      </c>
      <c r="AH240">
        <f t="shared" si="196"/>
        <v>0.53</v>
      </c>
      <c r="AI240">
        <f t="shared" si="196"/>
        <v>0</v>
      </c>
      <c r="AJ240">
        <f t="shared" si="197"/>
        <v>0</v>
      </c>
      <c r="AK240">
        <v>198.96</v>
      </c>
      <c r="AL240">
        <v>0.28999999999999998</v>
      </c>
      <c r="AM240">
        <v>43.44</v>
      </c>
      <c r="AN240">
        <v>28.35</v>
      </c>
      <c r="AO240">
        <v>155.22999999999999</v>
      </c>
      <c r="AP240">
        <v>0</v>
      </c>
      <c r="AQ240">
        <v>0.53</v>
      </c>
      <c r="AR240">
        <v>0</v>
      </c>
      <c r="AS240">
        <v>0</v>
      </c>
      <c r="AT240">
        <v>70</v>
      </c>
      <c r="AU240">
        <v>10</v>
      </c>
      <c r="AV240">
        <v>1</v>
      </c>
      <c r="AW240">
        <v>1</v>
      </c>
      <c r="AZ240">
        <v>1</v>
      </c>
      <c r="BA240">
        <v>1</v>
      </c>
      <c r="BB240">
        <v>1</v>
      </c>
      <c r="BC240">
        <v>1</v>
      </c>
      <c r="BD240" t="s">
        <v>3</v>
      </c>
      <c r="BE240" t="s">
        <v>3</v>
      </c>
      <c r="BF240" t="s">
        <v>3</v>
      </c>
      <c r="BG240" t="s">
        <v>3</v>
      </c>
      <c r="BH240">
        <v>0</v>
      </c>
      <c r="BI240">
        <v>4</v>
      </c>
      <c r="BJ240" t="s">
        <v>91</v>
      </c>
      <c r="BM240">
        <v>0</v>
      </c>
      <c r="BN240">
        <v>0</v>
      </c>
      <c r="BO240" t="s">
        <v>3</v>
      </c>
      <c r="BP240">
        <v>0</v>
      </c>
      <c r="BQ240">
        <v>1</v>
      </c>
      <c r="BR240">
        <v>0</v>
      </c>
      <c r="BS240">
        <v>1</v>
      </c>
      <c r="BT240">
        <v>1</v>
      </c>
      <c r="BU240">
        <v>1</v>
      </c>
      <c r="BV240">
        <v>1</v>
      </c>
      <c r="BW240">
        <v>1</v>
      </c>
      <c r="BX240">
        <v>1</v>
      </c>
      <c r="BY240" t="s">
        <v>3</v>
      </c>
      <c r="BZ240">
        <v>70</v>
      </c>
      <c r="CA240">
        <v>10</v>
      </c>
      <c r="CB240" t="s">
        <v>3</v>
      </c>
      <c r="CE240">
        <v>0</v>
      </c>
      <c r="CF240">
        <v>0</v>
      </c>
      <c r="CG240">
        <v>0</v>
      </c>
      <c r="CM240">
        <v>0</v>
      </c>
      <c r="CN240" t="s">
        <v>3</v>
      </c>
      <c r="CO240">
        <v>0</v>
      </c>
      <c r="CP240">
        <f t="shared" si="198"/>
        <v>2439.25</v>
      </c>
      <c r="CQ240">
        <f t="shared" si="199"/>
        <v>0.28999999999999998</v>
      </c>
      <c r="CR240">
        <f>(((((ET240*1))*BB240-((EU240*1))*BS240)+AE240*BS240)*AV240)</f>
        <v>43.44</v>
      </c>
      <c r="CS240">
        <f t="shared" si="200"/>
        <v>28.35</v>
      </c>
      <c r="CT240">
        <f t="shared" si="201"/>
        <v>155.22999999999999</v>
      </c>
      <c r="CU240">
        <f t="shared" si="202"/>
        <v>0</v>
      </c>
      <c r="CV240">
        <f t="shared" si="203"/>
        <v>0.53</v>
      </c>
      <c r="CW240">
        <f t="shared" si="204"/>
        <v>0</v>
      </c>
      <c r="CX240">
        <f t="shared" si="205"/>
        <v>0</v>
      </c>
      <c r="CY240">
        <f t="shared" si="206"/>
        <v>1332.184</v>
      </c>
      <c r="CZ240">
        <f t="shared" si="207"/>
        <v>190.31199999999998</v>
      </c>
      <c r="DC240" t="s">
        <v>3</v>
      </c>
      <c r="DD240" t="s">
        <v>20</v>
      </c>
      <c r="DE240" t="s">
        <v>20</v>
      </c>
      <c r="DF240" t="s">
        <v>20</v>
      </c>
      <c r="DG240" t="s">
        <v>20</v>
      </c>
      <c r="DH240" t="s">
        <v>3</v>
      </c>
      <c r="DI240" t="s">
        <v>20</v>
      </c>
      <c r="DJ240" t="s">
        <v>20</v>
      </c>
      <c r="DK240" t="s">
        <v>3</v>
      </c>
      <c r="DL240" t="s">
        <v>3</v>
      </c>
      <c r="DM240" t="s">
        <v>3</v>
      </c>
      <c r="DN240">
        <v>0</v>
      </c>
      <c r="DO240">
        <v>0</v>
      </c>
      <c r="DP240">
        <v>1</v>
      </c>
      <c r="DQ240">
        <v>1</v>
      </c>
      <c r="DU240">
        <v>1003</v>
      </c>
      <c r="DV240" t="s">
        <v>90</v>
      </c>
      <c r="DW240" t="s">
        <v>90</v>
      </c>
      <c r="DX240">
        <v>100</v>
      </c>
      <c r="DZ240" t="s">
        <v>3</v>
      </c>
      <c r="EA240" t="s">
        <v>3</v>
      </c>
      <c r="EB240" t="s">
        <v>3</v>
      </c>
      <c r="EC240" t="s">
        <v>3</v>
      </c>
      <c r="EE240">
        <v>61978689</v>
      </c>
      <c r="EF240">
        <v>1</v>
      </c>
      <c r="EG240" t="s">
        <v>21</v>
      </c>
      <c r="EH240">
        <v>0</v>
      </c>
      <c r="EI240" t="s">
        <v>3</v>
      </c>
      <c r="EJ240">
        <v>4</v>
      </c>
      <c r="EK240">
        <v>0</v>
      </c>
      <c r="EL240" t="s">
        <v>22</v>
      </c>
      <c r="EM240" t="s">
        <v>23</v>
      </c>
      <c r="EO240" t="s">
        <v>3</v>
      </c>
      <c r="EQ240">
        <v>2228224</v>
      </c>
      <c r="ER240">
        <v>198.96</v>
      </c>
      <c r="ES240">
        <v>0.28999999999999998</v>
      </c>
      <c r="ET240">
        <v>43.44</v>
      </c>
      <c r="EU240">
        <v>28.35</v>
      </c>
      <c r="EV240">
        <v>155.22999999999999</v>
      </c>
      <c r="EW240">
        <v>0.53</v>
      </c>
      <c r="EX240">
        <v>0</v>
      </c>
      <c r="EY240">
        <v>0</v>
      </c>
      <c r="FQ240">
        <v>0</v>
      </c>
      <c r="FR240">
        <f t="shared" si="208"/>
        <v>0</v>
      </c>
      <c r="FS240">
        <v>0</v>
      </c>
      <c r="FX240">
        <v>70</v>
      </c>
      <c r="FY240">
        <v>10</v>
      </c>
      <c r="GA240" t="s">
        <v>3</v>
      </c>
      <c r="GD240">
        <v>0</v>
      </c>
      <c r="GF240">
        <v>-40915604</v>
      </c>
      <c r="GG240">
        <v>2</v>
      </c>
      <c r="GH240">
        <v>1</v>
      </c>
      <c r="GI240">
        <v>-2</v>
      </c>
      <c r="GJ240">
        <v>0</v>
      </c>
      <c r="GK240">
        <f>ROUND(R240*(R12)/100,2)</f>
        <v>375.38</v>
      </c>
      <c r="GL240">
        <f t="shared" si="209"/>
        <v>0</v>
      </c>
      <c r="GM240">
        <f t="shared" si="210"/>
        <v>4337.12</v>
      </c>
      <c r="GN240">
        <f t="shared" si="211"/>
        <v>0</v>
      </c>
      <c r="GO240">
        <f t="shared" si="212"/>
        <v>0</v>
      </c>
      <c r="GP240">
        <f t="shared" si="213"/>
        <v>4337.12</v>
      </c>
      <c r="GR240">
        <v>0</v>
      </c>
      <c r="GS240">
        <v>0</v>
      </c>
      <c r="GT240">
        <v>0</v>
      </c>
      <c r="GU240" t="s">
        <v>3</v>
      </c>
      <c r="GV240">
        <f t="shared" si="214"/>
        <v>0</v>
      </c>
      <c r="GW240">
        <v>1</v>
      </c>
      <c r="GX240">
        <f t="shared" si="215"/>
        <v>0</v>
      </c>
      <c r="HA240">
        <v>0</v>
      </c>
      <c r="HB240">
        <v>0</v>
      </c>
      <c r="HC240">
        <f t="shared" si="216"/>
        <v>0</v>
      </c>
      <c r="HE240" t="s">
        <v>3</v>
      </c>
      <c r="HF240" t="s">
        <v>3</v>
      </c>
      <c r="HM240" t="s">
        <v>3</v>
      </c>
      <c r="HN240" t="s">
        <v>3</v>
      </c>
      <c r="HO240" t="s">
        <v>3</v>
      </c>
      <c r="HP240" t="s">
        <v>3</v>
      </c>
      <c r="HQ240" t="s">
        <v>3</v>
      </c>
      <c r="IK240">
        <v>0</v>
      </c>
    </row>
    <row r="241" spans="1:245" x14ac:dyDescent="0.25">
      <c r="A241">
        <v>17</v>
      </c>
      <c r="B241">
        <v>1</v>
      </c>
      <c r="D241">
        <f>ROW(EtalonRes!A62)</f>
        <v>62</v>
      </c>
      <c r="E241" t="s">
        <v>181</v>
      </c>
      <c r="F241" t="s">
        <v>116</v>
      </c>
      <c r="G241" t="s">
        <v>117</v>
      </c>
      <c r="H241" t="s">
        <v>118</v>
      </c>
      <c r="I241">
        <v>41</v>
      </c>
      <c r="J241">
        <v>0</v>
      </c>
      <c r="K241">
        <v>41</v>
      </c>
      <c r="O241">
        <f t="shared" si="182"/>
        <v>38233.32</v>
      </c>
      <c r="P241">
        <f t="shared" si="183"/>
        <v>0</v>
      </c>
      <c r="Q241">
        <f t="shared" si="184"/>
        <v>2591.1999999999998</v>
      </c>
      <c r="R241">
        <f t="shared" si="185"/>
        <v>1690.84</v>
      </c>
      <c r="S241">
        <f t="shared" si="186"/>
        <v>35642.120000000003</v>
      </c>
      <c r="T241">
        <f t="shared" si="187"/>
        <v>0</v>
      </c>
      <c r="U241">
        <f t="shared" si="188"/>
        <v>65.600000000000009</v>
      </c>
      <c r="V241">
        <f t="shared" si="189"/>
        <v>0</v>
      </c>
      <c r="W241">
        <f t="shared" si="190"/>
        <v>0</v>
      </c>
      <c r="X241">
        <f t="shared" si="191"/>
        <v>24949.48</v>
      </c>
      <c r="Y241">
        <f t="shared" si="192"/>
        <v>3564.21</v>
      </c>
      <c r="AA241">
        <v>64290477</v>
      </c>
      <c r="AB241">
        <f t="shared" si="193"/>
        <v>932.52</v>
      </c>
      <c r="AC241">
        <f t="shared" ref="AC241:AC247" si="217">ROUND(((ES241*4)),6)</f>
        <v>0</v>
      </c>
      <c r="AD241">
        <f t="shared" ref="AD241:AD247" si="218">ROUND(((((ET241*4))-((EU241*4)))+AE241),6)</f>
        <v>63.2</v>
      </c>
      <c r="AE241">
        <f t="shared" ref="AE241:AF247" si="219">ROUND(((EU241*4)),6)</f>
        <v>41.24</v>
      </c>
      <c r="AF241">
        <f t="shared" si="219"/>
        <v>869.32</v>
      </c>
      <c r="AG241">
        <f t="shared" si="195"/>
        <v>0</v>
      </c>
      <c r="AH241">
        <f t="shared" ref="AH241:AI247" si="220">((EW241*4))</f>
        <v>1.6</v>
      </c>
      <c r="AI241">
        <f t="shared" si="220"/>
        <v>0</v>
      </c>
      <c r="AJ241">
        <f t="shared" si="197"/>
        <v>0</v>
      </c>
      <c r="AK241">
        <v>233.13</v>
      </c>
      <c r="AL241">
        <v>0</v>
      </c>
      <c r="AM241">
        <v>15.8</v>
      </c>
      <c r="AN241">
        <v>10.31</v>
      </c>
      <c r="AO241">
        <v>217.33</v>
      </c>
      <c r="AP241">
        <v>0</v>
      </c>
      <c r="AQ241">
        <v>0.4</v>
      </c>
      <c r="AR241">
        <v>0</v>
      </c>
      <c r="AS241">
        <v>0</v>
      </c>
      <c r="AT241">
        <v>70</v>
      </c>
      <c r="AU241">
        <v>10</v>
      </c>
      <c r="AV241">
        <v>1</v>
      </c>
      <c r="AW241">
        <v>1</v>
      </c>
      <c r="AZ241">
        <v>1</v>
      </c>
      <c r="BA241">
        <v>1</v>
      </c>
      <c r="BB241">
        <v>1</v>
      </c>
      <c r="BC241">
        <v>1</v>
      </c>
      <c r="BD241" t="s">
        <v>3</v>
      </c>
      <c r="BE241" t="s">
        <v>3</v>
      </c>
      <c r="BF241" t="s">
        <v>3</v>
      </c>
      <c r="BG241" t="s">
        <v>3</v>
      </c>
      <c r="BH241">
        <v>0</v>
      </c>
      <c r="BI241">
        <v>4</v>
      </c>
      <c r="BJ241" t="s">
        <v>119</v>
      </c>
      <c r="BM241">
        <v>0</v>
      </c>
      <c r="BN241">
        <v>0</v>
      </c>
      <c r="BO241" t="s">
        <v>3</v>
      </c>
      <c r="BP241">
        <v>0</v>
      </c>
      <c r="BQ241">
        <v>1</v>
      </c>
      <c r="BR241">
        <v>0</v>
      </c>
      <c r="BS241">
        <v>1</v>
      </c>
      <c r="BT241">
        <v>1</v>
      </c>
      <c r="BU241">
        <v>1</v>
      </c>
      <c r="BV241">
        <v>1</v>
      </c>
      <c r="BW241">
        <v>1</v>
      </c>
      <c r="BX241">
        <v>1</v>
      </c>
      <c r="BY241" t="s">
        <v>3</v>
      </c>
      <c r="BZ241">
        <v>70</v>
      </c>
      <c r="CA241">
        <v>10</v>
      </c>
      <c r="CB241" t="s">
        <v>3</v>
      </c>
      <c r="CE241">
        <v>0</v>
      </c>
      <c r="CF241">
        <v>0</v>
      </c>
      <c r="CG241">
        <v>0</v>
      </c>
      <c r="CM241">
        <v>0</v>
      </c>
      <c r="CN241" t="s">
        <v>3</v>
      </c>
      <c r="CO241">
        <v>0</v>
      </c>
      <c r="CP241">
        <f t="shared" si="198"/>
        <v>38233.32</v>
      </c>
      <c r="CQ241">
        <f t="shared" si="199"/>
        <v>0</v>
      </c>
      <c r="CR241">
        <f t="shared" ref="CR241:CR247" si="221">(((((ET241*4))*BB241-((EU241*4))*BS241)+AE241*BS241)*AV241)</f>
        <v>63.2</v>
      </c>
      <c r="CS241">
        <f t="shared" si="200"/>
        <v>41.24</v>
      </c>
      <c r="CT241">
        <f t="shared" si="201"/>
        <v>869.32</v>
      </c>
      <c r="CU241">
        <f t="shared" si="202"/>
        <v>0</v>
      </c>
      <c r="CV241">
        <f t="shared" si="203"/>
        <v>1.6</v>
      </c>
      <c r="CW241">
        <f t="shared" si="204"/>
        <v>0</v>
      </c>
      <c r="CX241">
        <f t="shared" si="205"/>
        <v>0</v>
      </c>
      <c r="CY241">
        <f t="shared" si="206"/>
        <v>24949.484000000004</v>
      </c>
      <c r="CZ241">
        <f t="shared" si="207"/>
        <v>3564.212</v>
      </c>
      <c r="DC241" t="s">
        <v>3</v>
      </c>
      <c r="DD241" t="s">
        <v>102</v>
      </c>
      <c r="DE241" t="s">
        <v>102</v>
      </c>
      <c r="DF241" t="s">
        <v>102</v>
      </c>
      <c r="DG241" t="s">
        <v>102</v>
      </c>
      <c r="DH241" t="s">
        <v>3</v>
      </c>
      <c r="DI241" t="s">
        <v>102</v>
      </c>
      <c r="DJ241" t="s">
        <v>102</v>
      </c>
      <c r="DK241" t="s">
        <v>3</v>
      </c>
      <c r="DL241" t="s">
        <v>3</v>
      </c>
      <c r="DM241" t="s">
        <v>3</v>
      </c>
      <c r="DN241">
        <v>0</v>
      </c>
      <c r="DO241">
        <v>0</v>
      </c>
      <c r="DP241">
        <v>1</v>
      </c>
      <c r="DQ241">
        <v>1</v>
      </c>
      <c r="DU241">
        <v>1013</v>
      </c>
      <c r="DV241" t="s">
        <v>118</v>
      </c>
      <c r="DW241" t="s">
        <v>118</v>
      </c>
      <c r="DX241">
        <v>1</v>
      </c>
      <c r="DZ241" t="s">
        <v>3</v>
      </c>
      <c r="EA241" t="s">
        <v>3</v>
      </c>
      <c r="EB241" t="s">
        <v>3</v>
      </c>
      <c r="EC241" t="s">
        <v>3</v>
      </c>
      <c r="EE241">
        <v>61978689</v>
      </c>
      <c r="EF241">
        <v>1</v>
      </c>
      <c r="EG241" t="s">
        <v>21</v>
      </c>
      <c r="EH241">
        <v>0</v>
      </c>
      <c r="EI241" t="s">
        <v>3</v>
      </c>
      <c r="EJ241">
        <v>4</v>
      </c>
      <c r="EK241">
        <v>0</v>
      </c>
      <c r="EL241" t="s">
        <v>22</v>
      </c>
      <c r="EM241" t="s">
        <v>23</v>
      </c>
      <c r="EO241" t="s">
        <v>3</v>
      </c>
      <c r="EQ241">
        <v>1441792</v>
      </c>
      <c r="ER241">
        <v>233.13</v>
      </c>
      <c r="ES241">
        <v>0</v>
      </c>
      <c r="ET241">
        <v>15.8</v>
      </c>
      <c r="EU241">
        <v>10.31</v>
      </c>
      <c r="EV241">
        <v>217.33</v>
      </c>
      <c r="EW241">
        <v>0.4</v>
      </c>
      <c r="EX241">
        <v>0</v>
      </c>
      <c r="EY241">
        <v>0</v>
      </c>
      <c r="FQ241">
        <v>0</v>
      </c>
      <c r="FR241">
        <f t="shared" si="208"/>
        <v>0</v>
      </c>
      <c r="FS241">
        <v>0</v>
      </c>
      <c r="FX241">
        <v>70</v>
      </c>
      <c r="FY241">
        <v>10</v>
      </c>
      <c r="GA241" t="s">
        <v>3</v>
      </c>
      <c r="GD241">
        <v>0</v>
      </c>
      <c r="GF241">
        <v>59060214</v>
      </c>
      <c r="GG241">
        <v>2</v>
      </c>
      <c r="GH241">
        <v>1</v>
      </c>
      <c r="GI241">
        <v>-2</v>
      </c>
      <c r="GJ241">
        <v>0</v>
      </c>
      <c r="GK241">
        <f>ROUND(R241*(R12)/100,2)</f>
        <v>1826.11</v>
      </c>
      <c r="GL241">
        <f t="shared" si="209"/>
        <v>0</v>
      </c>
      <c r="GM241">
        <f t="shared" si="210"/>
        <v>68573.119999999995</v>
      </c>
      <c r="GN241">
        <f t="shared" si="211"/>
        <v>0</v>
      </c>
      <c r="GO241">
        <f t="shared" si="212"/>
        <v>0</v>
      </c>
      <c r="GP241">
        <f t="shared" si="213"/>
        <v>68573.119999999995</v>
      </c>
      <c r="GR241">
        <v>0</v>
      </c>
      <c r="GS241">
        <v>0</v>
      </c>
      <c r="GT241">
        <v>0</v>
      </c>
      <c r="GU241" t="s">
        <v>3</v>
      </c>
      <c r="GV241">
        <f t="shared" si="214"/>
        <v>0</v>
      </c>
      <c r="GW241">
        <v>1</v>
      </c>
      <c r="GX241">
        <f t="shared" si="215"/>
        <v>0</v>
      </c>
      <c r="HA241">
        <v>0</v>
      </c>
      <c r="HB241">
        <v>0</v>
      </c>
      <c r="HC241">
        <f t="shared" si="216"/>
        <v>0</v>
      </c>
      <c r="HE241" t="s">
        <v>3</v>
      </c>
      <c r="HF241" t="s">
        <v>3</v>
      </c>
      <c r="HM241" t="s">
        <v>3</v>
      </c>
      <c r="HN241" t="s">
        <v>3</v>
      </c>
      <c r="HO241" t="s">
        <v>3</v>
      </c>
      <c r="HP241" t="s">
        <v>3</v>
      </c>
      <c r="HQ241" t="s">
        <v>3</v>
      </c>
      <c r="IK241">
        <v>0</v>
      </c>
    </row>
    <row r="242" spans="1:245" x14ac:dyDescent="0.25">
      <c r="A242">
        <v>17</v>
      </c>
      <c r="B242">
        <v>1</v>
      </c>
      <c r="D242">
        <f>ROW(EtalonRes!A63)</f>
        <v>63</v>
      </c>
      <c r="E242" t="s">
        <v>182</v>
      </c>
      <c r="F242" t="s">
        <v>121</v>
      </c>
      <c r="G242" t="s">
        <v>122</v>
      </c>
      <c r="H242" t="s">
        <v>95</v>
      </c>
      <c r="I242">
        <v>9</v>
      </c>
      <c r="J242">
        <v>0</v>
      </c>
      <c r="K242">
        <v>9</v>
      </c>
      <c r="O242">
        <f t="shared" si="182"/>
        <v>64202.76</v>
      </c>
      <c r="P242">
        <f t="shared" si="183"/>
        <v>0</v>
      </c>
      <c r="Q242">
        <f t="shared" si="184"/>
        <v>0</v>
      </c>
      <c r="R242">
        <f t="shared" si="185"/>
        <v>0</v>
      </c>
      <c r="S242">
        <f t="shared" si="186"/>
        <v>64202.76</v>
      </c>
      <c r="T242">
        <f t="shared" si="187"/>
        <v>0</v>
      </c>
      <c r="U242">
        <f t="shared" si="188"/>
        <v>108</v>
      </c>
      <c r="V242">
        <f t="shared" si="189"/>
        <v>0</v>
      </c>
      <c r="W242">
        <f t="shared" si="190"/>
        <v>0</v>
      </c>
      <c r="X242">
        <f t="shared" si="191"/>
        <v>44941.93</v>
      </c>
      <c r="Y242">
        <f t="shared" si="192"/>
        <v>6420.28</v>
      </c>
      <c r="AA242">
        <v>64290477</v>
      </c>
      <c r="AB242">
        <f t="shared" si="193"/>
        <v>7133.64</v>
      </c>
      <c r="AC242">
        <f t="shared" si="217"/>
        <v>0</v>
      </c>
      <c r="AD242">
        <f t="shared" si="218"/>
        <v>0</v>
      </c>
      <c r="AE242">
        <f t="shared" si="219"/>
        <v>0</v>
      </c>
      <c r="AF242">
        <f t="shared" si="219"/>
        <v>7133.64</v>
      </c>
      <c r="AG242">
        <f t="shared" si="195"/>
        <v>0</v>
      </c>
      <c r="AH242">
        <f t="shared" si="220"/>
        <v>12</v>
      </c>
      <c r="AI242">
        <f t="shared" si="220"/>
        <v>0</v>
      </c>
      <c r="AJ242">
        <f t="shared" si="197"/>
        <v>0</v>
      </c>
      <c r="AK242">
        <v>1783.41</v>
      </c>
      <c r="AL242">
        <v>0</v>
      </c>
      <c r="AM242">
        <v>0</v>
      </c>
      <c r="AN242">
        <v>0</v>
      </c>
      <c r="AO242">
        <v>1783.41</v>
      </c>
      <c r="AP242">
        <v>0</v>
      </c>
      <c r="AQ242">
        <v>3</v>
      </c>
      <c r="AR242">
        <v>0</v>
      </c>
      <c r="AS242">
        <v>0</v>
      </c>
      <c r="AT242">
        <v>70</v>
      </c>
      <c r="AU242">
        <v>10</v>
      </c>
      <c r="AV242">
        <v>1</v>
      </c>
      <c r="AW242">
        <v>1</v>
      </c>
      <c r="AZ242">
        <v>1</v>
      </c>
      <c r="BA242">
        <v>1</v>
      </c>
      <c r="BB242">
        <v>1</v>
      </c>
      <c r="BC242">
        <v>1</v>
      </c>
      <c r="BD242" t="s">
        <v>3</v>
      </c>
      <c r="BE242" t="s">
        <v>3</v>
      </c>
      <c r="BF242" t="s">
        <v>3</v>
      </c>
      <c r="BG242" t="s">
        <v>3</v>
      </c>
      <c r="BH242">
        <v>0</v>
      </c>
      <c r="BI242">
        <v>4</v>
      </c>
      <c r="BJ242" t="s">
        <v>123</v>
      </c>
      <c r="BM242">
        <v>0</v>
      </c>
      <c r="BN242">
        <v>0</v>
      </c>
      <c r="BO242" t="s">
        <v>3</v>
      </c>
      <c r="BP242">
        <v>0</v>
      </c>
      <c r="BQ242">
        <v>1</v>
      </c>
      <c r="BR242">
        <v>0</v>
      </c>
      <c r="BS242">
        <v>1</v>
      </c>
      <c r="BT242">
        <v>1</v>
      </c>
      <c r="BU242">
        <v>1</v>
      </c>
      <c r="BV242">
        <v>1</v>
      </c>
      <c r="BW242">
        <v>1</v>
      </c>
      <c r="BX242">
        <v>1</v>
      </c>
      <c r="BY242" t="s">
        <v>3</v>
      </c>
      <c r="BZ242">
        <v>70</v>
      </c>
      <c r="CA242">
        <v>10</v>
      </c>
      <c r="CB242" t="s">
        <v>3</v>
      </c>
      <c r="CE242">
        <v>0</v>
      </c>
      <c r="CF242">
        <v>0</v>
      </c>
      <c r="CG242">
        <v>0</v>
      </c>
      <c r="CM242">
        <v>0</v>
      </c>
      <c r="CN242" t="s">
        <v>3</v>
      </c>
      <c r="CO242">
        <v>0</v>
      </c>
      <c r="CP242">
        <f t="shared" si="198"/>
        <v>64202.76</v>
      </c>
      <c r="CQ242">
        <f t="shared" si="199"/>
        <v>0</v>
      </c>
      <c r="CR242">
        <f t="shared" si="221"/>
        <v>0</v>
      </c>
      <c r="CS242">
        <f t="shared" si="200"/>
        <v>0</v>
      </c>
      <c r="CT242">
        <f t="shared" si="201"/>
        <v>7133.64</v>
      </c>
      <c r="CU242">
        <f t="shared" si="202"/>
        <v>0</v>
      </c>
      <c r="CV242">
        <f t="shared" si="203"/>
        <v>12</v>
      </c>
      <c r="CW242">
        <f t="shared" si="204"/>
        <v>0</v>
      </c>
      <c r="CX242">
        <f t="shared" si="205"/>
        <v>0</v>
      </c>
      <c r="CY242">
        <f t="shared" si="206"/>
        <v>44941.932000000001</v>
      </c>
      <c r="CZ242">
        <f t="shared" si="207"/>
        <v>6420.2759999999998</v>
      </c>
      <c r="DC242" t="s">
        <v>3</v>
      </c>
      <c r="DD242" t="s">
        <v>102</v>
      </c>
      <c r="DE242" t="s">
        <v>102</v>
      </c>
      <c r="DF242" t="s">
        <v>102</v>
      </c>
      <c r="DG242" t="s">
        <v>102</v>
      </c>
      <c r="DH242" t="s">
        <v>3</v>
      </c>
      <c r="DI242" t="s">
        <v>102</v>
      </c>
      <c r="DJ242" t="s">
        <v>102</v>
      </c>
      <c r="DK242" t="s">
        <v>3</v>
      </c>
      <c r="DL242" t="s">
        <v>3</v>
      </c>
      <c r="DM242" t="s">
        <v>3</v>
      </c>
      <c r="DN242">
        <v>0</v>
      </c>
      <c r="DO242">
        <v>0</v>
      </c>
      <c r="DP242">
        <v>1</v>
      </c>
      <c r="DQ242">
        <v>1</v>
      </c>
      <c r="DU242">
        <v>1013</v>
      </c>
      <c r="DV242" t="s">
        <v>95</v>
      </c>
      <c r="DW242" t="s">
        <v>95</v>
      </c>
      <c r="DX242">
        <v>1</v>
      </c>
      <c r="DZ242" t="s">
        <v>3</v>
      </c>
      <c r="EA242" t="s">
        <v>3</v>
      </c>
      <c r="EB242" t="s">
        <v>3</v>
      </c>
      <c r="EC242" t="s">
        <v>3</v>
      </c>
      <c r="EE242">
        <v>61978689</v>
      </c>
      <c r="EF242">
        <v>1</v>
      </c>
      <c r="EG242" t="s">
        <v>21</v>
      </c>
      <c r="EH242">
        <v>0</v>
      </c>
      <c r="EI242" t="s">
        <v>3</v>
      </c>
      <c r="EJ242">
        <v>4</v>
      </c>
      <c r="EK242">
        <v>0</v>
      </c>
      <c r="EL242" t="s">
        <v>22</v>
      </c>
      <c r="EM242" t="s">
        <v>23</v>
      </c>
      <c r="EO242" t="s">
        <v>3</v>
      </c>
      <c r="EQ242">
        <v>1441792</v>
      </c>
      <c r="ER242">
        <v>1783.41</v>
      </c>
      <c r="ES242">
        <v>0</v>
      </c>
      <c r="ET242">
        <v>0</v>
      </c>
      <c r="EU242">
        <v>0</v>
      </c>
      <c r="EV242">
        <v>1783.41</v>
      </c>
      <c r="EW242">
        <v>3</v>
      </c>
      <c r="EX242">
        <v>0</v>
      </c>
      <c r="EY242">
        <v>0</v>
      </c>
      <c r="FQ242">
        <v>0</v>
      </c>
      <c r="FR242">
        <f t="shared" si="208"/>
        <v>0</v>
      </c>
      <c r="FS242">
        <v>0</v>
      </c>
      <c r="FX242">
        <v>70</v>
      </c>
      <c r="FY242">
        <v>10</v>
      </c>
      <c r="GA242" t="s">
        <v>3</v>
      </c>
      <c r="GD242">
        <v>0</v>
      </c>
      <c r="GF242">
        <v>-948072761</v>
      </c>
      <c r="GG242">
        <v>2</v>
      </c>
      <c r="GH242">
        <v>1</v>
      </c>
      <c r="GI242">
        <v>-2</v>
      </c>
      <c r="GJ242">
        <v>0</v>
      </c>
      <c r="GK242">
        <f>ROUND(R242*(R12)/100,2)</f>
        <v>0</v>
      </c>
      <c r="GL242">
        <f t="shared" si="209"/>
        <v>0</v>
      </c>
      <c r="GM242">
        <f t="shared" si="210"/>
        <v>115564.97</v>
      </c>
      <c r="GN242">
        <f t="shared" si="211"/>
        <v>0</v>
      </c>
      <c r="GO242">
        <f t="shared" si="212"/>
        <v>0</v>
      </c>
      <c r="GP242">
        <f t="shared" si="213"/>
        <v>115564.97</v>
      </c>
      <c r="GR242">
        <v>0</v>
      </c>
      <c r="GS242">
        <v>0</v>
      </c>
      <c r="GT242">
        <v>0</v>
      </c>
      <c r="GU242" t="s">
        <v>3</v>
      </c>
      <c r="GV242">
        <f t="shared" si="214"/>
        <v>0</v>
      </c>
      <c r="GW242">
        <v>1</v>
      </c>
      <c r="GX242">
        <f t="shared" si="215"/>
        <v>0</v>
      </c>
      <c r="HA242">
        <v>0</v>
      </c>
      <c r="HB242">
        <v>0</v>
      </c>
      <c r="HC242">
        <f t="shared" si="216"/>
        <v>0</v>
      </c>
      <c r="HE242" t="s">
        <v>3</v>
      </c>
      <c r="HF242" t="s">
        <v>3</v>
      </c>
      <c r="HM242" t="s">
        <v>3</v>
      </c>
      <c r="HN242" t="s">
        <v>3</v>
      </c>
      <c r="HO242" t="s">
        <v>3</v>
      </c>
      <c r="HP242" t="s">
        <v>3</v>
      </c>
      <c r="HQ242" t="s">
        <v>3</v>
      </c>
      <c r="IK242">
        <v>0</v>
      </c>
    </row>
    <row r="243" spans="1:245" x14ac:dyDescent="0.25">
      <c r="A243">
        <v>17</v>
      </c>
      <c r="B243">
        <v>1</v>
      </c>
      <c r="D243">
        <f>ROW(EtalonRes!A64)</f>
        <v>64</v>
      </c>
      <c r="E243" t="s">
        <v>183</v>
      </c>
      <c r="F243" t="s">
        <v>121</v>
      </c>
      <c r="G243" t="s">
        <v>122</v>
      </c>
      <c r="H243" t="s">
        <v>95</v>
      </c>
      <c r="I243">
        <v>32</v>
      </c>
      <c r="J243">
        <v>0</v>
      </c>
      <c r="K243">
        <v>32</v>
      </c>
      <c r="O243">
        <f t="shared" si="182"/>
        <v>228276.48000000001</v>
      </c>
      <c r="P243">
        <f t="shared" si="183"/>
        <v>0</v>
      </c>
      <c r="Q243">
        <f t="shared" si="184"/>
        <v>0</v>
      </c>
      <c r="R243">
        <f t="shared" si="185"/>
        <v>0</v>
      </c>
      <c r="S243">
        <f t="shared" si="186"/>
        <v>228276.48000000001</v>
      </c>
      <c r="T243">
        <f t="shared" si="187"/>
        <v>0</v>
      </c>
      <c r="U243">
        <f t="shared" si="188"/>
        <v>384</v>
      </c>
      <c r="V243">
        <f t="shared" si="189"/>
        <v>0</v>
      </c>
      <c r="W243">
        <f t="shared" si="190"/>
        <v>0</v>
      </c>
      <c r="X243">
        <f t="shared" si="191"/>
        <v>159793.54</v>
      </c>
      <c r="Y243">
        <f t="shared" si="192"/>
        <v>22827.65</v>
      </c>
      <c r="AA243">
        <v>64290477</v>
      </c>
      <c r="AB243">
        <f t="shared" si="193"/>
        <v>7133.64</v>
      </c>
      <c r="AC243">
        <f t="shared" si="217"/>
        <v>0</v>
      </c>
      <c r="AD243">
        <f t="shared" si="218"/>
        <v>0</v>
      </c>
      <c r="AE243">
        <f t="shared" si="219"/>
        <v>0</v>
      </c>
      <c r="AF243">
        <f t="shared" si="219"/>
        <v>7133.64</v>
      </c>
      <c r="AG243">
        <f t="shared" si="195"/>
        <v>0</v>
      </c>
      <c r="AH243">
        <f t="shared" si="220"/>
        <v>12</v>
      </c>
      <c r="AI243">
        <f t="shared" si="220"/>
        <v>0</v>
      </c>
      <c r="AJ243">
        <f t="shared" si="197"/>
        <v>0</v>
      </c>
      <c r="AK243">
        <v>1783.41</v>
      </c>
      <c r="AL243">
        <v>0</v>
      </c>
      <c r="AM243">
        <v>0</v>
      </c>
      <c r="AN243">
        <v>0</v>
      </c>
      <c r="AO243">
        <v>1783.41</v>
      </c>
      <c r="AP243">
        <v>0</v>
      </c>
      <c r="AQ243">
        <v>3</v>
      </c>
      <c r="AR243">
        <v>0</v>
      </c>
      <c r="AS243">
        <v>0</v>
      </c>
      <c r="AT243">
        <v>70</v>
      </c>
      <c r="AU243">
        <v>10</v>
      </c>
      <c r="AV243">
        <v>1</v>
      </c>
      <c r="AW243">
        <v>1</v>
      </c>
      <c r="AZ243">
        <v>1</v>
      </c>
      <c r="BA243">
        <v>1</v>
      </c>
      <c r="BB243">
        <v>1</v>
      </c>
      <c r="BC243">
        <v>1</v>
      </c>
      <c r="BD243" t="s">
        <v>3</v>
      </c>
      <c r="BE243" t="s">
        <v>3</v>
      </c>
      <c r="BF243" t="s">
        <v>3</v>
      </c>
      <c r="BG243" t="s">
        <v>3</v>
      </c>
      <c r="BH243">
        <v>0</v>
      </c>
      <c r="BI243">
        <v>4</v>
      </c>
      <c r="BJ243" t="s">
        <v>123</v>
      </c>
      <c r="BM243">
        <v>0</v>
      </c>
      <c r="BN243">
        <v>0</v>
      </c>
      <c r="BO243" t="s">
        <v>3</v>
      </c>
      <c r="BP243">
        <v>0</v>
      </c>
      <c r="BQ243">
        <v>1</v>
      </c>
      <c r="BR243">
        <v>0</v>
      </c>
      <c r="BS243">
        <v>1</v>
      </c>
      <c r="BT243">
        <v>1</v>
      </c>
      <c r="BU243">
        <v>1</v>
      </c>
      <c r="BV243">
        <v>1</v>
      </c>
      <c r="BW243">
        <v>1</v>
      </c>
      <c r="BX243">
        <v>1</v>
      </c>
      <c r="BY243" t="s">
        <v>3</v>
      </c>
      <c r="BZ243">
        <v>70</v>
      </c>
      <c r="CA243">
        <v>10</v>
      </c>
      <c r="CB243" t="s">
        <v>3</v>
      </c>
      <c r="CE243">
        <v>0</v>
      </c>
      <c r="CF243">
        <v>0</v>
      </c>
      <c r="CG243">
        <v>0</v>
      </c>
      <c r="CM243">
        <v>0</v>
      </c>
      <c r="CN243" t="s">
        <v>3</v>
      </c>
      <c r="CO243">
        <v>0</v>
      </c>
      <c r="CP243">
        <f t="shared" si="198"/>
        <v>228276.48000000001</v>
      </c>
      <c r="CQ243">
        <f t="shared" si="199"/>
        <v>0</v>
      </c>
      <c r="CR243">
        <f t="shared" si="221"/>
        <v>0</v>
      </c>
      <c r="CS243">
        <f t="shared" si="200"/>
        <v>0</v>
      </c>
      <c r="CT243">
        <f t="shared" si="201"/>
        <v>7133.64</v>
      </c>
      <c r="CU243">
        <f t="shared" si="202"/>
        <v>0</v>
      </c>
      <c r="CV243">
        <f t="shared" si="203"/>
        <v>12</v>
      </c>
      <c r="CW243">
        <f t="shared" si="204"/>
        <v>0</v>
      </c>
      <c r="CX243">
        <f t="shared" si="205"/>
        <v>0</v>
      </c>
      <c r="CY243">
        <f t="shared" si="206"/>
        <v>159793.53600000002</v>
      </c>
      <c r="CZ243">
        <f t="shared" si="207"/>
        <v>22827.648000000001</v>
      </c>
      <c r="DC243" t="s">
        <v>3</v>
      </c>
      <c r="DD243" t="s">
        <v>102</v>
      </c>
      <c r="DE243" t="s">
        <v>102</v>
      </c>
      <c r="DF243" t="s">
        <v>102</v>
      </c>
      <c r="DG243" t="s">
        <v>102</v>
      </c>
      <c r="DH243" t="s">
        <v>3</v>
      </c>
      <c r="DI243" t="s">
        <v>102</v>
      </c>
      <c r="DJ243" t="s">
        <v>102</v>
      </c>
      <c r="DK243" t="s">
        <v>3</v>
      </c>
      <c r="DL243" t="s">
        <v>3</v>
      </c>
      <c r="DM243" t="s">
        <v>3</v>
      </c>
      <c r="DN243">
        <v>0</v>
      </c>
      <c r="DO243">
        <v>0</v>
      </c>
      <c r="DP243">
        <v>1</v>
      </c>
      <c r="DQ243">
        <v>1</v>
      </c>
      <c r="DU243">
        <v>1013</v>
      </c>
      <c r="DV243" t="s">
        <v>95</v>
      </c>
      <c r="DW243" t="s">
        <v>95</v>
      </c>
      <c r="DX243">
        <v>1</v>
      </c>
      <c r="DZ243" t="s">
        <v>3</v>
      </c>
      <c r="EA243" t="s">
        <v>3</v>
      </c>
      <c r="EB243" t="s">
        <v>3</v>
      </c>
      <c r="EC243" t="s">
        <v>3</v>
      </c>
      <c r="EE243">
        <v>61978689</v>
      </c>
      <c r="EF243">
        <v>1</v>
      </c>
      <c r="EG243" t="s">
        <v>21</v>
      </c>
      <c r="EH243">
        <v>0</v>
      </c>
      <c r="EI243" t="s">
        <v>3</v>
      </c>
      <c r="EJ243">
        <v>4</v>
      </c>
      <c r="EK243">
        <v>0</v>
      </c>
      <c r="EL243" t="s">
        <v>22</v>
      </c>
      <c r="EM243" t="s">
        <v>23</v>
      </c>
      <c r="EO243" t="s">
        <v>3</v>
      </c>
      <c r="EQ243">
        <v>1441792</v>
      </c>
      <c r="ER243">
        <v>1783.41</v>
      </c>
      <c r="ES243">
        <v>0</v>
      </c>
      <c r="ET243">
        <v>0</v>
      </c>
      <c r="EU243">
        <v>0</v>
      </c>
      <c r="EV243">
        <v>1783.41</v>
      </c>
      <c r="EW243">
        <v>3</v>
      </c>
      <c r="EX243">
        <v>0</v>
      </c>
      <c r="EY243">
        <v>0</v>
      </c>
      <c r="FQ243">
        <v>0</v>
      </c>
      <c r="FR243">
        <f t="shared" si="208"/>
        <v>0</v>
      </c>
      <c r="FS243">
        <v>0</v>
      </c>
      <c r="FX243">
        <v>70</v>
      </c>
      <c r="FY243">
        <v>10</v>
      </c>
      <c r="GA243" t="s">
        <v>3</v>
      </c>
      <c r="GD243">
        <v>0</v>
      </c>
      <c r="GF243">
        <v>-948072761</v>
      </c>
      <c r="GG243">
        <v>2</v>
      </c>
      <c r="GH243">
        <v>1</v>
      </c>
      <c r="GI243">
        <v>-2</v>
      </c>
      <c r="GJ243">
        <v>0</v>
      </c>
      <c r="GK243">
        <f>ROUND(R243*(R12)/100,2)</f>
        <v>0</v>
      </c>
      <c r="GL243">
        <f t="shared" si="209"/>
        <v>0</v>
      </c>
      <c r="GM243">
        <f t="shared" si="210"/>
        <v>410897.67</v>
      </c>
      <c r="GN243">
        <f t="shared" si="211"/>
        <v>0</v>
      </c>
      <c r="GO243">
        <f t="shared" si="212"/>
        <v>0</v>
      </c>
      <c r="GP243">
        <f t="shared" si="213"/>
        <v>410897.67</v>
      </c>
      <c r="GR243">
        <v>0</v>
      </c>
      <c r="GS243">
        <v>0</v>
      </c>
      <c r="GT243">
        <v>0</v>
      </c>
      <c r="GU243" t="s">
        <v>3</v>
      </c>
      <c r="GV243">
        <f t="shared" si="214"/>
        <v>0</v>
      </c>
      <c r="GW243">
        <v>1</v>
      </c>
      <c r="GX243">
        <f t="shared" si="215"/>
        <v>0</v>
      </c>
      <c r="HA243">
        <v>0</v>
      </c>
      <c r="HB243">
        <v>0</v>
      </c>
      <c r="HC243">
        <f t="shared" si="216"/>
        <v>0</v>
      </c>
      <c r="HE243" t="s">
        <v>3</v>
      </c>
      <c r="HF243" t="s">
        <v>3</v>
      </c>
      <c r="HM243" t="s">
        <v>3</v>
      </c>
      <c r="HN243" t="s">
        <v>3</v>
      </c>
      <c r="HO243" t="s">
        <v>3</v>
      </c>
      <c r="HP243" t="s">
        <v>3</v>
      </c>
      <c r="HQ243" t="s">
        <v>3</v>
      </c>
      <c r="IK243">
        <v>0</v>
      </c>
    </row>
    <row r="244" spans="1:245" x14ac:dyDescent="0.25">
      <c r="A244">
        <v>17</v>
      </c>
      <c r="B244">
        <v>1</v>
      </c>
      <c r="D244">
        <f>ROW(EtalonRes!A65)</f>
        <v>65</v>
      </c>
      <c r="E244" t="s">
        <v>184</v>
      </c>
      <c r="F244" t="s">
        <v>125</v>
      </c>
      <c r="G244" t="s">
        <v>126</v>
      </c>
      <c r="H244" t="s">
        <v>95</v>
      </c>
      <c r="I244">
        <v>32</v>
      </c>
      <c r="J244">
        <v>0</v>
      </c>
      <c r="K244">
        <v>32</v>
      </c>
      <c r="O244">
        <f t="shared" si="182"/>
        <v>278179.84000000003</v>
      </c>
      <c r="P244">
        <f t="shared" si="183"/>
        <v>0</v>
      </c>
      <c r="Q244">
        <f t="shared" si="184"/>
        <v>0</v>
      </c>
      <c r="R244">
        <f t="shared" si="185"/>
        <v>0</v>
      </c>
      <c r="S244">
        <f t="shared" si="186"/>
        <v>278179.84000000003</v>
      </c>
      <c r="T244">
        <f t="shared" si="187"/>
        <v>0</v>
      </c>
      <c r="U244">
        <f t="shared" si="188"/>
        <v>512</v>
      </c>
      <c r="V244">
        <f t="shared" si="189"/>
        <v>0</v>
      </c>
      <c r="W244">
        <f t="shared" si="190"/>
        <v>0</v>
      </c>
      <c r="X244">
        <f t="shared" si="191"/>
        <v>194725.89</v>
      </c>
      <c r="Y244">
        <f t="shared" si="192"/>
        <v>27817.98</v>
      </c>
      <c r="AA244">
        <v>64290477</v>
      </c>
      <c r="AB244">
        <f t="shared" si="193"/>
        <v>8693.1200000000008</v>
      </c>
      <c r="AC244">
        <f t="shared" si="217"/>
        <v>0</v>
      </c>
      <c r="AD244">
        <f t="shared" si="218"/>
        <v>0</v>
      </c>
      <c r="AE244">
        <f t="shared" si="219"/>
        <v>0</v>
      </c>
      <c r="AF244">
        <f t="shared" si="219"/>
        <v>8693.1200000000008</v>
      </c>
      <c r="AG244">
        <f t="shared" si="195"/>
        <v>0</v>
      </c>
      <c r="AH244">
        <f t="shared" si="220"/>
        <v>16</v>
      </c>
      <c r="AI244">
        <f t="shared" si="220"/>
        <v>0</v>
      </c>
      <c r="AJ244">
        <f t="shared" si="197"/>
        <v>0</v>
      </c>
      <c r="AK244">
        <v>2173.2800000000002</v>
      </c>
      <c r="AL244">
        <v>0</v>
      </c>
      <c r="AM244">
        <v>0</v>
      </c>
      <c r="AN244">
        <v>0</v>
      </c>
      <c r="AO244">
        <v>2173.2800000000002</v>
      </c>
      <c r="AP244">
        <v>0</v>
      </c>
      <c r="AQ244">
        <v>4</v>
      </c>
      <c r="AR244">
        <v>0</v>
      </c>
      <c r="AS244">
        <v>0</v>
      </c>
      <c r="AT244">
        <v>70</v>
      </c>
      <c r="AU244">
        <v>10</v>
      </c>
      <c r="AV244">
        <v>1</v>
      </c>
      <c r="AW244">
        <v>1</v>
      </c>
      <c r="AZ244">
        <v>1</v>
      </c>
      <c r="BA244">
        <v>1</v>
      </c>
      <c r="BB244">
        <v>1</v>
      </c>
      <c r="BC244">
        <v>1</v>
      </c>
      <c r="BD244" t="s">
        <v>3</v>
      </c>
      <c r="BE244" t="s">
        <v>3</v>
      </c>
      <c r="BF244" t="s">
        <v>3</v>
      </c>
      <c r="BG244" t="s">
        <v>3</v>
      </c>
      <c r="BH244">
        <v>0</v>
      </c>
      <c r="BI244">
        <v>4</v>
      </c>
      <c r="BJ244" t="s">
        <v>127</v>
      </c>
      <c r="BM244">
        <v>0</v>
      </c>
      <c r="BN244">
        <v>0</v>
      </c>
      <c r="BO244" t="s">
        <v>3</v>
      </c>
      <c r="BP244">
        <v>0</v>
      </c>
      <c r="BQ244">
        <v>1</v>
      </c>
      <c r="BR244">
        <v>0</v>
      </c>
      <c r="BS244">
        <v>1</v>
      </c>
      <c r="BT244">
        <v>1</v>
      </c>
      <c r="BU244">
        <v>1</v>
      </c>
      <c r="BV244">
        <v>1</v>
      </c>
      <c r="BW244">
        <v>1</v>
      </c>
      <c r="BX244">
        <v>1</v>
      </c>
      <c r="BY244" t="s">
        <v>3</v>
      </c>
      <c r="BZ244">
        <v>70</v>
      </c>
      <c r="CA244">
        <v>10</v>
      </c>
      <c r="CB244" t="s">
        <v>3</v>
      </c>
      <c r="CE244">
        <v>0</v>
      </c>
      <c r="CF244">
        <v>0</v>
      </c>
      <c r="CG244">
        <v>0</v>
      </c>
      <c r="CM244">
        <v>0</v>
      </c>
      <c r="CN244" t="s">
        <v>3</v>
      </c>
      <c r="CO244">
        <v>0</v>
      </c>
      <c r="CP244">
        <f t="shared" si="198"/>
        <v>278179.84000000003</v>
      </c>
      <c r="CQ244">
        <f t="shared" si="199"/>
        <v>0</v>
      </c>
      <c r="CR244">
        <f t="shared" si="221"/>
        <v>0</v>
      </c>
      <c r="CS244">
        <f t="shared" si="200"/>
        <v>0</v>
      </c>
      <c r="CT244">
        <f t="shared" si="201"/>
        <v>8693.1200000000008</v>
      </c>
      <c r="CU244">
        <f t="shared" si="202"/>
        <v>0</v>
      </c>
      <c r="CV244">
        <f t="shared" si="203"/>
        <v>16</v>
      </c>
      <c r="CW244">
        <f t="shared" si="204"/>
        <v>0</v>
      </c>
      <c r="CX244">
        <f t="shared" si="205"/>
        <v>0</v>
      </c>
      <c r="CY244">
        <f t="shared" si="206"/>
        <v>194725.88800000001</v>
      </c>
      <c r="CZ244">
        <f t="shared" si="207"/>
        <v>27817.984000000004</v>
      </c>
      <c r="DC244" t="s">
        <v>3</v>
      </c>
      <c r="DD244" t="s">
        <v>102</v>
      </c>
      <c r="DE244" t="s">
        <v>102</v>
      </c>
      <c r="DF244" t="s">
        <v>102</v>
      </c>
      <c r="DG244" t="s">
        <v>102</v>
      </c>
      <c r="DH244" t="s">
        <v>3</v>
      </c>
      <c r="DI244" t="s">
        <v>102</v>
      </c>
      <c r="DJ244" t="s">
        <v>102</v>
      </c>
      <c r="DK244" t="s">
        <v>3</v>
      </c>
      <c r="DL244" t="s">
        <v>3</v>
      </c>
      <c r="DM244" t="s">
        <v>3</v>
      </c>
      <c r="DN244">
        <v>0</v>
      </c>
      <c r="DO244">
        <v>0</v>
      </c>
      <c r="DP244">
        <v>1</v>
      </c>
      <c r="DQ244">
        <v>1</v>
      </c>
      <c r="DU244">
        <v>1013</v>
      </c>
      <c r="DV244" t="s">
        <v>95</v>
      </c>
      <c r="DW244" t="s">
        <v>95</v>
      </c>
      <c r="DX244">
        <v>1</v>
      </c>
      <c r="DZ244" t="s">
        <v>3</v>
      </c>
      <c r="EA244" t="s">
        <v>3</v>
      </c>
      <c r="EB244" t="s">
        <v>3</v>
      </c>
      <c r="EC244" t="s">
        <v>3</v>
      </c>
      <c r="EE244">
        <v>61978689</v>
      </c>
      <c r="EF244">
        <v>1</v>
      </c>
      <c r="EG244" t="s">
        <v>21</v>
      </c>
      <c r="EH244">
        <v>0</v>
      </c>
      <c r="EI244" t="s">
        <v>3</v>
      </c>
      <c r="EJ244">
        <v>4</v>
      </c>
      <c r="EK244">
        <v>0</v>
      </c>
      <c r="EL244" t="s">
        <v>22</v>
      </c>
      <c r="EM244" t="s">
        <v>23</v>
      </c>
      <c r="EO244" t="s">
        <v>3</v>
      </c>
      <c r="EQ244">
        <v>1441792</v>
      </c>
      <c r="ER244">
        <v>2173.2800000000002</v>
      </c>
      <c r="ES244">
        <v>0</v>
      </c>
      <c r="ET244">
        <v>0</v>
      </c>
      <c r="EU244">
        <v>0</v>
      </c>
      <c r="EV244">
        <v>2173.2800000000002</v>
      </c>
      <c r="EW244">
        <v>4</v>
      </c>
      <c r="EX244">
        <v>0</v>
      </c>
      <c r="EY244">
        <v>0</v>
      </c>
      <c r="FQ244">
        <v>0</v>
      </c>
      <c r="FR244">
        <f t="shared" si="208"/>
        <v>0</v>
      </c>
      <c r="FS244">
        <v>0</v>
      </c>
      <c r="FX244">
        <v>70</v>
      </c>
      <c r="FY244">
        <v>10</v>
      </c>
      <c r="GA244" t="s">
        <v>3</v>
      </c>
      <c r="GD244">
        <v>0</v>
      </c>
      <c r="GF244">
        <v>-1767660405</v>
      </c>
      <c r="GG244">
        <v>2</v>
      </c>
      <c r="GH244">
        <v>1</v>
      </c>
      <c r="GI244">
        <v>-2</v>
      </c>
      <c r="GJ244">
        <v>0</v>
      </c>
      <c r="GK244">
        <f>ROUND(R244*(R12)/100,2)</f>
        <v>0</v>
      </c>
      <c r="GL244">
        <f t="shared" si="209"/>
        <v>0</v>
      </c>
      <c r="GM244">
        <f t="shared" si="210"/>
        <v>500723.71</v>
      </c>
      <c r="GN244">
        <f t="shared" si="211"/>
        <v>0</v>
      </c>
      <c r="GO244">
        <f t="shared" si="212"/>
        <v>0</v>
      </c>
      <c r="GP244">
        <f t="shared" si="213"/>
        <v>500723.71</v>
      </c>
      <c r="GR244">
        <v>0</v>
      </c>
      <c r="GS244">
        <v>0</v>
      </c>
      <c r="GT244">
        <v>0</v>
      </c>
      <c r="GU244" t="s">
        <v>3</v>
      </c>
      <c r="GV244">
        <f t="shared" si="214"/>
        <v>0</v>
      </c>
      <c r="GW244">
        <v>1</v>
      </c>
      <c r="GX244">
        <f t="shared" si="215"/>
        <v>0</v>
      </c>
      <c r="HA244">
        <v>0</v>
      </c>
      <c r="HB244">
        <v>0</v>
      </c>
      <c r="HC244">
        <f t="shared" si="216"/>
        <v>0</v>
      </c>
      <c r="HE244" t="s">
        <v>3</v>
      </c>
      <c r="HF244" t="s">
        <v>3</v>
      </c>
      <c r="HM244" t="s">
        <v>3</v>
      </c>
      <c r="HN244" t="s">
        <v>3</v>
      </c>
      <c r="HO244" t="s">
        <v>3</v>
      </c>
      <c r="HP244" t="s">
        <v>3</v>
      </c>
      <c r="HQ244" t="s">
        <v>3</v>
      </c>
      <c r="IK244">
        <v>0</v>
      </c>
    </row>
    <row r="245" spans="1:245" x14ac:dyDescent="0.25">
      <c r="A245">
        <v>17</v>
      </c>
      <c r="B245">
        <v>1</v>
      </c>
      <c r="D245">
        <f>ROW(EtalonRes!A66)</f>
        <v>66</v>
      </c>
      <c r="E245" t="s">
        <v>185</v>
      </c>
      <c r="F245" t="s">
        <v>125</v>
      </c>
      <c r="G245" t="s">
        <v>126</v>
      </c>
      <c r="H245" t="s">
        <v>95</v>
      </c>
      <c r="I245">
        <v>9</v>
      </c>
      <c r="J245">
        <v>0</v>
      </c>
      <c r="K245">
        <v>9</v>
      </c>
      <c r="O245">
        <f t="shared" si="182"/>
        <v>78238.080000000002</v>
      </c>
      <c r="P245">
        <f t="shared" si="183"/>
        <v>0</v>
      </c>
      <c r="Q245">
        <f t="shared" si="184"/>
        <v>0</v>
      </c>
      <c r="R245">
        <f t="shared" si="185"/>
        <v>0</v>
      </c>
      <c r="S245">
        <f t="shared" si="186"/>
        <v>78238.080000000002</v>
      </c>
      <c r="T245">
        <f t="shared" si="187"/>
        <v>0</v>
      </c>
      <c r="U245">
        <f t="shared" si="188"/>
        <v>144</v>
      </c>
      <c r="V245">
        <f t="shared" si="189"/>
        <v>0</v>
      </c>
      <c r="W245">
        <f t="shared" si="190"/>
        <v>0</v>
      </c>
      <c r="X245">
        <f t="shared" si="191"/>
        <v>54766.66</v>
      </c>
      <c r="Y245">
        <f t="shared" si="192"/>
        <v>7823.81</v>
      </c>
      <c r="AA245">
        <v>64290477</v>
      </c>
      <c r="AB245">
        <f t="shared" si="193"/>
        <v>8693.1200000000008</v>
      </c>
      <c r="AC245">
        <f t="shared" si="217"/>
        <v>0</v>
      </c>
      <c r="AD245">
        <f t="shared" si="218"/>
        <v>0</v>
      </c>
      <c r="AE245">
        <f t="shared" si="219"/>
        <v>0</v>
      </c>
      <c r="AF245">
        <f t="shared" si="219"/>
        <v>8693.1200000000008</v>
      </c>
      <c r="AG245">
        <f t="shared" si="195"/>
        <v>0</v>
      </c>
      <c r="AH245">
        <f t="shared" si="220"/>
        <v>16</v>
      </c>
      <c r="AI245">
        <f t="shared" si="220"/>
        <v>0</v>
      </c>
      <c r="AJ245">
        <f t="shared" si="197"/>
        <v>0</v>
      </c>
      <c r="AK245">
        <v>2173.2800000000002</v>
      </c>
      <c r="AL245">
        <v>0</v>
      </c>
      <c r="AM245">
        <v>0</v>
      </c>
      <c r="AN245">
        <v>0</v>
      </c>
      <c r="AO245">
        <v>2173.2800000000002</v>
      </c>
      <c r="AP245">
        <v>0</v>
      </c>
      <c r="AQ245">
        <v>4</v>
      </c>
      <c r="AR245">
        <v>0</v>
      </c>
      <c r="AS245">
        <v>0</v>
      </c>
      <c r="AT245">
        <v>70</v>
      </c>
      <c r="AU245">
        <v>10</v>
      </c>
      <c r="AV245">
        <v>1</v>
      </c>
      <c r="AW245">
        <v>1</v>
      </c>
      <c r="AZ245">
        <v>1</v>
      </c>
      <c r="BA245">
        <v>1</v>
      </c>
      <c r="BB245">
        <v>1</v>
      </c>
      <c r="BC245">
        <v>1</v>
      </c>
      <c r="BD245" t="s">
        <v>3</v>
      </c>
      <c r="BE245" t="s">
        <v>3</v>
      </c>
      <c r="BF245" t="s">
        <v>3</v>
      </c>
      <c r="BG245" t="s">
        <v>3</v>
      </c>
      <c r="BH245">
        <v>0</v>
      </c>
      <c r="BI245">
        <v>4</v>
      </c>
      <c r="BJ245" t="s">
        <v>127</v>
      </c>
      <c r="BM245">
        <v>0</v>
      </c>
      <c r="BN245">
        <v>0</v>
      </c>
      <c r="BO245" t="s">
        <v>3</v>
      </c>
      <c r="BP245">
        <v>0</v>
      </c>
      <c r="BQ245">
        <v>1</v>
      </c>
      <c r="BR245">
        <v>0</v>
      </c>
      <c r="BS245">
        <v>1</v>
      </c>
      <c r="BT245">
        <v>1</v>
      </c>
      <c r="BU245">
        <v>1</v>
      </c>
      <c r="BV245">
        <v>1</v>
      </c>
      <c r="BW245">
        <v>1</v>
      </c>
      <c r="BX245">
        <v>1</v>
      </c>
      <c r="BY245" t="s">
        <v>3</v>
      </c>
      <c r="BZ245">
        <v>70</v>
      </c>
      <c r="CA245">
        <v>10</v>
      </c>
      <c r="CB245" t="s">
        <v>3</v>
      </c>
      <c r="CE245">
        <v>0</v>
      </c>
      <c r="CF245">
        <v>0</v>
      </c>
      <c r="CG245">
        <v>0</v>
      </c>
      <c r="CM245">
        <v>0</v>
      </c>
      <c r="CN245" t="s">
        <v>3</v>
      </c>
      <c r="CO245">
        <v>0</v>
      </c>
      <c r="CP245">
        <f t="shared" si="198"/>
        <v>78238.080000000002</v>
      </c>
      <c r="CQ245">
        <f t="shared" si="199"/>
        <v>0</v>
      </c>
      <c r="CR245">
        <f t="shared" si="221"/>
        <v>0</v>
      </c>
      <c r="CS245">
        <f t="shared" si="200"/>
        <v>0</v>
      </c>
      <c r="CT245">
        <f t="shared" si="201"/>
        <v>8693.1200000000008</v>
      </c>
      <c r="CU245">
        <f t="shared" si="202"/>
        <v>0</v>
      </c>
      <c r="CV245">
        <f t="shared" si="203"/>
        <v>16</v>
      </c>
      <c r="CW245">
        <f t="shared" si="204"/>
        <v>0</v>
      </c>
      <c r="CX245">
        <f t="shared" si="205"/>
        <v>0</v>
      </c>
      <c r="CY245">
        <f t="shared" si="206"/>
        <v>54766.656000000003</v>
      </c>
      <c r="CZ245">
        <f t="shared" si="207"/>
        <v>7823.8080000000009</v>
      </c>
      <c r="DC245" t="s">
        <v>3</v>
      </c>
      <c r="DD245" t="s">
        <v>102</v>
      </c>
      <c r="DE245" t="s">
        <v>102</v>
      </c>
      <c r="DF245" t="s">
        <v>102</v>
      </c>
      <c r="DG245" t="s">
        <v>102</v>
      </c>
      <c r="DH245" t="s">
        <v>3</v>
      </c>
      <c r="DI245" t="s">
        <v>102</v>
      </c>
      <c r="DJ245" t="s">
        <v>102</v>
      </c>
      <c r="DK245" t="s">
        <v>3</v>
      </c>
      <c r="DL245" t="s">
        <v>3</v>
      </c>
      <c r="DM245" t="s">
        <v>3</v>
      </c>
      <c r="DN245">
        <v>0</v>
      </c>
      <c r="DO245">
        <v>0</v>
      </c>
      <c r="DP245">
        <v>1</v>
      </c>
      <c r="DQ245">
        <v>1</v>
      </c>
      <c r="DU245">
        <v>1013</v>
      </c>
      <c r="DV245" t="s">
        <v>95</v>
      </c>
      <c r="DW245" t="s">
        <v>95</v>
      </c>
      <c r="DX245">
        <v>1</v>
      </c>
      <c r="DZ245" t="s">
        <v>3</v>
      </c>
      <c r="EA245" t="s">
        <v>3</v>
      </c>
      <c r="EB245" t="s">
        <v>3</v>
      </c>
      <c r="EC245" t="s">
        <v>3</v>
      </c>
      <c r="EE245">
        <v>61978689</v>
      </c>
      <c r="EF245">
        <v>1</v>
      </c>
      <c r="EG245" t="s">
        <v>21</v>
      </c>
      <c r="EH245">
        <v>0</v>
      </c>
      <c r="EI245" t="s">
        <v>3</v>
      </c>
      <c r="EJ245">
        <v>4</v>
      </c>
      <c r="EK245">
        <v>0</v>
      </c>
      <c r="EL245" t="s">
        <v>22</v>
      </c>
      <c r="EM245" t="s">
        <v>23</v>
      </c>
      <c r="EO245" t="s">
        <v>3</v>
      </c>
      <c r="EQ245">
        <v>1441792</v>
      </c>
      <c r="ER245">
        <v>2173.2800000000002</v>
      </c>
      <c r="ES245">
        <v>0</v>
      </c>
      <c r="ET245">
        <v>0</v>
      </c>
      <c r="EU245">
        <v>0</v>
      </c>
      <c r="EV245">
        <v>2173.2800000000002</v>
      </c>
      <c r="EW245">
        <v>4</v>
      </c>
      <c r="EX245">
        <v>0</v>
      </c>
      <c r="EY245">
        <v>0</v>
      </c>
      <c r="FQ245">
        <v>0</v>
      </c>
      <c r="FR245">
        <f t="shared" si="208"/>
        <v>0</v>
      </c>
      <c r="FS245">
        <v>0</v>
      </c>
      <c r="FX245">
        <v>70</v>
      </c>
      <c r="FY245">
        <v>10</v>
      </c>
      <c r="GA245" t="s">
        <v>3</v>
      </c>
      <c r="GD245">
        <v>0</v>
      </c>
      <c r="GF245">
        <v>-1767660405</v>
      </c>
      <c r="GG245">
        <v>2</v>
      </c>
      <c r="GH245">
        <v>1</v>
      </c>
      <c r="GI245">
        <v>-2</v>
      </c>
      <c r="GJ245">
        <v>0</v>
      </c>
      <c r="GK245">
        <f>ROUND(R245*(R12)/100,2)</f>
        <v>0</v>
      </c>
      <c r="GL245">
        <f t="shared" si="209"/>
        <v>0</v>
      </c>
      <c r="GM245">
        <f t="shared" si="210"/>
        <v>140828.54999999999</v>
      </c>
      <c r="GN245">
        <f t="shared" si="211"/>
        <v>0</v>
      </c>
      <c r="GO245">
        <f t="shared" si="212"/>
        <v>0</v>
      </c>
      <c r="GP245">
        <f t="shared" si="213"/>
        <v>140828.54999999999</v>
      </c>
      <c r="GR245">
        <v>0</v>
      </c>
      <c r="GS245">
        <v>0</v>
      </c>
      <c r="GT245">
        <v>0</v>
      </c>
      <c r="GU245" t="s">
        <v>3</v>
      </c>
      <c r="GV245">
        <f t="shared" si="214"/>
        <v>0</v>
      </c>
      <c r="GW245">
        <v>1</v>
      </c>
      <c r="GX245">
        <f t="shared" si="215"/>
        <v>0</v>
      </c>
      <c r="HA245">
        <v>0</v>
      </c>
      <c r="HB245">
        <v>0</v>
      </c>
      <c r="HC245">
        <f t="shared" si="216"/>
        <v>0</v>
      </c>
      <c r="HE245" t="s">
        <v>3</v>
      </c>
      <c r="HF245" t="s">
        <v>3</v>
      </c>
      <c r="HM245" t="s">
        <v>3</v>
      </c>
      <c r="HN245" t="s">
        <v>3</v>
      </c>
      <c r="HO245" t="s">
        <v>3</v>
      </c>
      <c r="HP245" t="s">
        <v>3</v>
      </c>
      <c r="HQ245" t="s">
        <v>3</v>
      </c>
      <c r="IK245">
        <v>0</v>
      </c>
    </row>
    <row r="246" spans="1:245" x14ac:dyDescent="0.25">
      <c r="A246">
        <v>17</v>
      </c>
      <c r="B246">
        <v>1</v>
      </c>
      <c r="D246">
        <f>ROW(EtalonRes!A67)</f>
        <v>67</v>
      </c>
      <c r="E246" t="s">
        <v>186</v>
      </c>
      <c r="F246" t="s">
        <v>104</v>
      </c>
      <c r="G246" t="s">
        <v>105</v>
      </c>
      <c r="H246" t="s">
        <v>106</v>
      </c>
      <c r="I246">
        <v>2</v>
      </c>
      <c r="J246">
        <v>0</v>
      </c>
      <c r="K246">
        <v>2</v>
      </c>
      <c r="O246">
        <f t="shared" si="182"/>
        <v>22827.68</v>
      </c>
      <c r="P246">
        <f t="shared" si="183"/>
        <v>0</v>
      </c>
      <c r="Q246">
        <f t="shared" si="184"/>
        <v>0</v>
      </c>
      <c r="R246">
        <f t="shared" si="185"/>
        <v>0</v>
      </c>
      <c r="S246">
        <f t="shared" si="186"/>
        <v>22827.68</v>
      </c>
      <c r="T246">
        <f t="shared" si="187"/>
        <v>0</v>
      </c>
      <c r="U246">
        <f t="shared" si="188"/>
        <v>38.4</v>
      </c>
      <c r="V246">
        <f t="shared" si="189"/>
        <v>0</v>
      </c>
      <c r="W246">
        <f t="shared" si="190"/>
        <v>0</v>
      </c>
      <c r="X246">
        <f t="shared" si="191"/>
        <v>15979.38</v>
      </c>
      <c r="Y246">
        <f t="shared" si="192"/>
        <v>2282.77</v>
      </c>
      <c r="AA246">
        <v>64290477</v>
      </c>
      <c r="AB246">
        <f t="shared" si="193"/>
        <v>11413.84</v>
      </c>
      <c r="AC246">
        <f t="shared" si="217"/>
        <v>0</v>
      </c>
      <c r="AD246">
        <f t="shared" si="218"/>
        <v>0</v>
      </c>
      <c r="AE246">
        <f t="shared" si="219"/>
        <v>0</v>
      </c>
      <c r="AF246">
        <f t="shared" si="219"/>
        <v>11413.84</v>
      </c>
      <c r="AG246">
        <f t="shared" si="195"/>
        <v>0</v>
      </c>
      <c r="AH246">
        <f t="shared" si="220"/>
        <v>19.2</v>
      </c>
      <c r="AI246">
        <f t="shared" si="220"/>
        <v>0</v>
      </c>
      <c r="AJ246">
        <f t="shared" si="197"/>
        <v>0</v>
      </c>
      <c r="AK246">
        <v>2853.46</v>
      </c>
      <c r="AL246">
        <v>0</v>
      </c>
      <c r="AM246">
        <v>0</v>
      </c>
      <c r="AN246">
        <v>0</v>
      </c>
      <c r="AO246">
        <v>2853.46</v>
      </c>
      <c r="AP246">
        <v>0</v>
      </c>
      <c r="AQ246">
        <v>4.8</v>
      </c>
      <c r="AR246">
        <v>0</v>
      </c>
      <c r="AS246">
        <v>0</v>
      </c>
      <c r="AT246">
        <v>70</v>
      </c>
      <c r="AU246">
        <v>10</v>
      </c>
      <c r="AV246">
        <v>1</v>
      </c>
      <c r="AW246">
        <v>1</v>
      </c>
      <c r="AZ246">
        <v>1</v>
      </c>
      <c r="BA246">
        <v>1</v>
      </c>
      <c r="BB246">
        <v>1</v>
      </c>
      <c r="BC246">
        <v>1</v>
      </c>
      <c r="BD246" t="s">
        <v>3</v>
      </c>
      <c r="BE246" t="s">
        <v>3</v>
      </c>
      <c r="BF246" t="s">
        <v>3</v>
      </c>
      <c r="BG246" t="s">
        <v>3</v>
      </c>
      <c r="BH246">
        <v>0</v>
      </c>
      <c r="BI246">
        <v>4</v>
      </c>
      <c r="BJ246" t="s">
        <v>107</v>
      </c>
      <c r="BM246">
        <v>0</v>
      </c>
      <c r="BN246">
        <v>0</v>
      </c>
      <c r="BO246" t="s">
        <v>3</v>
      </c>
      <c r="BP246">
        <v>0</v>
      </c>
      <c r="BQ246">
        <v>1</v>
      </c>
      <c r="BR246">
        <v>0</v>
      </c>
      <c r="BS246">
        <v>1</v>
      </c>
      <c r="BT246">
        <v>1</v>
      </c>
      <c r="BU246">
        <v>1</v>
      </c>
      <c r="BV246">
        <v>1</v>
      </c>
      <c r="BW246">
        <v>1</v>
      </c>
      <c r="BX246">
        <v>1</v>
      </c>
      <c r="BY246" t="s">
        <v>3</v>
      </c>
      <c r="BZ246">
        <v>70</v>
      </c>
      <c r="CA246">
        <v>10</v>
      </c>
      <c r="CB246" t="s">
        <v>3</v>
      </c>
      <c r="CE246">
        <v>0</v>
      </c>
      <c r="CF246">
        <v>0</v>
      </c>
      <c r="CG246">
        <v>0</v>
      </c>
      <c r="CM246">
        <v>0</v>
      </c>
      <c r="CN246" t="s">
        <v>3</v>
      </c>
      <c r="CO246">
        <v>0</v>
      </c>
      <c r="CP246">
        <f t="shared" si="198"/>
        <v>22827.68</v>
      </c>
      <c r="CQ246">
        <f t="shared" si="199"/>
        <v>0</v>
      </c>
      <c r="CR246">
        <f t="shared" si="221"/>
        <v>0</v>
      </c>
      <c r="CS246">
        <f t="shared" si="200"/>
        <v>0</v>
      </c>
      <c r="CT246">
        <f t="shared" si="201"/>
        <v>11413.84</v>
      </c>
      <c r="CU246">
        <f t="shared" si="202"/>
        <v>0</v>
      </c>
      <c r="CV246">
        <f t="shared" si="203"/>
        <v>19.2</v>
      </c>
      <c r="CW246">
        <f t="shared" si="204"/>
        <v>0</v>
      </c>
      <c r="CX246">
        <f t="shared" si="205"/>
        <v>0</v>
      </c>
      <c r="CY246">
        <f t="shared" si="206"/>
        <v>15979.376</v>
      </c>
      <c r="CZ246">
        <f t="shared" si="207"/>
        <v>2282.768</v>
      </c>
      <c r="DC246" t="s">
        <v>3</v>
      </c>
      <c r="DD246" t="s">
        <v>102</v>
      </c>
      <c r="DE246" t="s">
        <v>102</v>
      </c>
      <c r="DF246" t="s">
        <v>102</v>
      </c>
      <c r="DG246" t="s">
        <v>102</v>
      </c>
      <c r="DH246" t="s">
        <v>3</v>
      </c>
      <c r="DI246" t="s">
        <v>102</v>
      </c>
      <c r="DJ246" t="s">
        <v>102</v>
      </c>
      <c r="DK246" t="s">
        <v>3</v>
      </c>
      <c r="DL246" t="s">
        <v>3</v>
      </c>
      <c r="DM246" t="s">
        <v>3</v>
      </c>
      <c r="DN246">
        <v>0</v>
      </c>
      <c r="DO246">
        <v>0</v>
      </c>
      <c r="DP246">
        <v>1</v>
      </c>
      <c r="DQ246">
        <v>1</v>
      </c>
      <c r="DU246">
        <v>1013</v>
      </c>
      <c r="DV246" t="s">
        <v>106</v>
      </c>
      <c r="DW246" t="s">
        <v>106</v>
      </c>
      <c r="DX246">
        <v>1</v>
      </c>
      <c r="DZ246" t="s">
        <v>3</v>
      </c>
      <c r="EA246" t="s">
        <v>3</v>
      </c>
      <c r="EB246" t="s">
        <v>3</v>
      </c>
      <c r="EC246" t="s">
        <v>3</v>
      </c>
      <c r="EE246">
        <v>61978689</v>
      </c>
      <c r="EF246">
        <v>1</v>
      </c>
      <c r="EG246" t="s">
        <v>21</v>
      </c>
      <c r="EH246">
        <v>0</v>
      </c>
      <c r="EI246" t="s">
        <v>3</v>
      </c>
      <c r="EJ246">
        <v>4</v>
      </c>
      <c r="EK246">
        <v>0</v>
      </c>
      <c r="EL246" t="s">
        <v>22</v>
      </c>
      <c r="EM246" t="s">
        <v>23</v>
      </c>
      <c r="EO246" t="s">
        <v>3</v>
      </c>
      <c r="EQ246">
        <v>1441792</v>
      </c>
      <c r="ER246">
        <v>2853.46</v>
      </c>
      <c r="ES246">
        <v>0</v>
      </c>
      <c r="ET246">
        <v>0</v>
      </c>
      <c r="EU246">
        <v>0</v>
      </c>
      <c r="EV246">
        <v>2853.46</v>
      </c>
      <c r="EW246">
        <v>4.8</v>
      </c>
      <c r="EX246">
        <v>0</v>
      </c>
      <c r="EY246">
        <v>0</v>
      </c>
      <c r="FQ246">
        <v>0</v>
      </c>
      <c r="FR246">
        <f t="shared" si="208"/>
        <v>0</v>
      </c>
      <c r="FS246">
        <v>0</v>
      </c>
      <c r="FX246">
        <v>70</v>
      </c>
      <c r="FY246">
        <v>10</v>
      </c>
      <c r="GA246" t="s">
        <v>3</v>
      </c>
      <c r="GD246">
        <v>0</v>
      </c>
      <c r="GF246">
        <v>-2047489414</v>
      </c>
      <c r="GG246">
        <v>2</v>
      </c>
      <c r="GH246">
        <v>1</v>
      </c>
      <c r="GI246">
        <v>-2</v>
      </c>
      <c r="GJ246">
        <v>0</v>
      </c>
      <c r="GK246">
        <f>ROUND(R246*(R12)/100,2)</f>
        <v>0</v>
      </c>
      <c r="GL246">
        <f t="shared" si="209"/>
        <v>0</v>
      </c>
      <c r="GM246">
        <f t="shared" si="210"/>
        <v>41089.83</v>
      </c>
      <c r="GN246">
        <f t="shared" si="211"/>
        <v>0</v>
      </c>
      <c r="GO246">
        <f t="shared" si="212"/>
        <v>0</v>
      </c>
      <c r="GP246">
        <f t="shared" si="213"/>
        <v>41089.83</v>
      </c>
      <c r="GR246">
        <v>0</v>
      </c>
      <c r="GS246">
        <v>0</v>
      </c>
      <c r="GT246">
        <v>0</v>
      </c>
      <c r="GU246" t="s">
        <v>3</v>
      </c>
      <c r="GV246">
        <f t="shared" si="214"/>
        <v>0</v>
      </c>
      <c r="GW246">
        <v>1</v>
      </c>
      <c r="GX246">
        <f t="shared" si="215"/>
        <v>0</v>
      </c>
      <c r="HA246">
        <v>0</v>
      </c>
      <c r="HB246">
        <v>0</v>
      </c>
      <c r="HC246">
        <f t="shared" si="216"/>
        <v>0</v>
      </c>
      <c r="HE246" t="s">
        <v>3</v>
      </c>
      <c r="HF246" t="s">
        <v>3</v>
      </c>
      <c r="HM246" t="s">
        <v>3</v>
      </c>
      <c r="HN246" t="s">
        <v>3</v>
      </c>
      <c r="HO246" t="s">
        <v>3</v>
      </c>
      <c r="HP246" t="s">
        <v>3</v>
      </c>
      <c r="HQ246" t="s">
        <v>3</v>
      </c>
      <c r="IK246">
        <v>0</v>
      </c>
    </row>
    <row r="247" spans="1:245" x14ac:dyDescent="0.25">
      <c r="A247">
        <v>17</v>
      </c>
      <c r="B247">
        <v>1</v>
      </c>
      <c r="D247">
        <f>ROW(EtalonRes!A68)</f>
        <v>68</v>
      </c>
      <c r="E247" t="s">
        <v>187</v>
      </c>
      <c r="F247" t="s">
        <v>109</v>
      </c>
      <c r="G247" t="s">
        <v>110</v>
      </c>
      <c r="H247" t="s">
        <v>106</v>
      </c>
      <c r="I247">
        <v>2</v>
      </c>
      <c r="J247">
        <v>0</v>
      </c>
      <c r="K247">
        <v>2</v>
      </c>
      <c r="O247">
        <f t="shared" si="182"/>
        <v>17386.240000000002</v>
      </c>
      <c r="P247">
        <f t="shared" si="183"/>
        <v>0</v>
      </c>
      <c r="Q247">
        <f t="shared" si="184"/>
        <v>0</v>
      </c>
      <c r="R247">
        <f t="shared" si="185"/>
        <v>0</v>
      </c>
      <c r="S247">
        <f t="shared" si="186"/>
        <v>17386.240000000002</v>
      </c>
      <c r="T247">
        <f t="shared" si="187"/>
        <v>0</v>
      </c>
      <c r="U247">
        <f t="shared" si="188"/>
        <v>32</v>
      </c>
      <c r="V247">
        <f t="shared" si="189"/>
        <v>0</v>
      </c>
      <c r="W247">
        <f t="shared" si="190"/>
        <v>0</v>
      </c>
      <c r="X247">
        <f t="shared" si="191"/>
        <v>12170.37</v>
      </c>
      <c r="Y247">
        <f t="shared" si="192"/>
        <v>1738.62</v>
      </c>
      <c r="AA247">
        <v>64290477</v>
      </c>
      <c r="AB247">
        <f t="shared" si="193"/>
        <v>8693.1200000000008</v>
      </c>
      <c r="AC247">
        <f t="shared" si="217"/>
        <v>0</v>
      </c>
      <c r="AD247">
        <f t="shared" si="218"/>
        <v>0</v>
      </c>
      <c r="AE247">
        <f t="shared" si="219"/>
        <v>0</v>
      </c>
      <c r="AF247">
        <f t="shared" si="219"/>
        <v>8693.1200000000008</v>
      </c>
      <c r="AG247">
        <f t="shared" si="195"/>
        <v>0</v>
      </c>
      <c r="AH247">
        <f t="shared" si="220"/>
        <v>16</v>
      </c>
      <c r="AI247">
        <f t="shared" si="220"/>
        <v>0</v>
      </c>
      <c r="AJ247">
        <f t="shared" si="197"/>
        <v>0</v>
      </c>
      <c r="AK247">
        <v>2173.2800000000002</v>
      </c>
      <c r="AL247">
        <v>0</v>
      </c>
      <c r="AM247">
        <v>0</v>
      </c>
      <c r="AN247">
        <v>0</v>
      </c>
      <c r="AO247">
        <v>2173.2800000000002</v>
      </c>
      <c r="AP247">
        <v>0</v>
      </c>
      <c r="AQ247">
        <v>4</v>
      </c>
      <c r="AR247">
        <v>0</v>
      </c>
      <c r="AS247">
        <v>0</v>
      </c>
      <c r="AT247">
        <v>70</v>
      </c>
      <c r="AU247">
        <v>10</v>
      </c>
      <c r="AV247">
        <v>1</v>
      </c>
      <c r="AW247">
        <v>1</v>
      </c>
      <c r="AZ247">
        <v>1</v>
      </c>
      <c r="BA247">
        <v>1</v>
      </c>
      <c r="BB247">
        <v>1</v>
      </c>
      <c r="BC247">
        <v>1</v>
      </c>
      <c r="BD247" t="s">
        <v>3</v>
      </c>
      <c r="BE247" t="s">
        <v>3</v>
      </c>
      <c r="BF247" t="s">
        <v>3</v>
      </c>
      <c r="BG247" t="s">
        <v>3</v>
      </c>
      <c r="BH247">
        <v>0</v>
      </c>
      <c r="BI247">
        <v>4</v>
      </c>
      <c r="BJ247" t="s">
        <v>111</v>
      </c>
      <c r="BM247">
        <v>0</v>
      </c>
      <c r="BN247">
        <v>0</v>
      </c>
      <c r="BO247" t="s">
        <v>3</v>
      </c>
      <c r="BP247">
        <v>0</v>
      </c>
      <c r="BQ247">
        <v>1</v>
      </c>
      <c r="BR247">
        <v>0</v>
      </c>
      <c r="BS247">
        <v>1</v>
      </c>
      <c r="BT247">
        <v>1</v>
      </c>
      <c r="BU247">
        <v>1</v>
      </c>
      <c r="BV247">
        <v>1</v>
      </c>
      <c r="BW247">
        <v>1</v>
      </c>
      <c r="BX247">
        <v>1</v>
      </c>
      <c r="BY247" t="s">
        <v>3</v>
      </c>
      <c r="BZ247">
        <v>70</v>
      </c>
      <c r="CA247">
        <v>10</v>
      </c>
      <c r="CB247" t="s">
        <v>3</v>
      </c>
      <c r="CE247">
        <v>0</v>
      </c>
      <c r="CF247">
        <v>0</v>
      </c>
      <c r="CG247">
        <v>0</v>
      </c>
      <c r="CM247">
        <v>0</v>
      </c>
      <c r="CN247" t="s">
        <v>3</v>
      </c>
      <c r="CO247">
        <v>0</v>
      </c>
      <c r="CP247">
        <f t="shared" si="198"/>
        <v>17386.240000000002</v>
      </c>
      <c r="CQ247">
        <f t="shared" si="199"/>
        <v>0</v>
      </c>
      <c r="CR247">
        <f t="shared" si="221"/>
        <v>0</v>
      </c>
      <c r="CS247">
        <f t="shared" si="200"/>
        <v>0</v>
      </c>
      <c r="CT247">
        <f t="shared" si="201"/>
        <v>8693.1200000000008</v>
      </c>
      <c r="CU247">
        <f t="shared" si="202"/>
        <v>0</v>
      </c>
      <c r="CV247">
        <f t="shared" si="203"/>
        <v>16</v>
      </c>
      <c r="CW247">
        <f t="shared" si="204"/>
        <v>0</v>
      </c>
      <c r="CX247">
        <f t="shared" si="205"/>
        <v>0</v>
      </c>
      <c r="CY247">
        <f t="shared" si="206"/>
        <v>12170.368</v>
      </c>
      <c r="CZ247">
        <f t="shared" si="207"/>
        <v>1738.6240000000003</v>
      </c>
      <c r="DC247" t="s">
        <v>3</v>
      </c>
      <c r="DD247" t="s">
        <v>102</v>
      </c>
      <c r="DE247" t="s">
        <v>102</v>
      </c>
      <c r="DF247" t="s">
        <v>102</v>
      </c>
      <c r="DG247" t="s">
        <v>102</v>
      </c>
      <c r="DH247" t="s">
        <v>3</v>
      </c>
      <c r="DI247" t="s">
        <v>102</v>
      </c>
      <c r="DJ247" t="s">
        <v>102</v>
      </c>
      <c r="DK247" t="s">
        <v>3</v>
      </c>
      <c r="DL247" t="s">
        <v>3</v>
      </c>
      <c r="DM247" t="s">
        <v>3</v>
      </c>
      <c r="DN247">
        <v>0</v>
      </c>
      <c r="DO247">
        <v>0</v>
      </c>
      <c r="DP247">
        <v>1</v>
      </c>
      <c r="DQ247">
        <v>1</v>
      </c>
      <c r="DU247">
        <v>1013</v>
      </c>
      <c r="DV247" t="s">
        <v>106</v>
      </c>
      <c r="DW247" t="s">
        <v>106</v>
      </c>
      <c r="DX247">
        <v>1</v>
      </c>
      <c r="DZ247" t="s">
        <v>3</v>
      </c>
      <c r="EA247" t="s">
        <v>3</v>
      </c>
      <c r="EB247" t="s">
        <v>3</v>
      </c>
      <c r="EC247" t="s">
        <v>3</v>
      </c>
      <c r="EE247">
        <v>61978689</v>
      </c>
      <c r="EF247">
        <v>1</v>
      </c>
      <c r="EG247" t="s">
        <v>21</v>
      </c>
      <c r="EH247">
        <v>0</v>
      </c>
      <c r="EI247" t="s">
        <v>3</v>
      </c>
      <c r="EJ247">
        <v>4</v>
      </c>
      <c r="EK247">
        <v>0</v>
      </c>
      <c r="EL247" t="s">
        <v>22</v>
      </c>
      <c r="EM247" t="s">
        <v>23</v>
      </c>
      <c r="EO247" t="s">
        <v>3</v>
      </c>
      <c r="EQ247">
        <v>1441792</v>
      </c>
      <c r="ER247">
        <v>2173.2800000000002</v>
      </c>
      <c r="ES247">
        <v>0</v>
      </c>
      <c r="ET247">
        <v>0</v>
      </c>
      <c r="EU247">
        <v>0</v>
      </c>
      <c r="EV247">
        <v>2173.2800000000002</v>
      </c>
      <c r="EW247">
        <v>4</v>
      </c>
      <c r="EX247">
        <v>0</v>
      </c>
      <c r="EY247">
        <v>0</v>
      </c>
      <c r="FQ247">
        <v>0</v>
      </c>
      <c r="FR247">
        <f t="shared" si="208"/>
        <v>0</v>
      </c>
      <c r="FS247">
        <v>0</v>
      </c>
      <c r="FX247">
        <v>70</v>
      </c>
      <c r="FY247">
        <v>10</v>
      </c>
      <c r="GA247" t="s">
        <v>3</v>
      </c>
      <c r="GD247">
        <v>0</v>
      </c>
      <c r="GF247">
        <v>-1651843108</v>
      </c>
      <c r="GG247">
        <v>2</v>
      </c>
      <c r="GH247">
        <v>1</v>
      </c>
      <c r="GI247">
        <v>-2</v>
      </c>
      <c r="GJ247">
        <v>0</v>
      </c>
      <c r="GK247">
        <f>ROUND(R247*(R12)/100,2)</f>
        <v>0</v>
      </c>
      <c r="GL247">
        <f t="shared" si="209"/>
        <v>0</v>
      </c>
      <c r="GM247">
        <f t="shared" si="210"/>
        <v>31295.23</v>
      </c>
      <c r="GN247">
        <f t="shared" si="211"/>
        <v>0</v>
      </c>
      <c r="GO247">
        <f t="shared" si="212"/>
        <v>0</v>
      </c>
      <c r="GP247">
        <f t="shared" si="213"/>
        <v>31295.23</v>
      </c>
      <c r="GR247">
        <v>0</v>
      </c>
      <c r="GS247">
        <v>0</v>
      </c>
      <c r="GT247">
        <v>0</v>
      </c>
      <c r="GU247" t="s">
        <v>3</v>
      </c>
      <c r="GV247">
        <f t="shared" si="214"/>
        <v>0</v>
      </c>
      <c r="GW247">
        <v>1</v>
      </c>
      <c r="GX247">
        <f t="shared" si="215"/>
        <v>0</v>
      </c>
      <c r="HA247">
        <v>0</v>
      </c>
      <c r="HB247">
        <v>0</v>
      </c>
      <c r="HC247">
        <f t="shared" si="216"/>
        <v>0</v>
      </c>
      <c r="HE247" t="s">
        <v>3</v>
      </c>
      <c r="HF247" t="s">
        <v>3</v>
      </c>
      <c r="HM247" t="s">
        <v>3</v>
      </c>
      <c r="HN247" t="s">
        <v>3</v>
      </c>
      <c r="HO247" t="s">
        <v>3</v>
      </c>
      <c r="HP247" t="s">
        <v>3</v>
      </c>
      <c r="HQ247" t="s">
        <v>3</v>
      </c>
      <c r="IK247">
        <v>0</v>
      </c>
    </row>
    <row r="248" spans="1:245" x14ac:dyDescent="0.25">
      <c r="A248">
        <v>17</v>
      </c>
      <c r="B248">
        <v>1</v>
      </c>
      <c r="D248">
        <f>ROW(EtalonRes!A69)</f>
        <v>69</v>
      </c>
      <c r="E248" t="s">
        <v>188</v>
      </c>
      <c r="F248" t="s">
        <v>93</v>
      </c>
      <c r="G248" t="s">
        <v>94</v>
      </c>
      <c r="H248" t="s">
        <v>95</v>
      </c>
      <c r="I248">
        <v>13</v>
      </c>
      <c r="J248">
        <v>0</v>
      </c>
      <c r="K248">
        <v>13</v>
      </c>
      <c r="O248">
        <f t="shared" si="182"/>
        <v>10594.74</v>
      </c>
      <c r="P248">
        <f t="shared" si="183"/>
        <v>0</v>
      </c>
      <c r="Q248">
        <f t="shared" si="184"/>
        <v>0</v>
      </c>
      <c r="R248">
        <f t="shared" si="185"/>
        <v>0</v>
      </c>
      <c r="S248">
        <f t="shared" si="186"/>
        <v>10594.74</v>
      </c>
      <c r="T248">
        <f t="shared" si="187"/>
        <v>0</v>
      </c>
      <c r="U248">
        <f t="shared" si="188"/>
        <v>19.5</v>
      </c>
      <c r="V248">
        <f t="shared" si="189"/>
        <v>0</v>
      </c>
      <c r="W248">
        <f t="shared" si="190"/>
        <v>0</v>
      </c>
      <c r="X248">
        <f t="shared" si="191"/>
        <v>7416.32</v>
      </c>
      <c r="Y248">
        <f t="shared" si="192"/>
        <v>1059.47</v>
      </c>
      <c r="AA248">
        <v>64290477</v>
      </c>
      <c r="AB248">
        <f t="shared" si="193"/>
        <v>814.98</v>
      </c>
      <c r="AC248">
        <f>ROUND(((ES248*1)),6)</f>
        <v>0</v>
      </c>
      <c r="AD248">
        <f>ROUND(((((ET248*1))-((EU248*1)))+AE248),6)</f>
        <v>0</v>
      </c>
      <c r="AE248">
        <f>ROUND(((EU248*1)),6)</f>
        <v>0</v>
      </c>
      <c r="AF248">
        <f>ROUND(((EV248*1)),6)</f>
        <v>814.98</v>
      </c>
      <c r="AG248">
        <f t="shared" si="195"/>
        <v>0</v>
      </c>
      <c r="AH248">
        <f>((EW248*1))</f>
        <v>1.5</v>
      </c>
      <c r="AI248">
        <f>((EX248*1))</f>
        <v>0</v>
      </c>
      <c r="AJ248">
        <f t="shared" si="197"/>
        <v>0</v>
      </c>
      <c r="AK248">
        <v>814.98</v>
      </c>
      <c r="AL248">
        <v>0</v>
      </c>
      <c r="AM248">
        <v>0</v>
      </c>
      <c r="AN248">
        <v>0</v>
      </c>
      <c r="AO248">
        <v>814.98</v>
      </c>
      <c r="AP248">
        <v>0</v>
      </c>
      <c r="AQ248">
        <v>1.5</v>
      </c>
      <c r="AR248">
        <v>0</v>
      </c>
      <c r="AS248">
        <v>0</v>
      </c>
      <c r="AT248">
        <v>70</v>
      </c>
      <c r="AU248">
        <v>10</v>
      </c>
      <c r="AV248">
        <v>1</v>
      </c>
      <c r="AW248">
        <v>1</v>
      </c>
      <c r="AZ248">
        <v>1</v>
      </c>
      <c r="BA248">
        <v>1</v>
      </c>
      <c r="BB248">
        <v>1</v>
      </c>
      <c r="BC248">
        <v>1</v>
      </c>
      <c r="BD248" t="s">
        <v>3</v>
      </c>
      <c r="BE248" t="s">
        <v>3</v>
      </c>
      <c r="BF248" t="s">
        <v>3</v>
      </c>
      <c r="BG248" t="s">
        <v>3</v>
      </c>
      <c r="BH248">
        <v>0</v>
      </c>
      <c r="BI248">
        <v>4</v>
      </c>
      <c r="BJ248" t="s">
        <v>96</v>
      </c>
      <c r="BM248">
        <v>0</v>
      </c>
      <c r="BN248">
        <v>0</v>
      </c>
      <c r="BO248" t="s">
        <v>3</v>
      </c>
      <c r="BP248">
        <v>0</v>
      </c>
      <c r="BQ248">
        <v>1</v>
      </c>
      <c r="BR248">
        <v>0</v>
      </c>
      <c r="BS248">
        <v>1</v>
      </c>
      <c r="BT248">
        <v>1</v>
      </c>
      <c r="BU248">
        <v>1</v>
      </c>
      <c r="BV248">
        <v>1</v>
      </c>
      <c r="BW248">
        <v>1</v>
      </c>
      <c r="BX248">
        <v>1</v>
      </c>
      <c r="BY248" t="s">
        <v>3</v>
      </c>
      <c r="BZ248">
        <v>70</v>
      </c>
      <c r="CA248">
        <v>10</v>
      </c>
      <c r="CB248" t="s">
        <v>3</v>
      </c>
      <c r="CE248">
        <v>0</v>
      </c>
      <c r="CF248">
        <v>0</v>
      </c>
      <c r="CG248">
        <v>0</v>
      </c>
      <c r="CM248">
        <v>0</v>
      </c>
      <c r="CN248" t="s">
        <v>3</v>
      </c>
      <c r="CO248">
        <v>0</v>
      </c>
      <c r="CP248">
        <f t="shared" si="198"/>
        <v>10594.74</v>
      </c>
      <c r="CQ248">
        <f t="shared" si="199"/>
        <v>0</v>
      </c>
      <c r="CR248">
        <f>(((((ET248*1))*BB248-((EU248*1))*BS248)+AE248*BS248)*AV248)</f>
        <v>0</v>
      </c>
      <c r="CS248">
        <f t="shared" si="200"/>
        <v>0</v>
      </c>
      <c r="CT248">
        <f t="shared" si="201"/>
        <v>814.98</v>
      </c>
      <c r="CU248">
        <f t="shared" si="202"/>
        <v>0</v>
      </c>
      <c r="CV248">
        <f t="shared" si="203"/>
        <v>1.5</v>
      </c>
      <c r="CW248">
        <f t="shared" si="204"/>
        <v>0</v>
      </c>
      <c r="CX248">
        <f t="shared" si="205"/>
        <v>0</v>
      </c>
      <c r="CY248">
        <f t="shared" si="206"/>
        <v>7416.3179999999993</v>
      </c>
      <c r="CZ248">
        <f t="shared" si="207"/>
        <v>1059.4739999999999</v>
      </c>
      <c r="DC248" t="s">
        <v>3</v>
      </c>
      <c r="DD248" t="s">
        <v>20</v>
      </c>
      <c r="DE248" t="s">
        <v>20</v>
      </c>
      <c r="DF248" t="s">
        <v>20</v>
      </c>
      <c r="DG248" t="s">
        <v>20</v>
      </c>
      <c r="DH248" t="s">
        <v>3</v>
      </c>
      <c r="DI248" t="s">
        <v>20</v>
      </c>
      <c r="DJ248" t="s">
        <v>20</v>
      </c>
      <c r="DK248" t="s">
        <v>3</v>
      </c>
      <c r="DL248" t="s">
        <v>3</v>
      </c>
      <c r="DM248" t="s">
        <v>3</v>
      </c>
      <c r="DN248">
        <v>0</v>
      </c>
      <c r="DO248">
        <v>0</v>
      </c>
      <c r="DP248">
        <v>1</v>
      </c>
      <c r="DQ248">
        <v>1</v>
      </c>
      <c r="DU248">
        <v>1013</v>
      </c>
      <c r="DV248" t="s">
        <v>95</v>
      </c>
      <c r="DW248" t="s">
        <v>95</v>
      </c>
      <c r="DX248">
        <v>1</v>
      </c>
      <c r="DZ248" t="s">
        <v>3</v>
      </c>
      <c r="EA248" t="s">
        <v>3</v>
      </c>
      <c r="EB248" t="s">
        <v>3</v>
      </c>
      <c r="EC248" t="s">
        <v>3</v>
      </c>
      <c r="EE248">
        <v>61978689</v>
      </c>
      <c r="EF248">
        <v>1</v>
      </c>
      <c r="EG248" t="s">
        <v>21</v>
      </c>
      <c r="EH248">
        <v>0</v>
      </c>
      <c r="EI248" t="s">
        <v>3</v>
      </c>
      <c r="EJ248">
        <v>4</v>
      </c>
      <c r="EK248">
        <v>0</v>
      </c>
      <c r="EL248" t="s">
        <v>22</v>
      </c>
      <c r="EM248" t="s">
        <v>23</v>
      </c>
      <c r="EO248" t="s">
        <v>3</v>
      </c>
      <c r="EQ248">
        <v>2228224</v>
      </c>
      <c r="ER248">
        <v>814.98</v>
      </c>
      <c r="ES248">
        <v>0</v>
      </c>
      <c r="ET248">
        <v>0</v>
      </c>
      <c r="EU248">
        <v>0</v>
      </c>
      <c r="EV248">
        <v>814.98</v>
      </c>
      <c r="EW248">
        <v>1.5</v>
      </c>
      <c r="EX248">
        <v>0</v>
      </c>
      <c r="EY248">
        <v>0</v>
      </c>
      <c r="FQ248">
        <v>0</v>
      </c>
      <c r="FR248">
        <f t="shared" si="208"/>
        <v>0</v>
      </c>
      <c r="FS248">
        <v>0</v>
      </c>
      <c r="FX248">
        <v>70</v>
      </c>
      <c r="FY248">
        <v>10</v>
      </c>
      <c r="GA248" t="s">
        <v>3</v>
      </c>
      <c r="GD248">
        <v>0</v>
      </c>
      <c r="GF248">
        <v>-245034585</v>
      </c>
      <c r="GG248">
        <v>2</v>
      </c>
      <c r="GH248">
        <v>1</v>
      </c>
      <c r="GI248">
        <v>-2</v>
      </c>
      <c r="GJ248">
        <v>0</v>
      </c>
      <c r="GK248">
        <f>ROUND(R248*(R12)/100,2)</f>
        <v>0</v>
      </c>
      <c r="GL248">
        <f t="shared" si="209"/>
        <v>0</v>
      </c>
      <c r="GM248">
        <f t="shared" si="210"/>
        <v>19070.53</v>
      </c>
      <c r="GN248">
        <f t="shared" si="211"/>
        <v>0</v>
      </c>
      <c r="GO248">
        <f t="shared" si="212"/>
        <v>0</v>
      </c>
      <c r="GP248">
        <f t="shared" si="213"/>
        <v>19070.53</v>
      </c>
      <c r="GR248">
        <v>0</v>
      </c>
      <c r="GS248">
        <v>0</v>
      </c>
      <c r="GT248">
        <v>0</v>
      </c>
      <c r="GU248" t="s">
        <v>3</v>
      </c>
      <c r="GV248">
        <f t="shared" si="214"/>
        <v>0</v>
      </c>
      <c r="GW248">
        <v>1</v>
      </c>
      <c r="GX248">
        <f t="shared" si="215"/>
        <v>0</v>
      </c>
      <c r="HA248">
        <v>0</v>
      </c>
      <c r="HB248">
        <v>0</v>
      </c>
      <c r="HC248">
        <f t="shared" si="216"/>
        <v>0</v>
      </c>
      <c r="HE248" t="s">
        <v>3</v>
      </c>
      <c r="HF248" t="s">
        <v>3</v>
      </c>
      <c r="HM248" t="s">
        <v>3</v>
      </c>
      <c r="HN248" t="s">
        <v>3</v>
      </c>
      <c r="HO248" t="s">
        <v>3</v>
      </c>
      <c r="HP248" t="s">
        <v>3</v>
      </c>
      <c r="HQ248" t="s">
        <v>3</v>
      </c>
      <c r="IK248">
        <v>0</v>
      </c>
    </row>
    <row r="249" spans="1:245" x14ac:dyDescent="0.25">
      <c r="A249">
        <v>17</v>
      </c>
      <c r="B249">
        <v>1</v>
      </c>
      <c r="D249">
        <f>ROW(EtalonRes!A70)</f>
        <v>70</v>
      </c>
      <c r="E249" t="s">
        <v>189</v>
      </c>
      <c r="F249" t="s">
        <v>98</v>
      </c>
      <c r="G249" t="s">
        <v>99</v>
      </c>
      <c r="H249" t="s">
        <v>100</v>
      </c>
      <c r="I249">
        <v>2</v>
      </c>
      <c r="J249">
        <v>0</v>
      </c>
      <c r="K249">
        <v>2</v>
      </c>
      <c r="O249">
        <f t="shared" si="182"/>
        <v>23906.080000000002</v>
      </c>
      <c r="P249">
        <f t="shared" si="183"/>
        <v>0</v>
      </c>
      <c r="Q249">
        <f t="shared" si="184"/>
        <v>0</v>
      </c>
      <c r="R249">
        <f t="shared" si="185"/>
        <v>0</v>
      </c>
      <c r="S249">
        <f t="shared" si="186"/>
        <v>23906.080000000002</v>
      </c>
      <c r="T249">
        <f t="shared" si="187"/>
        <v>0</v>
      </c>
      <c r="U249">
        <f t="shared" si="188"/>
        <v>44</v>
      </c>
      <c r="V249">
        <f t="shared" si="189"/>
        <v>0</v>
      </c>
      <c r="W249">
        <f t="shared" si="190"/>
        <v>0</v>
      </c>
      <c r="X249">
        <f t="shared" si="191"/>
        <v>16734.259999999998</v>
      </c>
      <c r="Y249">
        <f t="shared" si="192"/>
        <v>2390.61</v>
      </c>
      <c r="AA249">
        <v>64290477</v>
      </c>
      <c r="AB249">
        <f t="shared" si="193"/>
        <v>11953.04</v>
      </c>
      <c r="AC249">
        <f>ROUND(((ES249*4)),6)</f>
        <v>0</v>
      </c>
      <c r="AD249">
        <f>ROUND(((((ET249*4))-((EU249*4)))+AE249),6)</f>
        <v>0</v>
      </c>
      <c r="AE249">
        <f>ROUND(((EU249*4)),6)</f>
        <v>0</v>
      </c>
      <c r="AF249">
        <f>ROUND(((EV249*4)),6)</f>
        <v>11953.04</v>
      </c>
      <c r="AG249">
        <f t="shared" si="195"/>
        <v>0</v>
      </c>
      <c r="AH249">
        <f>((EW249*4))</f>
        <v>22</v>
      </c>
      <c r="AI249">
        <f>((EX249*4))</f>
        <v>0</v>
      </c>
      <c r="AJ249">
        <f t="shared" si="197"/>
        <v>0</v>
      </c>
      <c r="AK249">
        <v>2988.26</v>
      </c>
      <c r="AL249">
        <v>0</v>
      </c>
      <c r="AM249">
        <v>0</v>
      </c>
      <c r="AN249">
        <v>0</v>
      </c>
      <c r="AO249">
        <v>2988.26</v>
      </c>
      <c r="AP249">
        <v>0</v>
      </c>
      <c r="AQ249">
        <v>5.5</v>
      </c>
      <c r="AR249">
        <v>0</v>
      </c>
      <c r="AS249">
        <v>0</v>
      </c>
      <c r="AT249">
        <v>70</v>
      </c>
      <c r="AU249">
        <v>10</v>
      </c>
      <c r="AV249">
        <v>1</v>
      </c>
      <c r="AW249">
        <v>1</v>
      </c>
      <c r="AZ249">
        <v>1</v>
      </c>
      <c r="BA249">
        <v>1</v>
      </c>
      <c r="BB249">
        <v>1</v>
      </c>
      <c r="BC249">
        <v>1</v>
      </c>
      <c r="BD249" t="s">
        <v>3</v>
      </c>
      <c r="BE249" t="s">
        <v>3</v>
      </c>
      <c r="BF249" t="s">
        <v>3</v>
      </c>
      <c r="BG249" t="s">
        <v>3</v>
      </c>
      <c r="BH249">
        <v>0</v>
      </c>
      <c r="BI249">
        <v>4</v>
      </c>
      <c r="BJ249" t="s">
        <v>101</v>
      </c>
      <c r="BM249">
        <v>0</v>
      </c>
      <c r="BN249">
        <v>0</v>
      </c>
      <c r="BO249" t="s">
        <v>3</v>
      </c>
      <c r="BP249">
        <v>0</v>
      </c>
      <c r="BQ249">
        <v>1</v>
      </c>
      <c r="BR249">
        <v>0</v>
      </c>
      <c r="BS249">
        <v>1</v>
      </c>
      <c r="BT249">
        <v>1</v>
      </c>
      <c r="BU249">
        <v>1</v>
      </c>
      <c r="BV249">
        <v>1</v>
      </c>
      <c r="BW249">
        <v>1</v>
      </c>
      <c r="BX249">
        <v>1</v>
      </c>
      <c r="BY249" t="s">
        <v>3</v>
      </c>
      <c r="BZ249">
        <v>70</v>
      </c>
      <c r="CA249">
        <v>10</v>
      </c>
      <c r="CB249" t="s">
        <v>3</v>
      </c>
      <c r="CE249">
        <v>0</v>
      </c>
      <c r="CF249">
        <v>0</v>
      </c>
      <c r="CG249">
        <v>0</v>
      </c>
      <c r="CM249">
        <v>0</v>
      </c>
      <c r="CN249" t="s">
        <v>3</v>
      </c>
      <c r="CO249">
        <v>0</v>
      </c>
      <c r="CP249">
        <f t="shared" si="198"/>
        <v>23906.080000000002</v>
      </c>
      <c r="CQ249">
        <f t="shared" si="199"/>
        <v>0</v>
      </c>
      <c r="CR249">
        <f>(((((ET249*4))*BB249-((EU249*4))*BS249)+AE249*BS249)*AV249)</f>
        <v>0</v>
      </c>
      <c r="CS249">
        <f t="shared" si="200"/>
        <v>0</v>
      </c>
      <c r="CT249">
        <f t="shared" si="201"/>
        <v>11953.04</v>
      </c>
      <c r="CU249">
        <f t="shared" si="202"/>
        <v>0</v>
      </c>
      <c r="CV249">
        <f t="shared" si="203"/>
        <v>22</v>
      </c>
      <c r="CW249">
        <f t="shared" si="204"/>
        <v>0</v>
      </c>
      <c r="CX249">
        <f t="shared" si="205"/>
        <v>0</v>
      </c>
      <c r="CY249">
        <f t="shared" si="206"/>
        <v>16734.256000000001</v>
      </c>
      <c r="CZ249">
        <f t="shared" si="207"/>
        <v>2390.6080000000002</v>
      </c>
      <c r="DC249" t="s">
        <v>3</v>
      </c>
      <c r="DD249" t="s">
        <v>102</v>
      </c>
      <c r="DE249" t="s">
        <v>102</v>
      </c>
      <c r="DF249" t="s">
        <v>102</v>
      </c>
      <c r="DG249" t="s">
        <v>102</v>
      </c>
      <c r="DH249" t="s">
        <v>3</v>
      </c>
      <c r="DI249" t="s">
        <v>102</v>
      </c>
      <c r="DJ249" t="s">
        <v>102</v>
      </c>
      <c r="DK249" t="s">
        <v>3</v>
      </c>
      <c r="DL249" t="s">
        <v>3</v>
      </c>
      <c r="DM249" t="s">
        <v>3</v>
      </c>
      <c r="DN249">
        <v>0</v>
      </c>
      <c r="DO249">
        <v>0</v>
      </c>
      <c r="DP249">
        <v>1</v>
      </c>
      <c r="DQ249">
        <v>1</v>
      </c>
      <c r="DU249">
        <v>1013</v>
      </c>
      <c r="DV249" t="s">
        <v>100</v>
      </c>
      <c r="DW249" t="s">
        <v>100</v>
      </c>
      <c r="DX249">
        <v>1</v>
      </c>
      <c r="DZ249" t="s">
        <v>3</v>
      </c>
      <c r="EA249" t="s">
        <v>3</v>
      </c>
      <c r="EB249" t="s">
        <v>3</v>
      </c>
      <c r="EC249" t="s">
        <v>3</v>
      </c>
      <c r="EE249">
        <v>61978689</v>
      </c>
      <c r="EF249">
        <v>1</v>
      </c>
      <c r="EG249" t="s">
        <v>21</v>
      </c>
      <c r="EH249">
        <v>0</v>
      </c>
      <c r="EI249" t="s">
        <v>3</v>
      </c>
      <c r="EJ249">
        <v>4</v>
      </c>
      <c r="EK249">
        <v>0</v>
      </c>
      <c r="EL249" t="s">
        <v>22</v>
      </c>
      <c r="EM249" t="s">
        <v>23</v>
      </c>
      <c r="EO249" t="s">
        <v>3</v>
      </c>
      <c r="EQ249">
        <v>1441792</v>
      </c>
      <c r="ER249">
        <v>2988.26</v>
      </c>
      <c r="ES249">
        <v>0</v>
      </c>
      <c r="ET249">
        <v>0</v>
      </c>
      <c r="EU249">
        <v>0</v>
      </c>
      <c r="EV249">
        <v>2988.26</v>
      </c>
      <c r="EW249">
        <v>5.5</v>
      </c>
      <c r="EX249">
        <v>0</v>
      </c>
      <c r="EY249">
        <v>0</v>
      </c>
      <c r="FQ249">
        <v>0</v>
      </c>
      <c r="FR249">
        <f t="shared" si="208"/>
        <v>0</v>
      </c>
      <c r="FS249">
        <v>0</v>
      </c>
      <c r="FX249">
        <v>70</v>
      </c>
      <c r="FY249">
        <v>10</v>
      </c>
      <c r="GA249" t="s">
        <v>3</v>
      </c>
      <c r="GD249">
        <v>0</v>
      </c>
      <c r="GF249">
        <v>1087176151</v>
      </c>
      <c r="GG249">
        <v>2</v>
      </c>
      <c r="GH249">
        <v>1</v>
      </c>
      <c r="GI249">
        <v>-2</v>
      </c>
      <c r="GJ249">
        <v>0</v>
      </c>
      <c r="GK249">
        <f>ROUND(R249*(R12)/100,2)</f>
        <v>0</v>
      </c>
      <c r="GL249">
        <f t="shared" si="209"/>
        <v>0</v>
      </c>
      <c r="GM249">
        <f t="shared" si="210"/>
        <v>43030.95</v>
      </c>
      <c r="GN249">
        <f t="shared" si="211"/>
        <v>0</v>
      </c>
      <c r="GO249">
        <f t="shared" si="212"/>
        <v>0</v>
      </c>
      <c r="GP249">
        <f t="shared" si="213"/>
        <v>43030.95</v>
      </c>
      <c r="GR249">
        <v>0</v>
      </c>
      <c r="GS249">
        <v>0</v>
      </c>
      <c r="GT249">
        <v>0</v>
      </c>
      <c r="GU249" t="s">
        <v>3</v>
      </c>
      <c r="GV249">
        <f t="shared" si="214"/>
        <v>0</v>
      </c>
      <c r="GW249">
        <v>1</v>
      </c>
      <c r="GX249">
        <f t="shared" si="215"/>
        <v>0</v>
      </c>
      <c r="HA249">
        <v>0</v>
      </c>
      <c r="HB249">
        <v>0</v>
      </c>
      <c r="HC249">
        <f t="shared" si="216"/>
        <v>0</v>
      </c>
      <c r="HE249" t="s">
        <v>3</v>
      </c>
      <c r="HF249" t="s">
        <v>3</v>
      </c>
      <c r="HM249" t="s">
        <v>3</v>
      </c>
      <c r="HN249" t="s">
        <v>3</v>
      </c>
      <c r="HO249" t="s">
        <v>3</v>
      </c>
      <c r="HP249" t="s">
        <v>3</v>
      </c>
      <c r="HQ249" t="s">
        <v>3</v>
      </c>
      <c r="IK249">
        <v>0</v>
      </c>
    </row>
    <row r="250" spans="1:245" x14ac:dyDescent="0.25">
      <c r="A250">
        <v>17</v>
      </c>
      <c r="B250">
        <v>1</v>
      </c>
      <c r="D250">
        <f>ROW(EtalonRes!A71)</f>
        <v>71</v>
      </c>
      <c r="E250" t="s">
        <v>190</v>
      </c>
      <c r="F250" t="s">
        <v>98</v>
      </c>
      <c r="G250" t="s">
        <v>191</v>
      </c>
      <c r="H250" t="s">
        <v>100</v>
      </c>
      <c r="I250">
        <v>1</v>
      </c>
      <c r="J250">
        <v>0</v>
      </c>
      <c r="K250">
        <v>1</v>
      </c>
      <c r="O250">
        <f t="shared" si="182"/>
        <v>11953.04</v>
      </c>
      <c r="P250">
        <f t="shared" si="183"/>
        <v>0</v>
      </c>
      <c r="Q250">
        <f t="shared" si="184"/>
        <v>0</v>
      </c>
      <c r="R250">
        <f t="shared" si="185"/>
        <v>0</v>
      </c>
      <c r="S250">
        <f t="shared" si="186"/>
        <v>11953.04</v>
      </c>
      <c r="T250">
        <f t="shared" si="187"/>
        <v>0</v>
      </c>
      <c r="U250">
        <f t="shared" si="188"/>
        <v>22</v>
      </c>
      <c r="V250">
        <f t="shared" si="189"/>
        <v>0</v>
      </c>
      <c r="W250">
        <f t="shared" si="190"/>
        <v>0</v>
      </c>
      <c r="X250">
        <f t="shared" si="191"/>
        <v>8367.1299999999992</v>
      </c>
      <c r="Y250">
        <f t="shared" si="192"/>
        <v>1195.3</v>
      </c>
      <c r="AA250">
        <v>64290477</v>
      </c>
      <c r="AB250">
        <f t="shared" si="193"/>
        <v>11953.04</v>
      </c>
      <c r="AC250">
        <f>ROUND(((ES250*4)),6)</f>
        <v>0</v>
      </c>
      <c r="AD250">
        <f>ROUND(((((ET250*4))-((EU250*4)))+AE250),6)</f>
        <v>0</v>
      </c>
      <c r="AE250">
        <f>ROUND(((EU250*4)),6)</f>
        <v>0</v>
      </c>
      <c r="AF250">
        <f>ROUND(((EV250*4)),6)</f>
        <v>11953.04</v>
      </c>
      <c r="AG250">
        <f t="shared" si="195"/>
        <v>0</v>
      </c>
      <c r="AH250">
        <f>((EW250*4))</f>
        <v>22</v>
      </c>
      <c r="AI250">
        <f>((EX250*4))</f>
        <v>0</v>
      </c>
      <c r="AJ250">
        <f t="shared" si="197"/>
        <v>0</v>
      </c>
      <c r="AK250">
        <v>2988.26</v>
      </c>
      <c r="AL250">
        <v>0</v>
      </c>
      <c r="AM250">
        <v>0</v>
      </c>
      <c r="AN250">
        <v>0</v>
      </c>
      <c r="AO250">
        <v>2988.26</v>
      </c>
      <c r="AP250">
        <v>0</v>
      </c>
      <c r="AQ250">
        <v>5.5</v>
      </c>
      <c r="AR250">
        <v>0</v>
      </c>
      <c r="AS250">
        <v>0</v>
      </c>
      <c r="AT250">
        <v>70</v>
      </c>
      <c r="AU250">
        <v>10</v>
      </c>
      <c r="AV250">
        <v>1</v>
      </c>
      <c r="AW250">
        <v>1</v>
      </c>
      <c r="AZ250">
        <v>1</v>
      </c>
      <c r="BA250">
        <v>1</v>
      </c>
      <c r="BB250">
        <v>1</v>
      </c>
      <c r="BC250">
        <v>1</v>
      </c>
      <c r="BD250" t="s">
        <v>3</v>
      </c>
      <c r="BE250" t="s">
        <v>3</v>
      </c>
      <c r="BF250" t="s">
        <v>3</v>
      </c>
      <c r="BG250" t="s">
        <v>3</v>
      </c>
      <c r="BH250">
        <v>0</v>
      </c>
      <c r="BI250">
        <v>4</v>
      </c>
      <c r="BJ250" t="s">
        <v>101</v>
      </c>
      <c r="BM250">
        <v>0</v>
      </c>
      <c r="BN250">
        <v>0</v>
      </c>
      <c r="BO250" t="s">
        <v>3</v>
      </c>
      <c r="BP250">
        <v>0</v>
      </c>
      <c r="BQ250">
        <v>1</v>
      </c>
      <c r="BR250">
        <v>0</v>
      </c>
      <c r="BS250">
        <v>1</v>
      </c>
      <c r="BT250">
        <v>1</v>
      </c>
      <c r="BU250">
        <v>1</v>
      </c>
      <c r="BV250">
        <v>1</v>
      </c>
      <c r="BW250">
        <v>1</v>
      </c>
      <c r="BX250">
        <v>1</v>
      </c>
      <c r="BY250" t="s">
        <v>3</v>
      </c>
      <c r="BZ250">
        <v>70</v>
      </c>
      <c r="CA250">
        <v>10</v>
      </c>
      <c r="CB250" t="s">
        <v>3</v>
      </c>
      <c r="CE250">
        <v>0</v>
      </c>
      <c r="CF250">
        <v>0</v>
      </c>
      <c r="CG250">
        <v>0</v>
      </c>
      <c r="CM250">
        <v>0</v>
      </c>
      <c r="CN250" t="s">
        <v>3</v>
      </c>
      <c r="CO250">
        <v>0</v>
      </c>
      <c r="CP250">
        <f t="shared" si="198"/>
        <v>11953.04</v>
      </c>
      <c r="CQ250">
        <f t="shared" si="199"/>
        <v>0</v>
      </c>
      <c r="CR250">
        <f>(((((ET250*4))*BB250-((EU250*4))*BS250)+AE250*BS250)*AV250)</f>
        <v>0</v>
      </c>
      <c r="CS250">
        <f t="shared" si="200"/>
        <v>0</v>
      </c>
      <c r="CT250">
        <f t="shared" si="201"/>
        <v>11953.04</v>
      </c>
      <c r="CU250">
        <f t="shared" si="202"/>
        <v>0</v>
      </c>
      <c r="CV250">
        <f t="shared" si="203"/>
        <v>22</v>
      </c>
      <c r="CW250">
        <f t="shared" si="204"/>
        <v>0</v>
      </c>
      <c r="CX250">
        <f t="shared" si="205"/>
        <v>0</v>
      </c>
      <c r="CY250">
        <f t="shared" si="206"/>
        <v>8367.1280000000006</v>
      </c>
      <c r="CZ250">
        <f t="shared" si="207"/>
        <v>1195.3040000000001</v>
      </c>
      <c r="DC250" t="s">
        <v>3</v>
      </c>
      <c r="DD250" t="s">
        <v>102</v>
      </c>
      <c r="DE250" t="s">
        <v>102</v>
      </c>
      <c r="DF250" t="s">
        <v>102</v>
      </c>
      <c r="DG250" t="s">
        <v>102</v>
      </c>
      <c r="DH250" t="s">
        <v>3</v>
      </c>
      <c r="DI250" t="s">
        <v>102</v>
      </c>
      <c r="DJ250" t="s">
        <v>102</v>
      </c>
      <c r="DK250" t="s">
        <v>3</v>
      </c>
      <c r="DL250" t="s">
        <v>3</v>
      </c>
      <c r="DM250" t="s">
        <v>3</v>
      </c>
      <c r="DN250">
        <v>0</v>
      </c>
      <c r="DO250">
        <v>0</v>
      </c>
      <c r="DP250">
        <v>1</v>
      </c>
      <c r="DQ250">
        <v>1</v>
      </c>
      <c r="DU250">
        <v>1013</v>
      </c>
      <c r="DV250" t="s">
        <v>100</v>
      </c>
      <c r="DW250" t="s">
        <v>100</v>
      </c>
      <c r="DX250">
        <v>1</v>
      </c>
      <c r="DZ250" t="s">
        <v>3</v>
      </c>
      <c r="EA250" t="s">
        <v>3</v>
      </c>
      <c r="EB250" t="s">
        <v>3</v>
      </c>
      <c r="EC250" t="s">
        <v>3</v>
      </c>
      <c r="EE250">
        <v>61978689</v>
      </c>
      <c r="EF250">
        <v>1</v>
      </c>
      <c r="EG250" t="s">
        <v>21</v>
      </c>
      <c r="EH250">
        <v>0</v>
      </c>
      <c r="EI250" t="s">
        <v>3</v>
      </c>
      <c r="EJ250">
        <v>4</v>
      </c>
      <c r="EK250">
        <v>0</v>
      </c>
      <c r="EL250" t="s">
        <v>22</v>
      </c>
      <c r="EM250" t="s">
        <v>23</v>
      </c>
      <c r="EO250" t="s">
        <v>3</v>
      </c>
      <c r="EQ250">
        <v>1441792</v>
      </c>
      <c r="ER250">
        <v>2988.26</v>
      </c>
      <c r="ES250">
        <v>0</v>
      </c>
      <c r="ET250">
        <v>0</v>
      </c>
      <c r="EU250">
        <v>0</v>
      </c>
      <c r="EV250">
        <v>2988.26</v>
      </c>
      <c r="EW250">
        <v>5.5</v>
      </c>
      <c r="EX250">
        <v>0</v>
      </c>
      <c r="EY250">
        <v>0</v>
      </c>
      <c r="FQ250">
        <v>0</v>
      </c>
      <c r="FR250">
        <f t="shared" si="208"/>
        <v>0</v>
      </c>
      <c r="FS250">
        <v>0</v>
      </c>
      <c r="FX250">
        <v>70</v>
      </c>
      <c r="FY250">
        <v>10</v>
      </c>
      <c r="GA250" t="s">
        <v>3</v>
      </c>
      <c r="GD250">
        <v>0</v>
      </c>
      <c r="GF250">
        <v>2138754365</v>
      </c>
      <c r="GG250">
        <v>2</v>
      </c>
      <c r="GH250">
        <v>1</v>
      </c>
      <c r="GI250">
        <v>-2</v>
      </c>
      <c r="GJ250">
        <v>0</v>
      </c>
      <c r="GK250">
        <f>ROUND(R250*(R12)/100,2)</f>
        <v>0</v>
      </c>
      <c r="GL250">
        <f t="shared" si="209"/>
        <v>0</v>
      </c>
      <c r="GM250">
        <f t="shared" si="210"/>
        <v>21515.47</v>
      </c>
      <c r="GN250">
        <f t="shared" si="211"/>
        <v>0</v>
      </c>
      <c r="GO250">
        <f t="shared" si="212"/>
        <v>0</v>
      </c>
      <c r="GP250">
        <f t="shared" si="213"/>
        <v>21515.47</v>
      </c>
      <c r="GR250">
        <v>0</v>
      </c>
      <c r="GS250">
        <v>0</v>
      </c>
      <c r="GT250">
        <v>0</v>
      </c>
      <c r="GU250" t="s">
        <v>3</v>
      </c>
      <c r="GV250">
        <f t="shared" si="214"/>
        <v>0</v>
      </c>
      <c r="GW250">
        <v>1</v>
      </c>
      <c r="GX250">
        <f t="shared" si="215"/>
        <v>0</v>
      </c>
      <c r="HA250">
        <v>0</v>
      </c>
      <c r="HB250">
        <v>0</v>
      </c>
      <c r="HC250">
        <f t="shared" si="216"/>
        <v>0</v>
      </c>
      <c r="HE250" t="s">
        <v>3</v>
      </c>
      <c r="HF250" t="s">
        <v>3</v>
      </c>
      <c r="HM250" t="s">
        <v>3</v>
      </c>
      <c r="HN250" t="s">
        <v>3</v>
      </c>
      <c r="HO250" t="s">
        <v>3</v>
      </c>
      <c r="HP250" t="s">
        <v>3</v>
      </c>
      <c r="HQ250" t="s">
        <v>3</v>
      </c>
      <c r="IK250">
        <v>0</v>
      </c>
    </row>
    <row r="252" spans="1:245" ht="13" x14ac:dyDescent="0.3">
      <c r="A252" s="2">
        <v>51</v>
      </c>
      <c r="B252" s="2">
        <f>B233</f>
        <v>1</v>
      </c>
      <c r="C252" s="2">
        <f>A233</f>
        <v>5</v>
      </c>
      <c r="D252" s="2">
        <f>ROW(A233)</f>
        <v>233</v>
      </c>
      <c r="E252" s="2"/>
      <c r="F252" s="2" t="str">
        <f>IF(F233&lt;&gt;"",F233,"")</f>
        <v>Новый подраздел</v>
      </c>
      <c r="G252" s="2" t="str">
        <f>IF(G233&lt;&gt;"",G233,"")</f>
        <v>СВН - Инженерные сооружения и коммуникации</v>
      </c>
      <c r="H252" s="2">
        <v>0</v>
      </c>
      <c r="I252" s="2"/>
      <c r="J252" s="2"/>
      <c r="K252" s="2"/>
      <c r="L252" s="2"/>
      <c r="M252" s="2"/>
      <c r="N252" s="2"/>
      <c r="O252" s="2">
        <f t="shared" ref="O252:T252" si="222">ROUND(AB252,2)</f>
        <v>806305.6</v>
      </c>
      <c r="P252" s="2">
        <f t="shared" si="222"/>
        <v>14.46</v>
      </c>
      <c r="Q252" s="2">
        <f t="shared" si="222"/>
        <v>4756.25</v>
      </c>
      <c r="R252" s="2">
        <f t="shared" si="222"/>
        <v>3103.8</v>
      </c>
      <c r="S252" s="2">
        <f t="shared" si="222"/>
        <v>801534.89</v>
      </c>
      <c r="T252" s="2">
        <f t="shared" si="222"/>
        <v>0</v>
      </c>
      <c r="U252" s="2">
        <f>AH252</f>
        <v>1437.4952000000001</v>
      </c>
      <c r="V252" s="2">
        <f>AI252</f>
        <v>0</v>
      </c>
      <c r="W252" s="2">
        <f>ROUND(AJ252,2)</f>
        <v>0</v>
      </c>
      <c r="X252" s="2">
        <f>ROUND(AK252,2)</f>
        <v>561074.43999999994</v>
      </c>
      <c r="Y252" s="2">
        <f>ROUND(AL252,2)</f>
        <v>80153.48</v>
      </c>
      <c r="Z252" s="2"/>
      <c r="AA252" s="2"/>
      <c r="AB252" s="2">
        <f>ROUND(SUMIF(AA237:AA250,"=64290477",O237:O250),2)</f>
        <v>806305.6</v>
      </c>
      <c r="AC252" s="2">
        <f>ROUND(SUMIF(AA237:AA250,"=64290477",P237:P250),2)</f>
        <v>14.46</v>
      </c>
      <c r="AD252" s="2">
        <f>ROUND(SUMIF(AA237:AA250,"=64290477",Q237:Q250),2)</f>
        <v>4756.25</v>
      </c>
      <c r="AE252" s="2">
        <f>ROUND(SUMIF(AA237:AA250,"=64290477",R237:R250),2)</f>
        <v>3103.8</v>
      </c>
      <c r="AF252" s="2">
        <f>ROUND(SUMIF(AA237:AA250,"=64290477",S237:S250),2)</f>
        <v>801534.89</v>
      </c>
      <c r="AG252" s="2">
        <f>ROUND(SUMIF(AA237:AA250,"=64290477",T237:T250),2)</f>
        <v>0</v>
      </c>
      <c r="AH252" s="2">
        <f>SUMIF(AA237:AA250,"=64290477",U237:U250)</f>
        <v>1437.4952000000001</v>
      </c>
      <c r="AI252" s="2">
        <f>SUMIF(AA237:AA250,"=64290477",V237:V250)</f>
        <v>0</v>
      </c>
      <c r="AJ252" s="2">
        <f>ROUND(SUMIF(AA237:AA250,"=64290477",W237:W250),2)</f>
        <v>0</v>
      </c>
      <c r="AK252" s="2">
        <f>ROUND(SUMIF(AA237:AA250,"=64290477",X237:X250),2)</f>
        <v>561074.43999999994</v>
      </c>
      <c r="AL252" s="2">
        <f>ROUND(SUMIF(AA237:AA250,"=64290477",Y237:Y250),2)</f>
        <v>80153.48</v>
      </c>
      <c r="AM252" s="2"/>
      <c r="AN252" s="2"/>
      <c r="AO252" s="2">
        <f t="shared" ref="AO252:BD252" si="223">ROUND(BX252,2)</f>
        <v>0</v>
      </c>
      <c r="AP252" s="2">
        <f t="shared" si="223"/>
        <v>0</v>
      </c>
      <c r="AQ252" s="2">
        <f t="shared" si="223"/>
        <v>0</v>
      </c>
      <c r="AR252" s="2">
        <f t="shared" si="223"/>
        <v>1450885.63</v>
      </c>
      <c r="AS252" s="2">
        <f t="shared" si="223"/>
        <v>0</v>
      </c>
      <c r="AT252" s="2">
        <f t="shared" si="223"/>
        <v>0</v>
      </c>
      <c r="AU252" s="2">
        <f t="shared" si="223"/>
        <v>1450885.63</v>
      </c>
      <c r="AV252" s="2">
        <f t="shared" si="223"/>
        <v>14.46</v>
      </c>
      <c r="AW252" s="2">
        <f t="shared" si="223"/>
        <v>14.46</v>
      </c>
      <c r="AX252" s="2">
        <f t="shared" si="223"/>
        <v>0</v>
      </c>
      <c r="AY252" s="2">
        <f t="shared" si="223"/>
        <v>14.46</v>
      </c>
      <c r="AZ252" s="2">
        <f t="shared" si="223"/>
        <v>0</v>
      </c>
      <c r="BA252" s="2">
        <f t="shared" si="223"/>
        <v>0</v>
      </c>
      <c r="BB252" s="2">
        <f t="shared" si="223"/>
        <v>0</v>
      </c>
      <c r="BC252" s="2">
        <f t="shared" si="223"/>
        <v>0</v>
      </c>
      <c r="BD252" s="2">
        <f t="shared" si="223"/>
        <v>0</v>
      </c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>
        <f>ROUND(SUMIF(AA237:AA250,"=64290477",FQ237:FQ250),2)</f>
        <v>0</v>
      </c>
      <c r="BY252" s="2">
        <f>ROUND(SUMIF(AA237:AA250,"=64290477",FR237:FR250),2)</f>
        <v>0</v>
      </c>
      <c r="BZ252" s="2">
        <f>ROUND(SUMIF(AA237:AA250,"=64290477",GL237:GL250),2)</f>
        <v>0</v>
      </c>
      <c r="CA252" s="2">
        <f>ROUND(SUMIF(AA237:AA250,"=64290477",GM237:GM250),2)</f>
        <v>1450885.63</v>
      </c>
      <c r="CB252" s="2">
        <f>ROUND(SUMIF(AA237:AA250,"=64290477",GN237:GN250),2)</f>
        <v>0</v>
      </c>
      <c r="CC252" s="2">
        <f>ROUND(SUMIF(AA237:AA250,"=64290477",GO237:GO250),2)</f>
        <v>0</v>
      </c>
      <c r="CD252" s="2">
        <f>ROUND(SUMIF(AA237:AA250,"=64290477",GP237:GP250),2)</f>
        <v>1450885.63</v>
      </c>
      <c r="CE252" s="2">
        <f>AC252-BX252</f>
        <v>14.46</v>
      </c>
      <c r="CF252" s="2">
        <f>AC252-BY252</f>
        <v>14.46</v>
      </c>
      <c r="CG252" s="2">
        <f>BX252-BZ252</f>
        <v>0</v>
      </c>
      <c r="CH252" s="2">
        <f>AC252-BX252-BY252+BZ252</f>
        <v>14.46</v>
      </c>
      <c r="CI252" s="2">
        <f>BY252-BZ252</f>
        <v>0</v>
      </c>
      <c r="CJ252" s="2">
        <f>ROUND(SUMIF(AA237:AA250,"=64290477",GX237:GX250),2)</f>
        <v>0</v>
      </c>
      <c r="CK252" s="2">
        <f>ROUND(SUMIF(AA237:AA250,"=64290477",GY237:GY250),2)</f>
        <v>0</v>
      </c>
      <c r="CL252" s="2">
        <f>ROUND(SUMIF(AA237:AA250,"=64290477",GZ237:GZ250),2)</f>
        <v>0</v>
      </c>
      <c r="CM252" s="2">
        <f>ROUND(SUMIF(AA237:AA250,"=64290477",HD237:HD250),2)</f>
        <v>0</v>
      </c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3"/>
      <c r="DH252" s="3"/>
      <c r="DI252" s="3"/>
      <c r="DJ252" s="3"/>
      <c r="DK252" s="3"/>
      <c r="DL252" s="3"/>
      <c r="DM252" s="3"/>
      <c r="DN252" s="3"/>
      <c r="DO252" s="3"/>
      <c r="DP252" s="3"/>
      <c r="DQ252" s="3"/>
      <c r="DR252" s="3"/>
      <c r="DS252" s="3"/>
      <c r="DT252" s="3"/>
      <c r="DU252" s="3"/>
      <c r="DV252" s="3"/>
      <c r="DW252" s="3"/>
      <c r="DX252" s="3"/>
      <c r="DY252" s="3"/>
      <c r="DZ252" s="3"/>
      <c r="EA252" s="3"/>
      <c r="EB252" s="3"/>
      <c r="EC252" s="3"/>
      <c r="ED252" s="3"/>
      <c r="EE252" s="3"/>
      <c r="EF252" s="3"/>
      <c r="EG252" s="3"/>
      <c r="EH252" s="3"/>
      <c r="EI252" s="3"/>
      <c r="EJ252" s="3"/>
      <c r="EK252" s="3"/>
      <c r="EL252" s="3"/>
      <c r="EM252" s="3"/>
      <c r="EN252" s="3"/>
      <c r="EO252" s="3"/>
      <c r="EP252" s="3"/>
      <c r="EQ252" s="3"/>
      <c r="ER252" s="3"/>
      <c r="ES252" s="3"/>
      <c r="ET252" s="3"/>
      <c r="EU252" s="3"/>
      <c r="EV252" s="3"/>
      <c r="EW252" s="3"/>
      <c r="EX252" s="3"/>
      <c r="EY252" s="3"/>
      <c r="EZ252" s="3"/>
      <c r="FA252" s="3"/>
      <c r="FB252" s="3"/>
      <c r="FC252" s="3"/>
      <c r="FD252" s="3"/>
      <c r="FE252" s="3"/>
      <c r="FF252" s="3"/>
      <c r="FG252" s="3"/>
      <c r="FH252" s="3"/>
      <c r="FI252" s="3"/>
      <c r="FJ252" s="3"/>
      <c r="FK252" s="3"/>
      <c r="FL252" s="3"/>
      <c r="FM252" s="3"/>
      <c r="FN252" s="3"/>
      <c r="FO252" s="3"/>
      <c r="FP252" s="3"/>
      <c r="FQ252" s="3"/>
      <c r="FR252" s="3"/>
      <c r="FS252" s="3"/>
      <c r="FT252" s="3"/>
      <c r="FU252" s="3"/>
      <c r="FV252" s="3"/>
      <c r="FW252" s="3"/>
      <c r="FX252" s="3"/>
      <c r="FY252" s="3"/>
      <c r="FZ252" s="3"/>
      <c r="GA252" s="3"/>
      <c r="GB252" s="3"/>
      <c r="GC252" s="3"/>
      <c r="GD252" s="3"/>
      <c r="GE252" s="3"/>
      <c r="GF252" s="3"/>
      <c r="GG252" s="3"/>
      <c r="GH252" s="3"/>
      <c r="GI252" s="3"/>
      <c r="GJ252" s="3"/>
      <c r="GK252" s="3"/>
      <c r="GL252" s="3"/>
      <c r="GM252" s="3"/>
      <c r="GN252" s="3"/>
      <c r="GO252" s="3"/>
      <c r="GP252" s="3"/>
      <c r="GQ252" s="3"/>
      <c r="GR252" s="3"/>
      <c r="GS252" s="3"/>
      <c r="GT252" s="3"/>
      <c r="GU252" s="3"/>
      <c r="GV252" s="3"/>
      <c r="GW252" s="3"/>
      <c r="GX252" s="3">
        <v>0</v>
      </c>
    </row>
    <row r="254" spans="1:245" ht="13" x14ac:dyDescent="0.3">
      <c r="A254" s="4">
        <v>50</v>
      </c>
      <c r="B254" s="4">
        <v>0</v>
      </c>
      <c r="C254" s="4">
        <v>0</v>
      </c>
      <c r="D254" s="4">
        <v>1</v>
      </c>
      <c r="E254" s="4">
        <v>201</v>
      </c>
      <c r="F254" s="4">
        <f>ROUND(Source!O252,O254)</f>
        <v>806305.6</v>
      </c>
      <c r="G254" s="4" t="s">
        <v>24</v>
      </c>
      <c r="H254" s="4" t="s">
        <v>25</v>
      </c>
      <c r="I254" s="4"/>
      <c r="J254" s="4"/>
      <c r="K254" s="4">
        <v>201</v>
      </c>
      <c r="L254" s="4">
        <v>1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806305.6</v>
      </c>
      <c r="X254" s="4">
        <v>1</v>
      </c>
      <c r="Y254" s="4">
        <v>806305.6</v>
      </c>
      <c r="Z254" s="4"/>
      <c r="AA254" s="4"/>
      <c r="AB254" s="4"/>
    </row>
    <row r="255" spans="1:245" ht="13" x14ac:dyDescent="0.3">
      <c r="A255" s="4">
        <v>50</v>
      </c>
      <c r="B255" s="4">
        <v>0</v>
      </c>
      <c r="C255" s="4">
        <v>0</v>
      </c>
      <c r="D255" s="4">
        <v>1</v>
      </c>
      <c r="E255" s="4">
        <v>202</v>
      </c>
      <c r="F255" s="4">
        <f>ROUND(Source!P252,O255)</f>
        <v>14.46</v>
      </c>
      <c r="G255" s="4" t="s">
        <v>26</v>
      </c>
      <c r="H255" s="4" t="s">
        <v>27</v>
      </c>
      <c r="I255" s="4"/>
      <c r="J255" s="4"/>
      <c r="K255" s="4">
        <v>202</v>
      </c>
      <c r="L255" s="4">
        <v>2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14.46</v>
      </c>
      <c r="X255" s="4">
        <v>1</v>
      </c>
      <c r="Y255" s="4">
        <v>14.46</v>
      </c>
      <c r="Z255" s="4"/>
      <c r="AA255" s="4"/>
      <c r="AB255" s="4"/>
    </row>
    <row r="256" spans="1:245" ht="13" x14ac:dyDescent="0.3">
      <c r="A256" s="4">
        <v>50</v>
      </c>
      <c r="B256" s="4">
        <v>0</v>
      </c>
      <c r="C256" s="4">
        <v>0</v>
      </c>
      <c r="D256" s="4">
        <v>1</v>
      </c>
      <c r="E256" s="4">
        <v>222</v>
      </c>
      <c r="F256" s="4">
        <f>ROUND(Source!AO252,O256)</f>
        <v>0</v>
      </c>
      <c r="G256" s="4" t="s">
        <v>28</v>
      </c>
      <c r="H256" s="4" t="s">
        <v>29</v>
      </c>
      <c r="I256" s="4"/>
      <c r="J256" s="4"/>
      <c r="K256" s="4">
        <v>222</v>
      </c>
      <c r="L256" s="4">
        <v>3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8" ht="13" x14ac:dyDescent="0.3">
      <c r="A257" s="4">
        <v>50</v>
      </c>
      <c r="B257" s="4">
        <v>0</v>
      </c>
      <c r="C257" s="4">
        <v>0</v>
      </c>
      <c r="D257" s="4">
        <v>1</v>
      </c>
      <c r="E257" s="4">
        <v>225</v>
      </c>
      <c r="F257" s="4">
        <f>ROUND(Source!AV252,O257)</f>
        <v>14.46</v>
      </c>
      <c r="G257" s="4" t="s">
        <v>30</v>
      </c>
      <c r="H257" s="4" t="s">
        <v>31</v>
      </c>
      <c r="I257" s="4"/>
      <c r="J257" s="4"/>
      <c r="K257" s="4">
        <v>225</v>
      </c>
      <c r="L257" s="4">
        <v>4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14.46</v>
      </c>
      <c r="X257" s="4">
        <v>1</v>
      </c>
      <c r="Y257" s="4">
        <v>14.46</v>
      </c>
      <c r="Z257" s="4"/>
      <c r="AA257" s="4"/>
      <c r="AB257" s="4"/>
    </row>
    <row r="258" spans="1:28" ht="13" x14ac:dyDescent="0.3">
      <c r="A258" s="4">
        <v>50</v>
      </c>
      <c r="B258" s="4">
        <v>0</v>
      </c>
      <c r="C258" s="4">
        <v>0</v>
      </c>
      <c r="D258" s="4">
        <v>1</v>
      </c>
      <c r="E258" s="4">
        <v>226</v>
      </c>
      <c r="F258" s="4">
        <f>ROUND(Source!AW252,O258)</f>
        <v>14.46</v>
      </c>
      <c r="G258" s="4" t="s">
        <v>32</v>
      </c>
      <c r="H258" s="4" t="s">
        <v>33</v>
      </c>
      <c r="I258" s="4"/>
      <c r="J258" s="4"/>
      <c r="K258" s="4">
        <v>226</v>
      </c>
      <c r="L258" s="4">
        <v>5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14.46</v>
      </c>
      <c r="X258" s="4">
        <v>1</v>
      </c>
      <c r="Y258" s="4">
        <v>14.46</v>
      </c>
      <c r="Z258" s="4"/>
      <c r="AA258" s="4"/>
      <c r="AB258" s="4"/>
    </row>
    <row r="259" spans="1:28" ht="13" x14ac:dyDescent="0.3">
      <c r="A259" s="4">
        <v>50</v>
      </c>
      <c r="B259" s="4">
        <v>0</v>
      </c>
      <c r="C259" s="4">
        <v>0</v>
      </c>
      <c r="D259" s="4">
        <v>1</v>
      </c>
      <c r="E259" s="4">
        <v>227</v>
      </c>
      <c r="F259" s="4">
        <f>ROUND(Source!AX252,O259)</f>
        <v>0</v>
      </c>
      <c r="G259" s="4" t="s">
        <v>34</v>
      </c>
      <c r="H259" s="4" t="s">
        <v>35</v>
      </c>
      <c r="I259" s="4"/>
      <c r="J259" s="4"/>
      <c r="K259" s="4">
        <v>227</v>
      </c>
      <c r="L259" s="4">
        <v>6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8" ht="13" x14ac:dyDescent="0.3">
      <c r="A260" s="4">
        <v>50</v>
      </c>
      <c r="B260" s="4">
        <v>0</v>
      </c>
      <c r="C260" s="4">
        <v>0</v>
      </c>
      <c r="D260" s="4">
        <v>1</v>
      </c>
      <c r="E260" s="4">
        <v>228</v>
      </c>
      <c r="F260" s="4">
        <f>ROUND(Source!AY252,O260)</f>
        <v>14.46</v>
      </c>
      <c r="G260" s="4" t="s">
        <v>36</v>
      </c>
      <c r="H260" s="4" t="s">
        <v>37</v>
      </c>
      <c r="I260" s="4"/>
      <c r="J260" s="4"/>
      <c r="K260" s="4">
        <v>228</v>
      </c>
      <c r="L260" s="4">
        <v>7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14.46</v>
      </c>
      <c r="X260" s="4">
        <v>1</v>
      </c>
      <c r="Y260" s="4">
        <v>14.46</v>
      </c>
      <c r="Z260" s="4"/>
      <c r="AA260" s="4"/>
      <c r="AB260" s="4"/>
    </row>
    <row r="261" spans="1:28" ht="13" x14ac:dyDescent="0.3">
      <c r="A261" s="4">
        <v>50</v>
      </c>
      <c r="B261" s="4">
        <v>0</v>
      </c>
      <c r="C261" s="4">
        <v>0</v>
      </c>
      <c r="D261" s="4">
        <v>1</v>
      </c>
      <c r="E261" s="4">
        <v>216</v>
      </c>
      <c r="F261" s="4">
        <f>ROUND(Source!AP252,O261)</f>
        <v>0</v>
      </c>
      <c r="G261" s="4" t="s">
        <v>38</v>
      </c>
      <c r="H261" s="4" t="s">
        <v>39</v>
      </c>
      <c r="I261" s="4"/>
      <c r="J261" s="4"/>
      <c r="K261" s="4">
        <v>216</v>
      </c>
      <c r="L261" s="4">
        <v>8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8" ht="13" x14ac:dyDescent="0.3">
      <c r="A262" s="4">
        <v>50</v>
      </c>
      <c r="B262" s="4">
        <v>0</v>
      </c>
      <c r="C262" s="4">
        <v>0</v>
      </c>
      <c r="D262" s="4">
        <v>1</v>
      </c>
      <c r="E262" s="4">
        <v>223</v>
      </c>
      <c r="F262" s="4">
        <f>ROUND(Source!AQ252,O262)</f>
        <v>0</v>
      </c>
      <c r="G262" s="4" t="s">
        <v>40</v>
      </c>
      <c r="H262" s="4" t="s">
        <v>41</v>
      </c>
      <c r="I262" s="4"/>
      <c r="J262" s="4"/>
      <c r="K262" s="4">
        <v>223</v>
      </c>
      <c r="L262" s="4">
        <v>9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8" ht="13" x14ac:dyDescent="0.3">
      <c r="A263" s="4">
        <v>50</v>
      </c>
      <c r="B263" s="4">
        <v>0</v>
      </c>
      <c r="C263" s="4">
        <v>0</v>
      </c>
      <c r="D263" s="4">
        <v>1</v>
      </c>
      <c r="E263" s="4">
        <v>229</v>
      </c>
      <c r="F263" s="4">
        <f>ROUND(Source!AZ252,O263)</f>
        <v>0</v>
      </c>
      <c r="G263" s="4" t="s">
        <v>42</v>
      </c>
      <c r="H263" s="4" t="s">
        <v>43</v>
      </c>
      <c r="I263" s="4"/>
      <c r="J263" s="4"/>
      <c r="K263" s="4">
        <v>229</v>
      </c>
      <c r="L263" s="4">
        <v>10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8" ht="13" x14ac:dyDescent="0.3">
      <c r="A264" s="4">
        <v>50</v>
      </c>
      <c r="B264" s="4">
        <v>0</v>
      </c>
      <c r="C264" s="4">
        <v>0</v>
      </c>
      <c r="D264" s="4">
        <v>1</v>
      </c>
      <c r="E264" s="4">
        <v>203</v>
      </c>
      <c r="F264" s="4">
        <f>ROUND(Source!Q252,O264)</f>
        <v>4756.25</v>
      </c>
      <c r="G264" s="4" t="s">
        <v>44</v>
      </c>
      <c r="H264" s="4" t="s">
        <v>45</v>
      </c>
      <c r="I264" s="4"/>
      <c r="J264" s="4"/>
      <c r="K264" s="4">
        <v>203</v>
      </c>
      <c r="L264" s="4">
        <v>11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4756.25</v>
      </c>
      <c r="X264" s="4">
        <v>1</v>
      </c>
      <c r="Y264" s="4">
        <v>4756.25</v>
      </c>
      <c r="Z264" s="4"/>
      <c r="AA264" s="4"/>
      <c r="AB264" s="4"/>
    </row>
    <row r="265" spans="1:28" ht="13" x14ac:dyDescent="0.3">
      <c r="A265" s="4">
        <v>50</v>
      </c>
      <c r="B265" s="4">
        <v>0</v>
      </c>
      <c r="C265" s="4">
        <v>0</v>
      </c>
      <c r="D265" s="4">
        <v>1</v>
      </c>
      <c r="E265" s="4">
        <v>231</v>
      </c>
      <c r="F265" s="4">
        <f>ROUND(Source!BB252,O265)</f>
        <v>0</v>
      </c>
      <c r="G265" s="4" t="s">
        <v>46</v>
      </c>
      <c r="H265" s="4" t="s">
        <v>47</v>
      </c>
      <c r="I265" s="4"/>
      <c r="J265" s="4"/>
      <c r="K265" s="4">
        <v>231</v>
      </c>
      <c r="L265" s="4">
        <v>12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8" ht="13" x14ac:dyDescent="0.3">
      <c r="A266" s="4">
        <v>50</v>
      </c>
      <c r="B266" s="4">
        <v>0</v>
      </c>
      <c r="C266" s="4">
        <v>0</v>
      </c>
      <c r="D266" s="4">
        <v>1</v>
      </c>
      <c r="E266" s="4">
        <v>204</v>
      </c>
      <c r="F266" s="4">
        <f>ROUND(Source!R252,O266)</f>
        <v>3103.8</v>
      </c>
      <c r="G266" s="4" t="s">
        <v>48</v>
      </c>
      <c r="H266" s="4" t="s">
        <v>49</v>
      </c>
      <c r="I266" s="4"/>
      <c r="J266" s="4"/>
      <c r="K266" s="4">
        <v>204</v>
      </c>
      <c r="L266" s="4">
        <v>13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3103.8</v>
      </c>
      <c r="X266" s="4">
        <v>1</v>
      </c>
      <c r="Y266" s="4">
        <v>3103.8</v>
      </c>
      <c r="Z266" s="4"/>
      <c r="AA266" s="4"/>
      <c r="AB266" s="4"/>
    </row>
    <row r="267" spans="1:28" ht="13" x14ac:dyDescent="0.3">
      <c r="A267" s="4">
        <v>50</v>
      </c>
      <c r="B267" s="4">
        <v>0</v>
      </c>
      <c r="C267" s="4">
        <v>0</v>
      </c>
      <c r="D267" s="4">
        <v>1</v>
      </c>
      <c r="E267" s="4">
        <v>205</v>
      </c>
      <c r="F267" s="4">
        <f>ROUND(Source!S252,O267)</f>
        <v>801534.89</v>
      </c>
      <c r="G267" s="4" t="s">
        <v>50</v>
      </c>
      <c r="H267" s="4" t="s">
        <v>51</v>
      </c>
      <c r="I267" s="4"/>
      <c r="J267" s="4"/>
      <c r="K267" s="4">
        <v>205</v>
      </c>
      <c r="L267" s="4">
        <v>14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801534.89</v>
      </c>
      <c r="X267" s="4">
        <v>1</v>
      </c>
      <c r="Y267" s="4">
        <v>801534.89</v>
      </c>
      <c r="Z267" s="4"/>
      <c r="AA267" s="4"/>
      <c r="AB267" s="4"/>
    </row>
    <row r="268" spans="1:28" ht="13" x14ac:dyDescent="0.3">
      <c r="A268" s="4">
        <v>50</v>
      </c>
      <c r="B268" s="4">
        <v>0</v>
      </c>
      <c r="C268" s="4">
        <v>0</v>
      </c>
      <c r="D268" s="4">
        <v>1</v>
      </c>
      <c r="E268" s="4">
        <v>232</v>
      </c>
      <c r="F268" s="4">
        <f>ROUND(Source!BC252,O268)</f>
        <v>0</v>
      </c>
      <c r="G268" s="4" t="s">
        <v>52</v>
      </c>
      <c r="H268" s="4" t="s">
        <v>53</v>
      </c>
      <c r="I268" s="4"/>
      <c r="J268" s="4"/>
      <c r="K268" s="4">
        <v>232</v>
      </c>
      <c r="L268" s="4">
        <v>15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8" ht="13" x14ac:dyDescent="0.3">
      <c r="A269" s="4">
        <v>50</v>
      </c>
      <c r="B269" s="4">
        <v>0</v>
      </c>
      <c r="C269" s="4">
        <v>0</v>
      </c>
      <c r="D269" s="4">
        <v>1</v>
      </c>
      <c r="E269" s="4">
        <v>214</v>
      </c>
      <c r="F269" s="4">
        <f>ROUND(Source!AS252,O269)</f>
        <v>0</v>
      </c>
      <c r="G269" s="4" t="s">
        <v>54</v>
      </c>
      <c r="H269" s="4" t="s">
        <v>55</v>
      </c>
      <c r="I269" s="4"/>
      <c r="J269" s="4"/>
      <c r="K269" s="4">
        <v>214</v>
      </c>
      <c r="L269" s="4">
        <v>16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8" ht="13" x14ac:dyDescent="0.3">
      <c r="A270" s="4">
        <v>50</v>
      </c>
      <c r="B270" s="4">
        <v>0</v>
      </c>
      <c r="C270" s="4">
        <v>0</v>
      </c>
      <c r="D270" s="4">
        <v>1</v>
      </c>
      <c r="E270" s="4">
        <v>215</v>
      </c>
      <c r="F270" s="4">
        <f>ROUND(Source!AT252,O270)</f>
        <v>0</v>
      </c>
      <c r="G270" s="4" t="s">
        <v>56</v>
      </c>
      <c r="H270" s="4" t="s">
        <v>57</v>
      </c>
      <c r="I270" s="4"/>
      <c r="J270" s="4"/>
      <c r="K270" s="4">
        <v>215</v>
      </c>
      <c r="L270" s="4">
        <v>17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/>
      <c r="AA270" s="4"/>
      <c r="AB270" s="4"/>
    </row>
    <row r="271" spans="1:28" ht="13" x14ac:dyDescent="0.3">
      <c r="A271" s="4">
        <v>50</v>
      </c>
      <c r="B271" s="4">
        <v>0</v>
      </c>
      <c r="C271" s="4">
        <v>0</v>
      </c>
      <c r="D271" s="4">
        <v>1</v>
      </c>
      <c r="E271" s="4">
        <v>217</v>
      </c>
      <c r="F271" s="4">
        <f>ROUND(Source!AU252,O271)</f>
        <v>1450885.63</v>
      </c>
      <c r="G271" s="4" t="s">
        <v>58</v>
      </c>
      <c r="H271" s="4" t="s">
        <v>59</v>
      </c>
      <c r="I271" s="4"/>
      <c r="J271" s="4"/>
      <c r="K271" s="4">
        <v>217</v>
      </c>
      <c r="L271" s="4">
        <v>18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1450885.63</v>
      </c>
      <c r="X271" s="4">
        <v>1</v>
      </c>
      <c r="Y271" s="4">
        <v>1450885.63</v>
      </c>
      <c r="Z271" s="4"/>
      <c r="AA271" s="4"/>
      <c r="AB271" s="4"/>
    </row>
    <row r="272" spans="1:28" ht="13" x14ac:dyDescent="0.3">
      <c r="A272" s="4">
        <v>50</v>
      </c>
      <c r="B272" s="4">
        <v>0</v>
      </c>
      <c r="C272" s="4">
        <v>0</v>
      </c>
      <c r="D272" s="4">
        <v>1</v>
      </c>
      <c r="E272" s="4">
        <v>230</v>
      </c>
      <c r="F272" s="4">
        <f>ROUND(Source!BA252,O272)</f>
        <v>0</v>
      </c>
      <c r="G272" s="4" t="s">
        <v>60</v>
      </c>
      <c r="H272" s="4" t="s">
        <v>61</v>
      </c>
      <c r="I272" s="4"/>
      <c r="J272" s="4"/>
      <c r="K272" s="4">
        <v>230</v>
      </c>
      <c r="L272" s="4">
        <v>19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/>
      <c r="AA272" s="4"/>
      <c r="AB272" s="4"/>
    </row>
    <row r="273" spans="1:245" ht="13" x14ac:dyDescent="0.3">
      <c r="A273" s="4">
        <v>50</v>
      </c>
      <c r="B273" s="4">
        <v>0</v>
      </c>
      <c r="C273" s="4">
        <v>0</v>
      </c>
      <c r="D273" s="4">
        <v>1</v>
      </c>
      <c r="E273" s="4">
        <v>206</v>
      </c>
      <c r="F273" s="4">
        <f>ROUND(Source!T252,O273)</f>
        <v>0</v>
      </c>
      <c r="G273" s="4" t="s">
        <v>62</v>
      </c>
      <c r="H273" s="4" t="s">
        <v>63</v>
      </c>
      <c r="I273" s="4"/>
      <c r="J273" s="4"/>
      <c r="K273" s="4">
        <v>206</v>
      </c>
      <c r="L273" s="4">
        <v>20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0</v>
      </c>
      <c r="X273" s="4">
        <v>1</v>
      </c>
      <c r="Y273" s="4">
        <v>0</v>
      </c>
      <c r="Z273" s="4"/>
      <c r="AA273" s="4"/>
      <c r="AB273" s="4"/>
    </row>
    <row r="274" spans="1:245" ht="13" x14ac:dyDescent="0.3">
      <c r="A274" s="4">
        <v>50</v>
      </c>
      <c r="B274" s="4">
        <v>0</v>
      </c>
      <c r="C274" s="4">
        <v>0</v>
      </c>
      <c r="D274" s="4">
        <v>1</v>
      </c>
      <c r="E274" s="4">
        <v>207</v>
      </c>
      <c r="F274" s="4">
        <f>Source!U252</f>
        <v>1437.4952000000001</v>
      </c>
      <c r="G274" s="4" t="s">
        <v>64</v>
      </c>
      <c r="H274" s="4" t="s">
        <v>65</v>
      </c>
      <c r="I274" s="4"/>
      <c r="J274" s="4"/>
      <c r="K274" s="4">
        <v>207</v>
      </c>
      <c r="L274" s="4">
        <v>21</v>
      </c>
      <c r="M274" s="4">
        <v>3</v>
      </c>
      <c r="N274" s="4" t="s">
        <v>3</v>
      </c>
      <c r="O274" s="4">
        <v>-1</v>
      </c>
      <c r="P274" s="4"/>
      <c r="Q274" s="4"/>
      <c r="R274" s="4"/>
      <c r="S274" s="4"/>
      <c r="T274" s="4"/>
      <c r="U274" s="4"/>
      <c r="V274" s="4"/>
      <c r="W274" s="4">
        <v>1437.4952000000001</v>
      </c>
      <c r="X274" s="4">
        <v>1</v>
      </c>
      <c r="Y274" s="4">
        <v>1437.4952000000001</v>
      </c>
      <c r="Z274" s="4"/>
      <c r="AA274" s="4"/>
      <c r="AB274" s="4"/>
    </row>
    <row r="275" spans="1:245" ht="13" x14ac:dyDescent="0.3">
      <c r="A275" s="4">
        <v>50</v>
      </c>
      <c r="B275" s="4">
        <v>0</v>
      </c>
      <c r="C275" s="4">
        <v>0</v>
      </c>
      <c r="D275" s="4">
        <v>1</v>
      </c>
      <c r="E275" s="4">
        <v>208</v>
      </c>
      <c r="F275" s="4">
        <f>Source!V252</f>
        <v>0</v>
      </c>
      <c r="G275" s="4" t="s">
        <v>66</v>
      </c>
      <c r="H275" s="4" t="s">
        <v>67</v>
      </c>
      <c r="I275" s="4"/>
      <c r="J275" s="4"/>
      <c r="K275" s="4">
        <v>208</v>
      </c>
      <c r="L275" s="4">
        <v>22</v>
      </c>
      <c r="M275" s="4">
        <v>3</v>
      </c>
      <c r="N275" s="4" t="s">
        <v>3</v>
      </c>
      <c r="O275" s="4">
        <v>-1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245" ht="13" x14ac:dyDescent="0.3">
      <c r="A276" s="4">
        <v>50</v>
      </c>
      <c r="B276" s="4">
        <v>0</v>
      </c>
      <c r="C276" s="4">
        <v>0</v>
      </c>
      <c r="D276" s="4">
        <v>1</v>
      </c>
      <c r="E276" s="4">
        <v>209</v>
      </c>
      <c r="F276" s="4">
        <f>ROUND(Source!W252,O276)</f>
        <v>0</v>
      </c>
      <c r="G276" s="4" t="s">
        <v>68</v>
      </c>
      <c r="H276" s="4" t="s">
        <v>69</v>
      </c>
      <c r="I276" s="4"/>
      <c r="J276" s="4"/>
      <c r="K276" s="4">
        <v>209</v>
      </c>
      <c r="L276" s="4">
        <v>23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245" ht="13" x14ac:dyDescent="0.3">
      <c r="A277" s="4">
        <v>50</v>
      </c>
      <c r="B277" s="4">
        <v>0</v>
      </c>
      <c r="C277" s="4">
        <v>0</v>
      </c>
      <c r="D277" s="4">
        <v>1</v>
      </c>
      <c r="E277" s="4">
        <v>233</v>
      </c>
      <c r="F277" s="4">
        <f>ROUND(Source!BD252,O277)</f>
        <v>0</v>
      </c>
      <c r="G277" s="4" t="s">
        <v>70</v>
      </c>
      <c r="H277" s="4" t="s">
        <v>71</v>
      </c>
      <c r="I277" s="4"/>
      <c r="J277" s="4"/>
      <c r="K277" s="4">
        <v>233</v>
      </c>
      <c r="L277" s="4">
        <v>24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/>
      <c r="AA277" s="4"/>
      <c r="AB277" s="4"/>
    </row>
    <row r="278" spans="1:245" ht="13" x14ac:dyDescent="0.3">
      <c r="A278" s="4">
        <v>50</v>
      </c>
      <c r="B278" s="4">
        <v>0</v>
      </c>
      <c r="C278" s="4">
        <v>0</v>
      </c>
      <c r="D278" s="4">
        <v>1</v>
      </c>
      <c r="E278" s="4">
        <v>210</v>
      </c>
      <c r="F278" s="4">
        <f>ROUND(Source!X252,O278)</f>
        <v>561074.43999999994</v>
      </c>
      <c r="G278" s="4" t="s">
        <v>72</v>
      </c>
      <c r="H278" s="4" t="s">
        <v>73</v>
      </c>
      <c r="I278" s="4"/>
      <c r="J278" s="4"/>
      <c r="K278" s="4">
        <v>210</v>
      </c>
      <c r="L278" s="4">
        <v>25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561074.43999999994</v>
      </c>
      <c r="X278" s="4">
        <v>1</v>
      </c>
      <c r="Y278" s="4">
        <v>561074.43999999994</v>
      </c>
      <c r="Z278" s="4"/>
      <c r="AA278" s="4"/>
      <c r="AB278" s="4"/>
    </row>
    <row r="279" spans="1:245" ht="13" x14ac:dyDescent="0.3">
      <c r="A279" s="4">
        <v>50</v>
      </c>
      <c r="B279" s="4">
        <v>0</v>
      </c>
      <c r="C279" s="4">
        <v>0</v>
      </c>
      <c r="D279" s="4">
        <v>1</v>
      </c>
      <c r="E279" s="4">
        <v>211</v>
      </c>
      <c r="F279" s="4">
        <f>ROUND(Source!Y252,O279)</f>
        <v>80153.48</v>
      </c>
      <c r="G279" s="4" t="s">
        <v>74</v>
      </c>
      <c r="H279" s="4" t="s">
        <v>75</v>
      </c>
      <c r="I279" s="4"/>
      <c r="J279" s="4"/>
      <c r="K279" s="4">
        <v>211</v>
      </c>
      <c r="L279" s="4">
        <v>26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80153.48</v>
      </c>
      <c r="X279" s="4">
        <v>1</v>
      </c>
      <c r="Y279" s="4">
        <v>80153.48</v>
      </c>
      <c r="Z279" s="4"/>
      <c r="AA279" s="4"/>
      <c r="AB279" s="4"/>
    </row>
    <row r="280" spans="1:245" ht="13" x14ac:dyDescent="0.3">
      <c r="A280" s="4">
        <v>50</v>
      </c>
      <c r="B280" s="4">
        <v>0</v>
      </c>
      <c r="C280" s="4">
        <v>0</v>
      </c>
      <c r="D280" s="4">
        <v>1</v>
      </c>
      <c r="E280" s="4">
        <v>224</v>
      </c>
      <c r="F280" s="4">
        <f>ROUND(Source!AR252,O280)</f>
        <v>1450885.63</v>
      </c>
      <c r="G280" s="4" t="s">
        <v>76</v>
      </c>
      <c r="H280" s="4" t="s">
        <v>77</v>
      </c>
      <c r="I280" s="4"/>
      <c r="J280" s="4"/>
      <c r="K280" s="4">
        <v>224</v>
      </c>
      <c r="L280" s="4">
        <v>27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1450885.63</v>
      </c>
      <c r="X280" s="4">
        <v>1</v>
      </c>
      <c r="Y280" s="4">
        <v>1450885.63</v>
      </c>
      <c r="Z280" s="4"/>
      <c r="AA280" s="4"/>
      <c r="AB280" s="4"/>
    </row>
    <row r="282" spans="1:245" ht="13" x14ac:dyDescent="0.3">
      <c r="A282" s="1">
        <v>5</v>
      </c>
      <c r="B282" s="1">
        <v>1</v>
      </c>
      <c r="C282" s="1"/>
      <c r="D282" s="1">
        <f>ROW(A296)</f>
        <v>296</v>
      </c>
      <c r="E282" s="1"/>
      <c r="F282" s="1" t="s">
        <v>13</v>
      </c>
      <c r="G282" s="1" t="s">
        <v>192</v>
      </c>
      <c r="H282" s="1" t="s">
        <v>3</v>
      </c>
      <c r="I282" s="1">
        <v>0</v>
      </c>
      <c r="J282" s="1"/>
      <c r="K282" s="1">
        <v>-1</v>
      </c>
      <c r="L282" s="1"/>
      <c r="M282" s="1" t="s">
        <v>3</v>
      </c>
      <c r="N282" s="1"/>
      <c r="O282" s="1"/>
      <c r="P282" s="1"/>
      <c r="Q282" s="1"/>
      <c r="R282" s="1"/>
      <c r="S282" s="1">
        <v>0</v>
      </c>
      <c r="T282" s="1"/>
      <c r="U282" s="1" t="s">
        <v>3</v>
      </c>
      <c r="V282" s="1">
        <v>0</v>
      </c>
      <c r="W282" s="1"/>
      <c r="X282" s="1"/>
      <c r="Y282" s="1"/>
      <c r="Z282" s="1"/>
      <c r="AA282" s="1"/>
      <c r="AB282" s="1" t="s">
        <v>3</v>
      </c>
      <c r="AC282" s="1" t="s">
        <v>3</v>
      </c>
      <c r="AD282" s="1" t="s">
        <v>3</v>
      </c>
      <c r="AE282" s="1" t="s">
        <v>3</v>
      </c>
      <c r="AF282" s="1" t="s">
        <v>3</v>
      </c>
      <c r="AG282" s="1" t="s">
        <v>3</v>
      </c>
      <c r="AH282" s="1"/>
      <c r="AI282" s="1"/>
      <c r="AJ282" s="1"/>
      <c r="AK282" s="1"/>
      <c r="AL282" s="1"/>
      <c r="AM282" s="1"/>
      <c r="AN282" s="1"/>
      <c r="AO282" s="1"/>
      <c r="AP282" s="1" t="s">
        <v>3</v>
      </c>
      <c r="AQ282" s="1" t="s">
        <v>3</v>
      </c>
      <c r="AR282" s="1" t="s">
        <v>3</v>
      </c>
      <c r="AS282" s="1"/>
      <c r="AT282" s="1"/>
      <c r="AU282" s="1"/>
      <c r="AV282" s="1"/>
      <c r="AW282" s="1"/>
      <c r="AX282" s="1"/>
      <c r="AY282" s="1"/>
      <c r="AZ282" s="1" t="s">
        <v>3</v>
      </c>
      <c r="BA282" s="1"/>
      <c r="BB282" s="1" t="s">
        <v>3</v>
      </c>
      <c r="BC282" s="1" t="s">
        <v>3</v>
      </c>
      <c r="BD282" s="1" t="s">
        <v>3</v>
      </c>
      <c r="BE282" s="1" t="s">
        <v>3</v>
      </c>
      <c r="BF282" s="1" t="s">
        <v>3</v>
      </c>
      <c r="BG282" s="1" t="s">
        <v>3</v>
      </c>
      <c r="BH282" s="1" t="s">
        <v>3</v>
      </c>
      <c r="BI282" s="1" t="s">
        <v>3</v>
      </c>
      <c r="BJ282" s="1" t="s">
        <v>3</v>
      </c>
      <c r="BK282" s="1" t="s">
        <v>3</v>
      </c>
      <c r="BL282" s="1" t="s">
        <v>3</v>
      </c>
      <c r="BM282" s="1" t="s">
        <v>3</v>
      </c>
      <c r="BN282" s="1" t="s">
        <v>3</v>
      </c>
      <c r="BO282" s="1" t="s">
        <v>3</v>
      </c>
      <c r="BP282" s="1" t="s">
        <v>3</v>
      </c>
      <c r="BQ282" s="1"/>
      <c r="BR282" s="1"/>
      <c r="BS282" s="1"/>
      <c r="BT282" s="1"/>
      <c r="BU282" s="1"/>
      <c r="BV282" s="1"/>
      <c r="BW282" s="1"/>
      <c r="BX282" s="1">
        <v>0</v>
      </c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>
        <v>0</v>
      </c>
    </row>
    <row r="284" spans="1:245" ht="13" x14ac:dyDescent="0.3">
      <c r="A284" s="2">
        <v>52</v>
      </c>
      <c r="B284" s="2">
        <f t="shared" ref="B284:G284" si="224">B296</f>
        <v>1</v>
      </c>
      <c r="C284" s="2">
        <f t="shared" si="224"/>
        <v>5</v>
      </c>
      <c r="D284" s="2">
        <f t="shared" si="224"/>
        <v>282</v>
      </c>
      <c r="E284" s="2">
        <f t="shared" si="224"/>
        <v>0</v>
      </c>
      <c r="F284" s="2" t="str">
        <f t="shared" si="224"/>
        <v>Новый подраздел</v>
      </c>
      <c r="G284" s="2" t="str">
        <f t="shared" si="224"/>
        <v>СВН - Здания</v>
      </c>
      <c r="H284" s="2"/>
      <c r="I284" s="2"/>
      <c r="J284" s="2"/>
      <c r="K284" s="2"/>
      <c r="L284" s="2"/>
      <c r="M284" s="2"/>
      <c r="N284" s="2"/>
      <c r="O284" s="2">
        <f t="shared" ref="O284:AT284" si="225">O296</f>
        <v>686772.18</v>
      </c>
      <c r="P284" s="2">
        <f t="shared" si="225"/>
        <v>7974.94</v>
      </c>
      <c r="Q284" s="2">
        <f t="shared" si="225"/>
        <v>0</v>
      </c>
      <c r="R284" s="2">
        <f t="shared" si="225"/>
        <v>0</v>
      </c>
      <c r="S284" s="2">
        <f t="shared" si="225"/>
        <v>678797.24</v>
      </c>
      <c r="T284" s="2">
        <f t="shared" si="225"/>
        <v>0</v>
      </c>
      <c r="U284" s="2">
        <f t="shared" si="225"/>
        <v>1751.0400000000002</v>
      </c>
      <c r="V284" s="2">
        <f t="shared" si="225"/>
        <v>0</v>
      </c>
      <c r="W284" s="2">
        <f t="shared" si="225"/>
        <v>0</v>
      </c>
      <c r="X284" s="2">
        <f t="shared" si="225"/>
        <v>475158.07</v>
      </c>
      <c r="Y284" s="2">
        <f t="shared" si="225"/>
        <v>67879.73</v>
      </c>
      <c r="Z284" s="2">
        <f t="shared" si="225"/>
        <v>0</v>
      </c>
      <c r="AA284" s="2">
        <f t="shared" si="225"/>
        <v>0</v>
      </c>
      <c r="AB284" s="2">
        <f t="shared" si="225"/>
        <v>686772.18</v>
      </c>
      <c r="AC284" s="2">
        <f t="shared" si="225"/>
        <v>7974.94</v>
      </c>
      <c r="AD284" s="2">
        <f t="shared" si="225"/>
        <v>0</v>
      </c>
      <c r="AE284" s="2">
        <f t="shared" si="225"/>
        <v>0</v>
      </c>
      <c r="AF284" s="2">
        <f t="shared" si="225"/>
        <v>678797.24</v>
      </c>
      <c r="AG284" s="2">
        <f t="shared" si="225"/>
        <v>0</v>
      </c>
      <c r="AH284" s="2">
        <f t="shared" si="225"/>
        <v>1751.0400000000002</v>
      </c>
      <c r="AI284" s="2">
        <f t="shared" si="225"/>
        <v>0</v>
      </c>
      <c r="AJ284" s="2">
        <f t="shared" si="225"/>
        <v>0</v>
      </c>
      <c r="AK284" s="2">
        <f t="shared" si="225"/>
        <v>475158.07</v>
      </c>
      <c r="AL284" s="2">
        <f t="shared" si="225"/>
        <v>67879.73</v>
      </c>
      <c r="AM284" s="2">
        <f t="shared" si="225"/>
        <v>0</v>
      </c>
      <c r="AN284" s="2">
        <f t="shared" si="225"/>
        <v>0</v>
      </c>
      <c r="AO284" s="2">
        <f t="shared" si="225"/>
        <v>0</v>
      </c>
      <c r="AP284" s="2">
        <f t="shared" si="225"/>
        <v>0</v>
      </c>
      <c r="AQ284" s="2">
        <f t="shared" si="225"/>
        <v>0</v>
      </c>
      <c r="AR284" s="2">
        <f t="shared" si="225"/>
        <v>1229809.98</v>
      </c>
      <c r="AS284" s="2">
        <f t="shared" si="225"/>
        <v>0</v>
      </c>
      <c r="AT284" s="2">
        <f t="shared" si="225"/>
        <v>0</v>
      </c>
      <c r="AU284" s="2">
        <f t="shared" ref="AU284:BZ284" si="226">AU296</f>
        <v>1229809.98</v>
      </c>
      <c r="AV284" s="2">
        <f t="shared" si="226"/>
        <v>7974.94</v>
      </c>
      <c r="AW284" s="2">
        <f t="shared" si="226"/>
        <v>7974.94</v>
      </c>
      <c r="AX284" s="2">
        <f t="shared" si="226"/>
        <v>0</v>
      </c>
      <c r="AY284" s="2">
        <f t="shared" si="226"/>
        <v>7974.94</v>
      </c>
      <c r="AZ284" s="2">
        <f t="shared" si="226"/>
        <v>0</v>
      </c>
      <c r="BA284" s="2">
        <f t="shared" si="226"/>
        <v>0</v>
      </c>
      <c r="BB284" s="2">
        <f t="shared" si="226"/>
        <v>0</v>
      </c>
      <c r="BC284" s="2">
        <f t="shared" si="226"/>
        <v>0</v>
      </c>
      <c r="BD284" s="2">
        <f t="shared" si="226"/>
        <v>0</v>
      </c>
      <c r="BE284" s="2">
        <f t="shared" si="226"/>
        <v>0</v>
      </c>
      <c r="BF284" s="2">
        <f t="shared" si="226"/>
        <v>0</v>
      </c>
      <c r="BG284" s="2">
        <f t="shared" si="226"/>
        <v>0</v>
      </c>
      <c r="BH284" s="2">
        <f t="shared" si="226"/>
        <v>0</v>
      </c>
      <c r="BI284" s="2">
        <f t="shared" si="226"/>
        <v>0</v>
      </c>
      <c r="BJ284" s="2">
        <f t="shared" si="226"/>
        <v>0</v>
      </c>
      <c r="BK284" s="2">
        <f t="shared" si="226"/>
        <v>0</v>
      </c>
      <c r="BL284" s="2">
        <f t="shared" si="226"/>
        <v>0</v>
      </c>
      <c r="BM284" s="2">
        <f t="shared" si="226"/>
        <v>0</v>
      </c>
      <c r="BN284" s="2">
        <f t="shared" si="226"/>
        <v>0</v>
      </c>
      <c r="BO284" s="2">
        <f t="shared" si="226"/>
        <v>0</v>
      </c>
      <c r="BP284" s="2">
        <f t="shared" si="226"/>
        <v>0</v>
      </c>
      <c r="BQ284" s="2">
        <f t="shared" si="226"/>
        <v>0</v>
      </c>
      <c r="BR284" s="2">
        <f t="shared" si="226"/>
        <v>0</v>
      </c>
      <c r="BS284" s="2">
        <f t="shared" si="226"/>
        <v>0</v>
      </c>
      <c r="BT284" s="2">
        <f t="shared" si="226"/>
        <v>0</v>
      </c>
      <c r="BU284" s="2">
        <f t="shared" si="226"/>
        <v>0</v>
      </c>
      <c r="BV284" s="2">
        <f t="shared" si="226"/>
        <v>0</v>
      </c>
      <c r="BW284" s="2">
        <f t="shared" si="226"/>
        <v>0</v>
      </c>
      <c r="BX284" s="2">
        <f t="shared" si="226"/>
        <v>0</v>
      </c>
      <c r="BY284" s="2">
        <f t="shared" si="226"/>
        <v>0</v>
      </c>
      <c r="BZ284" s="2">
        <f t="shared" si="226"/>
        <v>0</v>
      </c>
      <c r="CA284" s="2">
        <f t="shared" ref="CA284:DF284" si="227">CA296</f>
        <v>1229809.98</v>
      </c>
      <c r="CB284" s="2">
        <f t="shared" si="227"/>
        <v>0</v>
      </c>
      <c r="CC284" s="2">
        <f t="shared" si="227"/>
        <v>0</v>
      </c>
      <c r="CD284" s="2">
        <f t="shared" si="227"/>
        <v>1229809.98</v>
      </c>
      <c r="CE284" s="2">
        <f t="shared" si="227"/>
        <v>7974.94</v>
      </c>
      <c r="CF284" s="2">
        <f t="shared" si="227"/>
        <v>7974.94</v>
      </c>
      <c r="CG284" s="2">
        <f t="shared" si="227"/>
        <v>0</v>
      </c>
      <c r="CH284" s="2">
        <f t="shared" si="227"/>
        <v>7974.94</v>
      </c>
      <c r="CI284" s="2">
        <f t="shared" si="227"/>
        <v>0</v>
      </c>
      <c r="CJ284" s="2">
        <f t="shared" si="227"/>
        <v>0</v>
      </c>
      <c r="CK284" s="2">
        <f t="shared" si="227"/>
        <v>0</v>
      </c>
      <c r="CL284" s="2">
        <f t="shared" si="227"/>
        <v>0</v>
      </c>
      <c r="CM284" s="2">
        <f t="shared" si="227"/>
        <v>0</v>
      </c>
      <c r="CN284" s="2">
        <f t="shared" si="227"/>
        <v>0</v>
      </c>
      <c r="CO284" s="2">
        <f t="shared" si="227"/>
        <v>0</v>
      </c>
      <c r="CP284" s="2">
        <f t="shared" si="227"/>
        <v>0</v>
      </c>
      <c r="CQ284" s="2">
        <f t="shared" si="227"/>
        <v>0</v>
      </c>
      <c r="CR284" s="2">
        <f t="shared" si="227"/>
        <v>0</v>
      </c>
      <c r="CS284" s="2">
        <f t="shared" si="227"/>
        <v>0</v>
      </c>
      <c r="CT284" s="2">
        <f t="shared" si="227"/>
        <v>0</v>
      </c>
      <c r="CU284" s="2">
        <f t="shared" si="227"/>
        <v>0</v>
      </c>
      <c r="CV284" s="2">
        <f t="shared" si="227"/>
        <v>0</v>
      </c>
      <c r="CW284" s="2">
        <f t="shared" si="227"/>
        <v>0</v>
      </c>
      <c r="CX284" s="2">
        <f t="shared" si="227"/>
        <v>0</v>
      </c>
      <c r="CY284" s="2">
        <f t="shared" si="227"/>
        <v>0</v>
      </c>
      <c r="CZ284" s="2">
        <f t="shared" si="227"/>
        <v>0</v>
      </c>
      <c r="DA284" s="2">
        <f t="shared" si="227"/>
        <v>0</v>
      </c>
      <c r="DB284" s="2">
        <f t="shared" si="227"/>
        <v>0</v>
      </c>
      <c r="DC284" s="2">
        <f t="shared" si="227"/>
        <v>0</v>
      </c>
      <c r="DD284" s="2">
        <f t="shared" si="227"/>
        <v>0</v>
      </c>
      <c r="DE284" s="2">
        <f t="shared" si="227"/>
        <v>0</v>
      </c>
      <c r="DF284" s="2">
        <f t="shared" si="227"/>
        <v>0</v>
      </c>
      <c r="DG284" s="3">
        <f t="shared" ref="DG284:EL284" si="228">DG296</f>
        <v>0</v>
      </c>
      <c r="DH284" s="3">
        <f t="shared" si="228"/>
        <v>0</v>
      </c>
      <c r="DI284" s="3">
        <f t="shared" si="228"/>
        <v>0</v>
      </c>
      <c r="DJ284" s="3">
        <f t="shared" si="228"/>
        <v>0</v>
      </c>
      <c r="DK284" s="3">
        <f t="shared" si="228"/>
        <v>0</v>
      </c>
      <c r="DL284" s="3">
        <f t="shared" si="228"/>
        <v>0</v>
      </c>
      <c r="DM284" s="3">
        <f t="shared" si="228"/>
        <v>0</v>
      </c>
      <c r="DN284" s="3">
        <f t="shared" si="228"/>
        <v>0</v>
      </c>
      <c r="DO284" s="3">
        <f t="shared" si="228"/>
        <v>0</v>
      </c>
      <c r="DP284" s="3">
        <f t="shared" si="228"/>
        <v>0</v>
      </c>
      <c r="DQ284" s="3">
        <f t="shared" si="228"/>
        <v>0</v>
      </c>
      <c r="DR284" s="3">
        <f t="shared" si="228"/>
        <v>0</v>
      </c>
      <c r="DS284" s="3">
        <f t="shared" si="228"/>
        <v>0</v>
      </c>
      <c r="DT284" s="3">
        <f t="shared" si="228"/>
        <v>0</v>
      </c>
      <c r="DU284" s="3">
        <f t="shared" si="228"/>
        <v>0</v>
      </c>
      <c r="DV284" s="3">
        <f t="shared" si="228"/>
        <v>0</v>
      </c>
      <c r="DW284" s="3">
        <f t="shared" si="228"/>
        <v>0</v>
      </c>
      <c r="DX284" s="3">
        <f t="shared" si="228"/>
        <v>0</v>
      </c>
      <c r="DY284" s="3">
        <f t="shared" si="228"/>
        <v>0</v>
      </c>
      <c r="DZ284" s="3">
        <f t="shared" si="228"/>
        <v>0</v>
      </c>
      <c r="EA284" s="3">
        <f t="shared" si="228"/>
        <v>0</v>
      </c>
      <c r="EB284" s="3">
        <f t="shared" si="228"/>
        <v>0</v>
      </c>
      <c r="EC284" s="3">
        <f t="shared" si="228"/>
        <v>0</v>
      </c>
      <c r="ED284" s="3">
        <f t="shared" si="228"/>
        <v>0</v>
      </c>
      <c r="EE284" s="3">
        <f t="shared" si="228"/>
        <v>0</v>
      </c>
      <c r="EF284" s="3">
        <f t="shared" si="228"/>
        <v>0</v>
      </c>
      <c r="EG284" s="3">
        <f t="shared" si="228"/>
        <v>0</v>
      </c>
      <c r="EH284" s="3">
        <f t="shared" si="228"/>
        <v>0</v>
      </c>
      <c r="EI284" s="3">
        <f t="shared" si="228"/>
        <v>0</v>
      </c>
      <c r="EJ284" s="3">
        <f t="shared" si="228"/>
        <v>0</v>
      </c>
      <c r="EK284" s="3">
        <f t="shared" si="228"/>
        <v>0</v>
      </c>
      <c r="EL284" s="3">
        <f t="shared" si="228"/>
        <v>0</v>
      </c>
      <c r="EM284" s="3">
        <f t="shared" ref="EM284:FR284" si="229">EM296</f>
        <v>0</v>
      </c>
      <c r="EN284" s="3">
        <f t="shared" si="229"/>
        <v>0</v>
      </c>
      <c r="EO284" s="3">
        <f t="shared" si="229"/>
        <v>0</v>
      </c>
      <c r="EP284" s="3">
        <f t="shared" si="229"/>
        <v>0</v>
      </c>
      <c r="EQ284" s="3">
        <f t="shared" si="229"/>
        <v>0</v>
      </c>
      <c r="ER284" s="3">
        <f t="shared" si="229"/>
        <v>0</v>
      </c>
      <c r="ES284" s="3">
        <f t="shared" si="229"/>
        <v>0</v>
      </c>
      <c r="ET284" s="3">
        <f t="shared" si="229"/>
        <v>0</v>
      </c>
      <c r="EU284" s="3">
        <f t="shared" si="229"/>
        <v>0</v>
      </c>
      <c r="EV284" s="3">
        <f t="shared" si="229"/>
        <v>0</v>
      </c>
      <c r="EW284" s="3">
        <f t="shared" si="229"/>
        <v>0</v>
      </c>
      <c r="EX284" s="3">
        <f t="shared" si="229"/>
        <v>0</v>
      </c>
      <c r="EY284" s="3">
        <f t="shared" si="229"/>
        <v>0</v>
      </c>
      <c r="EZ284" s="3">
        <f t="shared" si="229"/>
        <v>0</v>
      </c>
      <c r="FA284" s="3">
        <f t="shared" si="229"/>
        <v>0</v>
      </c>
      <c r="FB284" s="3">
        <f t="shared" si="229"/>
        <v>0</v>
      </c>
      <c r="FC284" s="3">
        <f t="shared" si="229"/>
        <v>0</v>
      </c>
      <c r="FD284" s="3">
        <f t="shared" si="229"/>
        <v>0</v>
      </c>
      <c r="FE284" s="3">
        <f t="shared" si="229"/>
        <v>0</v>
      </c>
      <c r="FF284" s="3">
        <f t="shared" si="229"/>
        <v>0</v>
      </c>
      <c r="FG284" s="3">
        <f t="shared" si="229"/>
        <v>0</v>
      </c>
      <c r="FH284" s="3">
        <f t="shared" si="229"/>
        <v>0</v>
      </c>
      <c r="FI284" s="3">
        <f t="shared" si="229"/>
        <v>0</v>
      </c>
      <c r="FJ284" s="3">
        <f t="shared" si="229"/>
        <v>0</v>
      </c>
      <c r="FK284" s="3">
        <f t="shared" si="229"/>
        <v>0</v>
      </c>
      <c r="FL284" s="3">
        <f t="shared" si="229"/>
        <v>0</v>
      </c>
      <c r="FM284" s="3">
        <f t="shared" si="229"/>
        <v>0</v>
      </c>
      <c r="FN284" s="3">
        <f t="shared" si="229"/>
        <v>0</v>
      </c>
      <c r="FO284" s="3">
        <f t="shared" si="229"/>
        <v>0</v>
      </c>
      <c r="FP284" s="3">
        <f t="shared" si="229"/>
        <v>0</v>
      </c>
      <c r="FQ284" s="3">
        <f t="shared" si="229"/>
        <v>0</v>
      </c>
      <c r="FR284" s="3">
        <f t="shared" si="229"/>
        <v>0</v>
      </c>
      <c r="FS284" s="3">
        <f t="shared" ref="FS284:GX284" si="230">FS296</f>
        <v>0</v>
      </c>
      <c r="FT284" s="3">
        <f t="shared" si="230"/>
        <v>0</v>
      </c>
      <c r="FU284" s="3">
        <f t="shared" si="230"/>
        <v>0</v>
      </c>
      <c r="FV284" s="3">
        <f t="shared" si="230"/>
        <v>0</v>
      </c>
      <c r="FW284" s="3">
        <f t="shared" si="230"/>
        <v>0</v>
      </c>
      <c r="FX284" s="3">
        <f t="shared" si="230"/>
        <v>0</v>
      </c>
      <c r="FY284" s="3">
        <f t="shared" si="230"/>
        <v>0</v>
      </c>
      <c r="FZ284" s="3">
        <f t="shared" si="230"/>
        <v>0</v>
      </c>
      <c r="GA284" s="3">
        <f t="shared" si="230"/>
        <v>0</v>
      </c>
      <c r="GB284" s="3">
        <f t="shared" si="230"/>
        <v>0</v>
      </c>
      <c r="GC284" s="3">
        <f t="shared" si="230"/>
        <v>0</v>
      </c>
      <c r="GD284" s="3">
        <f t="shared" si="230"/>
        <v>0</v>
      </c>
      <c r="GE284" s="3">
        <f t="shared" si="230"/>
        <v>0</v>
      </c>
      <c r="GF284" s="3">
        <f t="shared" si="230"/>
        <v>0</v>
      </c>
      <c r="GG284" s="3">
        <f t="shared" si="230"/>
        <v>0</v>
      </c>
      <c r="GH284" s="3">
        <f t="shared" si="230"/>
        <v>0</v>
      </c>
      <c r="GI284" s="3">
        <f t="shared" si="230"/>
        <v>0</v>
      </c>
      <c r="GJ284" s="3">
        <f t="shared" si="230"/>
        <v>0</v>
      </c>
      <c r="GK284" s="3">
        <f t="shared" si="230"/>
        <v>0</v>
      </c>
      <c r="GL284" s="3">
        <f t="shared" si="230"/>
        <v>0</v>
      </c>
      <c r="GM284" s="3">
        <f t="shared" si="230"/>
        <v>0</v>
      </c>
      <c r="GN284" s="3">
        <f t="shared" si="230"/>
        <v>0</v>
      </c>
      <c r="GO284" s="3">
        <f t="shared" si="230"/>
        <v>0</v>
      </c>
      <c r="GP284" s="3">
        <f t="shared" si="230"/>
        <v>0</v>
      </c>
      <c r="GQ284" s="3">
        <f t="shared" si="230"/>
        <v>0</v>
      </c>
      <c r="GR284" s="3">
        <f t="shared" si="230"/>
        <v>0</v>
      </c>
      <c r="GS284" s="3">
        <f t="shared" si="230"/>
        <v>0</v>
      </c>
      <c r="GT284" s="3">
        <f t="shared" si="230"/>
        <v>0</v>
      </c>
      <c r="GU284" s="3">
        <f t="shared" si="230"/>
        <v>0</v>
      </c>
      <c r="GV284" s="3">
        <f t="shared" si="230"/>
        <v>0</v>
      </c>
      <c r="GW284" s="3">
        <f t="shared" si="230"/>
        <v>0</v>
      </c>
      <c r="GX284" s="3">
        <f t="shared" si="230"/>
        <v>0</v>
      </c>
    </row>
    <row r="286" spans="1:245" x14ac:dyDescent="0.25">
      <c r="A286">
        <v>17</v>
      </c>
      <c r="B286">
        <v>1</v>
      </c>
      <c r="D286">
        <f>ROW(EtalonRes!A74)</f>
        <v>74</v>
      </c>
      <c r="E286" t="s">
        <v>193</v>
      </c>
      <c r="F286" t="s">
        <v>194</v>
      </c>
      <c r="G286" t="s">
        <v>195</v>
      </c>
      <c r="H286" t="s">
        <v>18</v>
      </c>
      <c r="I286">
        <v>23</v>
      </c>
      <c r="J286">
        <v>0</v>
      </c>
      <c r="K286">
        <v>23</v>
      </c>
      <c r="O286">
        <f t="shared" ref="O286:O294" si="231">ROUND(CP286,2)</f>
        <v>66114.880000000005</v>
      </c>
      <c r="P286">
        <f t="shared" ref="P286:P294" si="232">ROUND(CQ286*I286,2)</f>
        <v>742.44</v>
      </c>
      <c r="Q286">
        <f t="shared" ref="Q286:Q294" si="233">ROUND(CR286*I286,2)</f>
        <v>0</v>
      </c>
      <c r="R286">
        <f t="shared" ref="R286:R294" si="234">ROUND(CS286*I286,2)</f>
        <v>0</v>
      </c>
      <c r="S286">
        <f t="shared" ref="S286:S294" si="235">ROUND(CT286*I286,2)</f>
        <v>65372.44</v>
      </c>
      <c r="T286">
        <f t="shared" ref="T286:T294" si="236">ROUND(CU286*I286,2)</f>
        <v>0</v>
      </c>
      <c r="U286">
        <f t="shared" ref="U286:U294" si="237">CV286*I286</f>
        <v>168.36</v>
      </c>
      <c r="V286">
        <f t="shared" ref="V286:V294" si="238">CW286*I286</f>
        <v>0</v>
      </c>
      <c r="W286">
        <f t="shared" ref="W286:W294" si="239">ROUND(CX286*I286,2)</f>
        <v>0</v>
      </c>
      <c r="X286">
        <f t="shared" ref="X286:X294" si="240">ROUND(CY286,2)</f>
        <v>45760.71</v>
      </c>
      <c r="Y286">
        <f t="shared" ref="Y286:Y294" si="241">ROUND(CZ286,2)</f>
        <v>6537.24</v>
      </c>
      <c r="AA286">
        <v>64290477</v>
      </c>
      <c r="AB286">
        <f t="shared" ref="AB286:AB294" si="242">ROUND((AC286+AD286+AF286),6)</f>
        <v>2874.56</v>
      </c>
      <c r="AC286">
        <f>ROUND(((ES286*4)),6)</f>
        <v>32.28</v>
      </c>
      <c r="AD286">
        <f>ROUND(((((ET286*4))-((EU286*4)))+AE286),6)</f>
        <v>0</v>
      </c>
      <c r="AE286">
        <f>ROUND(((EU286*4)),6)</f>
        <v>0</v>
      </c>
      <c r="AF286">
        <f>ROUND(((EV286*4)),6)</f>
        <v>2842.28</v>
      </c>
      <c r="AG286">
        <f t="shared" ref="AG286:AG294" si="243">ROUND((AP286),6)</f>
        <v>0</v>
      </c>
      <c r="AH286">
        <f>((EW286*4))</f>
        <v>7.32</v>
      </c>
      <c r="AI286">
        <f>((EX286*4))</f>
        <v>0</v>
      </c>
      <c r="AJ286">
        <f t="shared" ref="AJ286:AJ294" si="244">(AS286)</f>
        <v>0</v>
      </c>
      <c r="AK286">
        <v>718.64</v>
      </c>
      <c r="AL286">
        <v>8.07</v>
      </c>
      <c r="AM286">
        <v>0</v>
      </c>
      <c r="AN286">
        <v>0</v>
      </c>
      <c r="AO286">
        <v>710.57</v>
      </c>
      <c r="AP286">
        <v>0</v>
      </c>
      <c r="AQ286">
        <v>1.83</v>
      </c>
      <c r="AR286">
        <v>0</v>
      </c>
      <c r="AS286">
        <v>0</v>
      </c>
      <c r="AT286">
        <v>70</v>
      </c>
      <c r="AU286">
        <v>10</v>
      </c>
      <c r="AV286">
        <v>1</v>
      </c>
      <c r="AW286">
        <v>1</v>
      </c>
      <c r="AZ286">
        <v>1</v>
      </c>
      <c r="BA286">
        <v>1</v>
      </c>
      <c r="BB286">
        <v>1</v>
      </c>
      <c r="BC286">
        <v>1</v>
      </c>
      <c r="BD286" t="s">
        <v>3</v>
      </c>
      <c r="BE286" t="s">
        <v>3</v>
      </c>
      <c r="BF286" t="s">
        <v>3</v>
      </c>
      <c r="BG286" t="s">
        <v>3</v>
      </c>
      <c r="BH286">
        <v>0</v>
      </c>
      <c r="BI286">
        <v>4</v>
      </c>
      <c r="BJ286" t="s">
        <v>196</v>
      </c>
      <c r="BM286">
        <v>0</v>
      </c>
      <c r="BN286">
        <v>0</v>
      </c>
      <c r="BO286" t="s">
        <v>3</v>
      </c>
      <c r="BP286">
        <v>0</v>
      </c>
      <c r="BQ286">
        <v>1</v>
      </c>
      <c r="BR286">
        <v>0</v>
      </c>
      <c r="BS286">
        <v>1</v>
      </c>
      <c r="BT286">
        <v>1</v>
      </c>
      <c r="BU286">
        <v>1</v>
      </c>
      <c r="BV286">
        <v>1</v>
      </c>
      <c r="BW286">
        <v>1</v>
      </c>
      <c r="BX286">
        <v>1</v>
      </c>
      <c r="BY286" t="s">
        <v>3</v>
      </c>
      <c r="BZ286">
        <v>70</v>
      </c>
      <c r="CA286">
        <v>10</v>
      </c>
      <c r="CB286" t="s">
        <v>3</v>
      </c>
      <c r="CE286">
        <v>0</v>
      </c>
      <c r="CF286">
        <v>0</v>
      </c>
      <c r="CG286">
        <v>0</v>
      </c>
      <c r="CM286">
        <v>0</v>
      </c>
      <c r="CN286" t="s">
        <v>3</v>
      </c>
      <c r="CO286">
        <v>0</v>
      </c>
      <c r="CP286">
        <f t="shared" ref="CP286:CP294" si="245">(P286+Q286+S286)</f>
        <v>66114.880000000005</v>
      </c>
      <c r="CQ286">
        <f t="shared" ref="CQ286:CQ294" si="246">(AC286*BC286*AW286)</f>
        <v>32.28</v>
      </c>
      <c r="CR286">
        <f>(((((ET286*4))*BB286-((EU286*4))*BS286)+AE286*BS286)*AV286)</f>
        <v>0</v>
      </c>
      <c r="CS286">
        <f t="shared" ref="CS286:CS294" si="247">(AE286*BS286*AV286)</f>
        <v>0</v>
      </c>
      <c r="CT286">
        <f t="shared" ref="CT286:CT294" si="248">(AF286*BA286*AV286)</f>
        <v>2842.28</v>
      </c>
      <c r="CU286">
        <f t="shared" ref="CU286:CU294" si="249">AG286</f>
        <v>0</v>
      </c>
      <c r="CV286">
        <f t="shared" ref="CV286:CV294" si="250">(AH286*AV286)</f>
        <v>7.32</v>
      </c>
      <c r="CW286">
        <f t="shared" ref="CW286:CW294" si="251">AI286</f>
        <v>0</v>
      </c>
      <c r="CX286">
        <f t="shared" ref="CX286:CX294" si="252">AJ286</f>
        <v>0</v>
      </c>
      <c r="CY286">
        <f t="shared" ref="CY286:CY294" si="253">((S286*BZ286)/100)</f>
        <v>45760.707999999999</v>
      </c>
      <c r="CZ286">
        <f t="shared" ref="CZ286:CZ294" si="254">((S286*CA286)/100)</f>
        <v>6537.2440000000006</v>
      </c>
      <c r="DC286" t="s">
        <v>3</v>
      </c>
      <c r="DD286" t="s">
        <v>102</v>
      </c>
      <c r="DE286" t="s">
        <v>102</v>
      </c>
      <c r="DF286" t="s">
        <v>102</v>
      </c>
      <c r="DG286" t="s">
        <v>102</v>
      </c>
      <c r="DH286" t="s">
        <v>3</v>
      </c>
      <c r="DI286" t="s">
        <v>102</v>
      </c>
      <c r="DJ286" t="s">
        <v>102</v>
      </c>
      <c r="DK286" t="s">
        <v>3</v>
      </c>
      <c r="DL286" t="s">
        <v>3</v>
      </c>
      <c r="DM286" t="s">
        <v>3</v>
      </c>
      <c r="DN286">
        <v>0</v>
      </c>
      <c r="DO286">
        <v>0</v>
      </c>
      <c r="DP286">
        <v>1</v>
      </c>
      <c r="DQ286">
        <v>1</v>
      </c>
      <c r="DU286">
        <v>1010</v>
      </c>
      <c r="DV286" t="s">
        <v>18</v>
      </c>
      <c r="DW286" t="s">
        <v>18</v>
      </c>
      <c r="DX286">
        <v>1</v>
      </c>
      <c r="DZ286" t="s">
        <v>3</v>
      </c>
      <c r="EA286" t="s">
        <v>3</v>
      </c>
      <c r="EB286" t="s">
        <v>3</v>
      </c>
      <c r="EC286" t="s">
        <v>3</v>
      </c>
      <c r="EE286">
        <v>61978689</v>
      </c>
      <c r="EF286">
        <v>1</v>
      </c>
      <c r="EG286" t="s">
        <v>21</v>
      </c>
      <c r="EH286">
        <v>0</v>
      </c>
      <c r="EI286" t="s">
        <v>3</v>
      </c>
      <c r="EJ286">
        <v>4</v>
      </c>
      <c r="EK286">
        <v>0</v>
      </c>
      <c r="EL286" t="s">
        <v>22</v>
      </c>
      <c r="EM286" t="s">
        <v>23</v>
      </c>
      <c r="EO286" t="s">
        <v>3</v>
      </c>
      <c r="EQ286">
        <v>1441792</v>
      </c>
      <c r="ER286">
        <v>718.64</v>
      </c>
      <c r="ES286">
        <v>8.07</v>
      </c>
      <c r="ET286">
        <v>0</v>
      </c>
      <c r="EU286">
        <v>0</v>
      </c>
      <c r="EV286">
        <v>710.57</v>
      </c>
      <c r="EW286">
        <v>1.83</v>
      </c>
      <c r="EX286">
        <v>0</v>
      </c>
      <c r="EY286">
        <v>0</v>
      </c>
      <c r="FQ286">
        <v>0</v>
      </c>
      <c r="FR286">
        <f t="shared" ref="FR286:FR294" si="255">ROUND(IF(BI286=3,GM286,0),2)</f>
        <v>0</v>
      </c>
      <c r="FS286">
        <v>0</v>
      </c>
      <c r="FX286">
        <v>70</v>
      </c>
      <c r="FY286">
        <v>10</v>
      </c>
      <c r="GA286" t="s">
        <v>3</v>
      </c>
      <c r="GD286">
        <v>0</v>
      </c>
      <c r="GF286">
        <v>1758227378</v>
      </c>
      <c r="GG286">
        <v>2</v>
      </c>
      <c r="GH286">
        <v>1</v>
      </c>
      <c r="GI286">
        <v>-2</v>
      </c>
      <c r="GJ286">
        <v>0</v>
      </c>
      <c r="GK286">
        <f>ROUND(R286*(R12)/100,2)</f>
        <v>0</v>
      </c>
      <c r="GL286">
        <f t="shared" ref="GL286:GL294" si="256">ROUND(IF(AND(BH286=3,BI286=3,FS286&lt;&gt;0),P286,0),2)</f>
        <v>0</v>
      </c>
      <c r="GM286">
        <f t="shared" ref="GM286:GM294" si="257">ROUND(O286+X286+Y286+GK286,2)+GX286</f>
        <v>118412.83</v>
      </c>
      <c r="GN286">
        <f t="shared" ref="GN286:GN294" si="258">IF(OR(BI286=0,BI286=1),GM286-GX286,0)</f>
        <v>0</v>
      </c>
      <c r="GO286">
        <f t="shared" ref="GO286:GO294" si="259">IF(BI286=2,GM286-GX286,0)</f>
        <v>0</v>
      </c>
      <c r="GP286">
        <f t="shared" ref="GP286:GP294" si="260">IF(BI286=4,GM286-GX286,0)</f>
        <v>118412.83</v>
      </c>
      <c r="GR286">
        <v>0</v>
      </c>
      <c r="GS286">
        <v>0</v>
      </c>
      <c r="GT286">
        <v>0</v>
      </c>
      <c r="GU286" t="s">
        <v>3</v>
      </c>
      <c r="GV286">
        <f t="shared" ref="GV286:GV294" si="261">ROUND((GT286),6)</f>
        <v>0</v>
      </c>
      <c r="GW286">
        <v>1</v>
      </c>
      <c r="GX286">
        <f t="shared" ref="GX286:GX294" si="262">ROUND(HC286*I286,2)</f>
        <v>0</v>
      </c>
      <c r="HA286">
        <v>0</v>
      </c>
      <c r="HB286">
        <v>0</v>
      </c>
      <c r="HC286">
        <f t="shared" ref="HC286:HC294" si="263">GV286*GW286</f>
        <v>0</v>
      </c>
      <c r="HE286" t="s">
        <v>3</v>
      </c>
      <c r="HF286" t="s">
        <v>3</v>
      </c>
      <c r="HM286" t="s">
        <v>3</v>
      </c>
      <c r="HN286" t="s">
        <v>3</v>
      </c>
      <c r="HO286" t="s">
        <v>3</v>
      </c>
      <c r="HP286" t="s">
        <v>3</v>
      </c>
      <c r="HQ286" t="s">
        <v>3</v>
      </c>
      <c r="IK286">
        <v>0</v>
      </c>
    </row>
    <row r="287" spans="1:245" x14ac:dyDescent="0.25">
      <c r="A287">
        <v>17</v>
      </c>
      <c r="B287">
        <v>1</v>
      </c>
      <c r="D287">
        <f>ROW(EtalonRes!A77)</f>
        <v>77</v>
      </c>
      <c r="E287" t="s">
        <v>197</v>
      </c>
      <c r="F287" t="s">
        <v>194</v>
      </c>
      <c r="G287" t="s">
        <v>198</v>
      </c>
      <c r="H287" t="s">
        <v>18</v>
      </c>
      <c r="I287">
        <v>111</v>
      </c>
      <c r="J287">
        <v>0</v>
      </c>
      <c r="K287">
        <v>111</v>
      </c>
      <c r="O287">
        <f t="shared" si="231"/>
        <v>319076.15999999997</v>
      </c>
      <c r="P287">
        <f t="shared" si="232"/>
        <v>3583.08</v>
      </c>
      <c r="Q287">
        <f t="shared" si="233"/>
        <v>0</v>
      </c>
      <c r="R287">
        <f t="shared" si="234"/>
        <v>0</v>
      </c>
      <c r="S287">
        <f t="shared" si="235"/>
        <v>315493.08</v>
      </c>
      <c r="T287">
        <f t="shared" si="236"/>
        <v>0</v>
      </c>
      <c r="U287">
        <f t="shared" si="237"/>
        <v>812.52</v>
      </c>
      <c r="V287">
        <f t="shared" si="238"/>
        <v>0</v>
      </c>
      <c r="W287">
        <f t="shared" si="239"/>
        <v>0</v>
      </c>
      <c r="X287">
        <f t="shared" si="240"/>
        <v>220845.16</v>
      </c>
      <c r="Y287">
        <f t="shared" si="241"/>
        <v>31549.31</v>
      </c>
      <c r="AA287">
        <v>64290477</v>
      </c>
      <c r="AB287">
        <f t="shared" si="242"/>
        <v>2874.56</v>
      </c>
      <c r="AC287">
        <f>ROUND(((ES287*4)),6)</f>
        <v>32.28</v>
      </c>
      <c r="AD287">
        <f>ROUND(((((ET287*4))-((EU287*4)))+AE287),6)</f>
        <v>0</v>
      </c>
      <c r="AE287">
        <f>ROUND(((EU287*4)),6)</f>
        <v>0</v>
      </c>
      <c r="AF287">
        <f>ROUND(((EV287*4)),6)</f>
        <v>2842.28</v>
      </c>
      <c r="AG287">
        <f t="shared" si="243"/>
        <v>0</v>
      </c>
      <c r="AH287">
        <f>((EW287*4))</f>
        <v>7.32</v>
      </c>
      <c r="AI287">
        <f>((EX287*4))</f>
        <v>0</v>
      </c>
      <c r="AJ287">
        <f t="shared" si="244"/>
        <v>0</v>
      </c>
      <c r="AK287">
        <v>718.64</v>
      </c>
      <c r="AL287">
        <v>8.07</v>
      </c>
      <c r="AM287">
        <v>0</v>
      </c>
      <c r="AN287">
        <v>0</v>
      </c>
      <c r="AO287">
        <v>710.57</v>
      </c>
      <c r="AP287">
        <v>0</v>
      </c>
      <c r="AQ287">
        <v>1.83</v>
      </c>
      <c r="AR287">
        <v>0</v>
      </c>
      <c r="AS287">
        <v>0</v>
      </c>
      <c r="AT287">
        <v>70</v>
      </c>
      <c r="AU287">
        <v>10</v>
      </c>
      <c r="AV287">
        <v>1</v>
      </c>
      <c r="AW287">
        <v>1</v>
      </c>
      <c r="AZ287">
        <v>1</v>
      </c>
      <c r="BA287">
        <v>1</v>
      </c>
      <c r="BB287">
        <v>1</v>
      </c>
      <c r="BC287">
        <v>1</v>
      </c>
      <c r="BD287" t="s">
        <v>3</v>
      </c>
      <c r="BE287" t="s">
        <v>3</v>
      </c>
      <c r="BF287" t="s">
        <v>3</v>
      </c>
      <c r="BG287" t="s">
        <v>3</v>
      </c>
      <c r="BH287">
        <v>0</v>
      </c>
      <c r="BI287">
        <v>4</v>
      </c>
      <c r="BJ287" t="s">
        <v>196</v>
      </c>
      <c r="BM287">
        <v>0</v>
      </c>
      <c r="BN287">
        <v>0</v>
      </c>
      <c r="BO287" t="s">
        <v>3</v>
      </c>
      <c r="BP287">
        <v>0</v>
      </c>
      <c r="BQ287">
        <v>1</v>
      </c>
      <c r="BR287">
        <v>0</v>
      </c>
      <c r="BS287">
        <v>1</v>
      </c>
      <c r="BT287">
        <v>1</v>
      </c>
      <c r="BU287">
        <v>1</v>
      </c>
      <c r="BV287">
        <v>1</v>
      </c>
      <c r="BW287">
        <v>1</v>
      </c>
      <c r="BX287">
        <v>1</v>
      </c>
      <c r="BY287" t="s">
        <v>3</v>
      </c>
      <c r="BZ287">
        <v>70</v>
      </c>
      <c r="CA287">
        <v>10</v>
      </c>
      <c r="CB287" t="s">
        <v>3</v>
      </c>
      <c r="CE287">
        <v>0</v>
      </c>
      <c r="CF287">
        <v>0</v>
      </c>
      <c r="CG287">
        <v>0</v>
      </c>
      <c r="CM287">
        <v>0</v>
      </c>
      <c r="CN287" t="s">
        <v>3</v>
      </c>
      <c r="CO287">
        <v>0</v>
      </c>
      <c r="CP287">
        <f t="shared" si="245"/>
        <v>319076.16000000003</v>
      </c>
      <c r="CQ287">
        <f t="shared" si="246"/>
        <v>32.28</v>
      </c>
      <c r="CR287">
        <f>(((((ET287*4))*BB287-((EU287*4))*BS287)+AE287*BS287)*AV287)</f>
        <v>0</v>
      </c>
      <c r="CS287">
        <f t="shared" si="247"/>
        <v>0</v>
      </c>
      <c r="CT287">
        <f t="shared" si="248"/>
        <v>2842.28</v>
      </c>
      <c r="CU287">
        <f t="shared" si="249"/>
        <v>0</v>
      </c>
      <c r="CV287">
        <f t="shared" si="250"/>
        <v>7.32</v>
      </c>
      <c r="CW287">
        <f t="shared" si="251"/>
        <v>0</v>
      </c>
      <c r="CX287">
        <f t="shared" si="252"/>
        <v>0</v>
      </c>
      <c r="CY287">
        <f t="shared" si="253"/>
        <v>220845.15600000002</v>
      </c>
      <c r="CZ287">
        <f t="shared" si="254"/>
        <v>31549.308000000005</v>
      </c>
      <c r="DC287" t="s">
        <v>3</v>
      </c>
      <c r="DD287" t="s">
        <v>102</v>
      </c>
      <c r="DE287" t="s">
        <v>102</v>
      </c>
      <c r="DF287" t="s">
        <v>102</v>
      </c>
      <c r="DG287" t="s">
        <v>102</v>
      </c>
      <c r="DH287" t="s">
        <v>3</v>
      </c>
      <c r="DI287" t="s">
        <v>102</v>
      </c>
      <c r="DJ287" t="s">
        <v>102</v>
      </c>
      <c r="DK287" t="s">
        <v>3</v>
      </c>
      <c r="DL287" t="s">
        <v>3</v>
      </c>
      <c r="DM287" t="s">
        <v>3</v>
      </c>
      <c r="DN287">
        <v>0</v>
      </c>
      <c r="DO287">
        <v>0</v>
      </c>
      <c r="DP287">
        <v>1</v>
      </c>
      <c r="DQ287">
        <v>1</v>
      </c>
      <c r="DU287">
        <v>1010</v>
      </c>
      <c r="DV287" t="s">
        <v>18</v>
      </c>
      <c r="DW287" t="s">
        <v>18</v>
      </c>
      <c r="DX287">
        <v>1</v>
      </c>
      <c r="DZ287" t="s">
        <v>3</v>
      </c>
      <c r="EA287" t="s">
        <v>3</v>
      </c>
      <c r="EB287" t="s">
        <v>3</v>
      </c>
      <c r="EC287" t="s">
        <v>3</v>
      </c>
      <c r="EE287">
        <v>61978689</v>
      </c>
      <c r="EF287">
        <v>1</v>
      </c>
      <c r="EG287" t="s">
        <v>21</v>
      </c>
      <c r="EH287">
        <v>0</v>
      </c>
      <c r="EI287" t="s">
        <v>3</v>
      </c>
      <c r="EJ287">
        <v>4</v>
      </c>
      <c r="EK287">
        <v>0</v>
      </c>
      <c r="EL287" t="s">
        <v>22</v>
      </c>
      <c r="EM287" t="s">
        <v>23</v>
      </c>
      <c r="EO287" t="s">
        <v>3</v>
      </c>
      <c r="EQ287">
        <v>1441792</v>
      </c>
      <c r="ER287">
        <v>718.64</v>
      </c>
      <c r="ES287">
        <v>8.07</v>
      </c>
      <c r="ET287">
        <v>0</v>
      </c>
      <c r="EU287">
        <v>0</v>
      </c>
      <c r="EV287">
        <v>710.57</v>
      </c>
      <c r="EW287">
        <v>1.83</v>
      </c>
      <c r="EX287">
        <v>0</v>
      </c>
      <c r="EY287">
        <v>0</v>
      </c>
      <c r="FQ287">
        <v>0</v>
      </c>
      <c r="FR287">
        <f t="shared" si="255"/>
        <v>0</v>
      </c>
      <c r="FS287">
        <v>0</v>
      </c>
      <c r="FX287">
        <v>70</v>
      </c>
      <c r="FY287">
        <v>10</v>
      </c>
      <c r="GA287" t="s">
        <v>3</v>
      </c>
      <c r="GD287">
        <v>0</v>
      </c>
      <c r="GF287">
        <v>-469887953</v>
      </c>
      <c r="GG287">
        <v>2</v>
      </c>
      <c r="GH287">
        <v>1</v>
      </c>
      <c r="GI287">
        <v>-2</v>
      </c>
      <c r="GJ287">
        <v>0</v>
      </c>
      <c r="GK287">
        <f>ROUND(R287*(R12)/100,2)</f>
        <v>0</v>
      </c>
      <c r="GL287">
        <f t="shared" si="256"/>
        <v>0</v>
      </c>
      <c r="GM287">
        <f t="shared" si="257"/>
        <v>571470.63</v>
      </c>
      <c r="GN287">
        <f t="shared" si="258"/>
        <v>0</v>
      </c>
      <c r="GO287">
        <f t="shared" si="259"/>
        <v>0</v>
      </c>
      <c r="GP287">
        <f t="shared" si="260"/>
        <v>571470.63</v>
      </c>
      <c r="GR287">
        <v>0</v>
      </c>
      <c r="GS287">
        <v>0</v>
      </c>
      <c r="GT287">
        <v>0</v>
      </c>
      <c r="GU287" t="s">
        <v>3</v>
      </c>
      <c r="GV287">
        <f t="shared" si="261"/>
        <v>0</v>
      </c>
      <c r="GW287">
        <v>1</v>
      </c>
      <c r="GX287">
        <f t="shared" si="262"/>
        <v>0</v>
      </c>
      <c r="HA287">
        <v>0</v>
      </c>
      <c r="HB287">
        <v>0</v>
      </c>
      <c r="HC287">
        <f t="shared" si="263"/>
        <v>0</v>
      </c>
      <c r="HE287" t="s">
        <v>3</v>
      </c>
      <c r="HF287" t="s">
        <v>3</v>
      </c>
      <c r="HM287" t="s">
        <v>3</v>
      </c>
      <c r="HN287" t="s">
        <v>3</v>
      </c>
      <c r="HO287" t="s">
        <v>3</v>
      </c>
      <c r="HP287" t="s">
        <v>3</v>
      </c>
      <c r="HQ287" t="s">
        <v>3</v>
      </c>
      <c r="IK287">
        <v>0</v>
      </c>
    </row>
    <row r="288" spans="1:245" x14ac:dyDescent="0.25">
      <c r="A288">
        <v>17</v>
      </c>
      <c r="B288">
        <v>1</v>
      </c>
      <c r="D288">
        <f>ROW(EtalonRes!A81)</f>
        <v>81</v>
      </c>
      <c r="E288" t="s">
        <v>199</v>
      </c>
      <c r="F288" t="s">
        <v>200</v>
      </c>
      <c r="G288" t="s">
        <v>201</v>
      </c>
      <c r="H288" t="s">
        <v>18</v>
      </c>
      <c r="I288">
        <v>23</v>
      </c>
      <c r="J288">
        <v>0</v>
      </c>
      <c r="K288">
        <v>23</v>
      </c>
      <c r="O288">
        <f t="shared" si="231"/>
        <v>7602.19</v>
      </c>
      <c r="P288">
        <f t="shared" si="232"/>
        <v>142.13999999999999</v>
      </c>
      <c r="Q288">
        <f t="shared" si="233"/>
        <v>0</v>
      </c>
      <c r="R288">
        <f t="shared" si="234"/>
        <v>0</v>
      </c>
      <c r="S288">
        <f t="shared" si="235"/>
        <v>7460.05</v>
      </c>
      <c r="T288">
        <f t="shared" si="236"/>
        <v>0</v>
      </c>
      <c r="U288">
        <f t="shared" si="237"/>
        <v>22.08</v>
      </c>
      <c r="V288">
        <f t="shared" si="238"/>
        <v>0</v>
      </c>
      <c r="W288">
        <f t="shared" si="239"/>
        <v>0</v>
      </c>
      <c r="X288">
        <f t="shared" si="240"/>
        <v>5222.04</v>
      </c>
      <c r="Y288">
        <f t="shared" si="241"/>
        <v>746.01</v>
      </c>
      <c r="AA288">
        <v>64290477</v>
      </c>
      <c r="AB288">
        <f t="shared" si="242"/>
        <v>330.53</v>
      </c>
      <c r="AC288">
        <f>ROUND(((ES288*1)),6)</f>
        <v>6.18</v>
      </c>
      <c r="AD288">
        <f>ROUND(((((ET288*1))-((EU288*1)))+AE288),6)</f>
        <v>0</v>
      </c>
      <c r="AE288">
        <f>ROUND(((EU288*1)),6)</f>
        <v>0</v>
      </c>
      <c r="AF288">
        <f>ROUND(((EV288*1)),6)</f>
        <v>324.35000000000002</v>
      </c>
      <c r="AG288">
        <f t="shared" si="243"/>
        <v>0</v>
      </c>
      <c r="AH288">
        <f>((EW288*1))</f>
        <v>0.96</v>
      </c>
      <c r="AI288">
        <f>((EX288*1))</f>
        <v>0</v>
      </c>
      <c r="AJ288">
        <f t="shared" si="244"/>
        <v>0</v>
      </c>
      <c r="AK288">
        <v>330.53</v>
      </c>
      <c r="AL288">
        <v>6.18</v>
      </c>
      <c r="AM288">
        <v>0</v>
      </c>
      <c r="AN288">
        <v>0</v>
      </c>
      <c r="AO288">
        <v>324.35000000000002</v>
      </c>
      <c r="AP288">
        <v>0</v>
      </c>
      <c r="AQ288">
        <v>0.96</v>
      </c>
      <c r="AR288">
        <v>0</v>
      </c>
      <c r="AS288">
        <v>0</v>
      </c>
      <c r="AT288">
        <v>70</v>
      </c>
      <c r="AU288">
        <v>10</v>
      </c>
      <c r="AV288">
        <v>1</v>
      </c>
      <c r="AW288">
        <v>1</v>
      </c>
      <c r="AZ288">
        <v>1</v>
      </c>
      <c r="BA288">
        <v>1</v>
      </c>
      <c r="BB288">
        <v>1</v>
      </c>
      <c r="BC288">
        <v>1</v>
      </c>
      <c r="BD288" t="s">
        <v>3</v>
      </c>
      <c r="BE288" t="s">
        <v>3</v>
      </c>
      <c r="BF288" t="s">
        <v>3</v>
      </c>
      <c r="BG288" t="s">
        <v>3</v>
      </c>
      <c r="BH288">
        <v>0</v>
      </c>
      <c r="BI288">
        <v>4</v>
      </c>
      <c r="BJ288" t="s">
        <v>202</v>
      </c>
      <c r="BM288">
        <v>0</v>
      </c>
      <c r="BN288">
        <v>0</v>
      </c>
      <c r="BO288" t="s">
        <v>3</v>
      </c>
      <c r="BP288">
        <v>0</v>
      </c>
      <c r="BQ288">
        <v>1</v>
      </c>
      <c r="BR288">
        <v>0</v>
      </c>
      <c r="BS288">
        <v>1</v>
      </c>
      <c r="BT288">
        <v>1</v>
      </c>
      <c r="BU288">
        <v>1</v>
      </c>
      <c r="BV288">
        <v>1</v>
      </c>
      <c r="BW288">
        <v>1</v>
      </c>
      <c r="BX288">
        <v>1</v>
      </c>
      <c r="BY288" t="s">
        <v>3</v>
      </c>
      <c r="BZ288">
        <v>70</v>
      </c>
      <c r="CA288">
        <v>10</v>
      </c>
      <c r="CB288" t="s">
        <v>3</v>
      </c>
      <c r="CE288">
        <v>0</v>
      </c>
      <c r="CF288">
        <v>0</v>
      </c>
      <c r="CG288">
        <v>0</v>
      </c>
      <c r="CM288">
        <v>0</v>
      </c>
      <c r="CN288" t="s">
        <v>3</v>
      </c>
      <c r="CO288">
        <v>0</v>
      </c>
      <c r="CP288">
        <f t="shared" si="245"/>
        <v>7602.1900000000005</v>
      </c>
      <c r="CQ288">
        <f t="shared" si="246"/>
        <v>6.18</v>
      </c>
      <c r="CR288">
        <f>(((((ET288*1))*BB288-((EU288*1))*BS288)+AE288*BS288)*AV288)</f>
        <v>0</v>
      </c>
      <c r="CS288">
        <f t="shared" si="247"/>
        <v>0</v>
      </c>
      <c r="CT288">
        <f t="shared" si="248"/>
        <v>324.35000000000002</v>
      </c>
      <c r="CU288">
        <f t="shared" si="249"/>
        <v>0</v>
      </c>
      <c r="CV288">
        <f t="shared" si="250"/>
        <v>0.96</v>
      </c>
      <c r="CW288">
        <f t="shared" si="251"/>
        <v>0</v>
      </c>
      <c r="CX288">
        <f t="shared" si="252"/>
        <v>0</v>
      </c>
      <c r="CY288">
        <f t="shared" si="253"/>
        <v>5222.0349999999999</v>
      </c>
      <c r="CZ288">
        <f t="shared" si="254"/>
        <v>746.005</v>
      </c>
      <c r="DC288" t="s">
        <v>3</v>
      </c>
      <c r="DD288" t="s">
        <v>20</v>
      </c>
      <c r="DE288" t="s">
        <v>20</v>
      </c>
      <c r="DF288" t="s">
        <v>20</v>
      </c>
      <c r="DG288" t="s">
        <v>20</v>
      </c>
      <c r="DH288" t="s">
        <v>3</v>
      </c>
      <c r="DI288" t="s">
        <v>20</v>
      </c>
      <c r="DJ288" t="s">
        <v>20</v>
      </c>
      <c r="DK288" t="s">
        <v>3</v>
      </c>
      <c r="DL288" t="s">
        <v>3</v>
      </c>
      <c r="DM288" t="s">
        <v>3</v>
      </c>
      <c r="DN288">
        <v>0</v>
      </c>
      <c r="DO288">
        <v>0</v>
      </c>
      <c r="DP288">
        <v>1</v>
      </c>
      <c r="DQ288">
        <v>1</v>
      </c>
      <c r="DU288">
        <v>1010</v>
      </c>
      <c r="DV288" t="s">
        <v>18</v>
      </c>
      <c r="DW288" t="s">
        <v>18</v>
      </c>
      <c r="DX288">
        <v>1</v>
      </c>
      <c r="DZ288" t="s">
        <v>3</v>
      </c>
      <c r="EA288" t="s">
        <v>3</v>
      </c>
      <c r="EB288" t="s">
        <v>3</v>
      </c>
      <c r="EC288" t="s">
        <v>3</v>
      </c>
      <c r="EE288">
        <v>61978689</v>
      </c>
      <c r="EF288">
        <v>1</v>
      </c>
      <c r="EG288" t="s">
        <v>21</v>
      </c>
      <c r="EH288">
        <v>0</v>
      </c>
      <c r="EI288" t="s">
        <v>3</v>
      </c>
      <c r="EJ288">
        <v>4</v>
      </c>
      <c r="EK288">
        <v>0</v>
      </c>
      <c r="EL288" t="s">
        <v>22</v>
      </c>
      <c r="EM288" t="s">
        <v>23</v>
      </c>
      <c r="EO288" t="s">
        <v>3</v>
      </c>
      <c r="EQ288">
        <v>2228224</v>
      </c>
      <c r="ER288">
        <v>330.53</v>
      </c>
      <c r="ES288">
        <v>6.18</v>
      </c>
      <c r="ET288">
        <v>0</v>
      </c>
      <c r="EU288">
        <v>0</v>
      </c>
      <c r="EV288">
        <v>324.35000000000002</v>
      </c>
      <c r="EW288">
        <v>0.96</v>
      </c>
      <c r="EX288">
        <v>0</v>
      </c>
      <c r="EY288">
        <v>0</v>
      </c>
      <c r="FQ288">
        <v>0</v>
      </c>
      <c r="FR288">
        <f t="shared" si="255"/>
        <v>0</v>
      </c>
      <c r="FS288">
        <v>0</v>
      </c>
      <c r="FX288">
        <v>70</v>
      </c>
      <c r="FY288">
        <v>10</v>
      </c>
      <c r="GA288" t="s">
        <v>3</v>
      </c>
      <c r="GD288">
        <v>0</v>
      </c>
      <c r="GF288">
        <v>1492365225</v>
      </c>
      <c r="GG288">
        <v>2</v>
      </c>
      <c r="GH288">
        <v>1</v>
      </c>
      <c r="GI288">
        <v>-2</v>
      </c>
      <c r="GJ288">
        <v>0</v>
      </c>
      <c r="GK288">
        <f>ROUND(R288*(R12)/100,2)</f>
        <v>0</v>
      </c>
      <c r="GL288">
        <f t="shared" si="256"/>
        <v>0</v>
      </c>
      <c r="GM288">
        <f t="shared" si="257"/>
        <v>13570.24</v>
      </c>
      <c r="GN288">
        <f t="shared" si="258"/>
        <v>0</v>
      </c>
      <c r="GO288">
        <f t="shared" si="259"/>
        <v>0</v>
      </c>
      <c r="GP288">
        <f t="shared" si="260"/>
        <v>13570.24</v>
      </c>
      <c r="GR288">
        <v>0</v>
      </c>
      <c r="GS288">
        <v>0</v>
      </c>
      <c r="GT288">
        <v>0</v>
      </c>
      <c r="GU288" t="s">
        <v>3</v>
      </c>
      <c r="GV288">
        <f t="shared" si="261"/>
        <v>0</v>
      </c>
      <c r="GW288">
        <v>1</v>
      </c>
      <c r="GX288">
        <f t="shared" si="262"/>
        <v>0</v>
      </c>
      <c r="HA288">
        <v>0</v>
      </c>
      <c r="HB288">
        <v>0</v>
      </c>
      <c r="HC288">
        <f t="shared" si="263"/>
        <v>0</v>
      </c>
      <c r="HE288" t="s">
        <v>3</v>
      </c>
      <c r="HF288" t="s">
        <v>3</v>
      </c>
      <c r="HM288" t="s">
        <v>3</v>
      </c>
      <c r="HN288" t="s">
        <v>3</v>
      </c>
      <c r="HO288" t="s">
        <v>3</v>
      </c>
      <c r="HP288" t="s">
        <v>3</v>
      </c>
      <c r="HQ288" t="s">
        <v>3</v>
      </c>
      <c r="IK288">
        <v>0</v>
      </c>
    </row>
    <row r="289" spans="1:245" x14ac:dyDescent="0.25">
      <c r="A289">
        <v>17</v>
      </c>
      <c r="B289">
        <v>1</v>
      </c>
      <c r="D289">
        <f>ROW(EtalonRes!A84)</f>
        <v>84</v>
      </c>
      <c r="E289" t="s">
        <v>203</v>
      </c>
      <c r="F289" t="s">
        <v>16</v>
      </c>
      <c r="G289" t="s">
        <v>17</v>
      </c>
      <c r="H289" t="s">
        <v>18</v>
      </c>
      <c r="I289">
        <v>41</v>
      </c>
      <c r="J289">
        <v>0</v>
      </c>
      <c r="K289">
        <v>41</v>
      </c>
      <c r="O289">
        <f t="shared" si="231"/>
        <v>4712.95</v>
      </c>
      <c r="P289">
        <f t="shared" si="232"/>
        <v>255.43</v>
      </c>
      <c r="Q289">
        <f t="shared" si="233"/>
        <v>0</v>
      </c>
      <c r="R289">
        <f t="shared" si="234"/>
        <v>0</v>
      </c>
      <c r="S289">
        <f t="shared" si="235"/>
        <v>4457.5200000000004</v>
      </c>
      <c r="T289">
        <f t="shared" si="236"/>
        <v>0</v>
      </c>
      <c r="U289">
        <f t="shared" si="237"/>
        <v>11.48</v>
      </c>
      <c r="V289">
        <f t="shared" si="238"/>
        <v>0</v>
      </c>
      <c r="W289">
        <f t="shared" si="239"/>
        <v>0</v>
      </c>
      <c r="X289">
        <f t="shared" si="240"/>
        <v>3120.26</v>
      </c>
      <c r="Y289">
        <f t="shared" si="241"/>
        <v>445.75</v>
      </c>
      <c r="AA289">
        <v>64290477</v>
      </c>
      <c r="AB289">
        <f t="shared" si="242"/>
        <v>114.95</v>
      </c>
      <c r="AC289">
        <f>ROUND(((ES289*1)),6)</f>
        <v>6.23</v>
      </c>
      <c r="AD289">
        <f>ROUND(((((ET289*1))-((EU289*1)))+AE289),6)</f>
        <v>0</v>
      </c>
      <c r="AE289">
        <f>ROUND(((EU289*1)),6)</f>
        <v>0</v>
      </c>
      <c r="AF289">
        <f>ROUND(((EV289*1)),6)</f>
        <v>108.72</v>
      </c>
      <c r="AG289">
        <f t="shared" si="243"/>
        <v>0</v>
      </c>
      <c r="AH289">
        <f>((EW289*1))</f>
        <v>0.28000000000000003</v>
      </c>
      <c r="AI289">
        <f>((EX289*1))</f>
        <v>0</v>
      </c>
      <c r="AJ289">
        <f t="shared" si="244"/>
        <v>0</v>
      </c>
      <c r="AK289">
        <v>114.95</v>
      </c>
      <c r="AL289">
        <v>6.23</v>
      </c>
      <c r="AM289">
        <v>0</v>
      </c>
      <c r="AN289">
        <v>0</v>
      </c>
      <c r="AO289">
        <v>108.72</v>
      </c>
      <c r="AP289">
        <v>0</v>
      </c>
      <c r="AQ289">
        <v>0.28000000000000003</v>
      </c>
      <c r="AR289">
        <v>0</v>
      </c>
      <c r="AS289">
        <v>0</v>
      </c>
      <c r="AT289">
        <v>70</v>
      </c>
      <c r="AU289">
        <v>10</v>
      </c>
      <c r="AV289">
        <v>1</v>
      </c>
      <c r="AW289">
        <v>1</v>
      </c>
      <c r="AZ289">
        <v>1</v>
      </c>
      <c r="BA289">
        <v>1</v>
      </c>
      <c r="BB289">
        <v>1</v>
      </c>
      <c r="BC289">
        <v>1</v>
      </c>
      <c r="BD289" t="s">
        <v>3</v>
      </c>
      <c r="BE289" t="s">
        <v>3</v>
      </c>
      <c r="BF289" t="s">
        <v>3</v>
      </c>
      <c r="BG289" t="s">
        <v>3</v>
      </c>
      <c r="BH289">
        <v>0</v>
      </c>
      <c r="BI289">
        <v>4</v>
      </c>
      <c r="BJ289" t="s">
        <v>19</v>
      </c>
      <c r="BM289">
        <v>0</v>
      </c>
      <c r="BN289">
        <v>0</v>
      </c>
      <c r="BO289" t="s">
        <v>3</v>
      </c>
      <c r="BP289">
        <v>0</v>
      </c>
      <c r="BQ289">
        <v>1</v>
      </c>
      <c r="BR289">
        <v>0</v>
      </c>
      <c r="BS289">
        <v>1</v>
      </c>
      <c r="BT289">
        <v>1</v>
      </c>
      <c r="BU289">
        <v>1</v>
      </c>
      <c r="BV289">
        <v>1</v>
      </c>
      <c r="BW289">
        <v>1</v>
      </c>
      <c r="BX289">
        <v>1</v>
      </c>
      <c r="BY289" t="s">
        <v>3</v>
      </c>
      <c r="BZ289">
        <v>70</v>
      </c>
      <c r="CA289">
        <v>10</v>
      </c>
      <c r="CB289" t="s">
        <v>3</v>
      </c>
      <c r="CE289">
        <v>0</v>
      </c>
      <c r="CF289">
        <v>0</v>
      </c>
      <c r="CG289">
        <v>0</v>
      </c>
      <c r="CM289">
        <v>0</v>
      </c>
      <c r="CN289" t="s">
        <v>3</v>
      </c>
      <c r="CO289">
        <v>0</v>
      </c>
      <c r="CP289">
        <f t="shared" si="245"/>
        <v>4712.9500000000007</v>
      </c>
      <c r="CQ289">
        <f t="shared" si="246"/>
        <v>6.23</v>
      </c>
      <c r="CR289">
        <f>(((((ET289*1))*BB289-((EU289*1))*BS289)+AE289*BS289)*AV289)</f>
        <v>0</v>
      </c>
      <c r="CS289">
        <f t="shared" si="247"/>
        <v>0</v>
      </c>
      <c r="CT289">
        <f t="shared" si="248"/>
        <v>108.72</v>
      </c>
      <c r="CU289">
        <f t="shared" si="249"/>
        <v>0</v>
      </c>
      <c r="CV289">
        <f t="shared" si="250"/>
        <v>0.28000000000000003</v>
      </c>
      <c r="CW289">
        <f t="shared" si="251"/>
        <v>0</v>
      </c>
      <c r="CX289">
        <f t="shared" si="252"/>
        <v>0</v>
      </c>
      <c r="CY289">
        <f t="shared" si="253"/>
        <v>3120.2640000000001</v>
      </c>
      <c r="CZ289">
        <f t="shared" si="254"/>
        <v>445.75200000000007</v>
      </c>
      <c r="DC289" t="s">
        <v>3</v>
      </c>
      <c r="DD289" t="s">
        <v>20</v>
      </c>
      <c r="DE289" t="s">
        <v>20</v>
      </c>
      <c r="DF289" t="s">
        <v>20</v>
      </c>
      <c r="DG289" t="s">
        <v>20</v>
      </c>
      <c r="DH289" t="s">
        <v>3</v>
      </c>
      <c r="DI289" t="s">
        <v>20</v>
      </c>
      <c r="DJ289" t="s">
        <v>20</v>
      </c>
      <c r="DK289" t="s">
        <v>3</v>
      </c>
      <c r="DL289" t="s">
        <v>3</v>
      </c>
      <c r="DM289" t="s">
        <v>3</v>
      </c>
      <c r="DN289">
        <v>0</v>
      </c>
      <c r="DO289">
        <v>0</v>
      </c>
      <c r="DP289">
        <v>1</v>
      </c>
      <c r="DQ289">
        <v>1</v>
      </c>
      <c r="DU289">
        <v>1010</v>
      </c>
      <c r="DV289" t="s">
        <v>18</v>
      </c>
      <c r="DW289" t="s">
        <v>18</v>
      </c>
      <c r="DX289">
        <v>1</v>
      </c>
      <c r="DZ289" t="s">
        <v>3</v>
      </c>
      <c r="EA289" t="s">
        <v>3</v>
      </c>
      <c r="EB289" t="s">
        <v>3</v>
      </c>
      <c r="EC289" t="s">
        <v>3</v>
      </c>
      <c r="EE289">
        <v>61978689</v>
      </c>
      <c r="EF289">
        <v>1</v>
      </c>
      <c r="EG289" t="s">
        <v>21</v>
      </c>
      <c r="EH289">
        <v>0</v>
      </c>
      <c r="EI289" t="s">
        <v>3</v>
      </c>
      <c r="EJ289">
        <v>4</v>
      </c>
      <c r="EK289">
        <v>0</v>
      </c>
      <c r="EL289" t="s">
        <v>22</v>
      </c>
      <c r="EM289" t="s">
        <v>23</v>
      </c>
      <c r="EO289" t="s">
        <v>3</v>
      </c>
      <c r="EQ289">
        <v>2097152</v>
      </c>
      <c r="ER289">
        <v>114.95</v>
      </c>
      <c r="ES289">
        <v>6.23</v>
      </c>
      <c r="ET289">
        <v>0</v>
      </c>
      <c r="EU289">
        <v>0</v>
      </c>
      <c r="EV289">
        <v>108.72</v>
      </c>
      <c r="EW289">
        <v>0.28000000000000003</v>
      </c>
      <c r="EX289">
        <v>0</v>
      </c>
      <c r="EY289">
        <v>0</v>
      </c>
      <c r="FQ289">
        <v>0</v>
      </c>
      <c r="FR289">
        <f t="shared" si="255"/>
        <v>0</v>
      </c>
      <c r="FS289">
        <v>0</v>
      </c>
      <c r="FX289">
        <v>70</v>
      </c>
      <c r="FY289">
        <v>10</v>
      </c>
      <c r="GA289" t="s">
        <v>3</v>
      </c>
      <c r="GD289">
        <v>0</v>
      </c>
      <c r="GF289">
        <v>-1222915451</v>
      </c>
      <c r="GG289">
        <v>2</v>
      </c>
      <c r="GH289">
        <v>1</v>
      </c>
      <c r="GI289">
        <v>-2</v>
      </c>
      <c r="GJ289">
        <v>0</v>
      </c>
      <c r="GK289">
        <f>ROUND(R289*(R12)/100,2)</f>
        <v>0</v>
      </c>
      <c r="GL289">
        <f t="shared" si="256"/>
        <v>0</v>
      </c>
      <c r="GM289">
        <f t="shared" si="257"/>
        <v>8278.9599999999991</v>
      </c>
      <c r="GN289">
        <f t="shared" si="258"/>
        <v>0</v>
      </c>
      <c r="GO289">
        <f t="shared" si="259"/>
        <v>0</v>
      </c>
      <c r="GP289">
        <f t="shared" si="260"/>
        <v>8278.9599999999991</v>
      </c>
      <c r="GR289">
        <v>0</v>
      </c>
      <c r="GS289">
        <v>0</v>
      </c>
      <c r="GT289">
        <v>0</v>
      </c>
      <c r="GU289" t="s">
        <v>3</v>
      </c>
      <c r="GV289">
        <f t="shared" si="261"/>
        <v>0</v>
      </c>
      <c r="GW289">
        <v>1</v>
      </c>
      <c r="GX289">
        <f t="shared" si="262"/>
        <v>0</v>
      </c>
      <c r="HA289">
        <v>0</v>
      </c>
      <c r="HB289">
        <v>0</v>
      </c>
      <c r="HC289">
        <f t="shared" si="263"/>
        <v>0</v>
      </c>
      <c r="HE289" t="s">
        <v>3</v>
      </c>
      <c r="HF289" t="s">
        <v>3</v>
      </c>
      <c r="HM289" t="s">
        <v>3</v>
      </c>
      <c r="HN289" t="s">
        <v>3</v>
      </c>
      <c r="HO289" t="s">
        <v>3</v>
      </c>
      <c r="HP289" t="s">
        <v>3</v>
      </c>
      <c r="HQ289" t="s">
        <v>3</v>
      </c>
      <c r="IK289">
        <v>0</v>
      </c>
    </row>
    <row r="290" spans="1:245" x14ac:dyDescent="0.25">
      <c r="A290">
        <v>17</v>
      </c>
      <c r="B290">
        <v>1</v>
      </c>
      <c r="D290">
        <f>ROW(EtalonRes!A87)</f>
        <v>87</v>
      </c>
      <c r="E290" t="s">
        <v>204</v>
      </c>
      <c r="F290" t="s">
        <v>194</v>
      </c>
      <c r="G290" t="s">
        <v>205</v>
      </c>
      <c r="H290" t="s">
        <v>18</v>
      </c>
      <c r="I290">
        <v>97</v>
      </c>
      <c r="J290">
        <v>0</v>
      </c>
      <c r="K290">
        <v>97</v>
      </c>
      <c r="O290">
        <f t="shared" si="231"/>
        <v>278832.32</v>
      </c>
      <c r="P290">
        <f t="shared" si="232"/>
        <v>3131.16</v>
      </c>
      <c r="Q290">
        <f t="shared" si="233"/>
        <v>0</v>
      </c>
      <c r="R290">
        <f t="shared" si="234"/>
        <v>0</v>
      </c>
      <c r="S290">
        <f t="shared" si="235"/>
        <v>275701.15999999997</v>
      </c>
      <c r="T290">
        <f t="shared" si="236"/>
        <v>0</v>
      </c>
      <c r="U290">
        <f t="shared" si="237"/>
        <v>710.04000000000008</v>
      </c>
      <c r="V290">
        <f t="shared" si="238"/>
        <v>0</v>
      </c>
      <c r="W290">
        <f t="shared" si="239"/>
        <v>0</v>
      </c>
      <c r="X290">
        <f t="shared" si="240"/>
        <v>192990.81</v>
      </c>
      <c r="Y290">
        <f t="shared" si="241"/>
        <v>27570.12</v>
      </c>
      <c r="AA290">
        <v>64290477</v>
      </c>
      <c r="AB290">
        <f t="shared" si="242"/>
        <v>2874.56</v>
      </c>
      <c r="AC290">
        <f>ROUND(((ES290*4)),6)</f>
        <v>32.28</v>
      </c>
      <c r="AD290">
        <f>ROUND(((((ET290*4))-((EU290*4)))+AE290),6)</f>
        <v>0</v>
      </c>
      <c r="AE290">
        <f>ROUND(((EU290*4)),6)</f>
        <v>0</v>
      </c>
      <c r="AF290">
        <f>ROUND(((EV290*4)),6)</f>
        <v>2842.28</v>
      </c>
      <c r="AG290">
        <f t="shared" si="243"/>
        <v>0</v>
      </c>
      <c r="AH290">
        <f>((EW290*4))</f>
        <v>7.32</v>
      </c>
      <c r="AI290">
        <f>((EX290*4))</f>
        <v>0</v>
      </c>
      <c r="AJ290">
        <f t="shared" si="244"/>
        <v>0</v>
      </c>
      <c r="AK290">
        <v>718.64</v>
      </c>
      <c r="AL290">
        <v>8.07</v>
      </c>
      <c r="AM290">
        <v>0</v>
      </c>
      <c r="AN290">
        <v>0</v>
      </c>
      <c r="AO290">
        <v>710.57</v>
      </c>
      <c r="AP290">
        <v>0</v>
      </c>
      <c r="AQ290">
        <v>1.83</v>
      </c>
      <c r="AR290">
        <v>0</v>
      </c>
      <c r="AS290">
        <v>0</v>
      </c>
      <c r="AT290">
        <v>70</v>
      </c>
      <c r="AU290">
        <v>10</v>
      </c>
      <c r="AV290">
        <v>1</v>
      </c>
      <c r="AW290">
        <v>1</v>
      </c>
      <c r="AZ290">
        <v>1</v>
      </c>
      <c r="BA290">
        <v>1</v>
      </c>
      <c r="BB290">
        <v>1</v>
      </c>
      <c r="BC290">
        <v>1</v>
      </c>
      <c r="BD290" t="s">
        <v>3</v>
      </c>
      <c r="BE290" t="s">
        <v>3</v>
      </c>
      <c r="BF290" t="s">
        <v>3</v>
      </c>
      <c r="BG290" t="s">
        <v>3</v>
      </c>
      <c r="BH290">
        <v>0</v>
      </c>
      <c r="BI290">
        <v>4</v>
      </c>
      <c r="BJ290" t="s">
        <v>196</v>
      </c>
      <c r="BM290">
        <v>0</v>
      </c>
      <c r="BN290">
        <v>0</v>
      </c>
      <c r="BO290" t="s">
        <v>3</v>
      </c>
      <c r="BP290">
        <v>0</v>
      </c>
      <c r="BQ290">
        <v>1</v>
      </c>
      <c r="BR290">
        <v>0</v>
      </c>
      <c r="BS290">
        <v>1</v>
      </c>
      <c r="BT290">
        <v>1</v>
      </c>
      <c r="BU290">
        <v>1</v>
      </c>
      <c r="BV290">
        <v>1</v>
      </c>
      <c r="BW290">
        <v>1</v>
      </c>
      <c r="BX290">
        <v>1</v>
      </c>
      <c r="BY290" t="s">
        <v>3</v>
      </c>
      <c r="BZ290">
        <v>70</v>
      </c>
      <c r="CA290">
        <v>10</v>
      </c>
      <c r="CB290" t="s">
        <v>3</v>
      </c>
      <c r="CE290">
        <v>0</v>
      </c>
      <c r="CF290">
        <v>0</v>
      </c>
      <c r="CG290">
        <v>0</v>
      </c>
      <c r="CM290">
        <v>0</v>
      </c>
      <c r="CN290" t="s">
        <v>3</v>
      </c>
      <c r="CO290">
        <v>0</v>
      </c>
      <c r="CP290">
        <f t="shared" si="245"/>
        <v>278832.31999999995</v>
      </c>
      <c r="CQ290">
        <f t="shared" si="246"/>
        <v>32.28</v>
      </c>
      <c r="CR290">
        <f>(((((ET290*4))*BB290-((EU290*4))*BS290)+AE290*BS290)*AV290)</f>
        <v>0</v>
      </c>
      <c r="CS290">
        <f t="shared" si="247"/>
        <v>0</v>
      </c>
      <c r="CT290">
        <f t="shared" si="248"/>
        <v>2842.28</v>
      </c>
      <c r="CU290">
        <f t="shared" si="249"/>
        <v>0</v>
      </c>
      <c r="CV290">
        <f t="shared" si="250"/>
        <v>7.32</v>
      </c>
      <c r="CW290">
        <f t="shared" si="251"/>
        <v>0</v>
      </c>
      <c r="CX290">
        <f t="shared" si="252"/>
        <v>0</v>
      </c>
      <c r="CY290">
        <f t="shared" si="253"/>
        <v>192990.81200000001</v>
      </c>
      <c r="CZ290">
        <f t="shared" si="254"/>
        <v>27570.115999999995</v>
      </c>
      <c r="DC290" t="s">
        <v>3</v>
      </c>
      <c r="DD290" t="s">
        <v>102</v>
      </c>
      <c r="DE290" t="s">
        <v>102</v>
      </c>
      <c r="DF290" t="s">
        <v>102</v>
      </c>
      <c r="DG290" t="s">
        <v>102</v>
      </c>
      <c r="DH290" t="s">
        <v>3</v>
      </c>
      <c r="DI290" t="s">
        <v>102</v>
      </c>
      <c r="DJ290" t="s">
        <v>102</v>
      </c>
      <c r="DK290" t="s">
        <v>3</v>
      </c>
      <c r="DL290" t="s">
        <v>3</v>
      </c>
      <c r="DM290" t="s">
        <v>3</v>
      </c>
      <c r="DN290">
        <v>0</v>
      </c>
      <c r="DO290">
        <v>0</v>
      </c>
      <c r="DP290">
        <v>1</v>
      </c>
      <c r="DQ290">
        <v>1</v>
      </c>
      <c r="DU290">
        <v>1010</v>
      </c>
      <c r="DV290" t="s">
        <v>18</v>
      </c>
      <c r="DW290" t="s">
        <v>18</v>
      </c>
      <c r="DX290">
        <v>1</v>
      </c>
      <c r="DZ290" t="s">
        <v>3</v>
      </c>
      <c r="EA290" t="s">
        <v>3</v>
      </c>
      <c r="EB290" t="s">
        <v>3</v>
      </c>
      <c r="EC290" t="s">
        <v>3</v>
      </c>
      <c r="EE290">
        <v>61978689</v>
      </c>
      <c r="EF290">
        <v>1</v>
      </c>
      <c r="EG290" t="s">
        <v>21</v>
      </c>
      <c r="EH290">
        <v>0</v>
      </c>
      <c r="EI290" t="s">
        <v>3</v>
      </c>
      <c r="EJ290">
        <v>4</v>
      </c>
      <c r="EK290">
        <v>0</v>
      </c>
      <c r="EL290" t="s">
        <v>22</v>
      </c>
      <c r="EM290" t="s">
        <v>23</v>
      </c>
      <c r="EO290" t="s">
        <v>3</v>
      </c>
      <c r="EQ290">
        <v>1310720</v>
      </c>
      <c r="ER290">
        <v>718.64</v>
      </c>
      <c r="ES290">
        <v>8.07</v>
      </c>
      <c r="ET290">
        <v>0</v>
      </c>
      <c r="EU290">
        <v>0</v>
      </c>
      <c r="EV290">
        <v>710.57</v>
      </c>
      <c r="EW290">
        <v>1.83</v>
      </c>
      <c r="EX290">
        <v>0</v>
      </c>
      <c r="EY290">
        <v>0</v>
      </c>
      <c r="FQ290">
        <v>0</v>
      </c>
      <c r="FR290">
        <f t="shared" si="255"/>
        <v>0</v>
      </c>
      <c r="FS290">
        <v>0</v>
      </c>
      <c r="FX290">
        <v>70</v>
      </c>
      <c r="FY290">
        <v>10</v>
      </c>
      <c r="GA290" t="s">
        <v>3</v>
      </c>
      <c r="GD290">
        <v>0</v>
      </c>
      <c r="GF290">
        <v>-1510530131</v>
      </c>
      <c r="GG290">
        <v>2</v>
      </c>
      <c r="GH290">
        <v>1</v>
      </c>
      <c r="GI290">
        <v>-2</v>
      </c>
      <c r="GJ290">
        <v>0</v>
      </c>
      <c r="GK290">
        <f>ROUND(R290*(R12)/100,2)</f>
        <v>0</v>
      </c>
      <c r="GL290">
        <f t="shared" si="256"/>
        <v>0</v>
      </c>
      <c r="GM290">
        <f t="shared" si="257"/>
        <v>499393.25</v>
      </c>
      <c r="GN290">
        <f t="shared" si="258"/>
        <v>0</v>
      </c>
      <c r="GO290">
        <f t="shared" si="259"/>
        <v>0</v>
      </c>
      <c r="GP290">
        <f t="shared" si="260"/>
        <v>499393.25</v>
      </c>
      <c r="GR290">
        <v>0</v>
      </c>
      <c r="GS290">
        <v>0</v>
      </c>
      <c r="GT290">
        <v>0</v>
      </c>
      <c r="GU290" t="s">
        <v>3</v>
      </c>
      <c r="GV290">
        <f t="shared" si="261"/>
        <v>0</v>
      </c>
      <c r="GW290">
        <v>1</v>
      </c>
      <c r="GX290">
        <f t="shared" si="262"/>
        <v>0</v>
      </c>
      <c r="HA290">
        <v>0</v>
      </c>
      <c r="HB290">
        <v>0</v>
      </c>
      <c r="HC290">
        <f t="shared" si="263"/>
        <v>0</v>
      </c>
      <c r="HE290" t="s">
        <v>3</v>
      </c>
      <c r="HF290" t="s">
        <v>3</v>
      </c>
      <c r="HM290" t="s">
        <v>3</v>
      </c>
      <c r="HN290" t="s">
        <v>3</v>
      </c>
      <c r="HO290" t="s">
        <v>3</v>
      </c>
      <c r="HP290" t="s">
        <v>3</v>
      </c>
      <c r="HQ290" t="s">
        <v>3</v>
      </c>
      <c r="IK290">
        <v>0</v>
      </c>
    </row>
    <row r="291" spans="1:245" x14ac:dyDescent="0.25">
      <c r="A291">
        <v>17</v>
      </c>
      <c r="B291">
        <v>1</v>
      </c>
      <c r="D291">
        <f>ROW(EtalonRes!A90)</f>
        <v>90</v>
      </c>
      <c r="E291" t="s">
        <v>206</v>
      </c>
      <c r="F291" t="s">
        <v>159</v>
      </c>
      <c r="G291" t="s">
        <v>160</v>
      </c>
      <c r="H291" t="s">
        <v>18</v>
      </c>
      <c r="I291">
        <v>4</v>
      </c>
      <c r="J291">
        <v>0</v>
      </c>
      <c r="K291">
        <v>4</v>
      </c>
      <c r="O291">
        <f t="shared" si="231"/>
        <v>1448</v>
      </c>
      <c r="P291">
        <f t="shared" si="232"/>
        <v>19.079999999999998</v>
      </c>
      <c r="Q291">
        <f t="shared" si="233"/>
        <v>0</v>
      </c>
      <c r="R291">
        <f t="shared" si="234"/>
        <v>0</v>
      </c>
      <c r="S291">
        <f t="shared" si="235"/>
        <v>1428.92</v>
      </c>
      <c r="T291">
        <f t="shared" si="236"/>
        <v>0</v>
      </c>
      <c r="U291">
        <f t="shared" si="237"/>
        <v>3.68</v>
      </c>
      <c r="V291">
        <f t="shared" si="238"/>
        <v>0</v>
      </c>
      <c r="W291">
        <f t="shared" si="239"/>
        <v>0</v>
      </c>
      <c r="X291">
        <f t="shared" si="240"/>
        <v>1000.24</v>
      </c>
      <c r="Y291">
        <f t="shared" si="241"/>
        <v>142.88999999999999</v>
      </c>
      <c r="AA291">
        <v>64290477</v>
      </c>
      <c r="AB291">
        <f t="shared" si="242"/>
        <v>362</v>
      </c>
      <c r="AC291">
        <f>ROUND(((ES291*1)),6)</f>
        <v>4.7699999999999996</v>
      </c>
      <c r="AD291">
        <f>ROUND(((((ET291*1))-((EU291*1)))+AE291),6)</f>
        <v>0</v>
      </c>
      <c r="AE291">
        <f>ROUND(((EU291*1)),6)</f>
        <v>0</v>
      </c>
      <c r="AF291">
        <f>ROUND(((EV291*1)),6)</f>
        <v>357.23</v>
      </c>
      <c r="AG291">
        <f t="shared" si="243"/>
        <v>0</v>
      </c>
      <c r="AH291">
        <f>((EW291*1))</f>
        <v>0.92</v>
      </c>
      <c r="AI291">
        <f>((EX291*1))</f>
        <v>0</v>
      </c>
      <c r="AJ291">
        <f t="shared" si="244"/>
        <v>0</v>
      </c>
      <c r="AK291">
        <v>362</v>
      </c>
      <c r="AL291">
        <v>4.7699999999999996</v>
      </c>
      <c r="AM291">
        <v>0</v>
      </c>
      <c r="AN291">
        <v>0</v>
      </c>
      <c r="AO291">
        <v>357.23</v>
      </c>
      <c r="AP291">
        <v>0</v>
      </c>
      <c r="AQ291">
        <v>0.92</v>
      </c>
      <c r="AR291">
        <v>0</v>
      </c>
      <c r="AS291">
        <v>0</v>
      </c>
      <c r="AT291">
        <v>70</v>
      </c>
      <c r="AU291">
        <v>10</v>
      </c>
      <c r="AV291">
        <v>1</v>
      </c>
      <c r="AW291">
        <v>1</v>
      </c>
      <c r="AZ291">
        <v>1</v>
      </c>
      <c r="BA291">
        <v>1</v>
      </c>
      <c r="BB291">
        <v>1</v>
      </c>
      <c r="BC291">
        <v>1</v>
      </c>
      <c r="BD291" t="s">
        <v>3</v>
      </c>
      <c r="BE291" t="s">
        <v>3</v>
      </c>
      <c r="BF291" t="s">
        <v>3</v>
      </c>
      <c r="BG291" t="s">
        <v>3</v>
      </c>
      <c r="BH291">
        <v>0</v>
      </c>
      <c r="BI291">
        <v>4</v>
      </c>
      <c r="BJ291" t="s">
        <v>161</v>
      </c>
      <c r="BM291">
        <v>0</v>
      </c>
      <c r="BN291">
        <v>0</v>
      </c>
      <c r="BO291" t="s">
        <v>3</v>
      </c>
      <c r="BP291">
        <v>0</v>
      </c>
      <c r="BQ291">
        <v>1</v>
      </c>
      <c r="BR291">
        <v>0</v>
      </c>
      <c r="BS291">
        <v>1</v>
      </c>
      <c r="BT291">
        <v>1</v>
      </c>
      <c r="BU291">
        <v>1</v>
      </c>
      <c r="BV291">
        <v>1</v>
      </c>
      <c r="BW291">
        <v>1</v>
      </c>
      <c r="BX291">
        <v>1</v>
      </c>
      <c r="BY291" t="s">
        <v>3</v>
      </c>
      <c r="BZ291">
        <v>70</v>
      </c>
      <c r="CA291">
        <v>10</v>
      </c>
      <c r="CB291" t="s">
        <v>3</v>
      </c>
      <c r="CE291">
        <v>0</v>
      </c>
      <c r="CF291">
        <v>0</v>
      </c>
      <c r="CG291">
        <v>0</v>
      </c>
      <c r="CM291">
        <v>0</v>
      </c>
      <c r="CN291" t="s">
        <v>3</v>
      </c>
      <c r="CO291">
        <v>0</v>
      </c>
      <c r="CP291">
        <f t="shared" si="245"/>
        <v>1448</v>
      </c>
      <c r="CQ291">
        <f t="shared" si="246"/>
        <v>4.7699999999999996</v>
      </c>
      <c r="CR291">
        <f>(((((ET291*1))*BB291-((EU291*1))*BS291)+AE291*BS291)*AV291)</f>
        <v>0</v>
      </c>
      <c r="CS291">
        <f t="shared" si="247"/>
        <v>0</v>
      </c>
      <c r="CT291">
        <f t="shared" si="248"/>
        <v>357.23</v>
      </c>
      <c r="CU291">
        <f t="shared" si="249"/>
        <v>0</v>
      </c>
      <c r="CV291">
        <f t="shared" si="250"/>
        <v>0.92</v>
      </c>
      <c r="CW291">
        <f t="shared" si="251"/>
        <v>0</v>
      </c>
      <c r="CX291">
        <f t="shared" si="252"/>
        <v>0</v>
      </c>
      <c r="CY291">
        <f t="shared" si="253"/>
        <v>1000.2440000000001</v>
      </c>
      <c r="CZ291">
        <f t="shared" si="254"/>
        <v>142.892</v>
      </c>
      <c r="DC291" t="s">
        <v>3</v>
      </c>
      <c r="DD291" t="s">
        <v>20</v>
      </c>
      <c r="DE291" t="s">
        <v>20</v>
      </c>
      <c r="DF291" t="s">
        <v>20</v>
      </c>
      <c r="DG291" t="s">
        <v>20</v>
      </c>
      <c r="DH291" t="s">
        <v>3</v>
      </c>
      <c r="DI291" t="s">
        <v>20</v>
      </c>
      <c r="DJ291" t="s">
        <v>20</v>
      </c>
      <c r="DK291" t="s">
        <v>3</v>
      </c>
      <c r="DL291" t="s">
        <v>3</v>
      </c>
      <c r="DM291" t="s">
        <v>3</v>
      </c>
      <c r="DN291">
        <v>0</v>
      </c>
      <c r="DO291">
        <v>0</v>
      </c>
      <c r="DP291">
        <v>1</v>
      </c>
      <c r="DQ291">
        <v>1</v>
      </c>
      <c r="DU291">
        <v>1010</v>
      </c>
      <c r="DV291" t="s">
        <v>18</v>
      </c>
      <c r="DW291" t="s">
        <v>18</v>
      </c>
      <c r="DX291">
        <v>1</v>
      </c>
      <c r="DZ291" t="s">
        <v>3</v>
      </c>
      <c r="EA291" t="s">
        <v>3</v>
      </c>
      <c r="EB291" t="s">
        <v>3</v>
      </c>
      <c r="EC291" t="s">
        <v>3</v>
      </c>
      <c r="EE291">
        <v>61978689</v>
      </c>
      <c r="EF291">
        <v>1</v>
      </c>
      <c r="EG291" t="s">
        <v>21</v>
      </c>
      <c r="EH291">
        <v>0</v>
      </c>
      <c r="EI291" t="s">
        <v>3</v>
      </c>
      <c r="EJ291">
        <v>4</v>
      </c>
      <c r="EK291">
        <v>0</v>
      </c>
      <c r="EL291" t="s">
        <v>22</v>
      </c>
      <c r="EM291" t="s">
        <v>23</v>
      </c>
      <c r="EO291" t="s">
        <v>3</v>
      </c>
      <c r="EQ291">
        <v>2097152</v>
      </c>
      <c r="ER291">
        <v>362</v>
      </c>
      <c r="ES291">
        <v>4.7699999999999996</v>
      </c>
      <c r="ET291">
        <v>0</v>
      </c>
      <c r="EU291">
        <v>0</v>
      </c>
      <c r="EV291">
        <v>357.23</v>
      </c>
      <c r="EW291">
        <v>0.92</v>
      </c>
      <c r="EX291">
        <v>0</v>
      </c>
      <c r="EY291">
        <v>0</v>
      </c>
      <c r="FQ291">
        <v>0</v>
      </c>
      <c r="FR291">
        <f t="shared" si="255"/>
        <v>0</v>
      </c>
      <c r="FS291">
        <v>0</v>
      </c>
      <c r="FX291">
        <v>70</v>
      </c>
      <c r="FY291">
        <v>10</v>
      </c>
      <c r="GA291" t="s">
        <v>3</v>
      </c>
      <c r="GD291">
        <v>0</v>
      </c>
      <c r="GF291">
        <v>-288383444</v>
      </c>
      <c r="GG291">
        <v>2</v>
      </c>
      <c r="GH291">
        <v>1</v>
      </c>
      <c r="GI291">
        <v>-2</v>
      </c>
      <c r="GJ291">
        <v>0</v>
      </c>
      <c r="GK291">
        <f>ROUND(R291*(R12)/100,2)</f>
        <v>0</v>
      </c>
      <c r="GL291">
        <f t="shared" si="256"/>
        <v>0</v>
      </c>
      <c r="GM291">
        <f t="shared" si="257"/>
        <v>2591.13</v>
      </c>
      <c r="GN291">
        <f t="shared" si="258"/>
        <v>0</v>
      </c>
      <c r="GO291">
        <f t="shared" si="259"/>
        <v>0</v>
      </c>
      <c r="GP291">
        <f t="shared" si="260"/>
        <v>2591.13</v>
      </c>
      <c r="GR291">
        <v>0</v>
      </c>
      <c r="GS291">
        <v>0</v>
      </c>
      <c r="GT291">
        <v>0</v>
      </c>
      <c r="GU291" t="s">
        <v>3</v>
      </c>
      <c r="GV291">
        <f t="shared" si="261"/>
        <v>0</v>
      </c>
      <c r="GW291">
        <v>1</v>
      </c>
      <c r="GX291">
        <f t="shared" si="262"/>
        <v>0</v>
      </c>
      <c r="HA291">
        <v>0</v>
      </c>
      <c r="HB291">
        <v>0</v>
      </c>
      <c r="HC291">
        <f t="shared" si="263"/>
        <v>0</v>
      </c>
      <c r="HE291" t="s">
        <v>3</v>
      </c>
      <c r="HF291" t="s">
        <v>3</v>
      </c>
      <c r="HM291" t="s">
        <v>3</v>
      </c>
      <c r="HN291" t="s">
        <v>3</v>
      </c>
      <c r="HO291" t="s">
        <v>3</v>
      </c>
      <c r="HP291" t="s">
        <v>3</v>
      </c>
      <c r="HQ291" t="s">
        <v>3</v>
      </c>
      <c r="IK291">
        <v>0</v>
      </c>
    </row>
    <row r="292" spans="1:245" x14ac:dyDescent="0.25">
      <c r="A292">
        <v>17</v>
      </c>
      <c r="B292">
        <v>1</v>
      </c>
      <c r="D292">
        <f>ROW(EtalonRes!A93)</f>
        <v>93</v>
      </c>
      <c r="E292" t="s">
        <v>207</v>
      </c>
      <c r="F292" t="s">
        <v>194</v>
      </c>
      <c r="G292" t="s">
        <v>208</v>
      </c>
      <c r="H292" t="s">
        <v>18</v>
      </c>
      <c r="I292">
        <v>1</v>
      </c>
      <c r="J292">
        <v>0</v>
      </c>
      <c r="K292">
        <v>1</v>
      </c>
      <c r="O292">
        <f t="shared" si="231"/>
        <v>2874.56</v>
      </c>
      <c r="P292">
        <f t="shared" si="232"/>
        <v>32.28</v>
      </c>
      <c r="Q292">
        <f t="shared" si="233"/>
        <v>0</v>
      </c>
      <c r="R292">
        <f t="shared" si="234"/>
        <v>0</v>
      </c>
      <c r="S292">
        <f t="shared" si="235"/>
        <v>2842.28</v>
      </c>
      <c r="T292">
        <f t="shared" si="236"/>
        <v>0</v>
      </c>
      <c r="U292">
        <f t="shared" si="237"/>
        <v>7.32</v>
      </c>
      <c r="V292">
        <f t="shared" si="238"/>
        <v>0</v>
      </c>
      <c r="W292">
        <f t="shared" si="239"/>
        <v>0</v>
      </c>
      <c r="X292">
        <f t="shared" si="240"/>
        <v>1989.6</v>
      </c>
      <c r="Y292">
        <f t="shared" si="241"/>
        <v>284.23</v>
      </c>
      <c r="AA292">
        <v>64290477</v>
      </c>
      <c r="AB292">
        <f t="shared" si="242"/>
        <v>2874.56</v>
      </c>
      <c r="AC292">
        <f>ROUND(((ES292*4)),6)</f>
        <v>32.28</v>
      </c>
      <c r="AD292">
        <f>ROUND(((((ET292*4))-((EU292*4)))+AE292),6)</f>
        <v>0</v>
      </c>
      <c r="AE292">
        <f>ROUND(((EU292*4)),6)</f>
        <v>0</v>
      </c>
      <c r="AF292">
        <f>ROUND(((EV292*4)),6)</f>
        <v>2842.28</v>
      </c>
      <c r="AG292">
        <f t="shared" si="243"/>
        <v>0</v>
      </c>
      <c r="AH292">
        <f>((EW292*4))</f>
        <v>7.32</v>
      </c>
      <c r="AI292">
        <f>((EX292*4))</f>
        <v>0</v>
      </c>
      <c r="AJ292">
        <f t="shared" si="244"/>
        <v>0</v>
      </c>
      <c r="AK292">
        <v>718.64</v>
      </c>
      <c r="AL292">
        <v>8.07</v>
      </c>
      <c r="AM292">
        <v>0</v>
      </c>
      <c r="AN292">
        <v>0</v>
      </c>
      <c r="AO292">
        <v>710.57</v>
      </c>
      <c r="AP292">
        <v>0</v>
      </c>
      <c r="AQ292">
        <v>1.83</v>
      </c>
      <c r="AR292">
        <v>0</v>
      </c>
      <c r="AS292">
        <v>0</v>
      </c>
      <c r="AT292">
        <v>70</v>
      </c>
      <c r="AU292">
        <v>10</v>
      </c>
      <c r="AV292">
        <v>1</v>
      </c>
      <c r="AW292">
        <v>1</v>
      </c>
      <c r="AZ292">
        <v>1</v>
      </c>
      <c r="BA292">
        <v>1</v>
      </c>
      <c r="BB292">
        <v>1</v>
      </c>
      <c r="BC292">
        <v>1</v>
      </c>
      <c r="BD292" t="s">
        <v>3</v>
      </c>
      <c r="BE292" t="s">
        <v>3</v>
      </c>
      <c r="BF292" t="s">
        <v>3</v>
      </c>
      <c r="BG292" t="s">
        <v>3</v>
      </c>
      <c r="BH292">
        <v>0</v>
      </c>
      <c r="BI292">
        <v>4</v>
      </c>
      <c r="BJ292" t="s">
        <v>196</v>
      </c>
      <c r="BM292">
        <v>0</v>
      </c>
      <c r="BN292">
        <v>0</v>
      </c>
      <c r="BO292" t="s">
        <v>3</v>
      </c>
      <c r="BP292">
        <v>0</v>
      </c>
      <c r="BQ292">
        <v>1</v>
      </c>
      <c r="BR292">
        <v>0</v>
      </c>
      <c r="BS292">
        <v>1</v>
      </c>
      <c r="BT292">
        <v>1</v>
      </c>
      <c r="BU292">
        <v>1</v>
      </c>
      <c r="BV292">
        <v>1</v>
      </c>
      <c r="BW292">
        <v>1</v>
      </c>
      <c r="BX292">
        <v>1</v>
      </c>
      <c r="BY292" t="s">
        <v>3</v>
      </c>
      <c r="BZ292">
        <v>70</v>
      </c>
      <c r="CA292">
        <v>10</v>
      </c>
      <c r="CB292" t="s">
        <v>3</v>
      </c>
      <c r="CE292">
        <v>0</v>
      </c>
      <c r="CF292">
        <v>0</v>
      </c>
      <c r="CG292">
        <v>0</v>
      </c>
      <c r="CM292">
        <v>0</v>
      </c>
      <c r="CN292" t="s">
        <v>3</v>
      </c>
      <c r="CO292">
        <v>0</v>
      </c>
      <c r="CP292">
        <f t="shared" si="245"/>
        <v>2874.5600000000004</v>
      </c>
      <c r="CQ292">
        <f t="shared" si="246"/>
        <v>32.28</v>
      </c>
      <c r="CR292">
        <f>(((((ET292*4))*BB292-((EU292*4))*BS292)+AE292*BS292)*AV292)</f>
        <v>0</v>
      </c>
      <c r="CS292">
        <f t="shared" si="247"/>
        <v>0</v>
      </c>
      <c r="CT292">
        <f t="shared" si="248"/>
        <v>2842.28</v>
      </c>
      <c r="CU292">
        <f t="shared" si="249"/>
        <v>0</v>
      </c>
      <c r="CV292">
        <f t="shared" si="250"/>
        <v>7.32</v>
      </c>
      <c r="CW292">
        <f t="shared" si="251"/>
        <v>0</v>
      </c>
      <c r="CX292">
        <f t="shared" si="252"/>
        <v>0</v>
      </c>
      <c r="CY292">
        <f t="shared" si="253"/>
        <v>1989.596</v>
      </c>
      <c r="CZ292">
        <f t="shared" si="254"/>
        <v>284.22800000000001</v>
      </c>
      <c r="DC292" t="s">
        <v>3</v>
      </c>
      <c r="DD292" t="s">
        <v>102</v>
      </c>
      <c r="DE292" t="s">
        <v>102</v>
      </c>
      <c r="DF292" t="s">
        <v>102</v>
      </c>
      <c r="DG292" t="s">
        <v>102</v>
      </c>
      <c r="DH292" t="s">
        <v>3</v>
      </c>
      <c r="DI292" t="s">
        <v>102</v>
      </c>
      <c r="DJ292" t="s">
        <v>102</v>
      </c>
      <c r="DK292" t="s">
        <v>3</v>
      </c>
      <c r="DL292" t="s">
        <v>3</v>
      </c>
      <c r="DM292" t="s">
        <v>3</v>
      </c>
      <c r="DN292">
        <v>0</v>
      </c>
      <c r="DO292">
        <v>0</v>
      </c>
      <c r="DP292">
        <v>1</v>
      </c>
      <c r="DQ292">
        <v>1</v>
      </c>
      <c r="DU292">
        <v>1010</v>
      </c>
      <c r="DV292" t="s">
        <v>18</v>
      </c>
      <c r="DW292" t="s">
        <v>18</v>
      </c>
      <c r="DX292">
        <v>1</v>
      </c>
      <c r="DZ292" t="s">
        <v>3</v>
      </c>
      <c r="EA292" t="s">
        <v>3</v>
      </c>
      <c r="EB292" t="s">
        <v>3</v>
      </c>
      <c r="EC292" t="s">
        <v>3</v>
      </c>
      <c r="EE292">
        <v>61978689</v>
      </c>
      <c r="EF292">
        <v>1</v>
      </c>
      <c r="EG292" t="s">
        <v>21</v>
      </c>
      <c r="EH292">
        <v>0</v>
      </c>
      <c r="EI292" t="s">
        <v>3</v>
      </c>
      <c r="EJ292">
        <v>4</v>
      </c>
      <c r="EK292">
        <v>0</v>
      </c>
      <c r="EL292" t="s">
        <v>22</v>
      </c>
      <c r="EM292" t="s">
        <v>23</v>
      </c>
      <c r="EO292" t="s">
        <v>3</v>
      </c>
      <c r="EQ292">
        <v>1310720</v>
      </c>
      <c r="ER292">
        <v>718.64</v>
      </c>
      <c r="ES292">
        <v>8.07</v>
      </c>
      <c r="ET292">
        <v>0</v>
      </c>
      <c r="EU292">
        <v>0</v>
      </c>
      <c r="EV292">
        <v>710.57</v>
      </c>
      <c r="EW292">
        <v>1.83</v>
      </c>
      <c r="EX292">
        <v>0</v>
      </c>
      <c r="EY292">
        <v>0</v>
      </c>
      <c r="FQ292">
        <v>0</v>
      </c>
      <c r="FR292">
        <f t="shared" si="255"/>
        <v>0</v>
      </c>
      <c r="FS292">
        <v>0</v>
      </c>
      <c r="FX292">
        <v>70</v>
      </c>
      <c r="FY292">
        <v>10</v>
      </c>
      <c r="GA292" t="s">
        <v>3</v>
      </c>
      <c r="GD292">
        <v>0</v>
      </c>
      <c r="GF292">
        <v>1556360963</v>
      </c>
      <c r="GG292">
        <v>2</v>
      </c>
      <c r="GH292">
        <v>1</v>
      </c>
      <c r="GI292">
        <v>-2</v>
      </c>
      <c r="GJ292">
        <v>0</v>
      </c>
      <c r="GK292">
        <f>ROUND(R292*(R12)/100,2)</f>
        <v>0</v>
      </c>
      <c r="GL292">
        <f t="shared" si="256"/>
        <v>0</v>
      </c>
      <c r="GM292">
        <f t="shared" si="257"/>
        <v>5148.3900000000003</v>
      </c>
      <c r="GN292">
        <f t="shared" si="258"/>
        <v>0</v>
      </c>
      <c r="GO292">
        <f t="shared" si="259"/>
        <v>0</v>
      </c>
      <c r="GP292">
        <f t="shared" si="260"/>
        <v>5148.3900000000003</v>
      </c>
      <c r="GR292">
        <v>0</v>
      </c>
      <c r="GS292">
        <v>0</v>
      </c>
      <c r="GT292">
        <v>0</v>
      </c>
      <c r="GU292" t="s">
        <v>3</v>
      </c>
      <c r="GV292">
        <f t="shared" si="261"/>
        <v>0</v>
      </c>
      <c r="GW292">
        <v>1</v>
      </c>
      <c r="GX292">
        <f t="shared" si="262"/>
        <v>0</v>
      </c>
      <c r="HA292">
        <v>0</v>
      </c>
      <c r="HB292">
        <v>0</v>
      </c>
      <c r="HC292">
        <f t="shared" si="263"/>
        <v>0</v>
      </c>
      <c r="HE292" t="s">
        <v>3</v>
      </c>
      <c r="HF292" t="s">
        <v>3</v>
      </c>
      <c r="HM292" t="s">
        <v>3</v>
      </c>
      <c r="HN292" t="s">
        <v>3</v>
      </c>
      <c r="HO292" t="s">
        <v>3</v>
      </c>
      <c r="HP292" t="s">
        <v>3</v>
      </c>
      <c r="HQ292" t="s">
        <v>3</v>
      </c>
      <c r="IK292">
        <v>0</v>
      </c>
    </row>
    <row r="293" spans="1:245" x14ac:dyDescent="0.25">
      <c r="A293">
        <v>17</v>
      </c>
      <c r="B293">
        <v>1</v>
      </c>
      <c r="D293">
        <f>ROW(EtalonRes!A96)</f>
        <v>96</v>
      </c>
      <c r="E293" t="s">
        <v>209</v>
      </c>
      <c r="F293" t="s">
        <v>194</v>
      </c>
      <c r="G293" t="s">
        <v>210</v>
      </c>
      <c r="H293" t="s">
        <v>18</v>
      </c>
      <c r="I293">
        <v>2</v>
      </c>
      <c r="J293">
        <v>0</v>
      </c>
      <c r="K293">
        <v>2</v>
      </c>
      <c r="O293">
        <f t="shared" si="231"/>
        <v>5749.12</v>
      </c>
      <c r="P293">
        <f t="shared" si="232"/>
        <v>64.56</v>
      </c>
      <c r="Q293">
        <f t="shared" si="233"/>
        <v>0</v>
      </c>
      <c r="R293">
        <f t="shared" si="234"/>
        <v>0</v>
      </c>
      <c r="S293">
        <f t="shared" si="235"/>
        <v>5684.56</v>
      </c>
      <c r="T293">
        <f t="shared" si="236"/>
        <v>0</v>
      </c>
      <c r="U293">
        <f t="shared" si="237"/>
        <v>14.64</v>
      </c>
      <c r="V293">
        <f t="shared" si="238"/>
        <v>0</v>
      </c>
      <c r="W293">
        <f t="shared" si="239"/>
        <v>0</v>
      </c>
      <c r="X293">
        <f t="shared" si="240"/>
        <v>3979.19</v>
      </c>
      <c r="Y293">
        <f t="shared" si="241"/>
        <v>568.46</v>
      </c>
      <c r="AA293">
        <v>64290477</v>
      </c>
      <c r="AB293">
        <f t="shared" si="242"/>
        <v>2874.56</v>
      </c>
      <c r="AC293">
        <f>ROUND(((ES293*4)),6)</f>
        <v>32.28</v>
      </c>
      <c r="AD293">
        <f>ROUND(((((ET293*4))-((EU293*4)))+AE293),6)</f>
        <v>0</v>
      </c>
      <c r="AE293">
        <f>ROUND(((EU293*4)),6)</f>
        <v>0</v>
      </c>
      <c r="AF293">
        <f>ROUND(((EV293*4)),6)</f>
        <v>2842.28</v>
      </c>
      <c r="AG293">
        <f t="shared" si="243"/>
        <v>0</v>
      </c>
      <c r="AH293">
        <f>((EW293*4))</f>
        <v>7.32</v>
      </c>
      <c r="AI293">
        <f>((EX293*4))</f>
        <v>0</v>
      </c>
      <c r="AJ293">
        <f t="shared" si="244"/>
        <v>0</v>
      </c>
      <c r="AK293">
        <v>718.64</v>
      </c>
      <c r="AL293">
        <v>8.07</v>
      </c>
      <c r="AM293">
        <v>0</v>
      </c>
      <c r="AN293">
        <v>0</v>
      </c>
      <c r="AO293">
        <v>710.57</v>
      </c>
      <c r="AP293">
        <v>0</v>
      </c>
      <c r="AQ293">
        <v>1.83</v>
      </c>
      <c r="AR293">
        <v>0</v>
      </c>
      <c r="AS293">
        <v>0</v>
      </c>
      <c r="AT293">
        <v>70</v>
      </c>
      <c r="AU293">
        <v>10</v>
      </c>
      <c r="AV293">
        <v>1</v>
      </c>
      <c r="AW293">
        <v>1</v>
      </c>
      <c r="AZ293">
        <v>1</v>
      </c>
      <c r="BA293">
        <v>1</v>
      </c>
      <c r="BB293">
        <v>1</v>
      </c>
      <c r="BC293">
        <v>1</v>
      </c>
      <c r="BD293" t="s">
        <v>3</v>
      </c>
      <c r="BE293" t="s">
        <v>3</v>
      </c>
      <c r="BF293" t="s">
        <v>3</v>
      </c>
      <c r="BG293" t="s">
        <v>3</v>
      </c>
      <c r="BH293">
        <v>0</v>
      </c>
      <c r="BI293">
        <v>4</v>
      </c>
      <c r="BJ293" t="s">
        <v>196</v>
      </c>
      <c r="BM293">
        <v>0</v>
      </c>
      <c r="BN293">
        <v>0</v>
      </c>
      <c r="BO293" t="s">
        <v>3</v>
      </c>
      <c r="BP293">
        <v>0</v>
      </c>
      <c r="BQ293">
        <v>1</v>
      </c>
      <c r="BR293">
        <v>0</v>
      </c>
      <c r="BS293">
        <v>1</v>
      </c>
      <c r="BT293">
        <v>1</v>
      </c>
      <c r="BU293">
        <v>1</v>
      </c>
      <c r="BV293">
        <v>1</v>
      </c>
      <c r="BW293">
        <v>1</v>
      </c>
      <c r="BX293">
        <v>1</v>
      </c>
      <c r="BY293" t="s">
        <v>3</v>
      </c>
      <c r="BZ293">
        <v>70</v>
      </c>
      <c r="CA293">
        <v>10</v>
      </c>
      <c r="CB293" t="s">
        <v>3</v>
      </c>
      <c r="CE293">
        <v>0</v>
      </c>
      <c r="CF293">
        <v>0</v>
      </c>
      <c r="CG293">
        <v>0</v>
      </c>
      <c r="CM293">
        <v>0</v>
      </c>
      <c r="CN293" t="s">
        <v>3</v>
      </c>
      <c r="CO293">
        <v>0</v>
      </c>
      <c r="CP293">
        <f t="shared" si="245"/>
        <v>5749.1200000000008</v>
      </c>
      <c r="CQ293">
        <f t="shared" si="246"/>
        <v>32.28</v>
      </c>
      <c r="CR293">
        <f>(((((ET293*4))*BB293-((EU293*4))*BS293)+AE293*BS293)*AV293)</f>
        <v>0</v>
      </c>
      <c r="CS293">
        <f t="shared" si="247"/>
        <v>0</v>
      </c>
      <c r="CT293">
        <f t="shared" si="248"/>
        <v>2842.28</v>
      </c>
      <c r="CU293">
        <f t="shared" si="249"/>
        <v>0</v>
      </c>
      <c r="CV293">
        <f t="shared" si="250"/>
        <v>7.32</v>
      </c>
      <c r="CW293">
        <f t="shared" si="251"/>
        <v>0</v>
      </c>
      <c r="CX293">
        <f t="shared" si="252"/>
        <v>0</v>
      </c>
      <c r="CY293">
        <f t="shared" si="253"/>
        <v>3979.192</v>
      </c>
      <c r="CZ293">
        <f t="shared" si="254"/>
        <v>568.45600000000002</v>
      </c>
      <c r="DC293" t="s">
        <v>3</v>
      </c>
      <c r="DD293" t="s">
        <v>102</v>
      </c>
      <c r="DE293" t="s">
        <v>102</v>
      </c>
      <c r="DF293" t="s">
        <v>102</v>
      </c>
      <c r="DG293" t="s">
        <v>102</v>
      </c>
      <c r="DH293" t="s">
        <v>3</v>
      </c>
      <c r="DI293" t="s">
        <v>102</v>
      </c>
      <c r="DJ293" t="s">
        <v>102</v>
      </c>
      <c r="DK293" t="s">
        <v>3</v>
      </c>
      <c r="DL293" t="s">
        <v>3</v>
      </c>
      <c r="DM293" t="s">
        <v>3</v>
      </c>
      <c r="DN293">
        <v>0</v>
      </c>
      <c r="DO293">
        <v>0</v>
      </c>
      <c r="DP293">
        <v>1</v>
      </c>
      <c r="DQ293">
        <v>1</v>
      </c>
      <c r="DU293">
        <v>1010</v>
      </c>
      <c r="DV293" t="s">
        <v>18</v>
      </c>
      <c r="DW293" t="s">
        <v>18</v>
      </c>
      <c r="DX293">
        <v>1</v>
      </c>
      <c r="DZ293" t="s">
        <v>3</v>
      </c>
      <c r="EA293" t="s">
        <v>3</v>
      </c>
      <c r="EB293" t="s">
        <v>3</v>
      </c>
      <c r="EC293" t="s">
        <v>3</v>
      </c>
      <c r="EE293">
        <v>61978689</v>
      </c>
      <c r="EF293">
        <v>1</v>
      </c>
      <c r="EG293" t="s">
        <v>21</v>
      </c>
      <c r="EH293">
        <v>0</v>
      </c>
      <c r="EI293" t="s">
        <v>3</v>
      </c>
      <c r="EJ293">
        <v>4</v>
      </c>
      <c r="EK293">
        <v>0</v>
      </c>
      <c r="EL293" t="s">
        <v>22</v>
      </c>
      <c r="EM293" t="s">
        <v>23</v>
      </c>
      <c r="EO293" t="s">
        <v>3</v>
      </c>
      <c r="EQ293">
        <v>1310720</v>
      </c>
      <c r="ER293">
        <v>718.64</v>
      </c>
      <c r="ES293">
        <v>8.07</v>
      </c>
      <c r="ET293">
        <v>0</v>
      </c>
      <c r="EU293">
        <v>0</v>
      </c>
      <c r="EV293">
        <v>710.57</v>
      </c>
      <c r="EW293">
        <v>1.83</v>
      </c>
      <c r="EX293">
        <v>0</v>
      </c>
      <c r="EY293">
        <v>0</v>
      </c>
      <c r="FQ293">
        <v>0</v>
      </c>
      <c r="FR293">
        <f t="shared" si="255"/>
        <v>0</v>
      </c>
      <c r="FS293">
        <v>0</v>
      </c>
      <c r="FX293">
        <v>70</v>
      </c>
      <c r="FY293">
        <v>10</v>
      </c>
      <c r="GA293" t="s">
        <v>3</v>
      </c>
      <c r="GD293">
        <v>0</v>
      </c>
      <c r="GF293">
        <v>2126027574</v>
      </c>
      <c r="GG293">
        <v>2</v>
      </c>
      <c r="GH293">
        <v>1</v>
      </c>
      <c r="GI293">
        <v>-2</v>
      </c>
      <c r="GJ293">
        <v>0</v>
      </c>
      <c r="GK293">
        <f>ROUND(R293*(R12)/100,2)</f>
        <v>0</v>
      </c>
      <c r="GL293">
        <f t="shared" si="256"/>
        <v>0</v>
      </c>
      <c r="GM293">
        <f t="shared" si="257"/>
        <v>10296.77</v>
      </c>
      <c r="GN293">
        <f t="shared" si="258"/>
        <v>0</v>
      </c>
      <c r="GO293">
        <f t="shared" si="259"/>
        <v>0</v>
      </c>
      <c r="GP293">
        <f t="shared" si="260"/>
        <v>10296.77</v>
      </c>
      <c r="GR293">
        <v>0</v>
      </c>
      <c r="GS293">
        <v>0</v>
      </c>
      <c r="GT293">
        <v>0</v>
      </c>
      <c r="GU293" t="s">
        <v>3</v>
      </c>
      <c r="GV293">
        <f t="shared" si="261"/>
        <v>0</v>
      </c>
      <c r="GW293">
        <v>1</v>
      </c>
      <c r="GX293">
        <f t="shared" si="262"/>
        <v>0</v>
      </c>
      <c r="HA293">
        <v>0</v>
      </c>
      <c r="HB293">
        <v>0</v>
      </c>
      <c r="HC293">
        <f t="shared" si="263"/>
        <v>0</v>
      </c>
      <c r="HE293" t="s">
        <v>3</v>
      </c>
      <c r="HF293" t="s">
        <v>3</v>
      </c>
      <c r="HM293" t="s">
        <v>3</v>
      </c>
      <c r="HN293" t="s">
        <v>3</v>
      </c>
      <c r="HO293" t="s">
        <v>3</v>
      </c>
      <c r="HP293" t="s">
        <v>3</v>
      </c>
      <c r="HQ293" t="s">
        <v>3</v>
      </c>
      <c r="IK293">
        <v>0</v>
      </c>
    </row>
    <row r="294" spans="1:245" x14ac:dyDescent="0.25">
      <c r="A294">
        <v>17</v>
      </c>
      <c r="B294">
        <v>1</v>
      </c>
      <c r="D294">
        <f>ROW(EtalonRes!A99)</f>
        <v>99</v>
      </c>
      <c r="E294" t="s">
        <v>211</v>
      </c>
      <c r="F294" t="s">
        <v>159</v>
      </c>
      <c r="G294" t="s">
        <v>160</v>
      </c>
      <c r="H294" t="s">
        <v>18</v>
      </c>
      <c r="I294">
        <v>1</v>
      </c>
      <c r="J294">
        <v>0</v>
      </c>
      <c r="K294">
        <v>1</v>
      </c>
      <c r="O294">
        <f t="shared" si="231"/>
        <v>362</v>
      </c>
      <c r="P294">
        <f t="shared" si="232"/>
        <v>4.7699999999999996</v>
      </c>
      <c r="Q294">
        <f t="shared" si="233"/>
        <v>0</v>
      </c>
      <c r="R294">
        <f t="shared" si="234"/>
        <v>0</v>
      </c>
      <c r="S294">
        <f t="shared" si="235"/>
        <v>357.23</v>
      </c>
      <c r="T294">
        <f t="shared" si="236"/>
        <v>0</v>
      </c>
      <c r="U294">
        <f t="shared" si="237"/>
        <v>0.92</v>
      </c>
      <c r="V294">
        <f t="shared" si="238"/>
        <v>0</v>
      </c>
      <c r="W294">
        <f t="shared" si="239"/>
        <v>0</v>
      </c>
      <c r="X294">
        <f t="shared" si="240"/>
        <v>250.06</v>
      </c>
      <c r="Y294">
        <f t="shared" si="241"/>
        <v>35.72</v>
      </c>
      <c r="AA294">
        <v>64290477</v>
      </c>
      <c r="AB294">
        <f t="shared" si="242"/>
        <v>362</v>
      </c>
      <c r="AC294">
        <f>ROUND(((ES294*1)),6)</f>
        <v>4.7699999999999996</v>
      </c>
      <c r="AD294">
        <f>ROUND(((((ET294*1))-((EU294*1)))+AE294),6)</f>
        <v>0</v>
      </c>
      <c r="AE294">
        <f>ROUND(((EU294*1)),6)</f>
        <v>0</v>
      </c>
      <c r="AF294">
        <f>ROUND(((EV294*1)),6)</f>
        <v>357.23</v>
      </c>
      <c r="AG294">
        <f t="shared" si="243"/>
        <v>0</v>
      </c>
      <c r="AH294">
        <f>((EW294*1))</f>
        <v>0.92</v>
      </c>
      <c r="AI294">
        <f>((EX294*1))</f>
        <v>0</v>
      </c>
      <c r="AJ294">
        <f t="shared" si="244"/>
        <v>0</v>
      </c>
      <c r="AK294">
        <v>362</v>
      </c>
      <c r="AL294">
        <v>4.7699999999999996</v>
      </c>
      <c r="AM294">
        <v>0</v>
      </c>
      <c r="AN294">
        <v>0</v>
      </c>
      <c r="AO294">
        <v>357.23</v>
      </c>
      <c r="AP294">
        <v>0</v>
      </c>
      <c r="AQ294">
        <v>0.92</v>
      </c>
      <c r="AR294">
        <v>0</v>
      </c>
      <c r="AS294">
        <v>0</v>
      </c>
      <c r="AT294">
        <v>70</v>
      </c>
      <c r="AU294">
        <v>10</v>
      </c>
      <c r="AV294">
        <v>1</v>
      </c>
      <c r="AW294">
        <v>1</v>
      </c>
      <c r="AZ294">
        <v>1</v>
      </c>
      <c r="BA294">
        <v>1</v>
      </c>
      <c r="BB294">
        <v>1</v>
      </c>
      <c r="BC294">
        <v>1</v>
      </c>
      <c r="BD294" t="s">
        <v>3</v>
      </c>
      <c r="BE294" t="s">
        <v>3</v>
      </c>
      <c r="BF294" t="s">
        <v>3</v>
      </c>
      <c r="BG294" t="s">
        <v>3</v>
      </c>
      <c r="BH294">
        <v>0</v>
      </c>
      <c r="BI294">
        <v>4</v>
      </c>
      <c r="BJ294" t="s">
        <v>161</v>
      </c>
      <c r="BM294">
        <v>0</v>
      </c>
      <c r="BN294">
        <v>0</v>
      </c>
      <c r="BO294" t="s">
        <v>3</v>
      </c>
      <c r="BP294">
        <v>0</v>
      </c>
      <c r="BQ294">
        <v>1</v>
      </c>
      <c r="BR294">
        <v>0</v>
      </c>
      <c r="BS294">
        <v>1</v>
      </c>
      <c r="BT294">
        <v>1</v>
      </c>
      <c r="BU294">
        <v>1</v>
      </c>
      <c r="BV294">
        <v>1</v>
      </c>
      <c r="BW294">
        <v>1</v>
      </c>
      <c r="BX294">
        <v>1</v>
      </c>
      <c r="BY294" t="s">
        <v>3</v>
      </c>
      <c r="BZ294">
        <v>70</v>
      </c>
      <c r="CA294">
        <v>10</v>
      </c>
      <c r="CB294" t="s">
        <v>3</v>
      </c>
      <c r="CE294">
        <v>0</v>
      </c>
      <c r="CF294">
        <v>0</v>
      </c>
      <c r="CG294">
        <v>0</v>
      </c>
      <c r="CM294">
        <v>0</v>
      </c>
      <c r="CN294" t="s">
        <v>3</v>
      </c>
      <c r="CO294">
        <v>0</v>
      </c>
      <c r="CP294">
        <f t="shared" si="245"/>
        <v>362</v>
      </c>
      <c r="CQ294">
        <f t="shared" si="246"/>
        <v>4.7699999999999996</v>
      </c>
      <c r="CR294">
        <f>(((((ET294*1))*BB294-((EU294*1))*BS294)+AE294*BS294)*AV294)</f>
        <v>0</v>
      </c>
      <c r="CS294">
        <f t="shared" si="247"/>
        <v>0</v>
      </c>
      <c r="CT294">
        <f t="shared" si="248"/>
        <v>357.23</v>
      </c>
      <c r="CU294">
        <f t="shared" si="249"/>
        <v>0</v>
      </c>
      <c r="CV294">
        <f t="shared" si="250"/>
        <v>0.92</v>
      </c>
      <c r="CW294">
        <f t="shared" si="251"/>
        <v>0</v>
      </c>
      <c r="CX294">
        <f t="shared" si="252"/>
        <v>0</v>
      </c>
      <c r="CY294">
        <f t="shared" si="253"/>
        <v>250.06100000000004</v>
      </c>
      <c r="CZ294">
        <f t="shared" si="254"/>
        <v>35.722999999999999</v>
      </c>
      <c r="DC294" t="s">
        <v>3</v>
      </c>
      <c r="DD294" t="s">
        <v>20</v>
      </c>
      <c r="DE294" t="s">
        <v>20</v>
      </c>
      <c r="DF294" t="s">
        <v>20</v>
      </c>
      <c r="DG294" t="s">
        <v>20</v>
      </c>
      <c r="DH294" t="s">
        <v>3</v>
      </c>
      <c r="DI294" t="s">
        <v>20</v>
      </c>
      <c r="DJ294" t="s">
        <v>20</v>
      </c>
      <c r="DK294" t="s">
        <v>3</v>
      </c>
      <c r="DL294" t="s">
        <v>3</v>
      </c>
      <c r="DM294" t="s">
        <v>3</v>
      </c>
      <c r="DN294">
        <v>0</v>
      </c>
      <c r="DO294">
        <v>0</v>
      </c>
      <c r="DP294">
        <v>1</v>
      </c>
      <c r="DQ294">
        <v>1</v>
      </c>
      <c r="DU294">
        <v>1010</v>
      </c>
      <c r="DV294" t="s">
        <v>18</v>
      </c>
      <c r="DW294" t="s">
        <v>18</v>
      </c>
      <c r="DX294">
        <v>1</v>
      </c>
      <c r="DZ294" t="s">
        <v>3</v>
      </c>
      <c r="EA294" t="s">
        <v>3</v>
      </c>
      <c r="EB294" t="s">
        <v>3</v>
      </c>
      <c r="EC294" t="s">
        <v>3</v>
      </c>
      <c r="EE294">
        <v>61978689</v>
      </c>
      <c r="EF294">
        <v>1</v>
      </c>
      <c r="EG294" t="s">
        <v>21</v>
      </c>
      <c r="EH294">
        <v>0</v>
      </c>
      <c r="EI294" t="s">
        <v>3</v>
      </c>
      <c r="EJ294">
        <v>4</v>
      </c>
      <c r="EK294">
        <v>0</v>
      </c>
      <c r="EL294" t="s">
        <v>22</v>
      </c>
      <c r="EM294" t="s">
        <v>23</v>
      </c>
      <c r="EO294" t="s">
        <v>3</v>
      </c>
      <c r="EQ294">
        <v>2097152</v>
      </c>
      <c r="ER294">
        <v>362</v>
      </c>
      <c r="ES294">
        <v>4.7699999999999996</v>
      </c>
      <c r="ET294">
        <v>0</v>
      </c>
      <c r="EU294">
        <v>0</v>
      </c>
      <c r="EV294">
        <v>357.23</v>
      </c>
      <c r="EW294">
        <v>0.92</v>
      </c>
      <c r="EX294">
        <v>0</v>
      </c>
      <c r="EY294">
        <v>0</v>
      </c>
      <c r="FQ294">
        <v>0</v>
      </c>
      <c r="FR294">
        <f t="shared" si="255"/>
        <v>0</v>
      </c>
      <c r="FS294">
        <v>0</v>
      </c>
      <c r="FX294">
        <v>70</v>
      </c>
      <c r="FY294">
        <v>10</v>
      </c>
      <c r="GA294" t="s">
        <v>3</v>
      </c>
      <c r="GD294">
        <v>0</v>
      </c>
      <c r="GF294">
        <v>-288383444</v>
      </c>
      <c r="GG294">
        <v>2</v>
      </c>
      <c r="GH294">
        <v>1</v>
      </c>
      <c r="GI294">
        <v>-2</v>
      </c>
      <c r="GJ294">
        <v>0</v>
      </c>
      <c r="GK294">
        <f>ROUND(R294*(R12)/100,2)</f>
        <v>0</v>
      </c>
      <c r="GL294">
        <f t="shared" si="256"/>
        <v>0</v>
      </c>
      <c r="GM294">
        <f t="shared" si="257"/>
        <v>647.78</v>
      </c>
      <c r="GN294">
        <f t="shared" si="258"/>
        <v>0</v>
      </c>
      <c r="GO294">
        <f t="shared" si="259"/>
        <v>0</v>
      </c>
      <c r="GP294">
        <f t="shared" si="260"/>
        <v>647.78</v>
      </c>
      <c r="GR294">
        <v>0</v>
      </c>
      <c r="GS294">
        <v>0</v>
      </c>
      <c r="GT294">
        <v>0</v>
      </c>
      <c r="GU294" t="s">
        <v>3</v>
      </c>
      <c r="GV294">
        <f t="shared" si="261"/>
        <v>0</v>
      </c>
      <c r="GW294">
        <v>1</v>
      </c>
      <c r="GX294">
        <f t="shared" si="262"/>
        <v>0</v>
      </c>
      <c r="HA294">
        <v>0</v>
      </c>
      <c r="HB294">
        <v>0</v>
      </c>
      <c r="HC294">
        <f t="shared" si="263"/>
        <v>0</v>
      </c>
      <c r="HE294" t="s">
        <v>3</v>
      </c>
      <c r="HF294" t="s">
        <v>3</v>
      </c>
      <c r="HM294" t="s">
        <v>3</v>
      </c>
      <c r="HN294" t="s">
        <v>3</v>
      </c>
      <c r="HO294" t="s">
        <v>3</v>
      </c>
      <c r="HP294" t="s">
        <v>3</v>
      </c>
      <c r="HQ294" t="s">
        <v>3</v>
      </c>
      <c r="IK294">
        <v>0</v>
      </c>
    </row>
    <row r="296" spans="1:245" ht="13" x14ac:dyDescent="0.3">
      <c r="A296" s="2">
        <v>51</v>
      </c>
      <c r="B296" s="2">
        <f>B282</f>
        <v>1</v>
      </c>
      <c r="C296" s="2">
        <f>A282</f>
        <v>5</v>
      </c>
      <c r="D296" s="2">
        <f>ROW(A282)</f>
        <v>282</v>
      </c>
      <c r="E296" s="2"/>
      <c r="F296" s="2" t="str">
        <f>IF(F282&lt;&gt;"",F282,"")</f>
        <v>Новый подраздел</v>
      </c>
      <c r="G296" s="2" t="str">
        <f>IF(G282&lt;&gt;"",G282,"")</f>
        <v>СВН - Здания</v>
      </c>
      <c r="H296" s="2">
        <v>0</v>
      </c>
      <c r="I296" s="2"/>
      <c r="J296" s="2"/>
      <c r="K296" s="2"/>
      <c r="L296" s="2"/>
      <c r="M296" s="2"/>
      <c r="N296" s="2"/>
      <c r="O296" s="2">
        <f t="shared" ref="O296:T296" si="264">ROUND(AB296,2)</f>
        <v>686772.18</v>
      </c>
      <c r="P296" s="2">
        <f t="shared" si="264"/>
        <v>7974.94</v>
      </c>
      <c r="Q296" s="2">
        <f t="shared" si="264"/>
        <v>0</v>
      </c>
      <c r="R296" s="2">
        <f t="shared" si="264"/>
        <v>0</v>
      </c>
      <c r="S296" s="2">
        <f t="shared" si="264"/>
        <v>678797.24</v>
      </c>
      <c r="T296" s="2">
        <f t="shared" si="264"/>
        <v>0</v>
      </c>
      <c r="U296" s="2">
        <f>AH296</f>
        <v>1751.0400000000002</v>
      </c>
      <c r="V296" s="2">
        <f>AI296</f>
        <v>0</v>
      </c>
      <c r="W296" s="2">
        <f>ROUND(AJ296,2)</f>
        <v>0</v>
      </c>
      <c r="X296" s="2">
        <f>ROUND(AK296,2)</f>
        <v>475158.07</v>
      </c>
      <c r="Y296" s="2">
        <f>ROUND(AL296,2)</f>
        <v>67879.73</v>
      </c>
      <c r="Z296" s="2"/>
      <c r="AA296" s="2"/>
      <c r="AB296" s="2">
        <f>ROUND(SUMIF(AA286:AA294,"=64290477",O286:O294),2)</f>
        <v>686772.18</v>
      </c>
      <c r="AC296" s="2">
        <f>ROUND(SUMIF(AA286:AA294,"=64290477",P286:P294),2)</f>
        <v>7974.94</v>
      </c>
      <c r="AD296" s="2">
        <f>ROUND(SUMIF(AA286:AA294,"=64290477",Q286:Q294),2)</f>
        <v>0</v>
      </c>
      <c r="AE296" s="2">
        <f>ROUND(SUMIF(AA286:AA294,"=64290477",R286:R294),2)</f>
        <v>0</v>
      </c>
      <c r="AF296" s="2">
        <f>ROUND(SUMIF(AA286:AA294,"=64290477",S286:S294),2)</f>
        <v>678797.24</v>
      </c>
      <c r="AG296" s="2">
        <f>ROUND(SUMIF(AA286:AA294,"=64290477",T286:T294),2)</f>
        <v>0</v>
      </c>
      <c r="AH296" s="2">
        <f>SUMIF(AA286:AA294,"=64290477",U286:U294)</f>
        <v>1751.0400000000002</v>
      </c>
      <c r="AI296" s="2">
        <f>SUMIF(AA286:AA294,"=64290477",V286:V294)</f>
        <v>0</v>
      </c>
      <c r="AJ296" s="2">
        <f>ROUND(SUMIF(AA286:AA294,"=64290477",W286:W294),2)</f>
        <v>0</v>
      </c>
      <c r="AK296" s="2">
        <f>ROUND(SUMIF(AA286:AA294,"=64290477",X286:X294),2)</f>
        <v>475158.07</v>
      </c>
      <c r="AL296" s="2">
        <f>ROUND(SUMIF(AA286:AA294,"=64290477",Y286:Y294),2)</f>
        <v>67879.73</v>
      </c>
      <c r="AM296" s="2"/>
      <c r="AN296" s="2"/>
      <c r="AO296" s="2">
        <f t="shared" ref="AO296:BD296" si="265">ROUND(BX296,2)</f>
        <v>0</v>
      </c>
      <c r="AP296" s="2">
        <f t="shared" si="265"/>
        <v>0</v>
      </c>
      <c r="AQ296" s="2">
        <f t="shared" si="265"/>
        <v>0</v>
      </c>
      <c r="AR296" s="2">
        <f t="shared" si="265"/>
        <v>1229809.98</v>
      </c>
      <c r="AS296" s="2">
        <f t="shared" si="265"/>
        <v>0</v>
      </c>
      <c r="AT296" s="2">
        <f t="shared" si="265"/>
        <v>0</v>
      </c>
      <c r="AU296" s="2">
        <f t="shared" si="265"/>
        <v>1229809.98</v>
      </c>
      <c r="AV296" s="2">
        <f t="shared" si="265"/>
        <v>7974.94</v>
      </c>
      <c r="AW296" s="2">
        <f t="shared" si="265"/>
        <v>7974.94</v>
      </c>
      <c r="AX296" s="2">
        <f t="shared" si="265"/>
        <v>0</v>
      </c>
      <c r="AY296" s="2">
        <f t="shared" si="265"/>
        <v>7974.94</v>
      </c>
      <c r="AZ296" s="2">
        <f t="shared" si="265"/>
        <v>0</v>
      </c>
      <c r="BA296" s="2">
        <f t="shared" si="265"/>
        <v>0</v>
      </c>
      <c r="BB296" s="2">
        <f t="shared" si="265"/>
        <v>0</v>
      </c>
      <c r="BC296" s="2">
        <f t="shared" si="265"/>
        <v>0</v>
      </c>
      <c r="BD296" s="2">
        <f t="shared" si="265"/>
        <v>0</v>
      </c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>
        <f>ROUND(SUMIF(AA286:AA294,"=64290477",FQ286:FQ294),2)</f>
        <v>0</v>
      </c>
      <c r="BY296" s="2">
        <f>ROUND(SUMIF(AA286:AA294,"=64290477",FR286:FR294),2)</f>
        <v>0</v>
      </c>
      <c r="BZ296" s="2">
        <f>ROUND(SUMIF(AA286:AA294,"=64290477",GL286:GL294),2)</f>
        <v>0</v>
      </c>
      <c r="CA296" s="2">
        <f>ROUND(SUMIF(AA286:AA294,"=64290477",GM286:GM294),2)</f>
        <v>1229809.98</v>
      </c>
      <c r="CB296" s="2">
        <f>ROUND(SUMIF(AA286:AA294,"=64290477",GN286:GN294),2)</f>
        <v>0</v>
      </c>
      <c r="CC296" s="2">
        <f>ROUND(SUMIF(AA286:AA294,"=64290477",GO286:GO294),2)</f>
        <v>0</v>
      </c>
      <c r="CD296" s="2">
        <f>ROUND(SUMIF(AA286:AA294,"=64290477",GP286:GP294),2)</f>
        <v>1229809.98</v>
      </c>
      <c r="CE296" s="2">
        <f>AC296-BX296</f>
        <v>7974.94</v>
      </c>
      <c r="CF296" s="2">
        <f>AC296-BY296</f>
        <v>7974.94</v>
      </c>
      <c r="CG296" s="2">
        <f>BX296-BZ296</f>
        <v>0</v>
      </c>
      <c r="CH296" s="2">
        <f>AC296-BX296-BY296+BZ296</f>
        <v>7974.94</v>
      </c>
      <c r="CI296" s="2">
        <f>BY296-BZ296</f>
        <v>0</v>
      </c>
      <c r="CJ296" s="2">
        <f>ROUND(SUMIF(AA286:AA294,"=64290477",GX286:GX294),2)</f>
        <v>0</v>
      </c>
      <c r="CK296" s="2">
        <f>ROUND(SUMIF(AA286:AA294,"=64290477",GY286:GY294),2)</f>
        <v>0</v>
      </c>
      <c r="CL296" s="2">
        <f>ROUND(SUMIF(AA286:AA294,"=64290477",GZ286:GZ294),2)</f>
        <v>0</v>
      </c>
      <c r="CM296" s="2">
        <f>ROUND(SUMIF(AA286:AA294,"=64290477",HD286:HD294),2)</f>
        <v>0</v>
      </c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3"/>
      <c r="DH296" s="3"/>
      <c r="DI296" s="3"/>
      <c r="DJ296" s="3"/>
      <c r="DK296" s="3"/>
      <c r="DL296" s="3"/>
      <c r="DM296" s="3"/>
      <c r="DN296" s="3"/>
      <c r="DO296" s="3"/>
      <c r="DP296" s="3"/>
      <c r="DQ296" s="3"/>
      <c r="DR296" s="3"/>
      <c r="DS296" s="3"/>
      <c r="DT296" s="3"/>
      <c r="DU296" s="3"/>
      <c r="DV296" s="3"/>
      <c r="DW296" s="3"/>
      <c r="DX296" s="3"/>
      <c r="DY296" s="3"/>
      <c r="DZ296" s="3"/>
      <c r="EA296" s="3"/>
      <c r="EB296" s="3"/>
      <c r="EC296" s="3"/>
      <c r="ED296" s="3"/>
      <c r="EE296" s="3"/>
      <c r="EF296" s="3"/>
      <c r="EG296" s="3"/>
      <c r="EH296" s="3"/>
      <c r="EI296" s="3"/>
      <c r="EJ296" s="3"/>
      <c r="EK296" s="3"/>
      <c r="EL296" s="3"/>
      <c r="EM296" s="3"/>
      <c r="EN296" s="3"/>
      <c r="EO296" s="3"/>
      <c r="EP296" s="3"/>
      <c r="EQ296" s="3"/>
      <c r="ER296" s="3"/>
      <c r="ES296" s="3"/>
      <c r="ET296" s="3"/>
      <c r="EU296" s="3"/>
      <c r="EV296" s="3"/>
      <c r="EW296" s="3"/>
      <c r="EX296" s="3"/>
      <c r="EY296" s="3"/>
      <c r="EZ296" s="3"/>
      <c r="FA296" s="3"/>
      <c r="FB296" s="3"/>
      <c r="FC296" s="3"/>
      <c r="FD296" s="3"/>
      <c r="FE296" s="3"/>
      <c r="FF296" s="3"/>
      <c r="FG296" s="3"/>
      <c r="FH296" s="3"/>
      <c r="FI296" s="3"/>
      <c r="FJ296" s="3"/>
      <c r="FK296" s="3"/>
      <c r="FL296" s="3"/>
      <c r="FM296" s="3"/>
      <c r="FN296" s="3"/>
      <c r="FO296" s="3"/>
      <c r="FP296" s="3"/>
      <c r="FQ296" s="3"/>
      <c r="FR296" s="3"/>
      <c r="FS296" s="3"/>
      <c r="FT296" s="3"/>
      <c r="FU296" s="3"/>
      <c r="FV296" s="3"/>
      <c r="FW296" s="3"/>
      <c r="FX296" s="3"/>
      <c r="FY296" s="3"/>
      <c r="FZ296" s="3"/>
      <c r="GA296" s="3"/>
      <c r="GB296" s="3"/>
      <c r="GC296" s="3"/>
      <c r="GD296" s="3"/>
      <c r="GE296" s="3"/>
      <c r="GF296" s="3"/>
      <c r="GG296" s="3"/>
      <c r="GH296" s="3"/>
      <c r="GI296" s="3"/>
      <c r="GJ296" s="3"/>
      <c r="GK296" s="3"/>
      <c r="GL296" s="3"/>
      <c r="GM296" s="3"/>
      <c r="GN296" s="3"/>
      <c r="GO296" s="3"/>
      <c r="GP296" s="3"/>
      <c r="GQ296" s="3"/>
      <c r="GR296" s="3"/>
      <c r="GS296" s="3"/>
      <c r="GT296" s="3"/>
      <c r="GU296" s="3"/>
      <c r="GV296" s="3"/>
      <c r="GW296" s="3"/>
      <c r="GX296" s="3">
        <v>0</v>
      </c>
    </row>
    <row r="298" spans="1:245" ht="13" x14ac:dyDescent="0.3">
      <c r="A298" s="4">
        <v>50</v>
      </c>
      <c r="B298" s="4">
        <v>0</v>
      </c>
      <c r="C298" s="4">
        <v>0</v>
      </c>
      <c r="D298" s="4">
        <v>1</v>
      </c>
      <c r="E298" s="4">
        <v>201</v>
      </c>
      <c r="F298" s="4">
        <f>ROUND(Source!O296,O298)</f>
        <v>686772.18</v>
      </c>
      <c r="G298" s="4" t="s">
        <v>24</v>
      </c>
      <c r="H298" s="4" t="s">
        <v>25</v>
      </c>
      <c r="I298" s="4"/>
      <c r="J298" s="4"/>
      <c r="K298" s="4">
        <v>201</v>
      </c>
      <c r="L298" s="4">
        <v>1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686772.18</v>
      </c>
      <c r="X298" s="4">
        <v>1</v>
      </c>
      <c r="Y298" s="4">
        <v>686772.18</v>
      </c>
      <c r="Z298" s="4"/>
      <c r="AA298" s="4"/>
      <c r="AB298" s="4"/>
    </row>
    <row r="299" spans="1:245" ht="13" x14ac:dyDescent="0.3">
      <c r="A299" s="4">
        <v>50</v>
      </c>
      <c r="B299" s="4">
        <v>0</v>
      </c>
      <c r="C299" s="4">
        <v>0</v>
      </c>
      <c r="D299" s="4">
        <v>1</v>
      </c>
      <c r="E299" s="4">
        <v>202</v>
      </c>
      <c r="F299" s="4">
        <f>ROUND(Source!P296,O299)</f>
        <v>7974.94</v>
      </c>
      <c r="G299" s="4" t="s">
        <v>26</v>
      </c>
      <c r="H299" s="4" t="s">
        <v>27</v>
      </c>
      <c r="I299" s="4"/>
      <c r="J299" s="4"/>
      <c r="K299" s="4">
        <v>202</v>
      </c>
      <c r="L299" s="4">
        <v>2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7974.94</v>
      </c>
      <c r="X299" s="4">
        <v>1</v>
      </c>
      <c r="Y299" s="4">
        <v>7974.94</v>
      </c>
      <c r="Z299" s="4"/>
      <c r="AA299" s="4"/>
      <c r="AB299" s="4"/>
    </row>
    <row r="300" spans="1:245" ht="13" x14ac:dyDescent="0.3">
      <c r="A300" s="4">
        <v>50</v>
      </c>
      <c r="B300" s="4">
        <v>0</v>
      </c>
      <c r="C300" s="4">
        <v>0</v>
      </c>
      <c r="D300" s="4">
        <v>1</v>
      </c>
      <c r="E300" s="4">
        <v>222</v>
      </c>
      <c r="F300" s="4">
        <f>ROUND(Source!AO296,O300)</f>
        <v>0</v>
      </c>
      <c r="G300" s="4" t="s">
        <v>28</v>
      </c>
      <c r="H300" s="4" t="s">
        <v>29</v>
      </c>
      <c r="I300" s="4"/>
      <c r="J300" s="4"/>
      <c r="K300" s="4">
        <v>222</v>
      </c>
      <c r="L300" s="4">
        <v>3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0</v>
      </c>
      <c r="X300" s="4">
        <v>1</v>
      </c>
      <c r="Y300" s="4">
        <v>0</v>
      </c>
      <c r="Z300" s="4"/>
      <c r="AA300" s="4"/>
      <c r="AB300" s="4"/>
    </row>
    <row r="301" spans="1:245" ht="13" x14ac:dyDescent="0.3">
      <c r="A301" s="4">
        <v>50</v>
      </c>
      <c r="B301" s="4">
        <v>0</v>
      </c>
      <c r="C301" s="4">
        <v>0</v>
      </c>
      <c r="D301" s="4">
        <v>1</v>
      </c>
      <c r="E301" s="4">
        <v>225</v>
      </c>
      <c r="F301" s="4">
        <f>ROUND(Source!AV296,O301)</f>
        <v>7974.94</v>
      </c>
      <c r="G301" s="4" t="s">
        <v>30</v>
      </c>
      <c r="H301" s="4" t="s">
        <v>31</v>
      </c>
      <c r="I301" s="4"/>
      <c r="J301" s="4"/>
      <c r="K301" s="4">
        <v>225</v>
      </c>
      <c r="L301" s="4">
        <v>4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7974.94</v>
      </c>
      <c r="X301" s="4">
        <v>1</v>
      </c>
      <c r="Y301" s="4">
        <v>7974.94</v>
      </c>
      <c r="Z301" s="4"/>
      <c r="AA301" s="4"/>
      <c r="AB301" s="4"/>
    </row>
    <row r="302" spans="1:245" ht="13" x14ac:dyDescent="0.3">
      <c r="A302" s="4">
        <v>50</v>
      </c>
      <c r="B302" s="4">
        <v>0</v>
      </c>
      <c r="C302" s="4">
        <v>0</v>
      </c>
      <c r="D302" s="4">
        <v>1</v>
      </c>
      <c r="E302" s="4">
        <v>226</v>
      </c>
      <c r="F302" s="4">
        <f>ROUND(Source!AW296,O302)</f>
        <v>7974.94</v>
      </c>
      <c r="G302" s="4" t="s">
        <v>32</v>
      </c>
      <c r="H302" s="4" t="s">
        <v>33</v>
      </c>
      <c r="I302" s="4"/>
      <c r="J302" s="4"/>
      <c r="K302" s="4">
        <v>226</v>
      </c>
      <c r="L302" s="4">
        <v>5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7974.94</v>
      </c>
      <c r="X302" s="4">
        <v>1</v>
      </c>
      <c r="Y302" s="4">
        <v>7974.94</v>
      </c>
      <c r="Z302" s="4"/>
      <c r="AA302" s="4"/>
      <c r="AB302" s="4"/>
    </row>
    <row r="303" spans="1:245" ht="13" x14ac:dyDescent="0.3">
      <c r="A303" s="4">
        <v>50</v>
      </c>
      <c r="B303" s="4">
        <v>0</v>
      </c>
      <c r="C303" s="4">
        <v>0</v>
      </c>
      <c r="D303" s="4">
        <v>1</v>
      </c>
      <c r="E303" s="4">
        <v>227</v>
      </c>
      <c r="F303" s="4">
        <f>ROUND(Source!AX296,O303)</f>
        <v>0</v>
      </c>
      <c r="G303" s="4" t="s">
        <v>34</v>
      </c>
      <c r="H303" s="4" t="s">
        <v>35</v>
      </c>
      <c r="I303" s="4"/>
      <c r="J303" s="4"/>
      <c r="K303" s="4">
        <v>227</v>
      </c>
      <c r="L303" s="4">
        <v>6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0</v>
      </c>
      <c r="X303" s="4">
        <v>1</v>
      </c>
      <c r="Y303" s="4">
        <v>0</v>
      </c>
      <c r="Z303" s="4"/>
      <c r="AA303" s="4"/>
      <c r="AB303" s="4"/>
    </row>
    <row r="304" spans="1:245" ht="13" x14ac:dyDescent="0.3">
      <c r="A304" s="4">
        <v>50</v>
      </c>
      <c r="B304" s="4">
        <v>0</v>
      </c>
      <c r="C304" s="4">
        <v>0</v>
      </c>
      <c r="D304" s="4">
        <v>1</v>
      </c>
      <c r="E304" s="4">
        <v>228</v>
      </c>
      <c r="F304" s="4">
        <f>ROUND(Source!AY296,O304)</f>
        <v>7974.94</v>
      </c>
      <c r="G304" s="4" t="s">
        <v>36</v>
      </c>
      <c r="H304" s="4" t="s">
        <v>37</v>
      </c>
      <c r="I304" s="4"/>
      <c r="J304" s="4"/>
      <c r="K304" s="4">
        <v>228</v>
      </c>
      <c r="L304" s="4">
        <v>7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7974.94</v>
      </c>
      <c r="X304" s="4">
        <v>1</v>
      </c>
      <c r="Y304" s="4">
        <v>7974.94</v>
      </c>
      <c r="Z304" s="4"/>
      <c r="AA304" s="4"/>
      <c r="AB304" s="4"/>
    </row>
    <row r="305" spans="1:28" ht="13" x14ac:dyDescent="0.3">
      <c r="A305" s="4">
        <v>50</v>
      </c>
      <c r="B305" s="4">
        <v>0</v>
      </c>
      <c r="C305" s="4">
        <v>0</v>
      </c>
      <c r="D305" s="4">
        <v>1</v>
      </c>
      <c r="E305" s="4">
        <v>216</v>
      </c>
      <c r="F305" s="4">
        <f>ROUND(Source!AP296,O305)</f>
        <v>0</v>
      </c>
      <c r="G305" s="4" t="s">
        <v>38</v>
      </c>
      <c r="H305" s="4" t="s">
        <v>39</v>
      </c>
      <c r="I305" s="4"/>
      <c r="J305" s="4"/>
      <c r="K305" s="4">
        <v>216</v>
      </c>
      <c r="L305" s="4">
        <v>8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0</v>
      </c>
      <c r="X305" s="4">
        <v>1</v>
      </c>
      <c r="Y305" s="4">
        <v>0</v>
      </c>
      <c r="Z305" s="4"/>
      <c r="AA305" s="4"/>
      <c r="AB305" s="4"/>
    </row>
    <row r="306" spans="1:28" ht="13" x14ac:dyDescent="0.3">
      <c r="A306" s="4">
        <v>50</v>
      </c>
      <c r="B306" s="4">
        <v>0</v>
      </c>
      <c r="C306" s="4">
        <v>0</v>
      </c>
      <c r="D306" s="4">
        <v>1</v>
      </c>
      <c r="E306" s="4">
        <v>223</v>
      </c>
      <c r="F306" s="4">
        <f>ROUND(Source!AQ296,O306)</f>
        <v>0</v>
      </c>
      <c r="G306" s="4" t="s">
        <v>40</v>
      </c>
      <c r="H306" s="4" t="s">
        <v>41</v>
      </c>
      <c r="I306" s="4"/>
      <c r="J306" s="4"/>
      <c r="K306" s="4">
        <v>223</v>
      </c>
      <c r="L306" s="4">
        <v>9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0</v>
      </c>
      <c r="X306" s="4">
        <v>1</v>
      </c>
      <c r="Y306" s="4">
        <v>0</v>
      </c>
      <c r="Z306" s="4"/>
      <c r="AA306" s="4"/>
      <c r="AB306" s="4"/>
    </row>
    <row r="307" spans="1:28" ht="13" x14ac:dyDescent="0.3">
      <c r="A307" s="4">
        <v>50</v>
      </c>
      <c r="B307" s="4">
        <v>0</v>
      </c>
      <c r="C307" s="4">
        <v>0</v>
      </c>
      <c r="D307" s="4">
        <v>1</v>
      </c>
      <c r="E307" s="4">
        <v>229</v>
      </c>
      <c r="F307" s="4">
        <f>ROUND(Source!AZ296,O307)</f>
        <v>0</v>
      </c>
      <c r="G307" s="4" t="s">
        <v>42</v>
      </c>
      <c r="H307" s="4" t="s">
        <v>43</v>
      </c>
      <c r="I307" s="4"/>
      <c r="J307" s="4"/>
      <c r="K307" s="4">
        <v>229</v>
      </c>
      <c r="L307" s="4">
        <v>10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0</v>
      </c>
      <c r="X307" s="4">
        <v>1</v>
      </c>
      <c r="Y307" s="4">
        <v>0</v>
      </c>
      <c r="Z307" s="4"/>
      <c r="AA307" s="4"/>
      <c r="AB307" s="4"/>
    </row>
    <row r="308" spans="1:28" ht="13" x14ac:dyDescent="0.3">
      <c r="A308" s="4">
        <v>50</v>
      </c>
      <c r="B308" s="4">
        <v>0</v>
      </c>
      <c r="C308" s="4">
        <v>0</v>
      </c>
      <c r="D308" s="4">
        <v>1</v>
      </c>
      <c r="E308" s="4">
        <v>203</v>
      </c>
      <c r="F308" s="4">
        <f>ROUND(Source!Q296,O308)</f>
        <v>0</v>
      </c>
      <c r="G308" s="4" t="s">
        <v>44</v>
      </c>
      <c r="H308" s="4" t="s">
        <v>45</v>
      </c>
      <c r="I308" s="4"/>
      <c r="J308" s="4"/>
      <c r="K308" s="4">
        <v>203</v>
      </c>
      <c r="L308" s="4">
        <v>11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0</v>
      </c>
      <c r="X308" s="4">
        <v>1</v>
      </c>
      <c r="Y308" s="4">
        <v>0</v>
      </c>
      <c r="Z308" s="4"/>
      <c r="AA308" s="4"/>
      <c r="AB308" s="4"/>
    </row>
    <row r="309" spans="1:28" ht="13" x14ac:dyDescent="0.3">
      <c r="A309" s="4">
        <v>50</v>
      </c>
      <c r="B309" s="4">
        <v>0</v>
      </c>
      <c r="C309" s="4">
        <v>0</v>
      </c>
      <c r="D309" s="4">
        <v>1</v>
      </c>
      <c r="E309" s="4">
        <v>231</v>
      </c>
      <c r="F309" s="4">
        <f>ROUND(Source!BB296,O309)</f>
        <v>0</v>
      </c>
      <c r="G309" s="4" t="s">
        <v>46</v>
      </c>
      <c r="H309" s="4" t="s">
        <v>47</v>
      </c>
      <c r="I309" s="4"/>
      <c r="J309" s="4"/>
      <c r="K309" s="4">
        <v>231</v>
      </c>
      <c r="L309" s="4">
        <v>12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0</v>
      </c>
      <c r="X309" s="4">
        <v>1</v>
      </c>
      <c r="Y309" s="4">
        <v>0</v>
      </c>
      <c r="Z309" s="4"/>
      <c r="AA309" s="4"/>
      <c r="AB309" s="4"/>
    </row>
    <row r="310" spans="1:28" ht="13" x14ac:dyDescent="0.3">
      <c r="A310" s="4">
        <v>50</v>
      </c>
      <c r="B310" s="4">
        <v>0</v>
      </c>
      <c r="C310" s="4">
        <v>0</v>
      </c>
      <c r="D310" s="4">
        <v>1</v>
      </c>
      <c r="E310" s="4">
        <v>204</v>
      </c>
      <c r="F310" s="4">
        <f>ROUND(Source!R296,O310)</f>
        <v>0</v>
      </c>
      <c r="G310" s="4" t="s">
        <v>48</v>
      </c>
      <c r="H310" s="4" t="s">
        <v>49</v>
      </c>
      <c r="I310" s="4"/>
      <c r="J310" s="4"/>
      <c r="K310" s="4">
        <v>204</v>
      </c>
      <c r="L310" s="4">
        <v>13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0</v>
      </c>
      <c r="X310" s="4">
        <v>1</v>
      </c>
      <c r="Y310" s="4">
        <v>0</v>
      </c>
      <c r="Z310" s="4"/>
      <c r="AA310" s="4"/>
      <c r="AB310" s="4"/>
    </row>
    <row r="311" spans="1:28" ht="13" x14ac:dyDescent="0.3">
      <c r="A311" s="4">
        <v>50</v>
      </c>
      <c r="B311" s="4">
        <v>0</v>
      </c>
      <c r="C311" s="4">
        <v>0</v>
      </c>
      <c r="D311" s="4">
        <v>1</v>
      </c>
      <c r="E311" s="4">
        <v>205</v>
      </c>
      <c r="F311" s="4">
        <f>ROUND(Source!S296,O311)</f>
        <v>678797.24</v>
      </c>
      <c r="G311" s="4" t="s">
        <v>50</v>
      </c>
      <c r="H311" s="4" t="s">
        <v>51</v>
      </c>
      <c r="I311" s="4"/>
      <c r="J311" s="4"/>
      <c r="K311" s="4">
        <v>205</v>
      </c>
      <c r="L311" s="4">
        <v>14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678797.24</v>
      </c>
      <c r="X311" s="4">
        <v>1</v>
      </c>
      <c r="Y311" s="4">
        <v>678797.24</v>
      </c>
      <c r="Z311" s="4"/>
      <c r="AA311" s="4"/>
      <c r="AB311" s="4"/>
    </row>
    <row r="312" spans="1:28" ht="13" x14ac:dyDescent="0.3">
      <c r="A312" s="4">
        <v>50</v>
      </c>
      <c r="B312" s="4">
        <v>0</v>
      </c>
      <c r="C312" s="4">
        <v>0</v>
      </c>
      <c r="D312" s="4">
        <v>1</v>
      </c>
      <c r="E312" s="4">
        <v>232</v>
      </c>
      <c r="F312" s="4">
        <f>ROUND(Source!BC296,O312)</f>
        <v>0</v>
      </c>
      <c r="G312" s="4" t="s">
        <v>52</v>
      </c>
      <c r="H312" s="4" t="s">
        <v>53</v>
      </c>
      <c r="I312" s="4"/>
      <c r="J312" s="4"/>
      <c r="K312" s="4">
        <v>232</v>
      </c>
      <c r="L312" s="4">
        <v>15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0</v>
      </c>
      <c r="X312" s="4">
        <v>1</v>
      </c>
      <c r="Y312" s="4">
        <v>0</v>
      </c>
      <c r="Z312" s="4"/>
      <c r="AA312" s="4"/>
      <c r="AB312" s="4"/>
    </row>
    <row r="313" spans="1:28" ht="13" x14ac:dyDescent="0.3">
      <c r="A313" s="4">
        <v>50</v>
      </c>
      <c r="B313" s="4">
        <v>0</v>
      </c>
      <c r="C313" s="4">
        <v>0</v>
      </c>
      <c r="D313" s="4">
        <v>1</v>
      </c>
      <c r="E313" s="4">
        <v>214</v>
      </c>
      <c r="F313" s="4">
        <f>ROUND(Source!AS296,O313)</f>
        <v>0</v>
      </c>
      <c r="G313" s="4" t="s">
        <v>54</v>
      </c>
      <c r="H313" s="4" t="s">
        <v>55</v>
      </c>
      <c r="I313" s="4"/>
      <c r="J313" s="4"/>
      <c r="K313" s="4">
        <v>214</v>
      </c>
      <c r="L313" s="4">
        <v>16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8" ht="13" x14ac:dyDescent="0.3">
      <c r="A314" s="4">
        <v>50</v>
      </c>
      <c r="B314" s="4">
        <v>0</v>
      </c>
      <c r="C314" s="4">
        <v>0</v>
      </c>
      <c r="D314" s="4">
        <v>1</v>
      </c>
      <c r="E314" s="4">
        <v>215</v>
      </c>
      <c r="F314" s="4">
        <f>ROUND(Source!AT296,O314)</f>
        <v>0</v>
      </c>
      <c r="G314" s="4" t="s">
        <v>56</v>
      </c>
      <c r="H314" s="4" t="s">
        <v>57</v>
      </c>
      <c r="I314" s="4"/>
      <c r="J314" s="4"/>
      <c r="K314" s="4">
        <v>215</v>
      </c>
      <c r="L314" s="4">
        <v>17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8" ht="13" x14ac:dyDescent="0.3">
      <c r="A315" s="4">
        <v>50</v>
      </c>
      <c r="B315" s="4">
        <v>0</v>
      </c>
      <c r="C315" s="4">
        <v>0</v>
      </c>
      <c r="D315" s="4">
        <v>1</v>
      </c>
      <c r="E315" s="4">
        <v>217</v>
      </c>
      <c r="F315" s="4">
        <f>ROUND(Source!AU296,O315)</f>
        <v>1229809.98</v>
      </c>
      <c r="G315" s="4" t="s">
        <v>58</v>
      </c>
      <c r="H315" s="4" t="s">
        <v>59</v>
      </c>
      <c r="I315" s="4"/>
      <c r="J315" s="4"/>
      <c r="K315" s="4">
        <v>217</v>
      </c>
      <c r="L315" s="4">
        <v>18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1229809.98</v>
      </c>
      <c r="X315" s="4">
        <v>1</v>
      </c>
      <c r="Y315" s="4">
        <v>1229809.98</v>
      </c>
      <c r="Z315" s="4"/>
      <c r="AA315" s="4"/>
      <c r="AB315" s="4"/>
    </row>
    <row r="316" spans="1:28" ht="13" x14ac:dyDescent="0.3">
      <c r="A316" s="4">
        <v>50</v>
      </c>
      <c r="B316" s="4">
        <v>0</v>
      </c>
      <c r="C316" s="4">
        <v>0</v>
      </c>
      <c r="D316" s="4">
        <v>1</v>
      </c>
      <c r="E316" s="4">
        <v>230</v>
      </c>
      <c r="F316" s="4">
        <f>ROUND(Source!BA296,O316)</f>
        <v>0</v>
      </c>
      <c r="G316" s="4" t="s">
        <v>60</v>
      </c>
      <c r="H316" s="4" t="s">
        <v>61</v>
      </c>
      <c r="I316" s="4"/>
      <c r="J316" s="4"/>
      <c r="K316" s="4">
        <v>230</v>
      </c>
      <c r="L316" s="4">
        <v>19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/>
      <c r="AA316" s="4"/>
      <c r="AB316" s="4"/>
    </row>
    <row r="317" spans="1:28" ht="13" x14ac:dyDescent="0.3">
      <c r="A317" s="4">
        <v>50</v>
      </c>
      <c r="B317" s="4">
        <v>0</v>
      </c>
      <c r="C317" s="4">
        <v>0</v>
      </c>
      <c r="D317" s="4">
        <v>1</v>
      </c>
      <c r="E317" s="4">
        <v>206</v>
      </c>
      <c r="F317" s="4">
        <f>ROUND(Source!T296,O317)</f>
        <v>0</v>
      </c>
      <c r="G317" s="4" t="s">
        <v>62</v>
      </c>
      <c r="H317" s="4" t="s">
        <v>63</v>
      </c>
      <c r="I317" s="4"/>
      <c r="J317" s="4"/>
      <c r="K317" s="4">
        <v>206</v>
      </c>
      <c r="L317" s="4">
        <v>20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8" ht="13" x14ac:dyDescent="0.3">
      <c r="A318" s="4">
        <v>50</v>
      </c>
      <c r="B318" s="4">
        <v>0</v>
      </c>
      <c r="C318" s="4">
        <v>0</v>
      </c>
      <c r="D318" s="4">
        <v>1</v>
      </c>
      <c r="E318" s="4">
        <v>207</v>
      </c>
      <c r="F318" s="4">
        <f>Source!U296</f>
        <v>1751.0400000000002</v>
      </c>
      <c r="G318" s="4" t="s">
        <v>64</v>
      </c>
      <c r="H318" s="4" t="s">
        <v>65</v>
      </c>
      <c r="I318" s="4"/>
      <c r="J318" s="4"/>
      <c r="K318" s="4">
        <v>207</v>
      </c>
      <c r="L318" s="4">
        <v>21</v>
      </c>
      <c r="M318" s="4">
        <v>3</v>
      </c>
      <c r="N318" s="4" t="s">
        <v>3</v>
      </c>
      <c r="O318" s="4">
        <v>-1</v>
      </c>
      <c r="P318" s="4"/>
      <c r="Q318" s="4"/>
      <c r="R318" s="4"/>
      <c r="S318" s="4"/>
      <c r="T318" s="4"/>
      <c r="U318" s="4"/>
      <c r="V318" s="4"/>
      <c r="W318" s="4">
        <v>1751.0400000000002</v>
      </c>
      <c r="X318" s="4">
        <v>1</v>
      </c>
      <c r="Y318" s="4">
        <v>1751.0400000000002</v>
      </c>
      <c r="Z318" s="4"/>
      <c r="AA318" s="4"/>
      <c r="AB318" s="4"/>
    </row>
    <row r="319" spans="1:28" ht="13" x14ac:dyDescent="0.3">
      <c r="A319" s="4">
        <v>50</v>
      </c>
      <c r="B319" s="4">
        <v>0</v>
      </c>
      <c r="C319" s="4">
        <v>0</v>
      </c>
      <c r="D319" s="4">
        <v>1</v>
      </c>
      <c r="E319" s="4">
        <v>208</v>
      </c>
      <c r="F319" s="4">
        <f>Source!V296</f>
        <v>0</v>
      </c>
      <c r="G319" s="4" t="s">
        <v>66</v>
      </c>
      <c r="H319" s="4" t="s">
        <v>67</v>
      </c>
      <c r="I319" s="4"/>
      <c r="J319" s="4"/>
      <c r="K319" s="4">
        <v>208</v>
      </c>
      <c r="L319" s="4">
        <v>22</v>
      </c>
      <c r="M319" s="4">
        <v>3</v>
      </c>
      <c r="N319" s="4" t="s">
        <v>3</v>
      </c>
      <c r="O319" s="4">
        <v>-1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0" spans="1:28" ht="13" x14ac:dyDescent="0.3">
      <c r="A320" s="4">
        <v>50</v>
      </c>
      <c r="B320" s="4">
        <v>0</v>
      </c>
      <c r="C320" s="4">
        <v>0</v>
      </c>
      <c r="D320" s="4">
        <v>1</v>
      </c>
      <c r="E320" s="4">
        <v>209</v>
      </c>
      <c r="F320" s="4">
        <f>ROUND(Source!W296,O320)</f>
        <v>0</v>
      </c>
      <c r="G320" s="4" t="s">
        <v>68</v>
      </c>
      <c r="H320" s="4" t="s">
        <v>69</v>
      </c>
      <c r="I320" s="4"/>
      <c r="J320" s="4"/>
      <c r="K320" s="4">
        <v>209</v>
      </c>
      <c r="L320" s="4">
        <v>23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/>
      <c r="AA320" s="4"/>
      <c r="AB320" s="4"/>
    </row>
    <row r="321" spans="1:206" ht="13" x14ac:dyDescent="0.3">
      <c r="A321" s="4">
        <v>50</v>
      </c>
      <c r="B321" s="4">
        <v>0</v>
      </c>
      <c r="C321" s="4">
        <v>0</v>
      </c>
      <c r="D321" s="4">
        <v>1</v>
      </c>
      <c r="E321" s="4">
        <v>233</v>
      </c>
      <c r="F321" s="4">
        <f>ROUND(Source!BD296,O321)</f>
        <v>0</v>
      </c>
      <c r="G321" s="4" t="s">
        <v>70</v>
      </c>
      <c r="H321" s="4" t="s">
        <v>71</v>
      </c>
      <c r="I321" s="4"/>
      <c r="J321" s="4"/>
      <c r="K321" s="4">
        <v>233</v>
      </c>
      <c r="L321" s="4">
        <v>24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/>
      <c r="AA321" s="4"/>
      <c r="AB321" s="4"/>
    </row>
    <row r="322" spans="1:206" ht="13" x14ac:dyDescent="0.3">
      <c r="A322" s="4">
        <v>50</v>
      </c>
      <c r="B322" s="4">
        <v>0</v>
      </c>
      <c r="C322" s="4">
        <v>0</v>
      </c>
      <c r="D322" s="4">
        <v>1</v>
      </c>
      <c r="E322" s="4">
        <v>210</v>
      </c>
      <c r="F322" s="4">
        <f>ROUND(Source!X296,O322)</f>
        <v>475158.07</v>
      </c>
      <c r="G322" s="4" t="s">
        <v>72</v>
      </c>
      <c r="H322" s="4" t="s">
        <v>73</v>
      </c>
      <c r="I322" s="4"/>
      <c r="J322" s="4"/>
      <c r="K322" s="4">
        <v>210</v>
      </c>
      <c r="L322" s="4">
        <v>25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475158.07</v>
      </c>
      <c r="X322" s="4">
        <v>1</v>
      </c>
      <c r="Y322" s="4">
        <v>475158.07</v>
      </c>
      <c r="Z322" s="4"/>
      <c r="AA322" s="4"/>
      <c r="AB322" s="4"/>
    </row>
    <row r="323" spans="1:206" ht="13" x14ac:dyDescent="0.3">
      <c r="A323" s="4">
        <v>50</v>
      </c>
      <c r="B323" s="4">
        <v>0</v>
      </c>
      <c r="C323" s="4">
        <v>0</v>
      </c>
      <c r="D323" s="4">
        <v>1</v>
      </c>
      <c r="E323" s="4">
        <v>211</v>
      </c>
      <c r="F323" s="4">
        <f>ROUND(Source!Y296,O323)</f>
        <v>67879.73</v>
      </c>
      <c r="G323" s="4" t="s">
        <v>74</v>
      </c>
      <c r="H323" s="4" t="s">
        <v>75</v>
      </c>
      <c r="I323" s="4"/>
      <c r="J323" s="4"/>
      <c r="K323" s="4">
        <v>211</v>
      </c>
      <c r="L323" s="4">
        <v>26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67879.73</v>
      </c>
      <c r="X323" s="4">
        <v>1</v>
      </c>
      <c r="Y323" s="4">
        <v>67879.73</v>
      </c>
      <c r="Z323" s="4"/>
      <c r="AA323" s="4"/>
      <c r="AB323" s="4"/>
    </row>
    <row r="324" spans="1:206" ht="13" x14ac:dyDescent="0.3">
      <c r="A324" s="4">
        <v>50</v>
      </c>
      <c r="B324" s="4">
        <v>0</v>
      </c>
      <c r="C324" s="4">
        <v>0</v>
      </c>
      <c r="D324" s="4">
        <v>1</v>
      </c>
      <c r="E324" s="4">
        <v>224</v>
      </c>
      <c r="F324" s="4">
        <f>ROUND(Source!AR296,O324)</f>
        <v>1229809.98</v>
      </c>
      <c r="G324" s="4" t="s">
        <v>76</v>
      </c>
      <c r="H324" s="4" t="s">
        <v>77</v>
      </c>
      <c r="I324" s="4"/>
      <c r="J324" s="4"/>
      <c r="K324" s="4">
        <v>224</v>
      </c>
      <c r="L324" s="4">
        <v>27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1229809.98</v>
      </c>
      <c r="X324" s="4">
        <v>1</v>
      </c>
      <c r="Y324" s="4">
        <v>1229809.98</v>
      </c>
      <c r="Z324" s="4"/>
      <c r="AA324" s="4"/>
      <c r="AB324" s="4"/>
    </row>
    <row r="326" spans="1:206" ht="13" x14ac:dyDescent="0.3">
      <c r="A326" s="2">
        <v>51</v>
      </c>
      <c r="B326" s="2">
        <f>B24</f>
        <v>1</v>
      </c>
      <c r="C326" s="2">
        <f>A24</f>
        <v>4</v>
      </c>
      <c r="D326" s="2">
        <f>ROW(A24)</f>
        <v>24</v>
      </c>
      <c r="E326" s="2"/>
      <c r="F326" s="2" t="str">
        <f>IF(F24&lt;&gt;"",F24,"")</f>
        <v>Раздел.5.5 Сети связи</v>
      </c>
      <c r="G326" s="2" t="str">
        <f>IF(G24&lt;&gt;"",G24,"")</f>
        <v>1. Внутренние и внутриплощадочные слаботочные сети "Киносклады" (1.4)</v>
      </c>
      <c r="H326" s="2">
        <v>0</v>
      </c>
      <c r="I326" s="2"/>
      <c r="J326" s="2"/>
      <c r="K326" s="2"/>
      <c r="L326" s="2"/>
      <c r="M326" s="2"/>
      <c r="N326" s="2"/>
      <c r="O326" s="2">
        <f t="shared" ref="O326:T326" si="266">ROUND(O34+O76+O119+O163+O203+O252+O296+AB326,2)</f>
        <v>1924958.58</v>
      </c>
      <c r="P326" s="2">
        <f t="shared" si="266"/>
        <v>10057.950000000001</v>
      </c>
      <c r="Q326" s="2">
        <f t="shared" si="266"/>
        <v>13235.31</v>
      </c>
      <c r="R326" s="2">
        <f t="shared" si="266"/>
        <v>8556.27</v>
      </c>
      <c r="S326" s="2">
        <f t="shared" si="266"/>
        <v>1901665.32</v>
      </c>
      <c r="T326" s="2">
        <f t="shared" si="266"/>
        <v>0</v>
      </c>
      <c r="U326" s="2">
        <f>U34+U76+U119+U163+U203+U252+U296+AH326</f>
        <v>4064.4351999999999</v>
      </c>
      <c r="V326" s="2">
        <f>V34+V76+V119+V163+V203+V252+V296+AI326</f>
        <v>0</v>
      </c>
      <c r="W326" s="2">
        <f>ROUND(W34+W76+W119+W163+W203+W252+W296+AJ326,2)</f>
        <v>0</v>
      </c>
      <c r="X326" s="2">
        <f>ROUND(X34+X76+X119+X163+X203+X252+X296+AK326,2)</f>
        <v>1331165.78</v>
      </c>
      <c r="Y326" s="2">
        <f>ROUND(Y34+Y76+Y119+Y163+Y203+Y252+Y296+AL326,2)</f>
        <v>190166.54</v>
      </c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>
        <f t="shared" ref="AO326:BD326" si="267">ROUND(AO34+AO76+AO119+AO163+AO203+AO252+AO296+BX326,2)</f>
        <v>0</v>
      </c>
      <c r="AP326" s="2">
        <f t="shared" si="267"/>
        <v>0</v>
      </c>
      <c r="AQ326" s="2">
        <f t="shared" si="267"/>
        <v>0</v>
      </c>
      <c r="AR326" s="2">
        <f t="shared" si="267"/>
        <v>3455531.68</v>
      </c>
      <c r="AS326" s="2">
        <f t="shared" si="267"/>
        <v>0</v>
      </c>
      <c r="AT326" s="2">
        <f t="shared" si="267"/>
        <v>0</v>
      </c>
      <c r="AU326" s="2">
        <f t="shared" si="267"/>
        <v>3455531.68</v>
      </c>
      <c r="AV326" s="2">
        <f t="shared" si="267"/>
        <v>10057.950000000001</v>
      </c>
      <c r="AW326" s="2">
        <f t="shared" si="267"/>
        <v>10057.950000000001</v>
      </c>
      <c r="AX326" s="2">
        <f t="shared" si="267"/>
        <v>0</v>
      </c>
      <c r="AY326" s="2">
        <f t="shared" si="267"/>
        <v>10057.950000000001</v>
      </c>
      <c r="AZ326" s="2">
        <f t="shared" si="267"/>
        <v>0</v>
      </c>
      <c r="BA326" s="2">
        <f t="shared" si="267"/>
        <v>0</v>
      </c>
      <c r="BB326" s="2">
        <f t="shared" si="267"/>
        <v>0</v>
      </c>
      <c r="BC326" s="2">
        <f t="shared" si="267"/>
        <v>0</v>
      </c>
      <c r="BD326" s="2">
        <f t="shared" si="267"/>
        <v>0</v>
      </c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3"/>
      <c r="DH326" s="3"/>
      <c r="DI326" s="3"/>
      <c r="DJ326" s="3"/>
      <c r="DK326" s="3"/>
      <c r="DL326" s="3"/>
      <c r="DM326" s="3"/>
      <c r="DN326" s="3"/>
      <c r="DO326" s="3"/>
      <c r="DP326" s="3"/>
      <c r="DQ326" s="3"/>
      <c r="DR326" s="3"/>
      <c r="DS326" s="3"/>
      <c r="DT326" s="3"/>
      <c r="DU326" s="3"/>
      <c r="DV326" s="3"/>
      <c r="DW326" s="3"/>
      <c r="DX326" s="3"/>
      <c r="DY326" s="3"/>
      <c r="DZ326" s="3"/>
      <c r="EA326" s="3"/>
      <c r="EB326" s="3"/>
      <c r="EC326" s="3"/>
      <c r="ED326" s="3"/>
      <c r="EE326" s="3"/>
      <c r="EF326" s="3"/>
      <c r="EG326" s="3"/>
      <c r="EH326" s="3"/>
      <c r="EI326" s="3"/>
      <c r="EJ326" s="3"/>
      <c r="EK326" s="3"/>
      <c r="EL326" s="3"/>
      <c r="EM326" s="3"/>
      <c r="EN326" s="3"/>
      <c r="EO326" s="3"/>
      <c r="EP326" s="3"/>
      <c r="EQ326" s="3"/>
      <c r="ER326" s="3"/>
      <c r="ES326" s="3"/>
      <c r="ET326" s="3"/>
      <c r="EU326" s="3"/>
      <c r="EV326" s="3"/>
      <c r="EW326" s="3"/>
      <c r="EX326" s="3"/>
      <c r="EY326" s="3"/>
      <c r="EZ326" s="3"/>
      <c r="FA326" s="3"/>
      <c r="FB326" s="3"/>
      <c r="FC326" s="3"/>
      <c r="FD326" s="3"/>
      <c r="FE326" s="3"/>
      <c r="FF326" s="3"/>
      <c r="FG326" s="3"/>
      <c r="FH326" s="3"/>
      <c r="FI326" s="3"/>
      <c r="FJ326" s="3"/>
      <c r="FK326" s="3"/>
      <c r="FL326" s="3"/>
      <c r="FM326" s="3"/>
      <c r="FN326" s="3"/>
      <c r="FO326" s="3"/>
      <c r="FP326" s="3"/>
      <c r="FQ326" s="3"/>
      <c r="FR326" s="3"/>
      <c r="FS326" s="3"/>
      <c r="FT326" s="3"/>
      <c r="FU326" s="3"/>
      <c r="FV326" s="3"/>
      <c r="FW326" s="3"/>
      <c r="FX326" s="3"/>
      <c r="FY326" s="3"/>
      <c r="FZ326" s="3"/>
      <c r="GA326" s="3"/>
      <c r="GB326" s="3"/>
      <c r="GC326" s="3"/>
      <c r="GD326" s="3"/>
      <c r="GE326" s="3"/>
      <c r="GF326" s="3"/>
      <c r="GG326" s="3"/>
      <c r="GH326" s="3"/>
      <c r="GI326" s="3"/>
      <c r="GJ326" s="3"/>
      <c r="GK326" s="3"/>
      <c r="GL326" s="3"/>
      <c r="GM326" s="3"/>
      <c r="GN326" s="3"/>
      <c r="GO326" s="3"/>
      <c r="GP326" s="3"/>
      <c r="GQ326" s="3"/>
      <c r="GR326" s="3"/>
      <c r="GS326" s="3"/>
      <c r="GT326" s="3"/>
      <c r="GU326" s="3"/>
      <c r="GV326" s="3"/>
      <c r="GW326" s="3"/>
      <c r="GX326" s="3">
        <v>0</v>
      </c>
    </row>
    <row r="328" spans="1:206" ht="13" x14ac:dyDescent="0.3">
      <c r="A328" s="4">
        <v>50</v>
      </c>
      <c r="B328" s="4">
        <v>0</v>
      </c>
      <c r="C328" s="4">
        <v>0</v>
      </c>
      <c r="D328" s="4">
        <v>1</v>
      </c>
      <c r="E328" s="4">
        <v>201</v>
      </c>
      <c r="F328" s="4">
        <f>ROUND(Source!O326,O328)</f>
        <v>1924958.58</v>
      </c>
      <c r="G328" s="4" t="s">
        <v>24</v>
      </c>
      <c r="H328" s="4" t="s">
        <v>25</v>
      </c>
      <c r="I328" s="4"/>
      <c r="J328" s="4"/>
      <c r="K328" s="4">
        <v>201</v>
      </c>
      <c r="L328" s="4">
        <v>1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1924958.58</v>
      </c>
      <c r="X328" s="4">
        <v>1</v>
      </c>
      <c r="Y328" s="4">
        <v>1924958.58</v>
      </c>
      <c r="Z328" s="4"/>
      <c r="AA328" s="4"/>
      <c r="AB328" s="4"/>
    </row>
    <row r="329" spans="1:206" ht="13" x14ac:dyDescent="0.3">
      <c r="A329" s="4">
        <v>50</v>
      </c>
      <c r="B329" s="4">
        <v>0</v>
      </c>
      <c r="C329" s="4">
        <v>0</v>
      </c>
      <c r="D329" s="4">
        <v>1</v>
      </c>
      <c r="E329" s="4">
        <v>202</v>
      </c>
      <c r="F329" s="4">
        <f>ROUND(Source!P326,O329)</f>
        <v>10057.950000000001</v>
      </c>
      <c r="G329" s="4" t="s">
        <v>26</v>
      </c>
      <c r="H329" s="4" t="s">
        <v>27</v>
      </c>
      <c r="I329" s="4"/>
      <c r="J329" s="4"/>
      <c r="K329" s="4">
        <v>202</v>
      </c>
      <c r="L329" s="4">
        <v>2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10057.950000000001</v>
      </c>
      <c r="X329" s="4">
        <v>1</v>
      </c>
      <c r="Y329" s="4">
        <v>10057.950000000001</v>
      </c>
      <c r="Z329" s="4"/>
      <c r="AA329" s="4"/>
      <c r="AB329" s="4"/>
    </row>
    <row r="330" spans="1:206" ht="13" x14ac:dyDescent="0.3">
      <c r="A330" s="4">
        <v>50</v>
      </c>
      <c r="B330" s="4">
        <v>0</v>
      </c>
      <c r="C330" s="4">
        <v>0</v>
      </c>
      <c r="D330" s="4">
        <v>1</v>
      </c>
      <c r="E330" s="4">
        <v>222</v>
      </c>
      <c r="F330" s="4">
        <f>ROUND(Source!AO326,O330)</f>
        <v>0</v>
      </c>
      <c r="G330" s="4" t="s">
        <v>28</v>
      </c>
      <c r="H330" s="4" t="s">
        <v>29</v>
      </c>
      <c r="I330" s="4"/>
      <c r="J330" s="4"/>
      <c r="K330" s="4">
        <v>222</v>
      </c>
      <c r="L330" s="4">
        <v>3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/>
      <c r="AA330" s="4"/>
      <c r="AB330" s="4"/>
    </row>
    <row r="331" spans="1:206" ht="13" x14ac:dyDescent="0.3">
      <c r="A331" s="4">
        <v>50</v>
      </c>
      <c r="B331" s="4">
        <v>0</v>
      </c>
      <c r="C331" s="4">
        <v>0</v>
      </c>
      <c r="D331" s="4">
        <v>1</v>
      </c>
      <c r="E331" s="4">
        <v>225</v>
      </c>
      <c r="F331" s="4">
        <f>ROUND(Source!AV326,O331)</f>
        <v>10057.950000000001</v>
      </c>
      <c r="G331" s="4" t="s">
        <v>30</v>
      </c>
      <c r="H331" s="4" t="s">
        <v>31</v>
      </c>
      <c r="I331" s="4"/>
      <c r="J331" s="4"/>
      <c r="K331" s="4">
        <v>225</v>
      </c>
      <c r="L331" s="4">
        <v>4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10057.950000000001</v>
      </c>
      <c r="X331" s="4">
        <v>1</v>
      </c>
      <c r="Y331" s="4">
        <v>10057.950000000001</v>
      </c>
      <c r="Z331" s="4"/>
      <c r="AA331" s="4"/>
      <c r="AB331" s="4"/>
    </row>
    <row r="332" spans="1:206" ht="13" x14ac:dyDescent="0.3">
      <c r="A332" s="4">
        <v>50</v>
      </c>
      <c r="B332" s="4">
        <v>0</v>
      </c>
      <c r="C332" s="4">
        <v>0</v>
      </c>
      <c r="D332" s="4">
        <v>1</v>
      </c>
      <c r="E332" s="4">
        <v>226</v>
      </c>
      <c r="F332" s="4">
        <f>ROUND(Source!AW326,O332)</f>
        <v>10057.950000000001</v>
      </c>
      <c r="G332" s="4" t="s">
        <v>32</v>
      </c>
      <c r="H332" s="4" t="s">
        <v>33</v>
      </c>
      <c r="I332" s="4"/>
      <c r="J332" s="4"/>
      <c r="K332" s="4">
        <v>226</v>
      </c>
      <c r="L332" s="4">
        <v>5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10057.950000000001</v>
      </c>
      <c r="X332" s="4">
        <v>1</v>
      </c>
      <c r="Y332" s="4">
        <v>10057.950000000001</v>
      </c>
      <c r="Z332" s="4"/>
      <c r="AA332" s="4"/>
      <c r="AB332" s="4"/>
    </row>
    <row r="333" spans="1:206" ht="13" x14ac:dyDescent="0.3">
      <c r="A333" s="4">
        <v>50</v>
      </c>
      <c r="B333" s="4">
        <v>0</v>
      </c>
      <c r="C333" s="4">
        <v>0</v>
      </c>
      <c r="D333" s="4">
        <v>1</v>
      </c>
      <c r="E333" s="4">
        <v>227</v>
      </c>
      <c r="F333" s="4">
        <f>ROUND(Source!AX326,O333)</f>
        <v>0</v>
      </c>
      <c r="G333" s="4" t="s">
        <v>34</v>
      </c>
      <c r="H333" s="4" t="s">
        <v>35</v>
      </c>
      <c r="I333" s="4"/>
      <c r="J333" s="4"/>
      <c r="K333" s="4">
        <v>227</v>
      </c>
      <c r="L333" s="4">
        <v>6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/>
      <c r="AA333" s="4"/>
      <c r="AB333" s="4"/>
    </row>
    <row r="334" spans="1:206" ht="13" x14ac:dyDescent="0.3">
      <c r="A334" s="4">
        <v>50</v>
      </c>
      <c r="B334" s="4">
        <v>0</v>
      </c>
      <c r="C334" s="4">
        <v>0</v>
      </c>
      <c r="D334" s="4">
        <v>1</v>
      </c>
      <c r="E334" s="4">
        <v>228</v>
      </c>
      <c r="F334" s="4">
        <f>ROUND(Source!AY326,O334)</f>
        <v>10057.950000000001</v>
      </c>
      <c r="G334" s="4" t="s">
        <v>36</v>
      </c>
      <c r="H334" s="4" t="s">
        <v>37</v>
      </c>
      <c r="I334" s="4"/>
      <c r="J334" s="4"/>
      <c r="K334" s="4">
        <v>228</v>
      </c>
      <c r="L334" s="4">
        <v>7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10057.950000000001</v>
      </c>
      <c r="X334" s="4">
        <v>1</v>
      </c>
      <c r="Y334" s="4">
        <v>10057.950000000001</v>
      </c>
      <c r="Z334" s="4"/>
      <c r="AA334" s="4"/>
      <c r="AB334" s="4"/>
    </row>
    <row r="335" spans="1:206" ht="13" x14ac:dyDescent="0.3">
      <c r="A335" s="4">
        <v>50</v>
      </c>
      <c r="B335" s="4">
        <v>0</v>
      </c>
      <c r="C335" s="4">
        <v>0</v>
      </c>
      <c r="D335" s="4">
        <v>1</v>
      </c>
      <c r="E335" s="4">
        <v>216</v>
      </c>
      <c r="F335" s="4">
        <f>ROUND(Source!AP326,O335)</f>
        <v>0</v>
      </c>
      <c r="G335" s="4" t="s">
        <v>38</v>
      </c>
      <c r="H335" s="4" t="s">
        <v>39</v>
      </c>
      <c r="I335" s="4"/>
      <c r="J335" s="4"/>
      <c r="K335" s="4">
        <v>216</v>
      </c>
      <c r="L335" s="4">
        <v>8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0</v>
      </c>
      <c r="X335" s="4">
        <v>1</v>
      </c>
      <c r="Y335" s="4">
        <v>0</v>
      </c>
      <c r="Z335" s="4"/>
      <c r="AA335" s="4"/>
      <c r="AB335" s="4"/>
    </row>
    <row r="336" spans="1:206" ht="13" x14ac:dyDescent="0.3">
      <c r="A336" s="4">
        <v>50</v>
      </c>
      <c r="B336" s="4">
        <v>0</v>
      </c>
      <c r="C336" s="4">
        <v>0</v>
      </c>
      <c r="D336" s="4">
        <v>1</v>
      </c>
      <c r="E336" s="4">
        <v>223</v>
      </c>
      <c r="F336" s="4">
        <f>ROUND(Source!AQ326,O336)</f>
        <v>0</v>
      </c>
      <c r="G336" s="4" t="s">
        <v>40</v>
      </c>
      <c r="H336" s="4" t="s">
        <v>41</v>
      </c>
      <c r="I336" s="4"/>
      <c r="J336" s="4"/>
      <c r="K336" s="4">
        <v>223</v>
      </c>
      <c r="L336" s="4">
        <v>9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0</v>
      </c>
      <c r="X336" s="4">
        <v>1</v>
      </c>
      <c r="Y336" s="4">
        <v>0</v>
      </c>
      <c r="Z336" s="4"/>
      <c r="AA336" s="4"/>
      <c r="AB336" s="4"/>
    </row>
    <row r="337" spans="1:28" ht="13" x14ac:dyDescent="0.3">
      <c r="A337" s="4">
        <v>50</v>
      </c>
      <c r="B337" s="4">
        <v>0</v>
      </c>
      <c r="C337" s="4">
        <v>0</v>
      </c>
      <c r="D337" s="4">
        <v>1</v>
      </c>
      <c r="E337" s="4">
        <v>229</v>
      </c>
      <c r="F337" s="4">
        <f>ROUND(Source!AZ326,O337)</f>
        <v>0</v>
      </c>
      <c r="G337" s="4" t="s">
        <v>42</v>
      </c>
      <c r="H337" s="4" t="s">
        <v>43</v>
      </c>
      <c r="I337" s="4"/>
      <c r="J337" s="4"/>
      <c r="K337" s="4">
        <v>229</v>
      </c>
      <c r="L337" s="4">
        <v>10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0</v>
      </c>
      <c r="X337" s="4">
        <v>1</v>
      </c>
      <c r="Y337" s="4">
        <v>0</v>
      </c>
      <c r="Z337" s="4"/>
      <c r="AA337" s="4"/>
      <c r="AB337" s="4"/>
    </row>
    <row r="338" spans="1:28" ht="13" x14ac:dyDescent="0.3">
      <c r="A338" s="4">
        <v>50</v>
      </c>
      <c r="B338" s="4">
        <v>0</v>
      </c>
      <c r="C338" s="4">
        <v>0</v>
      </c>
      <c r="D338" s="4">
        <v>1</v>
      </c>
      <c r="E338" s="4">
        <v>203</v>
      </c>
      <c r="F338" s="4">
        <f>ROUND(Source!Q326,O338)</f>
        <v>13235.31</v>
      </c>
      <c r="G338" s="4" t="s">
        <v>44</v>
      </c>
      <c r="H338" s="4" t="s">
        <v>45</v>
      </c>
      <c r="I338" s="4"/>
      <c r="J338" s="4"/>
      <c r="K338" s="4">
        <v>203</v>
      </c>
      <c r="L338" s="4">
        <v>11</v>
      </c>
      <c r="M338" s="4">
        <v>3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13235.31</v>
      </c>
      <c r="X338" s="4">
        <v>1</v>
      </c>
      <c r="Y338" s="4">
        <v>13235.31</v>
      </c>
      <c r="Z338" s="4"/>
      <c r="AA338" s="4"/>
      <c r="AB338" s="4"/>
    </row>
    <row r="339" spans="1:28" ht="13" x14ac:dyDescent="0.3">
      <c r="A339" s="4">
        <v>50</v>
      </c>
      <c r="B339" s="4">
        <v>0</v>
      </c>
      <c r="C339" s="4">
        <v>0</v>
      </c>
      <c r="D339" s="4">
        <v>1</v>
      </c>
      <c r="E339" s="4">
        <v>231</v>
      </c>
      <c r="F339" s="4">
        <f>ROUND(Source!BB326,O339)</f>
        <v>0</v>
      </c>
      <c r="G339" s="4" t="s">
        <v>46</v>
      </c>
      <c r="H339" s="4" t="s">
        <v>47</v>
      </c>
      <c r="I339" s="4"/>
      <c r="J339" s="4"/>
      <c r="K339" s="4">
        <v>231</v>
      </c>
      <c r="L339" s="4">
        <v>12</v>
      </c>
      <c r="M339" s="4">
        <v>3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0</v>
      </c>
      <c r="X339" s="4">
        <v>1</v>
      </c>
      <c r="Y339" s="4">
        <v>0</v>
      </c>
      <c r="Z339" s="4"/>
      <c r="AA339" s="4"/>
      <c r="AB339" s="4"/>
    </row>
    <row r="340" spans="1:28" ht="13" x14ac:dyDescent="0.3">
      <c r="A340" s="4">
        <v>50</v>
      </c>
      <c r="B340" s="4">
        <v>0</v>
      </c>
      <c r="C340" s="4">
        <v>0</v>
      </c>
      <c r="D340" s="4">
        <v>1</v>
      </c>
      <c r="E340" s="4">
        <v>204</v>
      </c>
      <c r="F340" s="4">
        <f>ROUND(Source!R326,O340)</f>
        <v>8556.27</v>
      </c>
      <c r="G340" s="4" t="s">
        <v>48</v>
      </c>
      <c r="H340" s="4" t="s">
        <v>49</v>
      </c>
      <c r="I340" s="4"/>
      <c r="J340" s="4"/>
      <c r="K340" s="4">
        <v>204</v>
      </c>
      <c r="L340" s="4">
        <v>13</v>
      </c>
      <c r="M340" s="4">
        <v>3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8556.27</v>
      </c>
      <c r="X340" s="4">
        <v>1</v>
      </c>
      <c r="Y340" s="4">
        <v>8556.27</v>
      </c>
      <c r="Z340" s="4"/>
      <c r="AA340" s="4"/>
      <c r="AB340" s="4"/>
    </row>
    <row r="341" spans="1:28" ht="13" x14ac:dyDescent="0.3">
      <c r="A341" s="4">
        <v>50</v>
      </c>
      <c r="B341" s="4">
        <v>0</v>
      </c>
      <c r="C341" s="4">
        <v>0</v>
      </c>
      <c r="D341" s="4">
        <v>1</v>
      </c>
      <c r="E341" s="4">
        <v>205</v>
      </c>
      <c r="F341" s="4">
        <f>ROUND(Source!S326,O341)</f>
        <v>1901665.32</v>
      </c>
      <c r="G341" s="4" t="s">
        <v>50</v>
      </c>
      <c r="H341" s="4" t="s">
        <v>51</v>
      </c>
      <c r="I341" s="4"/>
      <c r="J341" s="4"/>
      <c r="K341" s="4">
        <v>205</v>
      </c>
      <c r="L341" s="4">
        <v>14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1901665.32</v>
      </c>
      <c r="X341" s="4">
        <v>1</v>
      </c>
      <c r="Y341" s="4">
        <v>1901665.32</v>
      </c>
      <c r="Z341" s="4"/>
      <c r="AA341" s="4"/>
      <c r="AB341" s="4"/>
    </row>
    <row r="342" spans="1:28" ht="13" x14ac:dyDescent="0.3">
      <c r="A342" s="4">
        <v>50</v>
      </c>
      <c r="B342" s="4">
        <v>0</v>
      </c>
      <c r="C342" s="4">
        <v>0</v>
      </c>
      <c r="D342" s="4">
        <v>1</v>
      </c>
      <c r="E342" s="4">
        <v>232</v>
      </c>
      <c r="F342" s="4">
        <f>ROUND(Source!BC326,O342)</f>
        <v>0</v>
      </c>
      <c r="G342" s="4" t="s">
        <v>52</v>
      </c>
      <c r="H342" s="4" t="s">
        <v>53</v>
      </c>
      <c r="I342" s="4"/>
      <c r="J342" s="4"/>
      <c r="K342" s="4">
        <v>232</v>
      </c>
      <c r="L342" s="4">
        <v>15</v>
      </c>
      <c r="M342" s="4">
        <v>3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0</v>
      </c>
      <c r="X342" s="4">
        <v>1</v>
      </c>
      <c r="Y342" s="4">
        <v>0</v>
      </c>
      <c r="Z342" s="4"/>
      <c r="AA342" s="4"/>
      <c r="AB342" s="4"/>
    </row>
    <row r="343" spans="1:28" ht="13" x14ac:dyDescent="0.3">
      <c r="A343" s="4">
        <v>50</v>
      </c>
      <c r="B343" s="4">
        <v>0</v>
      </c>
      <c r="C343" s="4">
        <v>0</v>
      </c>
      <c r="D343" s="4">
        <v>1</v>
      </c>
      <c r="E343" s="4">
        <v>214</v>
      </c>
      <c r="F343" s="4">
        <f>ROUND(Source!AS326,O343)</f>
        <v>0</v>
      </c>
      <c r="G343" s="4" t="s">
        <v>54</v>
      </c>
      <c r="H343" s="4" t="s">
        <v>55</v>
      </c>
      <c r="I343" s="4"/>
      <c r="J343" s="4"/>
      <c r="K343" s="4">
        <v>214</v>
      </c>
      <c r="L343" s="4">
        <v>16</v>
      </c>
      <c r="M343" s="4">
        <v>3</v>
      </c>
      <c r="N343" s="4" t="s">
        <v>3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0</v>
      </c>
      <c r="X343" s="4">
        <v>1</v>
      </c>
      <c r="Y343" s="4">
        <v>0</v>
      </c>
      <c r="Z343" s="4"/>
      <c r="AA343" s="4"/>
      <c r="AB343" s="4"/>
    </row>
    <row r="344" spans="1:28" ht="13" x14ac:dyDescent="0.3">
      <c r="A344" s="4">
        <v>50</v>
      </c>
      <c r="B344" s="4">
        <v>0</v>
      </c>
      <c r="C344" s="4">
        <v>0</v>
      </c>
      <c r="D344" s="4">
        <v>1</v>
      </c>
      <c r="E344" s="4">
        <v>215</v>
      </c>
      <c r="F344" s="4">
        <f>ROUND(Source!AT326,O344)</f>
        <v>0</v>
      </c>
      <c r="G344" s="4" t="s">
        <v>56</v>
      </c>
      <c r="H344" s="4" t="s">
        <v>57</v>
      </c>
      <c r="I344" s="4"/>
      <c r="J344" s="4"/>
      <c r="K344" s="4">
        <v>215</v>
      </c>
      <c r="L344" s="4">
        <v>17</v>
      </c>
      <c r="M344" s="4">
        <v>3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0</v>
      </c>
      <c r="X344" s="4">
        <v>1</v>
      </c>
      <c r="Y344" s="4">
        <v>0</v>
      </c>
      <c r="Z344" s="4"/>
      <c r="AA344" s="4"/>
      <c r="AB344" s="4"/>
    </row>
    <row r="345" spans="1:28" ht="13" x14ac:dyDescent="0.3">
      <c r="A345" s="4">
        <v>50</v>
      </c>
      <c r="B345" s="4">
        <v>0</v>
      </c>
      <c r="C345" s="4">
        <v>0</v>
      </c>
      <c r="D345" s="4">
        <v>1</v>
      </c>
      <c r="E345" s="4">
        <v>217</v>
      </c>
      <c r="F345" s="4">
        <f>ROUND(Source!AU326,O345)</f>
        <v>3455531.68</v>
      </c>
      <c r="G345" s="4" t="s">
        <v>58</v>
      </c>
      <c r="H345" s="4" t="s">
        <v>59</v>
      </c>
      <c r="I345" s="4"/>
      <c r="J345" s="4"/>
      <c r="K345" s="4">
        <v>217</v>
      </c>
      <c r="L345" s="4">
        <v>18</v>
      </c>
      <c r="M345" s="4">
        <v>3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3455531.68</v>
      </c>
      <c r="X345" s="4">
        <v>1</v>
      </c>
      <c r="Y345" s="4">
        <v>3455531.68</v>
      </c>
      <c r="Z345" s="4"/>
      <c r="AA345" s="4"/>
      <c r="AB345" s="4"/>
    </row>
    <row r="346" spans="1:28" ht="13" x14ac:dyDescent="0.3">
      <c r="A346" s="4">
        <v>50</v>
      </c>
      <c r="B346" s="4">
        <v>0</v>
      </c>
      <c r="C346" s="4">
        <v>0</v>
      </c>
      <c r="D346" s="4">
        <v>1</v>
      </c>
      <c r="E346" s="4">
        <v>230</v>
      </c>
      <c r="F346" s="4">
        <f>ROUND(Source!BA326,O346)</f>
        <v>0</v>
      </c>
      <c r="G346" s="4" t="s">
        <v>60</v>
      </c>
      <c r="H346" s="4" t="s">
        <v>61</v>
      </c>
      <c r="I346" s="4"/>
      <c r="J346" s="4"/>
      <c r="K346" s="4">
        <v>230</v>
      </c>
      <c r="L346" s="4">
        <v>19</v>
      </c>
      <c r="M346" s="4">
        <v>3</v>
      </c>
      <c r="N346" s="4" t="s">
        <v>3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0</v>
      </c>
      <c r="X346" s="4">
        <v>1</v>
      </c>
      <c r="Y346" s="4">
        <v>0</v>
      </c>
      <c r="Z346" s="4"/>
      <c r="AA346" s="4"/>
      <c r="AB346" s="4"/>
    </row>
    <row r="347" spans="1:28" ht="13" x14ac:dyDescent="0.3">
      <c r="A347" s="4">
        <v>50</v>
      </c>
      <c r="B347" s="4">
        <v>0</v>
      </c>
      <c r="C347" s="4">
        <v>0</v>
      </c>
      <c r="D347" s="4">
        <v>1</v>
      </c>
      <c r="E347" s="4">
        <v>206</v>
      </c>
      <c r="F347" s="4">
        <f>ROUND(Source!T326,O347)</f>
        <v>0</v>
      </c>
      <c r="G347" s="4" t="s">
        <v>62</v>
      </c>
      <c r="H347" s="4" t="s">
        <v>63</v>
      </c>
      <c r="I347" s="4"/>
      <c r="J347" s="4"/>
      <c r="K347" s="4">
        <v>206</v>
      </c>
      <c r="L347" s="4">
        <v>20</v>
      </c>
      <c r="M347" s="4">
        <v>3</v>
      </c>
      <c r="N347" s="4" t="s">
        <v>3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0</v>
      </c>
      <c r="X347" s="4">
        <v>1</v>
      </c>
      <c r="Y347" s="4">
        <v>0</v>
      </c>
      <c r="Z347" s="4"/>
      <c r="AA347" s="4"/>
      <c r="AB347" s="4"/>
    </row>
    <row r="348" spans="1:28" ht="13" x14ac:dyDescent="0.3">
      <c r="A348" s="4">
        <v>50</v>
      </c>
      <c r="B348" s="4">
        <v>0</v>
      </c>
      <c r="C348" s="4">
        <v>0</v>
      </c>
      <c r="D348" s="4">
        <v>1</v>
      </c>
      <c r="E348" s="4">
        <v>207</v>
      </c>
      <c r="F348" s="4">
        <f>Source!U326</f>
        <v>4064.4351999999999</v>
      </c>
      <c r="G348" s="4" t="s">
        <v>64</v>
      </c>
      <c r="H348" s="4" t="s">
        <v>65</v>
      </c>
      <c r="I348" s="4"/>
      <c r="J348" s="4"/>
      <c r="K348" s="4">
        <v>207</v>
      </c>
      <c r="L348" s="4">
        <v>21</v>
      </c>
      <c r="M348" s="4">
        <v>3</v>
      </c>
      <c r="N348" s="4" t="s">
        <v>3</v>
      </c>
      <c r="O348" s="4">
        <v>-1</v>
      </c>
      <c r="P348" s="4"/>
      <c r="Q348" s="4"/>
      <c r="R348" s="4"/>
      <c r="S348" s="4"/>
      <c r="T348" s="4"/>
      <c r="U348" s="4"/>
      <c r="V348" s="4"/>
      <c r="W348" s="4">
        <v>4064.4352000000003</v>
      </c>
      <c r="X348" s="4">
        <v>1</v>
      </c>
      <c r="Y348" s="4">
        <v>4064.4352000000003</v>
      </c>
      <c r="Z348" s="4"/>
      <c r="AA348" s="4"/>
      <c r="AB348" s="4"/>
    </row>
    <row r="349" spans="1:28" ht="13" x14ac:dyDescent="0.3">
      <c r="A349" s="4">
        <v>50</v>
      </c>
      <c r="B349" s="4">
        <v>0</v>
      </c>
      <c r="C349" s="4">
        <v>0</v>
      </c>
      <c r="D349" s="4">
        <v>1</v>
      </c>
      <c r="E349" s="4">
        <v>208</v>
      </c>
      <c r="F349" s="4">
        <f>Source!V326</f>
        <v>0</v>
      </c>
      <c r="G349" s="4" t="s">
        <v>66</v>
      </c>
      <c r="H349" s="4" t="s">
        <v>67</v>
      </c>
      <c r="I349" s="4"/>
      <c r="J349" s="4"/>
      <c r="K349" s="4">
        <v>208</v>
      </c>
      <c r="L349" s="4">
        <v>22</v>
      </c>
      <c r="M349" s="4">
        <v>3</v>
      </c>
      <c r="N349" s="4" t="s">
        <v>3</v>
      </c>
      <c r="O349" s="4">
        <v>-1</v>
      </c>
      <c r="P349" s="4"/>
      <c r="Q349" s="4"/>
      <c r="R349" s="4"/>
      <c r="S349" s="4"/>
      <c r="T349" s="4"/>
      <c r="U349" s="4"/>
      <c r="V349" s="4"/>
      <c r="W349" s="4">
        <v>0</v>
      </c>
      <c r="X349" s="4">
        <v>1</v>
      </c>
      <c r="Y349" s="4">
        <v>0</v>
      </c>
      <c r="Z349" s="4"/>
      <c r="AA349" s="4"/>
      <c r="AB349" s="4"/>
    </row>
    <row r="350" spans="1:28" ht="13" x14ac:dyDescent="0.3">
      <c r="A350" s="4">
        <v>50</v>
      </c>
      <c r="B350" s="4">
        <v>0</v>
      </c>
      <c r="C350" s="4">
        <v>0</v>
      </c>
      <c r="D350" s="4">
        <v>1</v>
      </c>
      <c r="E350" s="4">
        <v>209</v>
      </c>
      <c r="F350" s="4">
        <f>ROUND(Source!W326,O350)</f>
        <v>0</v>
      </c>
      <c r="G350" s="4" t="s">
        <v>68</v>
      </c>
      <c r="H350" s="4" t="s">
        <v>69</v>
      </c>
      <c r="I350" s="4"/>
      <c r="J350" s="4"/>
      <c r="K350" s="4">
        <v>209</v>
      </c>
      <c r="L350" s="4">
        <v>23</v>
      </c>
      <c r="M350" s="4">
        <v>3</v>
      </c>
      <c r="N350" s="4" t="s">
        <v>3</v>
      </c>
      <c r="O350" s="4">
        <v>2</v>
      </c>
      <c r="P350" s="4"/>
      <c r="Q350" s="4"/>
      <c r="R350" s="4"/>
      <c r="S350" s="4"/>
      <c r="T350" s="4"/>
      <c r="U350" s="4"/>
      <c r="V350" s="4"/>
      <c r="W350" s="4">
        <v>0</v>
      </c>
      <c r="X350" s="4">
        <v>1</v>
      </c>
      <c r="Y350" s="4">
        <v>0</v>
      </c>
      <c r="Z350" s="4"/>
      <c r="AA350" s="4"/>
      <c r="AB350" s="4"/>
    </row>
    <row r="351" spans="1:28" ht="13" x14ac:dyDescent="0.3">
      <c r="A351" s="4">
        <v>50</v>
      </c>
      <c r="B351" s="4">
        <v>0</v>
      </c>
      <c r="C351" s="4">
        <v>0</v>
      </c>
      <c r="D351" s="4">
        <v>1</v>
      </c>
      <c r="E351" s="4">
        <v>233</v>
      </c>
      <c r="F351" s="4">
        <f>ROUND(Source!BD326,O351)</f>
        <v>0</v>
      </c>
      <c r="G351" s="4" t="s">
        <v>70</v>
      </c>
      <c r="H351" s="4" t="s">
        <v>71</v>
      </c>
      <c r="I351" s="4"/>
      <c r="J351" s="4"/>
      <c r="K351" s="4">
        <v>233</v>
      </c>
      <c r="L351" s="4">
        <v>24</v>
      </c>
      <c r="M351" s="4">
        <v>3</v>
      </c>
      <c r="N351" s="4" t="s">
        <v>3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0</v>
      </c>
      <c r="X351" s="4">
        <v>1</v>
      </c>
      <c r="Y351" s="4">
        <v>0</v>
      </c>
      <c r="Z351" s="4"/>
      <c r="AA351" s="4"/>
      <c r="AB351" s="4"/>
    </row>
    <row r="352" spans="1:28" ht="13" x14ac:dyDescent="0.3">
      <c r="A352" s="4">
        <v>50</v>
      </c>
      <c r="B352" s="4">
        <v>0</v>
      </c>
      <c r="C352" s="4">
        <v>0</v>
      </c>
      <c r="D352" s="4">
        <v>1</v>
      </c>
      <c r="E352" s="4">
        <v>210</v>
      </c>
      <c r="F352" s="4">
        <f>ROUND(Source!X326,O352)</f>
        <v>1331165.78</v>
      </c>
      <c r="G352" s="4" t="s">
        <v>72</v>
      </c>
      <c r="H352" s="4" t="s">
        <v>73</v>
      </c>
      <c r="I352" s="4"/>
      <c r="J352" s="4"/>
      <c r="K352" s="4">
        <v>210</v>
      </c>
      <c r="L352" s="4">
        <v>25</v>
      </c>
      <c r="M352" s="4">
        <v>3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1331165.78</v>
      </c>
      <c r="X352" s="4">
        <v>1</v>
      </c>
      <c r="Y352" s="4">
        <v>1331165.78</v>
      </c>
      <c r="Z352" s="4"/>
      <c r="AA352" s="4"/>
      <c r="AB352" s="4"/>
    </row>
    <row r="353" spans="1:245" ht="13" x14ac:dyDescent="0.3">
      <c r="A353" s="4">
        <v>50</v>
      </c>
      <c r="B353" s="4">
        <v>0</v>
      </c>
      <c r="C353" s="4">
        <v>0</v>
      </c>
      <c r="D353" s="4">
        <v>1</v>
      </c>
      <c r="E353" s="4">
        <v>211</v>
      </c>
      <c r="F353" s="4">
        <f>ROUND(Source!Y326,O353)</f>
        <v>190166.54</v>
      </c>
      <c r="G353" s="4" t="s">
        <v>74</v>
      </c>
      <c r="H353" s="4" t="s">
        <v>75</v>
      </c>
      <c r="I353" s="4"/>
      <c r="J353" s="4"/>
      <c r="K353" s="4">
        <v>211</v>
      </c>
      <c r="L353" s="4">
        <v>26</v>
      </c>
      <c r="M353" s="4">
        <v>3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190166.54</v>
      </c>
      <c r="X353" s="4">
        <v>1</v>
      </c>
      <c r="Y353" s="4">
        <v>190166.54</v>
      </c>
      <c r="Z353" s="4"/>
      <c r="AA353" s="4"/>
      <c r="AB353" s="4"/>
    </row>
    <row r="354" spans="1:245" ht="13" x14ac:dyDescent="0.3">
      <c r="A354" s="4">
        <v>50</v>
      </c>
      <c r="B354" s="4">
        <v>0</v>
      </c>
      <c r="C354" s="4">
        <v>0</v>
      </c>
      <c r="D354" s="4">
        <v>1</v>
      </c>
      <c r="E354" s="4">
        <v>224</v>
      </c>
      <c r="F354" s="4">
        <f>ROUND(Source!AR326,O354)</f>
        <v>3455531.68</v>
      </c>
      <c r="G354" s="4" t="s">
        <v>76</v>
      </c>
      <c r="H354" s="4" t="s">
        <v>77</v>
      </c>
      <c r="I354" s="4"/>
      <c r="J354" s="4"/>
      <c r="K354" s="4">
        <v>224</v>
      </c>
      <c r="L354" s="4">
        <v>27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3455531.68</v>
      </c>
      <c r="X354" s="4">
        <v>1</v>
      </c>
      <c r="Y354" s="4">
        <v>3455531.68</v>
      </c>
      <c r="Z354" s="4"/>
      <c r="AA354" s="4"/>
      <c r="AB354" s="4"/>
    </row>
    <row r="356" spans="1:245" ht="13" x14ac:dyDescent="0.3">
      <c r="A356" s="1">
        <v>4</v>
      </c>
      <c r="B356" s="1">
        <v>1</v>
      </c>
      <c r="C356" s="1"/>
      <c r="D356" s="1">
        <f>ROW(A563)</f>
        <v>563</v>
      </c>
      <c r="E356" s="1"/>
      <c r="F356" s="1" t="s">
        <v>212</v>
      </c>
      <c r="G356" s="1" t="s">
        <v>213</v>
      </c>
      <c r="H356" s="1" t="s">
        <v>3</v>
      </c>
      <c r="I356" s="1">
        <v>0</v>
      </c>
      <c r="J356" s="1"/>
      <c r="K356" s="1">
        <v>-1</v>
      </c>
      <c r="L356" s="1"/>
      <c r="M356" s="1" t="s">
        <v>3</v>
      </c>
      <c r="N356" s="1"/>
      <c r="O356" s="1"/>
      <c r="P356" s="1"/>
      <c r="Q356" s="1"/>
      <c r="R356" s="1"/>
      <c r="S356" s="1">
        <v>0</v>
      </c>
      <c r="T356" s="1"/>
      <c r="U356" s="1" t="s">
        <v>3</v>
      </c>
      <c r="V356" s="1">
        <v>0</v>
      </c>
      <c r="W356" s="1"/>
      <c r="X356" s="1"/>
      <c r="Y356" s="1"/>
      <c r="Z356" s="1"/>
      <c r="AA356" s="1"/>
      <c r="AB356" s="1" t="s">
        <v>3</v>
      </c>
      <c r="AC356" s="1" t="s">
        <v>3</v>
      </c>
      <c r="AD356" s="1" t="s">
        <v>3</v>
      </c>
      <c r="AE356" s="1" t="s">
        <v>3</v>
      </c>
      <c r="AF356" s="1" t="s">
        <v>3</v>
      </c>
      <c r="AG356" s="1" t="s">
        <v>3</v>
      </c>
      <c r="AH356" s="1"/>
      <c r="AI356" s="1"/>
      <c r="AJ356" s="1"/>
      <c r="AK356" s="1"/>
      <c r="AL356" s="1"/>
      <c r="AM356" s="1"/>
      <c r="AN356" s="1"/>
      <c r="AO356" s="1"/>
      <c r="AP356" s="1" t="s">
        <v>3</v>
      </c>
      <c r="AQ356" s="1" t="s">
        <v>3</v>
      </c>
      <c r="AR356" s="1" t="s">
        <v>3</v>
      </c>
      <c r="AS356" s="1"/>
      <c r="AT356" s="1"/>
      <c r="AU356" s="1"/>
      <c r="AV356" s="1"/>
      <c r="AW356" s="1"/>
      <c r="AX356" s="1"/>
      <c r="AY356" s="1"/>
      <c r="AZ356" s="1" t="s">
        <v>3</v>
      </c>
      <c r="BA356" s="1"/>
      <c r="BB356" s="1" t="s">
        <v>3</v>
      </c>
      <c r="BC356" s="1" t="s">
        <v>3</v>
      </c>
      <c r="BD356" s="1" t="s">
        <v>3</v>
      </c>
      <c r="BE356" s="1" t="s">
        <v>3</v>
      </c>
      <c r="BF356" s="1" t="s">
        <v>3</v>
      </c>
      <c r="BG356" s="1" t="s">
        <v>3</v>
      </c>
      <c r="BH356" s="1" t="s">
        <v>3</v>
      </c>
      <c r="BI356" s="1" t="s">
        <v>3</v>
      </c>
      <c r="BJ356" s="1" t="s">
        <v>3</v>
      </c>
      <c r="BK356" s="1" t="s">
        <v>3</v>
      </c>
      <c r="BL356" s="1" t="s">
        <v>3</v>
      </c>
      <c r="BM356" s="1" t="s">
        <v>3</v>
      </c>
      <c r="BN356" s="1" t="s">
        <v>3</v>
      </c>
      <c r="BO356" s="1" t="s">
        <v>3</v>
      </c>
      <c r="BP356" s="1" t="s">
        <v>3</v>
      </c>
      <c r="BQ356" s="1"/>
      <c r="BR356" s="1"/>
      <c r="BS356" s="1"/>
      <c r="BT356" s="1"/>
      <c r="BU356" s="1"/>
      <c r="BV356" s="1"/>
      <c r="BW356" s="1"/>
      <c r="BX356" s="1">
        <v>0</v>
      </c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>
        <v>0</v>
      </c>
    </row>
    <row r="358" spans="1:245" ht="13" x14ac:dyDescent="0.3">
      <c r="A358" s="2">
        <v>52</v>
      </c>
      <c r="B358" s="2">
        <f t="shared" ref="B358:G358" si="268">B563</f>
        <v>1</v>
      </c>
      <c r="C358" s="2">
        <f t="shared" si="268"/>
        <v>4</v>
      </c>
      <c r="D358" s="2">
        <f t="shared" si="268"/>
        <v>356</v>
      </c>
      <c r="E358" s="2">
        <f t="shared" si="268"/>
        <v>0</v>
      </c>
      <c r="F358" s="2" t="str">
        <f t="shared" si="268"/>
        <v>Новый раздел</v>
      </c>
      <c r="G358" s="2" t="str">
        <f t="shared" si="268"/>
        <v>2. Внутренние и внутриплощадочные слаботочные сети 1.5 "Фондохранилище для музейных ценностей"</v>
      </c>
      <c r="H358" s="2"/>
      <c r="I358" s="2"/>
      <c r="J358" s="2"/>
      <c r="K358" s="2"/>
      <c r="L358" s="2"/>
      <c r="M358" s="2"/>
      <c r="N358" s="2"/>
      <c r="O358" s="2">
        <f t="shared" ref="O358:AT358" si="269">O563</f>
        <v>2144413</v>
      </c>
      <c r="P358" s="2">
        <f t="shared" si="269"/>
        <v>6896.43</v>
      </c>
      <c r="Q358" s="2">
        <f t="shared" si="269"/>
        <v>5520.22</v>
      </c>
      <c r="R358" s="2">
        <f t="shared" si="269"/>
        <v>3602.25</v>
      </c>
      <c r="S358" s="2">
        <f t="shared" si="269"/>
        <v>2131996.35</v>
      </c>
      <c r="T358" s="2">
        <f t="shared" si="269"/>
        <v>0</v>
      </c>
      <c r="U358" s="2">
        <f t="shared" si="269"/>
        <v>4289.7180000000008</v>
      </c>
      <c r="V358" s="2">
        <f t="shared" si="269"/>
        <v>0</v>
      </c>
      <c r="W358" s="2">
        <f t="shared" si="269"/>
        <v>0</v>
      </c>
      <c r="X358" s="2">
        <f t="shared" si="269"/>
        <v>1492397.45</v>
      </c>
      <c r="Y358" s="2">
        <f t="shared" si="269"/>
        <v>213199.64</v>
      </c>
      <c r="Z358" s="2">
        <f t="shared" si="269"/>
        <v>0</v>
      </c>
      <c r="AA358" s="2">
        <f t="shared" si="269"/>
        <v>0</v>
      </c>
      <c r="AB358" s="2">
        <f t="shared" si="269"/>
        <v>0</v>
      </c>
      <c r="AC358" s="2">
        <f t="shared" si="269"/>
        <v>0</v>
      </c>
      <c r="AD358" s="2">
        <f t="shared" si="269"/>
        <v>0</v>
      </c>
      <c r="AE358" s="2">
        <f t="shared" si="269"/>
        <v>0</v>
      </c>
      <c r="AF358" s="2">
        <f t="shared" si="269"/>
        <v>0</v>
      </c>
      <c r="AG358" s="2">
        <f t="shared" si="269"/>
        <v>0</v>
      </c>
      <c r="AH358" s="2">
        <f t="shared" si="269"/>
        <v>0</v>
      </c>
      <c r="AI358" s="2">
        <f t="shared" si="269"/>
        <v>0</v>
      </c>
      <c r="AJ358" s="2">
        <f t="shared" si="269"/>
        <v>0</v>
      </c>
      <c r="AK358" s="2">
        <f t="shared" si="269"/>
        <v>0</v>
      </c>
      <c r="AL358" s="2">
        <f t="shared" si="269"/>
        <v>0</v>
      </c>
      <c r="AM358" s="2">
        <f t="shared" si="269"/>
        <v>0</v>
      </c>
      <c r="AN358" s="2">
        <f t="shared" si="269"/>
        <v>0</v>
      </c>
      <c r="AO358" s="2">
        <f t="shared" si="269"/>
        <v>0</v>
      </c>
      <c r="AP358" s="2">
        <f t="shared" si="269"/>
        <v>0</v>
      </c>
      <c r="AQ358" s="2">
        <f t="shared" si="269"/>
        <v>0</v>
      </c>
      <c r="AR358" s="2">
        <f t="shared" si="269"/>
        <v>3853900.51</v>
      </c>
      <c r="AS358" s="2">
        <f t="shared" si="269"/>
        <v>0</v>
      </c>
      <c r="AT358" s="2">
        <f t="shared" si="269"/>
        <v>0</v>
      </c>
      <c r="AU358" s="2">
        <f t="shared" ref="AU358:BZ358" si="270">AU563</f>
        <v>3853900.51</v>
      </c>
      <c r="AV358" s="2">
        <f t="shared" si="270"/>
        <v>6896.43</v>
      </c>
      <c r="AW358" s="2">
        <f t="shared" si="270"/>
        <v>6896.43</v>
      </c>
      <c r="AX358" s="2">
        <f t="shared" si="270"/>
        <v>0</v>
      </c>
      <c r="AY358" s="2">
        <f t="shared" si="270"/>
        <v>6896.43</v>
      </c>
      <c r="AZ358" s="2">
        <f t="shared" si="270"/>
        <v>0</v>
      </c>
      <c r="BA358" s="2">
        <f t="shared" si="270"/>
        <v>0</v>
      </c>
      <c r="BB358" s="2">
        <f t="shared" si="270"/>
        <v>0</v>
      </c>
      <c r="BC358" s="2">
        <f t="shared" si="270"/>
        <v>0</v>
      </c>
      <c r="BD358" s="2">
        <f t="shared" si="270"/>
        <v>0</v>
      </c>
      <c r="BE358" s="2">
        <f t="shared" si="270"/>
        <v>0</v>
      </c>
      <c r="BF358" s="2">
        <f t="shared" si="270"/>
        <v>0</v>
      </c>
      <c r="BG358" s="2">
        <f t="shared" si="270"/>
        <v>0</v>
      </c>
      <c r="BH358" s="2">
        <f t="shared" si="270"/>
        <v>0</v>
      </c>
      <c r="BI358" s="2">
        <f t="shared" si="270"/>
        <v>0</v>
      </c>
      <c r="BJ358" s="2">
        <f t="shared" si="270"/>
        <v>0</v>
      </c>
      <c r="BK358" s="2">
        <f t="shared" si="270"/>
        <v>0</v>
      </c>
      <c r="BL358" s="2">
        <f t="shared" si="270"/>
        <v>0</v>
      </c>
      <c r="BM358" s="2">
        <f t="shared" si="270"/>
        <v>0</v>
      </c>
      <c r="BN358" s="2">
        <f t="shared" si="270"/>
        <v>0</v>
      </c>
      <c r="BO358" s="2">
        <f t="shared" si="270"/>
        <v>0</v>
      </c>
      <c r="BP358" s="2">
        <f t="shared" si="270"/>
        <v>0</v>
      </c>
      <c r="BQ358" s="2">
        <f t="shared" si="270"/>
        <v>0</v>
      </c>
      <c r="BR358" s="2">
        <f t="shared" si="270"/>
        <v>0</v>
      </c>
      <c r="BS358" s="2">
        <f t="shared" si="270"/>
        <v>0</v>
      </c>
      <c r="BT358" s="2">
        <f t="shared" si="270"/>
        <v>0</v>
      </c>
      <c r="BU358" s="2">
        <f t="shared" si="270"/>
        <v>0</v>
      </c>
      <c r="BV358" s="2">
        <f t="shared" si="270"/>
        <v>0</v>
      </c>
      <c r="BW358" s="2">
        <f t="shared" si="270"/>
        <v>0</v>
      </c>
      <c r="BX358" s="2">
        <f t="shared" si="270"/>
        <v>0</v>
      </c>
      <c r="BY358" s="2">
        <f t="shared" si="270"/>
        <v>0</v>
      </c>
      <c r="BZ358" s="2">
        <f t="shared" si="270"/>
        <v>0</v>
      </c>
      <c r="CA358" s="2">
        <f t="shared" ref="CA358:DF358" si="271">CA563</f>
        <v>0</v>
      </c>
      <c r="CB358" s="2">
        <f t="shared" si="271"/>
        <v>0</v>
      </c>
      <c r="CC358" s="2">
        <f t="shared" si="271"/>
        <v>0</v>
      </c>
      <c r="CD358" s="2">
        <f t="shared" si="271"/>
        <v>0</v>
      </c>
      <c r="CE358" s="2">
        <f t="shared" si="271"/>
        <v>0</v>
      </c>
      <c r="CF358" s="2">
        <f t="shared" si="271"/>
        <v>0</v>
      </c>
      <c r="CG358" s="2">
        <f t="shared" si="271"/>
        <v>0</v>
      </c>
      <c r="CH358" s="2">
        <f t="shared" si="271"/>
        <v>0</v>
      </c>
      <c r="CI358" s="2">
        <f t="shared" si="271"/>
        <v>0</v>
      </c>
      <c r="CJ358" s="2">
        <f t="shared" si="271"/>
        <v>0</v>
      </c>
      <c r="CK358" s="2">
        <f t="shared" si="271"/>
        <v>0</v>
      </c>
      <c r="CL358" s="2">
        <f t="shared" si="271"/>
        <v>0</v>
      </c>
      <c r="CM358" s="2">
        <f t="shared" si="271"/>
        <v>0</v>
      </c>
      <c r="CN358" s="2">
        <f t="shared" si="271"/>
        <v>0</v>
      </c>
      <c r="CO358" s="2">
        <f t="shared" si="271"/>
        <v>0</v>
      </c>
      <c r="CP358" s="2">
        <f t="shared" si="271"/>
        <v>0</v>
      </c>
      <c r="CQ358" s="2">
        <f t="shared" si="271"/>
        <v>0</v>
      </c>
      <c r="CR358" s="2">
        <f t="shared" si="271"/>
        <v>0</v>
      </c>
      <c r="CS358" s="2">
        <f t="shared" si="271"/>
        <v>0</v>
      </c>
      <c r="CT358" s="2">
        <f t="shared" si="271"/>
        <v>0</v>
      </c>
      <c r="CU358" s="2">
        <f t="shared" si="271"/>
        <v>0</v>
      </c>
      <c r="CV358" s="2">
        <f t="shared" si="271"/>
        <v>0</v>
      </c>
      <c r="CW358" s="2">
        <f t="shared" si="271"/>
        <v>0</v>
      </c>
      <c r="CX358" s="2">
        <f t="shared" si="271"/>
        <v>0</v>
      </c>
      <c r="CY358" s="2">
        <f t="shared" si="271"/>
        <v>0</v>
      </c>
      <c r="CZ358" s="2">
        <f t="shared" si="271"/>
        <v>0</v>
      </c>
      <c r="DA358" s="2">
        <f t="shared" si="271"/>
        <v>0</v>
      </c>
      <c r="DB358" s="2">
        <f t="shared" si="271"/>
        <v>0</v>
      </c>
      <c r="DC358" s="2">
        <f t="shared" si="271"/>
        <v>0</v>
      </c>
      <c r="DD358" s="2">
        <f t="shared" si="271"/>
        <v>0</v>
      </c>
      <c r="DE358" s="2">
        <f t="shared" si="271"/>
        <v>0</v>
      </c>
      <c r="DF358" s="2">
        <f t="shared" si="271"/>
        <v>0</v>
      </c>
      <c r="DG358" s="3">
        <f t="shared" ref="DG358:EL358" si="272">DG563</f>
        <v>0</v>
      </c>
      <c r="DH358" s="3">
        <f t="shared" si="272"/>
        <v>0</v>
      </c>
      <c r="DI358" s="3">
        <f t="shared" si="272"/>
        <v>0</v>
      </c>
      <c r="DJ358" s="3">
        <f t="shared" si="272"/>
        <v>0</v>
      </c>
      <c r="DK358" s="3">
        <f t="shared" si="272"/>
        <v>0</v>
      </c>
      <c r="DL358" s="3">
        <f t="shared" si="272"/>
        <v>0</v>
      </c>
      <c r="DM358" s="3">
        <f t="shared" si="272"/>
        <v>0</v>
      </c>
      <c r="DN358" s="3">
        <f t="shared" si="272"/>
        <v>0</v>
      </c>
      <c r="DO358" s="3">
        <f t="shared" si="272"/>
        <v>0</v>
      </c>
      <c r="DP358" s="3">
        <f t="shared" si="272"/>
        <v>0</v>
      </c>
      <c r="DQ358" s="3">
        <f t="shared" si="272"/>
        <v>0</v>
      </c>
      <c r="DR358" s="3">
        <f t="shared" si="272"/>
        <v>0</v>
      </c>
      <c r="DS358" s="3">
        <f t="shared" si="272"/>
        <v>0</v>
      </c>
      <c r="DT358" s="3">
        <f t="shared" si="272"/>
        <v>0</v>
      </c>
      <c r="DU358" s="3">
        <f t="shared" si="272"/>
        <v>0</v>
      </c>
      <c r="DV358" s="3">
        <f t="shared" si="272"/>
        <v>0</v>
      </c>
      <c r="DW358" s="3">
        <f t="shared" si="272"/>
        <v>0</v>
      </c>
      <c r="DX358" s="3">
        <f t="shared" si="272"/>
        <v>0</v>
      </c>
      <c r="DY358" s="3">
        <f t="shared" si="272"/>
        <v>0</v>
      </c>
      <c r="DZ358" s="3">
        <f t="shared" si="272"/>
        <v>0</v>
      </c>
      <c r="EA358" s="3">
        <f t="shared" si="272"/>
        <v>0</v>
      </c>
      <c r="EB358" s="3">
        <f t="shared" si="272"/>
        <v>0</v>
      </c>
      <c r="EC358" s="3">
        <f t="shared" si="272"/>
        <v>0</v>
      </c>
      <c r="ED358" s="3">
        <f t="shared" si="272"/>
        <v>0</v>
      </c>
      <c r="EE358" s="3">
        <f t="shared" si="272"/>
        <v>0</v>
      </c>
      <c r="EF358" s="3">
        <f t="shared" si="272"/>
        <v>0</v>
      </c>
      <c r="EG358" s="3">
        <f t="shared" si="272"/>
        <v>0</v>
      </c>
      <c r="EH358" s="3">
        <f t="shared" si="272"/>
        <v>0</v>
      </c>
      <c r="EI358" s="3">
        <f t="shared" si="272"/>
        <v>0</v>
      </c>
      <c r="EJ358" s="3">
        <f t="shared" si="272"/>
        <v>0</v>
      </c>
      <c r="EK358" s="3">
        <f t="shared" si="272"/>
        <v>0</v>
      </c>
      <c r="EL358" s="3">
        <f t="shared" si="272"/>
        <v>0</v>
      </c>
      <c r="EM358" s="3">
        <f t="shared" ref="EM358:FR358" si="273">EM563</f>
        <v>0</v>
      </c>
      <c r="EN358" s="3">
        <f t="shared" si="273"/>
        <v>0</v>
      </c>
      <c r="EO358" s="3">
        <f t="shared" si="273"/>
        <v>0</v>
      </c>
      <c r="EP358" s="3">
        <f t="shared" si="273"/>
        <v>0</v>
      </c>
      <c r="EQ358" s="3">
        <f t="shared" si="273"/>
        <v>0</v>
      </c>
      <c r="ER358" s="3">
        <f t="shared" si="273"/>
        <v>0</v>
      </c>
      <c r="ES358" s="3">
        <f t="shared" si="273"/>
        <v>0</v>
      </c>
      <c r="ET358" s="3">
        <f t="shared" si="273"/>
        <v>0</v>
      </c>
      <c r="EU358" s="3">
        <f t="shared" si="273"/>
        <v>0</v>
      </c>
      <c r="EV358" s="3">
        <f t="shared" si="273"/>
        <v>0</v>
      </c>
      <c r="EW358" s="3">
        <f t="shared" si="273"/>
        <v>0</v>
      </c>
      <c r="EX358" s="3">
        <f t="shared" si="273"/>
        <v>0</v>
      </c>
      <c r="EY358" s="3">
        <f t="shared" si="273"/>
        <v>0</v>
      </c>
      <c r="EZ358" s="3">
        <f t="shared" si="273"/>
        <v>0</v>
      </c>
      <c r="FA358" s="3">
        <f t="shared" si="273"/>
        <v>0</v>
      </c>
      <c r="FB358" s="3">
        <f t="shared" si="273"/>
        <v>0</v>
      </c>
      <c r="FC358" s="3">
        <f t="shared" si="273"/>
        <v>0</v>
      </c>
      <c r="FD358" s="3">
        <f t="shared" si="273"/>
        <v>0</v>
      </c>
      <c r="FE358" s="3">
        <f t="shared" si="273"/>
        <v>0</v>
      </c>
      <c r="FF358" s="3">
        <f t="shared" si="273"/>
        <v>0</v>
      </c>
      <c r="FG358" s="3">
        <f t="shared" si="273"/>
        <v>0</v>
      </c>
      <c r="FH358" s="3">
        <f t="shared" si="273"/>
        <v>0</v>
      </c>
      <c r="FI358" s="3">
        <f t="shared" si="273"/>
        <v>0</v>
      </c>
      <c r="FJ358" s="3">
        <f t="shared" si="273"/>
        <v>0</v>
      </c>
      <c r="FK358" s="3">
        <f t="shared" si="273"/>
        <v>0</v>
      </c>
      <c r="FL358" s="3">
        <f t="shared" si="273"/>
        <v>0</v>
      </c>
      <c r="FM358" s="3">
        <f t="shared" si="273"/>
        <v>0</v>
      </c>
      <c r="FN358" s="3">
        <f t="shared" si="273"/>
        <v>0</v>
      </c>
      <c r="FO358" s="3">
        <f t="shared" si="273"/>
        <v>0</v>
      </c>
      <c r="FP358" s="3">
        <f t="shared" si="273"/>
        <v>0</v>
      </c>
      <c r="FQ358" s="3">
        <f t="shared" si="273"/>
        <v>0</v>
      </c>
      <c r="FR358" s="3">
        <f t="shared" si="273"/>
        <v>0</v>
      </c>
      <c r="FS358" s="3">
        <f t="shared" ref="FS358:GX358" si="274">FS563</f>
        <v>0</v>
      </c>
      <c r="FT358" s="3">
        <f t="shared" si="274"/>
        <v>0</v>
      </c>
      <c r="FU358" s="3">
        <f t="shared" si="274"/>
        <v>0</v>
      </c>
      <c r="FV358" s="3">
        <f t="shared" si="274"/>
        <v>0</v>
      </c>
      <c r="FW358" s="3">
        <f t="shared" si="274"/>
        <v>0</v>
      </c>
      <c r="FX358" s="3">
        <f t="shared" si="274"/>
        <v>0</v>
      </c>
      <c r="FY358" s="3">
        <f t="shared" si="274"/>
        <v>0</v>
      </c>
      <c r="FZ358" s="3">
        <f t="shared" si="274"/>
        <v>0</v>
      </c>
      <c r="GA358" s="3">
        <f t="shared" si="274"/>
        <v>0</v>
      </c>
      <c r="GB358" s="3">
        <f t="shared" si="274"/>
        <v>0</v>
      </c>
      <c r="GC358" s="3">
        <f t="shared" si="274"/>
        <v>0</v>
      </c>
      <c r="GD358" s="3">
        <f t="shared" si="274"/>
        <v>0</v>
      </c>
      <c r="GE358" s="3">
        <f t="shared" si="274"/>
        <v>0</v>
      </c>
      <c r="GF358" s="3">
        <f t="shared" si="274"/>
        <v>0</v>
      </c>
      <c r="GG358" s="3">
        <f t="shared" si="274"/>
        <v>0</v>
      </c>
      <c r="GH358" s="3">
        <f t="shared" si="274"/>
        <v>0</v>
      </c>
      <c r="GI358" s="3">
        <f t="shared" si="274"/>
        <v>0</v>
      </c>
      <c r="GJ358" s="3">
        <f t="shared" si="274"/>
        <v>0</v>
      </c>
      <c r="GK358" s="3">
        <f t="shared" si="274"/>
        <v>0</v>
      </c>
      <c r="GL358" s="3">
        <f t="shared" si="274"/>
        <v>0</v>
      </c>
      <c r="GM358" s="3">
        <f t="shared" si="274"/>
        <v>0</v>
      </c>
      <c r="GN358" s="3">
        <f t="shared" si="274"/>
        <v>0</v>
      </c>
      <c r="GO358" s="3">
        <f t="shared" si="274"/>
        <v>0</v>
      </c>
      <c r="GP358" s="3">
        <f t="shared" si="274"/>
        <v>0</v>
      </c>
      <c r="GQ358" s="3">
        <f t="shared" si="274"/>
        <v>0</v>
      </c>
      <c r="GR358" s="3">
        <f t="shared" si="274"/>
        <v>0</v>
      </c>
      <c r="GS358" s="3">
        <f t="shared" si="274"/>
        <v>0</v>
      </c>
      <c r="GT358" s="3">
        <f t="shared" si="274"/>
        <v>0</v>
      </c>
      <c r="GU358" s="3">
        <f t="shared" si="274"/>
        <v>0</v>
      </c>
      <c r="GV358" s="3">
        <f t="shared" si="274"/>
        <v>0</v>
      </c>
      <c r="GW358" s="3">
        <f t="shared" si="274"/>
        <v>0</v>
      </c>
      <c r="GX358" s="3">
        <f t="shared" si="274"/>
        <v>0</v>
      </c>
    </row>
    <row r="360" spans="1:245" ht="13" x14ac:dyDescent="0.3">
      <c r="A360" s="1">
        <v>5</v>
      </c>
      <c r="B360" s="1">
        <v>1</v>
      </c>
      <c r="C360" s="1"/>
      <c r="D360" s="1">
        <f>ROW(A375)</f>
        <v>375</v>
      </c>
      <c r="E360" s="1"/>
      <c r="F360" s="1" t="s">
        <v>13</v>
      </c>
      <c r="G360" s="1" t="s">
        <v>78</v>
      </c>
      <c r="H360" s="1" t="s">
        <v>3</v>
      </c>
      <c r="I360" s="1">
        <v>0</v>
      </c>
      <c r="J360" s="1"/>
      <c r="K360" s="1">
        <v>-1</v>
      </c>
      <c r="L360" s="1"/>
      <c r="M360" s="1" t="s">
        <v>3</v>
      </c>
      <c r="N360" s="1"/>
      <c r="O360" s="1"/>
      <c r="P360" s="1"/>
      <c r="Q360" s="1"/>
      <c r="R360" s="1"/>
      <c r="S360" s="1">
        <v>0</v>
      </c>
      <c r="T360" s="1"/>
      <c r="U360" s="1" t="s">
        <v>3</v>
      </c>
      <c r="V360" s="1">
        <v>0</v>
      </c>
      <c r="W360" s="1"/>
      <c r="X360" s="1"/>
      <c r="Y360" s="1"/>
      <c r="Z360" s="1"/>
      <c r="AA360" s="1"/>
      <c r="AB360" s="1" t="s">
        <v>3</v>
      </c>
      <c r="AC360" s="1" t="s">
        <v>3</v>
      </c>
      <c r="AD360" s="1" t="s">
        <v>3</v>
      </c>
      <c r="AE360" s="1" t="s">
        <v>3</v>
      </c>
      <c r="AF360" s="1" t="s">
        <v>3</v>
      </c>
      <c r="AG360" s="1" t="s">
        <v>3</v>
      </c>
      <c r="AH360" s="1"/>
      <c r="AI360" s="1"/>
      <c r="AJ360" s="1"/>
      <c r="AK360" s="1"/>
      <c r="AL360" s="1"/>
      <c r="AM360" s="1"/>
      <c r="AN360" s="1"/>
      <c r="AO360" s="1"/>
      <c r="AP360" s="1" t="s">
        <v>3</v>
      </c>
      <c r="AQ360" s="1" t="s">
        <v>3</v>
      </c>
      <c r="AR360" s="1" t="s">
        <v>3</v>
      </c>
      <c r="AS360" s="1"/>
      <c r="AT360" s="1"/>
      <c r="AU360" s="1"/>
      <c r="AV360" s="1"/>
      <c r="AW360" s="1"/>
      <c r="AX360" s="1"/>
      <c r="AY360" s="1"/>
      <c r="AZ360" s="1" t="s">
        <v>3</v>
      </c>
      <c r="BA360" s="1"/>
      <c r="BB360" s="1" t="s">
        <v>3</v>
      </c>
      <c r="BC360" s="1" t="s">
        <v>3</v>
      </c>
      <c r="BD360" s="1" t="s">
        <v>3</v>
      </c>
      <c r="BE360" s="1" t="s">
        <v>3</v>
      </c>
      <c r="BF360" s="1" t="s">
        <v>3</v>
      </c>
      <c r="BG360" s="1" t="s">
        <v>3</v>
      </c>
      <c r="BH360" s="1" t="s">
        <v>3</v>
      </c>
      <c r="BI360" s="1" t="s">
        <v>3</v>
      </c>
      <c r="BJ360" s="1" t="s">
        <v>3</v>
      </c>
      <c r="BK360" s="1" t="s">
        <v>3</v>
      </c>
      <c r="BL360" s="1" t="s">
        <v>3</v>
      </c>
      <c r="BM360" s="1" t="s">
        <v>3</v>
      </c>
      <c r="BN360" s="1" t="s">
        <v>3</v>
      </c>
      <c r="BO360" s="1" t="s">
        <v>3</v>
      </c>
      <c r="BP360" s="1" t="s">
        <v>3</v>
      </c>
      <c r="BQ360" s="1"/>
      <c r="BR360" s="1"/>
      <c r="BS360" s="1"/>
      <c r="BT360" s="1"/>
      <c r="BU360" s="1"/>
      <c r="BV360" s="1"/>
      <c r="BW360" s="1"/>
      <c r="BX360" s="1">
        <v>0</v>
      </c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>
        <v>0</v>
      </c>
    </row>
    <row r="362" spans="1:245" ht="13" x14ac:dyDescent="0.3">
      <c r="A362" s="2">
        <v>52</v>
      </c>
      <c r="B362" s="2">
        <f t="shared" ref="B362:G362" si="275">B375</f>
        <v>1</v>
      </c>
      <c r="C362" s="2">
        <f t="shared" si="275"/>
        <v>5</v>
      </c>
      <c r="D362" s="2">
        <f t="shared" si="275"/>
        <v>360</v>
      </c>
      <c r="E362" s="2">
        <f t="shared" si="275"/>
        <v>0</v>
      </c>
      <c r="F362" s="2" t="str">
        <f t="shared" si="275"/>
        <v>Новый подраздел</v>
      </c>
      <c r="G362" s="2" t="str">
        <f t="shared" si="275"/>
        <v>ЛВС - Инженерные сооружения и коммуникации</v>
      </c>
      <c r="H362" s="2"/>
      <c r="I362" s="2"/>
      <c r="J362" s="2"/>
      <c r="K362" s="2"/>
      <c r="L362" s="2"/>
      <c r="M362" s="2"/>
      <c r="N362" s="2"/>
      <c r="O362" s="2">
        <f t="shared" ref="O362:AT362" si="276">O375</f>
        <v>814507.86</v>
      </c>
      <c r="P362" s="2">
        <f t="shared" si="276"/>
        <v>4.5</v>
      </c>
      <c r="Q362" s="2">
        <f t="shared" si="276"/>
        <v>2695.72</v>
      </c>
      <c r="R362" s="2">
        <f t="shared" si="276"/>
        <v>1759.11</v>
      </c>
      <c r="S362" s="2">
        <f t="shared" si="276"/>
        <v>811807.64</v>
      </c>
      <c r="T362" s="2">
        <f t="shared" si="276"/>
        <v>0</v>
      </c>
      <c r="U362" s="2">
        <f t="shared" si="276"/>
        <v>1456.375</v>
      </c>
      <c r="V362" s="2">
        <f t="shared" si="276"/>
        <v>0</v>
      </c>
      <c r="W362" s="2">
        <f t="shared" si="276"/>
        <v>0</v>
      </c>
      <c r="X362" s="2">
        <f t="shared" si="276"/>
        <v>568265.35</v>
      </c>
      <c r="Y362" s="2">
        <f t="shared" si="276"/>
        <v>81180.77</v>
      </c>
      <c r="Z362" s="2">
        <f t="shared" si="276"/>
        <v>0</v>
      </c>
      <c r="AA362" s="2">
        <f t="shared" si="276"/>
        <v>0</v>
      </c>
      <c r="AB362" s="2">
        <f t="shared" si="276"/>
        <v>814507.86</v>
      </c>
      <c r="AC362" s="2">
        <f t="shared" si="276"/>
        <v>4.5</v>
      </c>
      <c r="AD362" s="2">
        <f t="shared" si="276"/>
        <v>2695.72</v>
      </c>
      <c r="AE362" s="2">
        <f t="shared" si="276"/>
        <v>1759.11</v>
      </c>
      <c r="AF362" s="2">
        <f t="shared" si="276"/>
        <v>811807.64</v>
      </c>
      <c r="AG362" s="2">
        <f t="shared" si="276"/>
        <v>0</v>
      </c>
      <c r="AH362" s="2">
        <f t="shared" si="276"/>
        <v>1456.375</v>
      </c>
      <c r="AI362" s="2">
        <f t="shared" si="276"/>
        <v>0</v>
      </c>
      <c r="AJ362" s="2">
        <f t="shared" si="276"/>
        <v>0</v>
      </c>
      <c r="AK362" s="2">
        <f t="shared" si="276"/>
        <v>568265.35</v>
      </c>
      <c r="AL362" s="2">
        <f t="shared" si="276"/>
        <v>81180.77</v>
      </c>
      <c r="AM362" s="2">
        <f t="shared" si="276"/>
        <v>0</v>
      </c>
      <c r="AN362" s="2">
        <f t="shared" si="276"/>
        <v>0</v>
      </c>
      <c r="AO362" s="2">
        <f t="shared" si="276"/>
        <v>0</v>
      </c>
      <c r="AP362" s="2">
        <f t="shared" si="276"/>
        <v>0</v>
      </c>
      <c r="AQ362" s="2">
        <f t="shared" si="276"/>
        <v>0</v>
      </c>
      <c r="AR362" s="2">
        <f t="shared" si="276"/>
        <v>1465853.81</v>
      </c>
      <c r="AS362" s="2">
        <f t="shared" si="276"/>
        <v>0</v>
      </c>
      <c r="AT362" s="2">
        <f t="shared" si="276"/>
        <v>0</v>
      </c>
      <c r="AU362" s="2">
        <f t="shared" ref="AU362:BZ362" si="277">AU375</f>
        <v>1465853.81</v>
      </c>
      <c r="AV362" s="2">
        <f t="shared" si="277"/>
        <v>4.5</v>
      </c>
      <c r="AW362" s="2">
        <f t="shared" si="277"/>
        <v>4.5</v>
      </c>
      <c r="AX362" s="2">
        <f t="shared" si="277"/>
        <v>0</v>
      </c>
      <c r="AY362" s="2">
        <f t="shared" si="277"/>
        <v>4.5</v>
      </c>
      <c r="AZ362" s="2">
        <f t="shared" si="277"/>
        <v>0</v>
      </c>
      <c r="BA362" s="2">
        <f t="shared" si="277"/>
        <v>0</v>
      </c>
      <c r="BB362" s="2">
        <f t="shared" si="277"/>
        <v>0</v>
      </c>
      <c r="BC362" s="2">
        <f t="shared" si="277"/>
        <v>0</v>
      </c>
      <c r="BD362" s="2">
        <f t="shared" si="277"/>
        <v>0</v>
      </c>
      <c r="BE362" s="2">
        <f t="shared" si="277"/>
        <v>0</v>
      </c>
      <c r="BF362" s="2">
        <f t="shared" si="277"/>
        <v>0</v>
      </c>
      <c r="BG362" s="2">
        <f t="shared" si="277"/>
        <v>0</v>
      </c>
      <c r="BH362" s="2">
        <f t="shared" si="277"/>
        <v>0</v>
      </c>
      <c r="BI362" s="2">
        <f t="shared" si="277"/>
        <v>0</v>
      </c>
      <c r="BJ362" s="2">
        <f t="shared" si="277"/>
        <v>0</v>
      </c>
      <c r="BK362" s="2">
        <f t="shared" si="277"/>
        <v>0</v>
      </c>
      <c r="BL362" s="2">
        <f t="shared" si="277"/>
        <v>0</v>
      </c>
      <c r="BM362" s="2">
        <f t="shared" si="277"/>
        <v>0</v>
      </c>
      <c r="BN362" s="2">
        <f t="shared" si="277"/>
        <v>0</v>
      </c>
      <c r="BO362" s="2">
        <f t="shared" si="277"/>
        <v>0</v>
      </c>
      <c r="BP362" s="2">
        <f t="shared" si="277"/>
        <v>0</v>
      </c>
      <c r="BQ362" s="2">
        <f t="shared" si="277"/>
        <v>0</v>
      </c>
      <c r="BR362" s="2">
        <f t="shared" si="277"/>
        <v>0</v>
      </c>
      <c r="BS362" s="2">
        <f t="shared" si="277"/>
        <v>0</v>
      </c>
      <c r="BT362" s="2">
        <f t="shared" si="277"/>
        <v>0</v>
      </c>
      <c r="BU362" s="2">
        <f t="shared" si="277"/>
        <v>0</v>
      </c>
      <c r="BV362" s="2">
        <f t="shared" si="277"/>
        <v>0</v>
      </c>
      <c r="BW362" s="2">
        <f t="shared" si="277"/>
        <v>0</v>
      </c>
      <c r="BX362" s="2">
        <f t="shared" si="277"/>
        <v>0</v>
      </c>
      <c r="BY362" s="2">
        <f t="shared" si="277"/>
        <v>0</v>
      </c>
      <c r="BZ362" s="2">
        <f t="shared" si="277"/>
        <v>0</v>
      </c>
      <c r="CA362" s="2">
        <f t="shared" ref="CA362:DF362" si="278">CA375</f>
        <v>1465853.81</v>
      </c>
      <c r="CB362" s="2">
        <f t="shared" si="278"/>
        <v>0</v>
      </c>
      <c r="CC362" s="2">
        <f t="shared" si="278"/>
        <v>0</v>
      </c>
      <c r="CD362" s="2">
        <f t="shared" si="278"/>
        <v>1465853.81</v>
      </c>
      <c r="CE362" s="2">
        <f t="shared" si="278"/>
        <v>4.5</v>
      </c>
      <c r="CF362" s="2">
        <f t="shared" si="278"/>
        <v>4.5</v>
      </c>
      <c r="CG362" s="2">
        <f t="shared" si="278"/>
        <v>0</v>
      </c>
      <c r="CH362" s="2">
        <f t="shared" si="278"/>
        <v>4.5</v>
      </c>
      <c r="CI362" s="2">
        <f t="shared" si="278"/>
        <v>0</v>
      </c>
      <c r="CJ362" s="2">
        <f t="shared" si="278"/>
        <v>0</v>
      </c>
      <c r="CK362" s="2">
        <f t="shared" si="278"/>
        <v>0</v>
      </c>
      <c r="CL362" s="2">
        <f t="shared" si="278"/>
        <v>0</v>
      </c>
      <c r="CM362" s="2">
        <f t="shared" si="278"/>
        <v>0</v>
      </c>
      <c r="CN362" s="2">
        <f t="shared" si="278"/>
        <v>0</v>
      </c>
      <c r="CO362" s="2">
        <f t="shared" si="278"/>
        <v>0</v>
      </c>
      <c r="CP362" s="2">
        <f t="shared" si="278"/>
        <v>0</v>
      </c>
      <c r="CQ362" s="2">
        <f t="shared" si="278"/>
        <v>0</v>
      </c>
      <c r="CR362" s="2">
        <f t="shared" si="278"/>
        <v>0</v>
      </c>
      <c r="CS362" s="2">
        <f t="shared" si="278"/>
        <v>0</v>
      </c>
      <c r="CT362" s="2">
        <f t="shared" si="278"/>
        <v>0</v>
      </c>
      <c r="CU362" s="2">
        <f t="shared" si="278"/>
        <v>0</v>
      </c>
      <c r="CV362" s="2">
        <f t="shared" si="278"/>
        <v>0</v>
      </c>
      <c r="CW362" s="2">
        <f t="shared" si="278"/>
        <v>0</v>
      </c>
      <c r="CX362" s="2">
        <f t="shared" si="278"/>
        <v>0</v>
      </c>
      <c r="CY362" s="2">
        <f t="shared" si="278"/>
        <v>0</v>
      </c>
      <c r="CZ362" s="2">
        <f t="shared" si="278"/>
        <v>0</v>
      </c>
      <c r="DA362" s="2">
        <f t="shared" si="278"/>
        <v>0</v>
      </c>
      <c r="DB362" s="2">
        <f t="shared" si="278"/>
        <v>0</v>
      </c>
      <c r="DC362" s="2">
        <f t="shared" si="278"/>
        <v>0</v>
      </c>
      <c r="DD362" s="2">
        <f t="shared" si="278"/>
        <v>0</v>
      </c>
      <c r="DE362" s="2">
        <f t="shared" si="278"/>
        <v>0</v>
      </c>
      <c r="DF362" s="2">
        <f t="shared" si="278"/>
        <v>0</v>
      </c>
      <c r="DG362" s="3">
        <f t="shared" ref="DG362:EL362" si="279">DG375</f>
        <v>0</v>
      </c>
      <c r="DH362" s="3">
        <f t="shared" si="279"/>
        <v>0</v>
      </c>
      <c r="DI362" s="3">
        <f t="shared" si="279"/>
        <v>0</v>
      </c>
      <c r="DJ362" s="3">
        <f t="shared" si="279"/>
        <v>0</v>
      </c>
      <c r="DK362" s="3">
        <f t="shared" si="279"/>
        <v>0</v>
      </c>
      <c r="DL362" s="3">
        <f t="shared" si="279"/>
        <v>0</v>
      </c>
      <c r="DM362" s="3">
        <f t="shared" si="279"/>
        <v>0</v>
      </c>
      <c r="DN362" s="3">
        <f t="shared" si="279"/>
        <v>0</v>
      </c>
      <c r="DO362" s="3">
        <f t="shared" si="279"/>
        <v>0</v>
      </c>
      <c r="DP362" s="3">
        <f t="shared" si="279"/>
        <v>0</v>
      </c>
      <c r="DQ362" s="3">
        <f t="shared" si="279"/>
        <v>0</v>
      </c>
      <c r="DR362" s="3">
        <f t="shared" si="279"/>
        <v>0</v>
      </c>
      <c r="DS362" s="3">
        <f t="shared" si="279"/>
        <v>0</v>
      </c>
      <c r="DT362" s="3">
        <f t="shared" si="279"/>
        <v>0</v>
      </c>
      <c r="DU362" s="3">
        <f t="shared" si="279"/>
        <v>0</v>
      </c>
      <c r="DV362" s="3">
        <f t="shared" si="279"/>
        <v>0</v>
      </c>
      <c r="DW362" s="3">
        <f t="shared" si="279"/>
        <v>0</v>
      </c>
      <c r="DX362" s="3">
        <f t="shared" si="279"/>
        <v>0</v>
      </c>
      <c r="DY362" s="3">
        <f t="shared" si="279"/>
        <v>0</v>
      </c>
      <c r="DZ362" s="3">
        <f t="shared" si="279"/>
        <v>0</v>
      </c>
      <c r="EA362" s="3">
        <f t="shared" si="279"/>
        <v>0</v>
      </c>
      <c r="EB362" s="3">
        <f t="shared" si="279"/>
        <v>0</v>
      </c>
      <c r="EC362" s="3">
        <f t="shared" si="279"/>
        <v>0</v>
      </c>
      <c r="ED362" s="3">
        <f t="shared" si="279"/>
        <v>0</v>
      </c>
      <c r="EE362" s="3">
        <f t="shared" si="279"/>
        <v>0</v>
      </c>
      <c r="EF362" s="3">
        <f t="shared" si="279"/>
        <v>0</v>
      </c>
      <c r="EG362" s="3">
        <f t="shared" si="279"/>
        <v>0</v>
      </c>
      <c r="EH362" s="3">
        <f t="shared" si="279"/>
        <v>0</v>
      </c>
      <c r="EI362" s="3">
        <f t="shared" si="279"/>
        <v>0</v>
      </c>
      <c r="EJ362" s="3">
        <f t="shared" si="279"/>
        <v>0</v>
      </c>
      <c r="EK362" s="3">
        <f t="shared" si="279"/>
        <v>0</v>
      </c>
      <c r="EL362" s="3">
        <f t="shared" si="279"/>
        <v>0</v>
      </c>
      <c r="EM362" s="3">
        <f t="shared" ref="EM362:FR362" si="280">EM375</f>
        <v>0</v>
      </c>
      <c r="EN362" s="3">
        <f t="shared" si="280"/>
        <v>0</v>
      </c>
      <c r="EO362" s="3">
        <f t="shared" si="280"/>
        <v>0</v>
      </c>
      <c r="EP362" s="3">
        <f t="shared" si="280"/>
        <v>0</v>
      </c>
      <c r="EQ362" s="3">
        <f t="shared" si="280"/>
        <v>0</v>
      </c>
      <c r="ER362" s="3">
        <f t="shared" si="280"/>
        <v>0</v>
      </c>
      <c r="ES362" s="3">
        <f t="shared" si="280"/>
        <v>0</v>
      </c>
      <c r="ET362" s="3">
        <f t="shared" si="280"/>
        <v>0</v>
      </c>
      <c r="EU362" s="3">
        <f t="shared" si="280"/>
        <v>0</v>
      </c>
      <c r="EV362" s="3">
        <f t="shared" si="280"/>
        <v>0</v>
      </c>
      <c r="EW362" s="3">
        <f t="shared" si="280"/>
        <v>0</v>
      </c>
      <c r="EX362" s="3">
        <f t="shared" si="280"/>
        <v>0</v>
      </c>
      <c r="EY362" s="3">
        <f t="shared" si="280"/>
        <v>0</v>
      </c>
      <c r="EZ362" s="3">
        <f t="shared" si="280"/>
        <v>0</v>
      </c>
      <c r="FA362" s="3">
        <f t="shared" si="280"/>
        <v>0</v>
      </c>
      <c r="FB362" s="3">
        <f t="shared" si="280"/>
        <v>0</v>
      </c>
      <c r="FC362" s="3">
        <f t="shared" si="280"/>
        <v>0</v>
      </c>
      <c r="FD362" s="3">
        <f t="shared" si="280"/>
        <v>0</v>
      </c>
      <c r="FE362" s="3">
        <f t="shared" si="280"/>
        <v>0</v>
      </c>
      <c r="FF362" s="3">
        <f t="shared" si="280"/>
        <v>0</v>
      </c>
      <c r="FG362" s="3">
        <f t="shared" si="280"/>
        <v>0</v>
      </c>
      <c r="FH362" s="3">
        <f t="shared" si="280"/>
        <v>0</v>
      </c>
      <c r="FI362" s="3">
        <f t="shared" si="280"/>
        <v>0</v>
      </c>
      <c r="FJ362" s="3">
        <f t="shared" si="280"/>
        <v>0</v>
      </c>
      <c r="FK362" s="3">
        <f t="shared" si="280"/>
        <v>0</v>
      </c>
      <c r="FL362" s="3">
        <f t="shared" si="280"/>
        <v>0</v>
      </c>
      <c r="FM362" s="3">
        <f t="shared" si="280"/>
        <v>0</v>
      </c>
      <c r="FN362" s="3">
        <f t="shared" si="280"/>
        <v>0</v>
      </c>
      <c r="FO362" s="3">
        <f t="shared" si="280"/>
        <v>0</v>
      </c>
      <c r="FP362" s="3">
        <f t="shared" si="280"/>
        <v>0</v>
      </c>
      <c r="FQ362" s="3">
        <f t="shared" si="280"/>
        <v>0</v>
      </c>
      <c r="FR362" s="3">
        <f t="shared" si="280"/>
        <v>0</v>
      </c>
      <c r="FS362" s="3">
        <f t="shared" ref="FS362:GX362" si="281">FS375</f>
        <v>0</v>
      </c>
      <c r="FT362" s="3">
        <f t="shared" si="281"/>
        <v>0</v>
      </c>
      <c r="FU362" s="3">
        <f t="shared" si="281"/>
        <v>0</v>
      </c>
      <c r="FV362" s="3">
        <f t="shared" si="281"/>
        <v>0</v>
      </c>
      <c r="FW362" s="3">
        <f t="shared" si="281"/>
        <v>0</v>
      </c>
      <c r="FX362" s="3">
        <f t="shared" si="281"/>
        <v>0</v>
      </c>
      <c r="FY362" s="3">
        <f t="shared" si="281"/>
        <v>0</v>
      </c>
      <c r="FZ362" s="3">
        <f t="shared" si="281"/>
        <v>0</v>
      </c>
      <c r="GA362" s="3">
        <f t="shared" si="281"/>
        <v>0</v>
      </c>
      <c r="GB362" s="3">
        <f t="shared" si="281"/>
        <v>0</v>
      </c>
      <c r="GC362" s="3">
        <f t="shared" si="281"/>
        <v>0</v>
      </c>
      <c r="GD362" s="3">
        <f t="shared" si="281"/>
        <v>0</v>
      </c>
      <c r="GE362" s="3">
        <f t="shared" si="281"/>
        <v>0</v>
      </c>
      <c r="GF362" s="3">
        <f t="shared" si="281"/>
        <v>0</v>
      </c>
      <c r="GG362" s="3">
        <f t="shared" si="281"/>
        <v>0</v>
      </c>
      <c r="GH362" s="3">
        <f t="shared" si="281"/>
        <v>0</v>
      </c>
      <c r="GI362" s="3">
        <f t="shared" si="281"/>
        <v>0</v>
      </c>
      <c r="GJ362" s="3">
        <f t="shared" si="281"/>
        <v>0</v>
      </c>
      <c r="GK362" s="3">
        <f t="shared" si="281"/>
        <v>0</v>
      </c>
      <c r="GL362" s="3">
        <f t="shared" si="281"/>
        <v>0</v>
      </c>
      <c r="GM362" s="3">
        <f t="shared" si="281"/>
        <v>0</v>
      </c>
      <c r="GN362" s="3">
        <f t="shared" si="281"/>
        <v>0</v>
      </c>
      <c r="GO362" s="3">
        <f t="shared" si="281"/>
        <v>0</v>
      </c>
      <c r="GP362" s="3">
        <f t="shared" si="281"/>
        <v>0</v>
      </c>
      <c r="GQ362" s="3">
        <f t="shared" si="281"/>
        <v>0</v>
      </c>
      <c r="GR362" s="3">
        <f t="shared" si="281"/>
        <v>0</v>
      </c>
      <c r="GS362" s="3">
        <f t="shared" si="281"/>
        <v>0</v>
      </c>
      <c r="GT362" s="3">
        <f t="shared" si="281"/>
        <v>0</v>
      </c>
      <c r="GU362" s="3">
        <f t="shared" si="281"/>
        <v>0</v>
      </c>
      <c r="GV362" s="3">
        <f t="shared" si="281"/>
        <v>0</v>
      </c>
      <c r="GW362" s="3">
        <f t="shared" si="281"/>
        <v>0</v>
      </c>
      <c r="GX362" s="3">
        <f t="shared" si="281"/>
        <v>0</v>
      </c>
    </row>
    <row r="364" spans="1:245" x14ac:dyDescent="0.25">
      <c r="A364">
        <v>17</v>
      </c>
      <c r="B364">
        <v>1</v>
      </c>
      <c r="D364">
        <f>ROW(EtalonRes!A100)</f>
        <v>100</v>
      </c>
      <c r="E364" t="s">
        <v>214</v>
      </c>
      <c r="F364" t="s">
        <v>84</v>
      </c>
      <c r="G364" t="s">
        <v>85</v>
      </c>
      <c r="H364" t="s">
        <v>18</v>
      </c>
      <c r="I364">
        <v>11</v>
      </c>
      <c r="J364">
        <v>0</v>
      </c>
      <c r="K364">
        <v>11</v>
      </c>
      <c r="O364">
        <f t="shared" ref="O364:O373" si="282">ROUND(CP364,2)</f>
        <v>1494.13</v>
      </c>
      <c r="P364">
        <f t="shared" ref="P364:P373" si="283">ROUND(CQ364*I364,2)</f>
        <v>0</v>
      </c>
      <c r="Q364">
        <f t="shared" ref="Q364:Q373" si="284">ROUND(CR364*I364,2)</f>
        <v>0</v>
      </c>
      <c r="R364">
        <f t="shared" ref="R364:R373" si="285">ROUND(CS364*I364,2)</f>
        <v>0</v>
      </c>
      <c r="S364">
        <f t="shared" ref="S364:S373" si="286">ROUND(CT364*I364,2)</f>
        <v>1494.13</v>
      </c>
      <c r="T364">
        <f t="shared" ref="T364:T373" si="287">ROUND(CU364*I364,2)</f>
        <v>0</v>
      </c>
      <c r="U364">
        <f t="shared" ref="U364:U373" si="288">CV364*I364</f>
        <v>2.75</v>
      </c>
      <c r="V364">
        <f t="shared" ref="V364:V373" si="289">CW364*I364</f>
        <v>0</v>
      </c>
      <c r="W364">
        <f t="shared" ref="W364:W373" si="290">ROUND(CX364*I364,2)</f>
        <v>0</v>
      </c>
      <c r="X364">
        <f t="shared" ref="X364:X373" si="291">ROUND(CY364,2)</f>
        <v>1045.8900000000001</v>
      </c>
      <c r="Y364">
        <f t="shared" ref="Y364:Y373" si="292">ROUND(CZ364,2)</f>
        <v>149.41</v>
      </c>
      <c r="AA364">
        <v>64290477</v>
      </c>
      <c r="AB364">
        <f t="shared" ref="AB364:AB373" si="293">ROUND((AC364+AD364+AF364),6)</f>
        <v>135.83000000000001</v>
      </c>
      <c r="AC364">
        <f>ROUND(((ES364*1)),6)</f>
        <v>0</v>
      </c>
      <c r="AD364">
        <f>ROUND(((((ET364*1))-((EU364*1)))+AE364),6)</f>
        <v>0</v>
      </c>
      <c r="AE364">
        <f t="shared" ref="AE364:AF367" si="294">ROUND(((EU364*1)),6)</f>
        <v>0</v>
      </c>
      <c r="AF364">
        <f t="shared" si="294"/>
        <v>135.83000000000001</v>
      </c>
      <c r="AG364">
        <f t="shared" ref="AG364:AG373" si="295">ROUND((AP364),6)</f>
        <v>0</v>
      </c>
      <c r="AH364">
        <f t="shared" ref="AH364:AI367" si="296">((EW364*1))</f>
        <v>0.25</v>
      </c>
      <c r="AI364">
        <f t="shared" si="296"/>
        <v>0</v>
      </c>
      <c r="AJ364">
        <f t="shared" ref="AJ364:AJ373" si="297">(AS364)</f>
        <v>0</v>
      </c>
      <c r="AK364">
        <v>135.83000000000001</v>
      </c>
      <c r="AL364">
        <v>0</v>
      </c>
      <c r="AM364">
        <v>0</v>
      </c>
      <c r="AN364">
        <v>0</v>
      </c>
      <c r="AO364">
        <v>135.83000000000001</v>
      </c>
      <c r="AP364">
        <v>0</v>
      </c>
      <c r="AQ364">
        <v>0.25</v>
      </c>
      <c r="AR364">
        <v>0</v>
      </c>
      <c r="AS364">
        <v>0</v>
      </c>
      <c r="AT364">
        <v>70</v>
      </c>
      <c r="AU364">
        <v>10</v>
      </c>
      <c r="AV364">
        <v>1</v>
      </c>
      <c r="AW364">
        <v>1</v>
      </c>
      <c r="AZ364">
        <v>1</v>
      </c>
      <c r="BA364">
        <v>1</v>
      </c>
      <c r="BB364">
        <v>1</v>
      </c>
      <c r="BC364">
        <v>1</v>
      </c>
      <c r="BD364" t="s">
        <v>3</v>
      </c>
      <c r="BE364" t="s">
        <v>3</v>
      </c>
      <c r="BF364" t="s">
        <v>3</v>
      </c>
      <c r="BG364" t="s">
        <v>3</v>
      </c>
      <c r="BH364">
        <v>0</v>
      </c>
      <c r="BI364">
        <v>4</v>
      </c>
      <c r="BJ364" t="s">
        <v>86</v>
      </c>
      <c r="BM364">
        <v>0</v>
      </c>
      <c r="BN364">
        <v>0</v>
      </c>
      <c r="BO364" t="s">
        <v>3</v>
      </c>
      <c r="BP364">
        <v>0</v>
      </c>
      <c r="BQ364">
        <v>1</v>
      </c>
      <c r="BR364">
        <v>0</v>
      </c>
      <c r="BS364">
        <v>1</v>
      </c>
      <c r="BT364">
        <v>1</v>
      </c>
      <c r="BU364">
        <v>1</v>
      </c>
      <c r="BV364">
        <v>1</v>
      </c>
      <c r="BW364">
        <v>1</v>
      </c>
      <c r="BX364">
        <v>1</v>
      </c>
      <c r="BY364" t="s">
        <v>3</v>
      </c>
      <c r="BZ364">
        <v>70</v>
      </c>
      <c r="CA364">
        <v>10</v>
      </c>
      <c r="CB364" t="s">
        <v>3</v>
      </c>
      <c r="CE364">
        <v>0</v>
      </c>
      <c r="CF364">
        <v>0</v>
      </c>
      <c r="CG364">
        <v>0</v>
      </c>
      <c r="CM364">
        <v>0</v>
      </c>
      <c r="CN364" t="s">
        <v>3</v>
      </c>
      <c r="CO364">
        <v>0</v>
      </c>
      <c r="CP364">
        <f t="shared" ref="CP364:CP373" si="298">(P364+Q364+S364)</f>
        <v>1494.13</v>
      </c>
      <c r="CQ364">
        <f t="shared" ref="CQ364:CQ373" si="299">(AC364*BC364*AW364)</f>
        <v>0</v>
      </c>
      <c r="CR364">
        <f>(((((ET364*1))*BB364-((EU364*1))*BS364)+AE364*BS364)*AV364)</f>
        <v>0</v>
      </c>
      <c r="CS364">
        <f t="shared" ref="CS364:CS373" si="300">(AE364*BS364*AV364)</f>
        <v>0</v>
      </c>
      <c r="CT364">
        <f t="shared" ref="CT364:CT373" si="301">(AF364*BA364*AV364)</f>
        <v>135.83000000000001</v>
      </c>
      <c r="CU364">
        <f t="shared" ref="CU364:CU373" si="302">AG364</f>
        <v>0</v>
      </c>
      <c r="CV364">
        <f t="shared" ref="CV364:CV373" si="303">(AH364*AV364)</f>
        <v>0.25</v>
      </c>
      <c r="CW364">
        <f t="shared" ref="CW364:CW373" si="304">AI364</f>
        <v>0</v>
      </c>
      <c r="CX364">
        <f t="shared" ref="CX364:CX373" si="305">AJ364</f>
        <v>0</v>
      </c>
      <c r="CY364">
        <f t="shared" ref="CY364:CY373" si="306">((S364*BZ364)/100)</f>
        <v>1045.8910000000001</v>
      </c>
      <c r="CZ364">
        <f t="shared" ref="CZ364:CZ373" si="307">((S364*CA364)/100)</f>
        <v>149.41300000000001</v>
      </c>
      <c r="DC364" t="s">
        <v>3</v>
      </c>
      <c r="DD364" t="s">
        <v>20</v>
      </c>
      <c r="DE364" t="s">
        <v>20</v>
      </c>
      <c r="DF364" t="s">
        <v>20</v>
      </c>
      <c r="DG364" t="s">
        <v>20</v>
      </c>
      <c r="DH364" t="s">
        <v>3</v>
      </c>
      <c r="DI364" t="s">
        <v>20</v>
      </c>
      <c r="DJ364" t="s">
        <v>20</v>
      </c>
      <c r="DK364" t="s">
        <v>3</v>
      </c>
      <c r="DL364" t="s">
        <v>3</v>
      </c>
      <c r="DM364" t="s">
        <v>3</v>
      </c>
      <c r="DN364">
        <v>0</v>
      </c>
      <c r="DO364">
        <v>0</v>
      </c>
      <c r="DP364">
        <v>1</v>
      </c>
      <c r="DQ364">
        <v>1</v>
      </c>
      <c r="DU364">
        <v>1010</v>
      </c>
      <c r="DV364" t="s">
        <v>18</v>
      </c>
      <c r="DW364" t="s">
        <v>18</v>
      </c>
      <c r="DX364">
        <v>1</v>
      </c>
      <c r="DZ364" t="s">
        <v>3</v>
      </c>
      <c r="EA364" t="s">
        <v>3</v>
      </c>
      <c r="EB364" t="s">
        <v>3</v>
      </c>
      <c r="EC364" t="s">
        <v>3</v>
      </c>
      <c r="EE364">
        <v>61978689</v>
      </c>
      <c r="EF364">
        <v>1</v>
      </c>
      <c r="EG364" t="s">
        <v>21</v>
      </c>
      <c r="EH364">
        <v>0</v>
      </c>
      <c r="EI364" t="s">
        <v>3</v>
      </c>
      <c r="EJ364">
        <v>4</v>
      </c>
      <c r="EK364">
        <v>0</v>
      </c>
      <c r="EL364" t="s">
        <v>22</v>
      </c>
      <c r="EM364" t="s">
        <v>23</v>
      </c>
      <c r="EO364" t="s">
        <v>3</v>
      </c>
      <c r="EQ364">
        <v>2228224</v>
      </c>
      <c r="ER364">
        <v>135.83000000000001</v>
      </c>
      <c r="ES364">
        <v>0</v>
      </c>
      <c r="ET364">
        <v>0</v>
      </c>
      <c r="EU364">
        <v>0</v>
      </c>
      <c r="EV364">
        <v>135.83000000000001</v>
      </c>
      <c r="EW364">
        <v>0.25</v>
      </c>
      <c r="EX364">
        <v>0</v>
      </c>
      <c r="EY364">
        <v>0</v>
      </c>
      <c r="FQ364">
        <v>0</v>
      </c>
      <c r="FR364">
        <f t="shared" ref="FR364:FR373" si="308">ROUND(IF(BI364=3,GM364,0),2)</f>
        <v>0</v>
      </c>
      <c r="FS364">
        <v>0</v>
      </c>
      <c r="FX364">
        <v>70</v>
      </c>
      <c r="FY364">
        <v>10</v>
      </c>
      <c r="GA364" t="s">
        <v>3</v>
      </c>
      <c r="GD364">
        <v>0</v>
      </c>
      <c r="GF364">
        <v>-2040116216</v>
      </c>
      <c r="GG364">
        <v>2</v>
      </c>
      <c r="GH364">
        <v>1</v>
      </c>
      <c r="GI364">
        <v>-2</v>
      </c>
      <c r="GJ364">
        <v>0</v>
      </c>
      <c r="GK364">
        <f>ROUND(R364*(R12)/100,2)</f>
        <v>0</v>
      </c>
      <c r="GL364">
        <f t="shared" ref="GL364:GL373" si="309">ROUND(IF(AND(BH364=3,BI364=3,FS364&lt;&gt;0),P364,0),2)</f>
        <v>0</v>
      </c>
      <c r="GM364">
        <f t="shared" ref="GM364:GM373" si="310">ROUND(O364+X364+Y364+GK364,2)+GX364</f>
        <v>2689.43</v>
      </c>
      <c r="GN364">
        <f t="shared" ref="GN364:GN373" si="311">IF(OR(BI364=0,BI364=1),GM364-GX364,0)</f>
        <v>0</v>
      </c>
      <c r="GO364">
        <f t="shared" ref="GO364:GO373" si="312">IF(BI364=2,GM364-GX364,0)</f>
        <v>0</v>
      </c>
      <c r="GP364">
        <f t="shared" ref="GP364:GP373" si="313">IF(BI364=4,GM364-GX364,0)</f>
        <v>2689.43</v>
      </c>
      <c r="GR364">
        <v>0</v>
      </c>
      <c r="GS364">
        <v>0</v>
      </c>
      <c r="GT364">
        <v>0</v>
      </c>
      <c r="GU364" t="s">
        <v>3</v>
      </c>
      <c r="GV364">
        <f t="shared" ref="GV364:GV373" si="314">ROUND((GT364),6)</f>
        <v>0</v>
      </c>
      <c r="GW364">
        <v>1</v>
      </c>
      <c r="GX364">
        <f t="shared" ref="GX364:GX373" si="315">ROUND(HC364*I364,2)</f>
        <v>0</v>
      </c>
      <c r="HA364">
        <v>0</v>
      </c>
      <c r="HB364">
        <v>0</v>
      </c>
      <c r="HC364">
        <f t="shared" ref="HC364:HC373" si="316">GV364*GW364</f>
        <v>0</v>
      </c>
      <c r="HE364" t="s">
        <v>3</v>
      </c>
      <c r="HF364" t="s">
        <v>3</v>
      </c>
      <c r="HM364" t="s">
        <v>3</v>
      </c>
      <c r="HN364" t="s">
        <v>3</v>
      </c>
      <c r="HO364" t="s">
        <v>3</v>
      </c>
      <c r="HP364" t="s">
        <v>3</v>
      </c>
      <c r="HQ364" t="s">
        <v>3</v>
      </c>
      <c r="IK364">
        <v>0</v>
      </c>
    </row>
    <row r="365" spans="1:245" x14ac:dyDescent="0.25">
      <c r="A365">
        <v>17</v>
      </c>
      <c r="B365">
        <v>1</v>
      </c>
      <c r="D365">
        <f>ROW(EtalonRes!A101)</f>
        <v>101</v>
      </c>
      <c r="E365" t="s">
        <v>215</v>
      </c>
      <c r="F365" t="s">
        <v>80</v>
      </c>
      <c r="G365" t="s">
        <v>81</v>
      </c>
      <c r="H365" t="s">
        <v>18</v>
      </c>
      <c r="I365">
        <v>721</v>
      </c>
      <c r="J365">
        <v>0</v>
      </c>
      <c r="K365">
        <v>721</v>
      </c>
      <c r="O365">
        <f t="shared" si="282"/>
        <v>160609.96</v>
      </c>
      <c r="P365">
        <f t="shared" si="283"/>
        <v>0</v>
      </c>
      <c r="Q365">
        <f t="shared" si="284"/>
        <v>0</v>
      </c>
      <c r="R365">
        <f t="shared" si="285"/>
        <v>0</v>
      </c>
      <c r="S365">
        <f t="shared" si="286"/>
        <v>160609.96</v>
      </c>
      <c r="T365">
        <f t="shared" si="287"/>
        <v>0</v>
      </c>
      <c r="U365">
        <f t="shared" si="288"/>
        <v>295.60999999999996</v>
      </c>
      <c r="V365">
        <f t="shared" si="289"/>
        <v>0</v>
      </c>
      <c r="W365">
        <f t="shared" si="290"/>
        <v>0</v>
      </c>
      <c r="X365">
        <f t="shared" si="291"/>
        <v>112426.97</v>
      </c>
      <c r="Y365">
        <f t="shared" si="292"/>
        <v>16061</v>
      </c>
      <c r="AA365">
        <v>64290477</v>
      </c>
      <c r="AB365">
        <f t="shared" si="293"/>
        <v>222.76</v>
      </c>
      <c r="AC365">
        <f>ROUND(((ES365*1)),6)</f>
        <v>0</v>
      </c>
      <c r="AD365">
        <f>ROUND(((((ET365*1))-((EU365*1)))+AE365),6)</f>
        <v>0</v>
      </c>
      <c r="AE365">
        <f t="shared" si="294"/>
        <v>0</v>
      </c>
      <c r="AF365">
        <f t="shared" si="294"/>
        <v>222.76</v>
      </c>
      <c r="AG365">
        <f t="shared" si="295"/>
        <v>0</v>
      </c>
      <c r="AH365">
        <f t="shared" si="296"/>
        <v>0.41</v>
      </c>
      <c r="AI365">
        <f t="shared" si="296"/>
        <v>0</v>
      </c>
      <c r="AJ365">
        <f t="shared" si="297"/>
        <v>0</v>
      </c>
      <c r="AK365">
        <v>222.76</v>
      </c>
      <c r="AL365">
        <v>0</v>
      </c>
      <c r="AM365">
        <v>0</v>
      </c>
      <c r="AN365">
        <v>0</v>
      </c>
      <c r="AO365">
        <v>222.76</v>
      </c>
      <c r="AP365">
        <v>0</v>
      </c>
      <c r="AQ365">
        <v>0.41</v>
      </c>
      <c r="AR365">
        <v>0</v>
      </c>
      <c r="AS365">
        <v>0</v>
      </c>
      <c r="AT365">
        <v>70</v>
      </c>
      <c r="AU365">
        <v>10</v>
      </c>
      <c r="AV365">
        <v>1</v>
      </c>
      <c r="AW365">
        <v>1</v>
      </c>
      <c r="AZ365">
        <v>1</v>
      </c>
      <c r="BA365">
        <v>1</v>
      </c>
      <c r="BB365">
        <v>1</v>
      </c>
      <c r="BC365">
        <v>1</v>
      </c>
      <c r="BD365" t="s">
        <v>3</v>
      </c>
      <c r="BE365" t="s">
        <v>3</v>
      </c>
      <c r="BF365" t="s">
        <v>3</v>
      </c>
      <c r="BG365" t="s">
        <v>3</v>
      </c>
      <c r="BH365">
        <v>0</v>
      </c>
      <c r="BI365">
        <v>4</v>
      </c>
      <c r="BJ365" t="s">
        <v>82</v>
      </c>
      <c r="BM365">
        <v>0</v>
      </c>
      <c r="BN365">
        <v>0</v>
      </c>
      <c r="BO365" t="s">
        <v>3</v>
      </c>
      <c r="BP365">
        <v>0</v>
      </c>
      <c r="BQ365">
        <v>1</v>
      </c>
      <c r="BR365">
        <v>0</v>
      </c>
      <c r="BS365">
        <v>1</v>
      </c>
      <c r="BT365">
        <v>1</v>
      </c>
      <c r="BU365">
        <v>1</v>
      </c>
      <c r="BV365">
        <v>1</v>
      </c>
      <c r="BW365">
        <v>1</v>
      </c>
      <c r="BX365">
        <v>1</v>
      </c>
      <c r="BY365" t="s">
        <v>3</v>
      </c>
      <c r="BZ365">
        <v>70</v>
      </c>
      <c r="CA365">
        <v>10</v>
      </c>
      <c r="CB365" t="s">
        <v>3</v>
      </c>
      <c r="CE365">
        <v>0</v>
      </c>
      <c r="CF365">
        <v>0</v>
      </c>
      <c r="CG365">
        <v>0</v>
      </c>
      <c r="CM365">
        <v>0</v>
      </c>
      <c r="CN365" t="s">
        <v>3</v>
      </c>
      <c r="CO365">
        <v>0</v>
      </c>
      <c r="CP365">
        <f t="shared" si="298"/>
        <v>160609.96</v>
      </c>
      <c r="CQ365">
        <f t="shared" si="299"/>
        <v>0</v>
      </c>
      <c r="CR365">
        <f>(((((ET365*1))*BB365-((EU365*1))*BS365)+AE365*BS365)*AV365)</f>
        <v>0</v>
      </c>
      <c r="CS365">
        <f t="shared" si="300"/>
        <v>0</v>
      </c>
      <c r="CT365">
        <f t="shared" si="301"/>
        <v>222.76</v>
      </c>
      <c r="CU365">
        <f t="shared" si="302"/>
        <v>0</v>
      </c>
      <c r="CV365">
        <f t="shared" si="303"/>
        <v>0.41</v>
      </c>
      <c r="CW365">
        <f t="shared" si="304"/>
        <v>0</v>
      </c>
      <c r="CX365">
        <f t="shared" si="305"/>
        <v>0</v>
      </c>
      <c r="CY365">
        <f t="shared" si="306"/>
        <v>112426.97199999999</v>
      </c>
      <c r="CZ365">
        <f t="shared" si="307"/>
        <v>16060.995999999999</v>
      </c>
      <c r="DC365" t="s">
        <v>3</v>
      </c>
      <c r="DD365" t="s">
        <v>20</v>
      </c>
      <c r="DE365" t="s">
        <v>20</v>
      </c>
      <c r="DF365" t="s">
        <v>20</v>
      </c>
      <c r="DG365" t="s">
        <v>20</v>
      </c>
      <c r="DH365" t="s">
        <v>3</v>
      </c>
      <c r="DI365" t="s">
        <v>20</v>
      </c>
      <c r="DJ365" t="s">
        <v>20</v>
      </c>
      <c r="DK365" t="s">
        <v>3</v>
      </c>
      <c r="DL365" t="s">
        <v>3</v>
      </c>
      <c r="DM365" t="s">
        <v>3</v>
      </c>
      <c r="DN365">
        <v>0</v>
      </c>
      <c r="DO365">
        <v>0</v>
      </c>
      <c r="DP365">
        <v>1</v>
      </c>
      <c r="DQ365">
        <v>1</v>
      </c>
      <c r="DU365">
        <v>1010</v>
      </c>
      <c r="DV365" t="s">
        <v>18</v>
      </c>
      <c r="DW365" t="s">
        <v>18</v>
      </c>
      <c r="DX365">
        <v>1</v>
      </c>
      <c r="DZ365" t="s">
        <v>3</v>
      </c>
      <c r="EA365" t="s">
        <v>3</v>
      </c>
      <c r="EB365" t="s">
        <v>3</v>
      </c>
      <c r="EC365" t="s">
        <v>3</v>
      </c>
      <c r="EE365">
        <v>61978689</v>
      </c>
      <c r="EF365">
        <v>1</v>
      </c>
      <c r="EG365" t="s">
        <v>21</v>
      </c>
      <c r="EH365">
        <v>0</v>
      </c>
      <c r="EI365" t="s">
        <v>3</v>
      </c>
      <c r="EJ365">
        <v>4</v>
      </c>
      <c r="EK365">
        <v>0</v>
      </c>
      <c r="EL365" t="s">
        <v>22</v>
      </c>
      <c r="EM365" t="s">
        <v>23</v>
      </c>
      <c r="EO365" t="s">
        <v>3</v>
      </c>
      <c r="EQ365">
        <v>2228224</v>
      </c>
      <c r="ER365">
        <v>222.76</v>
      </c>
      <c r="ES365">
        <v>0</v>
      </c>
      <c r="ET365">
        <v>0</v>
      </c>
      <c r="EU365">
        <v>0</v>
      </c>
      <c r="EV365">
        <v>222.76</v>
      </c>
      <c r="EW365">
        <v>0.41</v>
      </c>
      <c r="EX365">
        <v>0</v>
      </c>
      <c r="EY365">
        <v>0</v>
      </c>
      <c r="FQ365">
        <v>0</v>
      </c>
      <c r="FR365">
        <f t="shared" si="308"/>
        <v>0</v>
      </c>
      <c r="FS365">
        <v>0</v>
      </c>
      <c r="FX365">
        <v>70</v>
      </c>
      <c r="FY365">
        <v>10</v>
      </c>
      <c r="GA365" t="s">
        <v>3</v>
      </c>
      <c r="GD365">
        <v>0</v>
      </c>
      <c r="GF365">
        <v>1879160823</v>
      </c>
      <c r="GG365">
        <v>2</v>
      </c>
      <c r="GH365">
        <v>1</v>
      </c>
      <c r="GI365">
        <v>-2</v>
      </c>
      <c r="GJ365">
        <v>0</v>
      </c>
      <c r="GK365">
        <f>ROUND(R365*(R12)/100,2)</f>
        <v>0</v>
      </c>
      <c r="GL365">
        <f t="shared" si="309"/>
        <v>0</v>
      </c>
      <c r="GM365">
        <f t="shared" si="310"/>
        <v>289097.93</v>
      </c>
      <c r="GN365">
        <f t="shared" si="311"/>
        <v>0</v>
      </c>
      <c r="GO365">
        <f t="shared" si="312"/>
        <v>0</v>
      </c>
      <c r="GP365">
        <f t="shared" si="313"/>
        <v>289097.93</v>
      </c>
      <c r="GR365">
        <v>0</v>
      </c>
      <c r="GS365">
        <v>0</v>
      </c>
      <c r="GT365">
        <v>0</v>
      </c>
      <c r="GU365" t="s">
        <v>3</v>
      </c>
      <c r="GV365">
        <f t="shared" si="314"/>
        <v>0</v>
      </c>
      <c r="GW365">
        <v>1</v>
      </c>
      <c r="GX365">
        <f t="shared" si="315"/>
        <v>0</v>
      </c>
      <c r="HA365">
        <v>0</v>
      </c>
      <c r="HB365">
        <v>0</v>
      </c>
      <c r="HC365">
        <f t="shared" si="316"/>
        <v>0</v>
      </c>
      <c r="HE365" t="s">
        <v>3</v>
      </c>
      <c r="HF365" t="s">
        <v>3</v>
      </c>
      <c r="HM365" t="s">
        <v>3</v>
      </c>
      <c r="HN365" t="s">
        <v>3</v>
      </c>
      <c r="HO365" t="s">
        <v>3</v>
      </c>
      <c r="HP365" t="s">
        <v>3</v>
      </c>
      <c r="HQ365" t="s">
        <v>3</v>
      </c>
      <c r="IK365">
        <v>0</v>
      </c>
    </row>
    <row r="366" spans="1:245" x14ac:dyDescent="0.25">
      <c r="A366">
        <v>17</v>
      </c>
      <c r="B366">
        <v>1</v>
      </c>
      <c r="D366">
        <f>ROW(EtalonRes!A104)</f>
        <v>104</v>
      </c>
      <c r="E366" t="s">
        <v>216</v>
      </c>
      <c r="F366" t="s">
        <v>88</v>
      </c>
      <c r="G366" t="s">
        <v>89</v>
      </c>
      <c r="H366" t="s">
        <v>90</v>
      </c>
      <c r="I366">
        <f>ROUND(1550/100,9)</f>
        <v>15.5</v>
      </c>
      <c r="J366">
        <v>0</v>
      </c>
      <c r="K366">
        <f>ROUND(1550/100,9)</f>
        <v>15.5</v>
      </c>
      <c r="O366">
        <f t="shared" si="282"/>
        <v>3083.89</v>
      </c>
      <c r="P366">
        <f t="shared" si="283"/>
        <v>4.5</v>
      </c>
      <c r="Q366">
        <f t="shared" si="284"/>
        <v>673.32</v>
      </c>
      <c r="R366">
        <f t="shared" si="285"/>
        <v>439.43</v>
      </c>
      <c r="S366">
        <f t="shared" si="286"/>
        <v>2406.0700000000002</v>
      </c>
      <c r="T366">
        <f t="shared" si="287"/>
        <v>0</v>
      </c>
      <c r="U366">
        <f t="shared" si="288"/>
        <v>8.2149999999999999</v>
      </c>
      <c r="V366">
        <f t="shared" si="289"/>
        <v>0</v>
      </c>
      <c r="W366">
        <f t="shared" si="290"/>
        <v>0</v>
      </c>
      <c r="X366">
        <f t="shared" si="291"/>
        <v>1684.25</v>
      </c>
      <c r="Y366">
        <f t="shared" si="292"/>
        <v>240.61</v>
      </c>
      <c r="AA366">
        <v>64290477</v>
      </c>
      <c r="AB366">
        <f t="shared" si="293"/>
        <v>198.96</v>
      </c>
      <c r="AC366">
        <f>ROUND(((ES366*1)),6)</f>
        <v>0.28999999999999998</v>
      </c>
      <c r="AD366">
        <f>ROUND(((((ET366*1))-((EU366*1)))+AE366),6)</f>
        <v>43.44</v>
      </c>
      <c r="AE366">
        <f t="shared" si="294"/>
        <v>28.35</v>
      </c>
      <c r="AF366">
        <f t="shared" si="294"/>
        <v>155.22999999999999</v>
      </c>
      <c r="AG366">
        <f t="shared" si="295"/>
        <v>0</v>
      </c>
      <c r="AH366">
        <f t="shared" si="296"/>
        <v>0.53</v>
      </c>
      <c r="AI366">
        <f t="shared" si="296"/>
        <v>0</v>
      </c>
      <c r="AJ366">
        <f t="shared" si="297"/>
        <v>0</v>
      </c>
      <c r="AK366">
        <v>198.96</v>
      </c>
      <c r="AL366">
        <v>0.28999999999999998</v>
      </c>
      <c r="AM366">
        <v>43.44</v>
      </c>
      <c r="AN366">
        <v>28.35</v>
      </c>
      <c r="AO366">
        <v>155.22999999999999</v>
      </c>
      <c r="AP366">
        <v>0</v>
      </c>
      <c r="AQ366">
        <v>0.53</v>
      </c>
      <c r="AR366">
        <v>0</v>
      </c>
      <c r="AS366">
        <v>0</v>
      </c>
      <c r="AT366">
        <v>70</v>
      </c>
      <c r="AU366">
        <v>10</v>
      </c>
      <c r="AV366">
        <v>1</v>
      </c>
      <c r="AW366">
        <v>1</v>
      </c>
      <c r="AZ366">
        <v>1</v>
      </c>
      <c r="BA366">
        <v>1</v>
      </c>
      <c r="BB366">
        <v>1</v>
      </c>
      <c r="BC366">
        <v>1</v>
      </c>
      <c r="BD366" t="s">
        <v>3</v>
      </c>
      <c r="BE366" t="s">
        <v>3</v>
      </c>
      <c r="BF366" t="s">
        <v>3</v>
      </c>
      <c r="BG366" t="s">
        <v>3</v>
      </c>
      <c r="BH366">
        <v>0</v>
      </c>
      <c r="BI366">
        <v>4</v>
      </c>
      <c r="BJ366" t="s">
        <v>91</v>
      </c>
      <c r="BM366">
        <v>0</v>
      </c>
      <c r="BN366">
        <v>0</v>
      </c>
      <c r="BO366" t="s">
        <v>3</v>
      </c>
      <c r="BP366">
        <v>0</v>
      </c>
      <c r="BQ366">
        <v>1</v>
      </c>
      <c r="BR366">
        <v>0</v>
      </c>
      <c r="BS366">
        <v>1</v>
      </c>
      <c r="BT366">
        <v>1</v>
      </c>
      <c r="BU366">
        <v>1</v>
      </c>
      <c r="BV366">
        <v>1</v>
      </c>
      <c r="BW366">
        <v>1</v>
      </c>
      <c r="BX366">
        <v>1</v>
      </c>
      <c r="BY366" t="s">
        <v>3</v>
      </c>
      <c r="BZ366">
        <v>70</v>
      </c>
      <c r="CA366">
        <v>10</v>
      </c>
      <c r="CB366" t="s">
        <v>3</v>
      </c>
      <c r="CE366">
        <v>0</v>
      </c>
      <c r="CF366">
        <v>0</v>
      </c>
      <c r="CG366">
        <v>0</v>
      </c>
      <c r="CM366">
        <v>0</v>
      </c>
      <c r="CN366" t="s">
        <v>3</v>
      </c>
      <c r="CO366">
        <v>0</v>
      </c>
      <c r="CP366">
        <f t="shared" si="298"/>
        <v>3083.8900000000003</v>
      </c>
      <c r="CQ366">
        <f t="shared" si="299"/>
        <v>0.28999999999999998</v>
      </c>
      <c r="CR366">
        <f>(((((ET366*1))*BB366-((EU366*1))*BS366)+AE366*BS366)*AV366)</f>
        <v>43.44</v>
      </c>
      <c r="CS366">
        <f t="shared" si="300"/>
        <v>28.35</v>
      </c>
      <c r="CT366">
        <f t="shared" si="301"/>
        <v>155.22999999999999</v>
      </c>
      <c r="CU366">
        <f t="shared" si="302"/>
        <v>0</v>
      </c>
      <c r="CV366">
        <f t="shared" si="303"/>
        <v>0.53</v>
      </c>
      <c r="CW366">
        <f t="shared" si="304"/>
        <v>0</v>
      </c>
      <c r="CX366">
        <f t="shared" si="305"/>
        <v>0</v>
      </c>
      <c r="CY366">
        <f t="shared" si="306"/>
        <v>1684.2490000000003</v>
      </c>
      <c r="CZ366">
        <f t="shared" si="307"/>
        <v>240.607</v>
      </c>
      <c r="DC366" t="s">
        <v>3</v>
      </c>
      <c r="DD366" t="s">
        <v>20</v>
      </c>
      <c r="DE366" t="s">
        <v>20</v>
      </c>
      <c r="DF366" t="s">
        <v>20</v>
      </c>
      <c r="DG366" t="s">
        <v>20</v>
      </c>
      <c r="DH366" t="s">
        <v>3</v>
      </c>
      <c r="DI366" t="s">
        <v>20</v>
      </c>
      <c r="DJ366" t="s">
        <v>20</v>
      </c>
      <c r="DK366" t="s">
        <v>3</v>
      </c>
      <c r="DL366" t="s">
        <v>3</v>
      </c>
      <c r="DM366" t="s">
        <v>3</v>
      </c>
      <c r="DN366">
        <v>0</v>
      </c>
      <c r="DO366">
        <v>0</v>
      </c>
      <c r="DP366">
        <v>1</v>
      </c>
      <c r="DQ366">
        <v>1</v>
      </c>
      <c r="DU366">
        <v>1003</v>
      </c>
      <c r="DV366" t="s">
        <v>90</v>
      </c>
      <c r="DW366" t="s">
        <v>90</v>
      </c>
      <c r="DX366">
        <v>100</v>
      </c>
      <c r="DZ366" t="s">
        <v>3</v>
      </c>
      <c r="EA366" t="s">
        <v>3</v>
      </c>
      <c r="EB366" t="s">
        <v>3</v>
      </c>
      <c r="EC366" t="s">
        <v>3</v>
      </c>
      <c r="EE366">
        <v>61978689</v>
      </c>
      <c r="EF366">
        <v>1</v>
      </c>
      <c r="EG366" t="s">
        <v>21</v>
      </c>
      <c r="EH366">
        <v>0</v>
      </c>
      <c r="EI366" t="s">
        <v>3</v>
      </c>
      <c r="EJ366">
        <v>4</v>
      </c>
      <c r="EK366">
        <v>0</v>
      </c>
      <c r="EL366" t="s">
        <v>22</v>
      </c>
      <c r="EM366" t="s">
        <v>23</v>
      </c>
      <c r="EO366" t="s">
        <v>3</v>
      </c>
      <c r="EQ366">
        <v>2228224</v>
      </c>
      <c r="ER366">
        <v>198.96</v>
      </c>
      <c r="ES366">
        <v>0.28999999999999998</v>
      </c>
      <c r="ET366">
        <v>43.44</v>
      </c>
      <c r="EU366">
        <v>28.35</v>
      </c>
      <c r="EV366">
        <v>155.22999999999999</v>
      </c>
      <c r="EW366">
        <v>0.53</v>
      </c>
      <c r="EX366">
        <v>0</v>
      </c>
      <c r="EY366">
        <v>0</v>
      </c>
      <c r="FQ366">
        <v>0</v>
      </c>
      <c r="FR366">
        <f t="shared" si="308"/>
        <v>0</v>
      </c>
      <c r="FS366">
        <v>0</v>
      </c>
      <c r="FX366">
        <v>70</v>
      </c>
      <c r="FY366">
        <v>10</v>
      </c>
      <c r="GA366" t="s">
        <v>3</v>
      </c>
      <c r="GD366">
        <v>0</v>
      </c>
      <c r="GF366">
        <v>-40915604</v>
      </c>
      <c r="GG366">
        <v>2</v>
      </c>
      <c r="GH366">
        <v>1</v>
      </c>
      <c r="GI366">
        <v>-2</v>
      </c>
      <c r="GJ366">
        <v>0</v>
      </c>
      <c r="GK366">
        <f>ROUND(R366*(R12)/100,2)</f>
        <v>474.58</v>
      </c>
      <c r="GL366">
        <f t="shared" si="309"/>
        <v>0</v>
      </c>
      <c r="GM366">
        <f t="shared" si="310"/>
        <v>5483.33</v>
      </c>
      <c r="GN366">
        <f t="shared" si="311"/>
        <v>0</v>
      </c>
      <c r="GO366">
        <f t="shared" si="312"/>
        <v>0</v>
      </c>
      <c r="GP366">
        <f t="shared" si="313"/>
        <v>5483.33</v>
      </c>
      <c r="GR366">
        <v>0</v>
      </c>
      <c r="GS366">
        <v>0</v>
      </c>
      <c r="GT366">
        <v>0</v>
      </c>
      <c r="GU366" t="s">
        <v>3</v>
      </c>
      <c r="GV366">
        <f t="shared" si="314"/>
        <v>0</v>
      </c>
      <c r="GW366">
        <v>1</v>
      </c>
      <c r="GX366">
        <f t="shared" si="315"/>
        <v>0</v>
      </c>
      <c r="HA366">
        <v>0</v>
      </c>
      <c r="HB366">
        <v>0</v>
      </c>
      <c r="HC366">
        <f t="shared" si="316"/>
        <v>0</v>
      </c>
      <c r="HE366" t="s">
        <v>3</v>
      </c>
      <c r="HF366" t="s">
        <v>3</v>
      </c>
      <c r="HM366" t="s">
        <v>3</v>
      </c>
      <c r="HN366" t="s">
        <v>3</v>
      </c>
      <c r="HO366" t="s">
        <v>3</v>
      </c>
      <c r="HP366" t="s">
        <v>3</v>
      </c>
      <c r="HQ366" t="s">
        <v>3</v>
      </c>
      <c r="IK366">
        <v>0</v>
      </c>
    </row>
    <row r="367" spans="1:245" x14ac:dyDescent="0.25">
      <c r="A367">
        <v>17</v>
      </c>
      <c r="B367">
        <v>1</v>
      </c>
      <c r="D367">
        <f>ROW(EtalonRes!A105)</f>
        <v>105</v>
      </c>
      <c r="E367" t="s">
        <v>217</v>
      </c>
      <c r="F367" t="s">
        <v>93</v>
      </c>
      <c r="G367" t="s">
        <v>94</v>
      </c>
      <c r="H367" t="s">
        <v>95</v>
      </c>
      <c r="I367">
        <v>6</v>
      </c>
      <c r="J367">
        <v>0</v>
      </c>
      <c r="K367">
        <v>6</v>
      </c>
      <c r="O367">
        <f t="shared" si="282"/>
        <v>4889.88</v>
      </c>
      <c r="P367">
        <f t="shared" si="283"/>
        <v>0</v>
      </c>
      <c r="Q367">
        <f t="shared" si="284"/>
        <v>0</v>
      </c>
      <c r="R367">
        <f t="shared" si="285"/>
        <v>0</v>
      </c>
      <c r="S367">
        <f t="shared" si="286"/>
        <v>4889.88</v>
      </c>
      <c r="T367">
        <f t="shared" si="287"/>
        <v>0</v>
      </c>
      <c r="U367">
        <f t="shared" si="288"/>
        <v>9</v>
      </c>
      <c r="V367">
        <f t="shared" si="289"/>
        <v>0</v>
      </c>
      <c r="W367">
        <f t="shared" si="290"/>
        <v>0</v>
      </c>
      <c r="X367">
        <f t="shared" si="291"/>
        <v>3422.92</v>
      </c>
      <c r="Y367">
        <f t="shared" si="292"/>
        <v>488.99</v>
      </c>
      <c r="AA367">
        <v>64290477</v>
      </c>
      <c r="AB367">
        <f t="shared" si="293"/>
        <v>814.98</v>
      </c>
      <c r="AC367">
        <f>ROUND(((ES367*1)),6)</f>
        <v>0</v>
      </c>
      <c r="AD367">
        <f>ROUND(((((ET367*1))-((EU367*1)))+AE367),6)</f>
        <v>0</v>
      </c>
      <c r="AE367">
        <f t="shared" si="294"/>
        <v>0</v>
      </c>
      <c r="AF367">
        <f t="shared" si="294"/>
        <v>814.98</v>
      </c>
      <c r="AG367">
        <f t="shared" si="295"/>
        <v>0</v>
      </c>
      <c r="AH367">
        <f t="shared" si="296"/>
        <v>1.5</v>
      </c>
      <c r="AI367">
        <f t="shared" si="296"/>
        <v>0</v>
      </c>
      <c r="AJ367">
        <f t="shared" si="297"/>
        <v>0</v>
      </c>
      <c r="AK367">
        <v>814.98</v>
      </c>
      <c r="AL367">
        <v>0</v>
      </c>
      <c r="AM367">
        <v>0</v>
      </c>
      <c r="AN367">
        <v>0</v>
      </c>
      <c r="AO367">
        <v>814.98</v>
      </c>
      <c r="AP367">
        <v>0</v>
      </c>
      <c r="AQ367">
        <v>1.5</v>
      </c>
      <c r="AR367">
        <v>0</v>
      </c>
      <c r="AS367">
        <v>0</v>
      </c>
      <c r="AT367">
        <v>70</v>
      </c>
      <c r="AU367">
        <v>10</v>
      </c>
      <c r="AV367">
        <v>1</v>
      </c>
      <c r="AW367">
        <v>1</v>
      </c>
      <c r="AZ367">
        <v>1</v>
      </c>
      <c r="BA367">
        <v>1</v>
      </c>
      <c r="BB367">
        <v>1</v>
      </c>
      <c r="BC367">
        <v>1</v>
      </c>
      <c r="BD367" t="s">
        <v>3</v>
      </c>
      <c r="BE367" t="s">
        <v>3</v>
      </c>
      <c r="BF367" t="s">
        <v>3</v>
      </c>
      <c r="BG367" t="s">
        <v>3</v>
      </c>
      <c r="BH367">
        <v>0</v>
      </c>
      <c r="BI367">
        <v>4</v>
      </c>
      <c r="BJ367" t="s">
        <v>96</v>
      </c>
      <c r="BM367">
        <v>0</v>
      </c>
      <c r="BN367">
        <v>0</v>
      </c>
      <c r="BO367" t="s">
        <v>3</v>
      </c>
      <c r="BP367">
        <v>0</v>
      </c>
      <c r="BQ367">
        <v>1</v>
      </c>
      <c r="BR367">
        <v>0</v>
      </c>
      <c r="BS367">
        <v>1</v>
      </c>
      <c r="BT367">
        <v>1</v>
      </c>
      <c r="BU367">
        <v>1</v>
      </c>
      <c r="BV367">
        <v>1</v>
      </c>
      <c r="BW367">
        <v>1</v>
      </c>
      <c r="BX367">
        <v>1</v>
      </c>
      <c r="BY367" t="s">
        <v>3</v>
      </c>
      <c r="BZ367">
        <v>70</v>
      </c>
      <c r="CA367">
        <v>10</v>
      </c>
      <c r="CB367" t="s">
        <v>3</v>
      </c>
      <c r="CE367">
        <v>0</v>
      </c>
      <c r="CF367">
        <v>0</v>
      </c>
      <c r="CG367">
        <v>0</v>
      </c>
      <c r="CM367">
        <v>0</v>
      </c>
      <c r="CN367" t="s">
        <v>3</v>
      </c>
      <c r="CO367">
        <v>0</v>
      </c>
      <c r="CP367">
        <f t="shared" si="298"/>
        <v>4889.88</v>
      </c>
      <c r="CQ367">
        <f t="shared" si="299"/>
        <v>0</v>
      </c>
      <c r="CR367">
        <f>(((((ET367*1))*BB367-((EU367*1))*BS367)+AE367*BS367)*AV367)</f>
        <v>0</v>
      </c>
      <c r="CS367">
        <f t="shared" si="300"/>
        <v>0</v>
      </c>
      <c r="CT367">
        <f t="shared" si="301"/>
        <v>814.98</v>
      </c>
      <c r="CU367">
        <f t="shared" si="302"/>
        <v>0</v>
      </c>
      <c r="CV367">
        <f t="shared" si="303"/>
        <v>1.5</v>
      </c>
      <c r="CW367">
        <f t="shared" si="304"/>
        <v>0</v>
      </c>
      <c r="CX367">
        <f t="shared" si="305"/>
        <v>0</v>
      </c>
      <c r="CY367">
        <f t="shared" si="306"/>
        <v>3422.9160000000002</v>
      </c>
      <c r="CZ367">
        <f t="shared" si="307"/>
        <v>488.98800000000006</v>
      </c>
      <c r="DC367" t="s">
        <v>3</v>
      </c>
      <c r="DD367" t="s">
        <v>20</v>
      </c>
      <c r="DE367" t="s">
        <v>20</v>
      </c>
      <c r="DF367" t="s">
        <v>20</v>
      </c>
      <c r="DG367" t="s">
        <v>20</v>
      </c>
      <c r="DH367" t="s">
        <v>3</v>
      </c>
      <c r="DI367" t="s">
        <v>20</v>
      </c>
      <c r="DJ367" t="s">
        <v>20</v>
      </c>
      <c r="DK367" t="s">
        <v>3</v>
      </c>
      <c r="DL367" t="s">
        <v>3</v>
      </c>
      <c r="DM367" t="s">
        <v>3</v>
      </c>
      <c r="DN367">
        <v>0</v>
      </c>
      <c r="DO367">
        <v>0</v>
      </c>
      <c r="DP367">
        <v>1</v>
      </c>
      <c r="DQ367">
        <v>1</v>
      </c>
      <c r="DU367">
        <v>1013</v>
      </c>
      <c r="DV367" t="s">
        <v>95</v>
      </c>
      <c r="DW367" t="s">
        <v>95</v>
      </c>
      <c r="DX367">
        <v>1</v>
      </c>
      <c r="DZ367" t="s">
        <v>3</v>
      </c>
      <c r="EA367" t="s">
        <v>3</v>
      </c>
      <c r="EB367" t="s">
        <v>3</v>
      </c>
      <c r="EC367" t="s">
        <v>3</v>
      </c>
      <c r="EE367">
        <v>61978689</v>
      </c>
      <c r="EF367">
        <v>1</v>
      </c>
      <c r="EG367" t="s">
        <v>21</v>
      </c>
      <c r="EH367">
        <v>0</v>
      </c>
      <c r="EI367" t="s">
        <v>3</v>
      </c>
      <c r="EJ367">
        <v>4</v>
      </c>
      <c r="EK367">
        <v>0</v>
      </c>
      <c r="EL367" t="s">
        <v>22</v>
      </c>
      <c r="EM367" t="s">
        <v>23</v>
      </c>
      <c r="EO367" t="s">
        <v>3</v>
      </c>
      <c r="EQ367">
        <v>2228224</v>
      </c>
      <c r="ER367">
        <v>814.98</v>
      </c>
      <c r="ES367">
        <v>0</v>
      </c>
      <c r="ET367">
        <v>0</v>
      </c>
      <c r="EU367">
        <v>0</v>
      </c>
      <c r="EV367">
        <v>814.98</v>
      </c>
      <c r="EW367">
        <v>1.5</v>
      </c>
      <c r="EX367">
        <v>0</v>
      </c>
      <c r="EY367">
        <v>0</v>
      </c>
      <c r="FQ367">
        <v>0</v>
      </c>
      <c r="FR367">
        <f t="shared" si="308"/>
        <v>0</v>
      </c>
      <c r="FS367">
        <v>0</v>
      </c>
      <c r="FX367">
        <v>70</v>
      </c>
      <c r="FY367">
        <v>10</v>
      </c>
      <c r="GA367" t="s">
        <v>3</v>
      </c>
      <c r="GD367">
        <v>0</v>
      </c>
      <c r="GF367">
        <v>-245034585</v>
      </c>
      <c r="GG367">
        <v>2</v>
      </c>
      <c r="GH367">
        <v>1</v>
      </c>
      <c r="GI367">
        <v>-2</v>
      </c>
      <c r="GJ367">
        <v>0</v>
      </c>
      <c r="GK367">
        <f>ROUND(R367*(R12)/100,2)</f>
        <v>0</v>
      </c>
      <c r="GL367">
        <f t="shared" si="309"/>
        <v>0</v>
      </c>
      <c r="GM367">
        <f t="shared" si="310"/>
        <v>8801.7900000000009</v>
      </c>
      <c r="GN367">
        <f t="shared" si="311"/>
        <v>0</v>
      </c>
      <c r="GO367">
        <f t="shared" si="312"/>
        <v>0</v>
      </c>
      <c r="GP367">
        <f t="shared" si="313"/>
        <v>8801.7900000000009</v>
      </c>
      <c r="GR367">
        <v>0</v>
      </c>
      <c r="GS367">
        <v>0</v>
      </c>
      <c r="GT367">
        <v>0</v>
      </c>
      <c r="GU367" t="s">
        <v>3</v>
      </c>
      <c r="GV367">
        <f t="shared" si="314"/>
        <v>0</v>
      </c>
      <c r="GW367">
        <v>1</v>
      </c>
      <c r="GX367">
        <f t="shared" si="315"/>
        <v>0</v>
      </c>
      <c r="HA367">
        <v>0</v>
      </c>
      <c r="HB367">
        <v>0</v>
      </c>
      <c r="HC367">
        <f t="shared" si="316"/>
        <v>0</v>
      </c>
      <c r="HE367" t="s">
        <v>3</v>
      </c>
      <c r="HF367" t="s">
        <v>3</v>
      </c>
      <c r="HM367" t="s">
        <v>3</v>
      </c>
      <c r="HN367" t="s">
        <v>3</v>
      </c>
      <c r="HO367" t="s">
        <v>3</v>
      </c>
      <c r="HP367" t="s">
        <v>3</v>
      </c>
      <c r="HQ367" t="s">
        <v>3</v>
      </c>
      <c r="IK367">
        <v>0</v>
      </c>
    </row>
    <row r="368" spans="1:245" x14ac:dyDescent="0.25">
      <c r="A368">
        <v>17</v>
      </c>
      <c r="B368">
        <v>1</v>
      </c>
      <c r="D368">
        <f>ROW(EtalonRes!A106)</f>
        <v>106</v>
      </c>
      <c r="E368" t="s">
        <v>218</v>
      </c>
      <c r="F368" t="s">
        <v>98</v>
      </c>
      <c r="G368" t="s">
        <v>99</v>
      </c>
      <c r="H368" t="s">
        <v>100</v>
      </c>
      <c r="I368">
        <v>4</v>
      </c>
      <c r="J368">
        <v>0</v>
      </c>
      <c r="K368">
        <v>4</v>
      </c>
      <c r="O368">
        <f t="shared" si="282"/>
        <v>47812.160000000003</v>
      </c>
      <c r="P368">
        <f t="shared" si="283"/>
        <v>0</v>
      </c>
      <c r="Q368">
        <f t="shared" si="284"/>
        <v>0</v>
      </c>
      <c r="R368">
        <f t="shared" si="285"/>
        <v>0</v>
      </c>
      <c r="S368">
        <f t="shared" si="286"/>
        <v>47812.160000000003</v>
      </c>
      <c r="T368">
        <f t="shared" si="287"/>
        <v>0</v>
      </c>
      <c r="U368">
        <f t="shared" si="288"/>
        <v>88</v>
      </c>
      <c r="V368">
        <f t="shared" si="289"/>
        <v>0</v>
      </c>
      <c r="W368">
        <f t="shared" si="290"/>
        <v>0</v>
      </c>
      <c r="X368">
        <f t="shared" si="291"/>
        <v>33468.51</v>
      </c>
      <c r="Y368">
        <f t="shared" si="292"/>
        <v>4781.22</v>
      </c>
      <c r="AA368">
        <v>64290477</v>
      </c>
      <c r="AB368">
        <f t="shared" si="293"/>
        <v>11953.04</v>
      </c>
      <c r="AC368">
        <f t="shared" ref="AC368:AC373" si="317">ROUND(((ES368*4)),6)</f>
        <v>0</v>
      </c>
      <c r="AD368">
        <f t="shared" ref="AD368:AD373" si="318">ROUND(((((ET368*4))-((EU368*4)))+AE368),6)</f>
        <v>0</v>
      </c>
      <c r="AE368">
        <f t="shared" ref="AE368:AF373" si="319">ROUND(((EU368*4)),6)</f>
        <v>0</v>
      </c>
      <c r="AF368">
        <f t="shared" si="319"/>
        <v>11953.04</v>
      </c>
      <c r="AG368">
        <f t="shared" si="295"/>
        <v>0</v>
      </c>
      <c r="AH368">
        <f t="shared" ref="AH368:AI373" si="320">((EW368*4))</f>
        <v>22</v>
      </c>
      <c r="AI368">
        <f t="shared" si="320"/>
        <v>0</v>
      </c>
      <c r="AJ368">
        <f t="shared" si="297"/>
        <v>0</v>
      </c>
      <c r="AK368">
        <v>2988.26</v>
      </c>
      <c r="AL368">
        <v>0</v>
      </c>
      <c r="AM368">
        <v>0</v>
      </c>
      <c r="AN368">
        <v>0</v>
      </c>
      <c r="AO368">
        <v>2988.26</v>
      </c>
      <c r="AP368">
        <v>0</v>
      </c>
      <c r="AQ368">
        <v>5.5</v>
      </c>
      <c r="AR368">
        <v>0</v>
      </c>
      <c r="AS368">
        <v>0</v>
      </c>
      <c r="AT368">
        <v>70</v>
      </c>
      <c r="AU368">
        <v>10</v>
      </c>
      <c r="AV368">
        <v>1</v>
      </c>
      <c r="AW368">
        <v>1</v>
      </c>
      <c r="AZ368">
        <v>1</v>
      </c>
      <c r="BA368">
        <v>1</v>
      </c>
      <c r="BB368">
        <v>1</v>
      </c>
      <c r="BC368">
        <v>1</v>
      </c>
      <c r="BD368" t="s">
        <v>3</v>
      </c>
      <c r="BE368" t="s">
        <v>3</v>
      </c>
      <c r="BF368" t="s">
        <v>3</v>
      </c>
      <c r="BG368" t="s">
        <v>3</v>
      </c>
      <c r="BH368">
        <v>0</v>
      </c>
      <c r="BI368">
        <v>4</v>
      </c>
      <c r="BJ368" t="s">
        <v>101</v>
      </c>
      <c r="BM368">
        <v>0</v>
      </c>
      <c r="BN368">
        <v>0</v>
      </c>
      <c r="BO368" t="s">
        <v>3</v>
      </c>
      <c r="BP368">
        <v>0</v>
      </c>
      <c r="BQ368">
        <v>1</v>
      </c>
      <c r="BR368">
        <v>0</v>
      </c>
      <c r="BS368">
        <v>1</v>
      </c>
      <c r="BT368">
        <v>1</v>
      </c>
      <c r="BU368">
        <v>1</v>
      </c>
      <c r="BV368">
        <v>1</v>
      </c>
      <c r="BW368">
        <v>1</v>
      </c>
      <c r="BX368">
        <v>1</v>
      </c>
      <c r="BY368" t="s">
        <v>3</v>
      </c>
      <c r="BZ368">
        <v>70</v>
      </c>
      <c r="CA368">
        <v>10</v>
      </c>
      <c r="CB368" t="s">
        <v>3</v>
      </c>
      <c r="CE368">
        <v>0</v>
      </c>
      <c r="CF368">
        <v>0</v>
      </c>
      <c r="CG368">
        <v>0</v>
      </c>
      <c r="CM368">
        <v>0</v>
      </c>
      <c r="CN368" t="s">
        <v>3</v>
      </c>
      <c r="CO368">
        <v>0</v>
      </c>
      <c r="CP368">
        <f t="shared" si="298"/>
        <v>47812.160000000003</v>
      </c>
      <c r="CQ368">
        <f t="shared" si="299"/>
        <v>0</v>
      </c>
      <c r="CR368">
        <f t="shared" ref="CR368:CR373" si="321">(((((ET368*4))*BB368-((EU368*4))*BS368)+AE368*BS368)*AV368)</f>
        <v>0</v>
      </c>
      <c r="CS368">
        <f t="shared" si="300"/>
        <v>0</v>
      </c>
      <c r="CT368">
        <f t="shared" si="301"/>
        <v>11953.04</v>
      </c>
      <c r="CU368">
        <f t="shared" si="302"/>
        <v>0</v>
      </c>
      <c r="CV368">
        <f t="shared" si="303"/>
        <v>22</v>
      </c>
      <c r="CW368">
        <f t="shared" si="304"/>
        <v>0</v>
      </c>
      <c r="CX368">
        <f t="shared" si="305"/>
        <v>0</v>
      </c>
      <c r="CY368">
        <f t="shared" si="306"/>
        <v>33468.512000000002</v>
      </c>
      <c r="CZ368">
        <f t="shared" si="307"/>
        <v>4781.2160000000003</v>
      </c>
      <c r="DC368" t="s">
        <v>3</v>
      </c>
      <c r="DD368" t="s">
        <v>102</v>
      </c>
      <c r="DE368" t="s">
        <v>102</v>
      </c>
      <c r="DF368" t="s">
        <v>102</v>
      </c>
      <c r="DG368" t="s">
        <v>102</v>
      </c>
      <c r="DH368" t="s">
        <v>3</v>
      </c>
      <c r="DI368" t="s">
        <v>102</v>
      </c>
      <c r="DJ368" t="s">
        <v>102</v>
      </c>
      <c r="DK368" t="s">
        <v>3</v>
      </c>
      <c r="DL368" t="s">
        <v>3</v>
      </c>
      <c r="DM368" t="s">
        <v>3</v>
      </c>
      <c r="DN368">
        <v>0</v>
      </c>
      <c r="DO368">
        <v>0</v>
      </c>
      <c r="DP368">
        <v>1</v>
      </c>
      <c r="DQ368">
        <v>1</v>
      </c>
      <c r="DU368">
        <v>1013</v>
      </c>
      <c r="DV368" t="s">
        <v>100</v>
      </c>
      <c r="DW368" t="s">
        <v>100</v>
      </c>
      <c r="DX368">
        <v>1</v>
      </c>
      <c r="DZ368" t="s">
        <v>3</v>
      </c>
      <c r="EA368" t="s">
        <v>3</v>
      </c>
      <c r="EB368" t="s">
        <v>3</v>
      </c>
      <c r="EC368" t="s">
        <v>3</v>
      </c>
      <c r="EE368">
        <v>61978689</v>
      </c>
      <c r="EF368">
        <v>1</v>
      </c>
      <c r="EG368" t="s">
        <v>21</v>
      </c>
      <c r="EH368">
        <v>0</v>
      </c>
      <c r="EI368" t="s">
        <v>3</v>
      </c>
      <c r="EJ368">
        <v>4</v>
      </c>
      <c r="EK368">
        <v>0</v>
      </c>
      <c r="EL368" t="s">
        <v>22</v>
      </c>
      <c r="EM368" t="s">
        <v>23</v>
      </c>
      <c r="EO368" t="s">
        <v>3</v>
      </c>
      <c r="EQ368">
        <v>1441792</v>
      </c>
      <c r="ER368">
        <v>2988.26</v>
      </c>
      <c r="ES368">
        <v>0</v>
      </c>
      <c r="ET368">
        <v>0</v>
      </c>
      <c r="EU368">
        <v>0</v>
      </c>
      <c r="EV368">
        <v>2988.26</v>
      </c>
      <c r="EW368">
        <v>5.5</v>
      </c>
      <c r="EX368">
        <v>0</v>
      </c>
      <c r="EY368">
        <v>0</v>
      </c>
      <c r="FQ368">
        <v>0</v>
      </c>
      <c r="FR368">
        <f t="shared" si="308"/>
        <v>0</v>
      </c>
      <c r="FS368">
        <v>0</v>
      </c>
      <c r="FX368">
        <v>70</v>
      </c>
      <c r="FY368">
        <v>10</v>
      </c>
      <c r="GA368" t="s">
        <v>3</v>
      </c>
      <c r="GD368">
        <v>0</v>
      </c>
      <c r="GF368">
        <v>1087176151</v>
      </c>
      <c r="GG368">
        <v>2</v>
      </c>
      <c r="GH368">
        <v>1</v>
      </c>
      <c r="GI368">
        <v>-2</v>
      </c>
      <c r="GJ368">
        <v>0</v>
      </c>
      <c r="GK368">
        <f>ROUND(R368*(R12)/100,2)</f>
        <v>0</v>
      </c>
      <c r="GL368">
        <f t="shared" si="309"/>
        <v>0</v>
      </c>
      <c r="GM368">
        <f t="shared" si="310"/>
        <v>86061.89</v>
      </c>
      <c r="GN368">
        <f t="shared" si="311"/>
        <v>0</v>
      </c>
      <c r="GO368">
        <f t="shared" si="312"/>
        <v>0</v>
      </c>
      <c r="GP368">
        <f t="shared" si="313"/>
        <v>86061.89</v>
      </c>
      <c r="GR368">
        <v>0</v>
      </c>
      <c r="GS368">
        <v>0</v>
      </c>
      <c r="GT368">
        <v>0</v>
      </c>
      <c r="GU368" t="s">
        <v>3</v>
      </c>
      <c r="GV368">
        <f t="shared" si="314"/>
        <v>0</v>
      </c>
      <c r="GW368">
        <v>1</v>
      </c>
      <c r="GX368">
        <f t="shared" si="315"/>
        <v>0</v>
      </c>
      <c r="HA368">
        <v>0</v>
      </c>
      <c r="HB368">
        <v>0</v>
      </c>
      <c r="HC368">
        <f t="shared" si="316"/>
        <v>0</v>
      </c>
      <c r="HE368" t="s">
        <v>3</v>
      </c>
      <c r="HF368" t="s">
        <v>3</v>
      </c>
      <c r="HM368" t="s">
        <v>3</v>
      </c>
      <c r="HN368" t="s">
        <v>3</v>
      </c>
      <c r="HO368" t="s">
        <v>3</v>
      </c>
      <c r="HP368" t="s">
        <v>3</v>
      </c>
      <c r="HQ368" t="s">
        <v>3</v>
      </c>
      <c r="IK368">
        <v>0</v>
      </c>
    </row>
    <row r="369" spans="1:245" x14ac:dyDescent="0.25">
      <c r="A369">
        <v>17</v>
      </c>
      <c r="B369">
        <v>1</v>
      </c>
      <c r="D369">
        <f>ROW(EtalonRes!A107)</f>
        <v>107</v>
      </c>
      <c r="E369" t="s">
        <v>219</v>
      </c>
      <c r="F369" t="s">
        <v>104</v>
      </c>
      <c r="G369" t="s">
        <v>105</v>
      </c>
      <c r="H369" t="s">
        <v>106</v>
      </c>
      <c r="I369">
        <v>3</v>
      </c>
      <c r="J369">
        <v>0</v>
      </c>
      <c r="K369">
        <v>3</v>
      </c>
      <c r="O369">
        <f t="shared" si="282"/>
        <v>34241.519999999997</v>
      </c>
      <c r="P369">
        <f t="shared" si="283"/>
        <v>0</v>
      </c>
      <c r="Q369">
        <f t="shared" si="284"/>
        <v>0</v>
      </c>
      <c r="R369">
        <f t="shared" si="285"/>
        <v>0</v>
      </c>
      <c r="S369">
        <f t="shared" si="286"/>
        <v>34241.519999999997</v>
      </c>
      <c r="T369">
        <f t="shared" si="287"/>
        <v>0</v>
      </c>
      <c r="U369">
        <f t="shared" si="288"/>
        <v>57.599999999999994</v>
      </c>
      <c r="V369">
        <f t="shared" si="289"/>
        <v>0</v>
      </c>
      <c r="W369">
        <f t="shared" si="290"/>
        <v>0</v>
      </c>
      <c r="X369">
        <f t="shared" si="291"/>
        <v>23969.06</v>
      </c>
      <c r="Y369">
        <f t="shared" si="292"/>
        <v>3424.15</v>
      </c>
      <c r="AA369">
        <v>64290477</v>
      </c>
      <c r="AB369">
        <f t="shared" si="293"/>
        <v>11413.84</v>
      </c>
      <c r="AC369">
        <f t="shared" si="317"/>
        <v>0</v>
      </c>
      <c r="AD369">
        <f t="shared" si="318"/>
        <v>0</v>
      </c>
      <c r="AE369">
        <f t="shared" si="319"/>
        <v>0</v>
      </c>
      <c r="AF369">
        <f t="shared" si="319"/>
        <v>11413.84</v>
      </c>
      <c r="AG369">
        <f t="shared" si="295"/>
        <v>0</v>
      </c>
      <c r="AH369">
        <f t="shared" si="320"/>
        <v>19.2</v>
      </c>
      <c r="AI369">
        <f t="shared" si="320"/>
        <v>0</v>
      </c>
      <c r="AJ369">
        <f t="shared" si="297"/>
        <v>0</v>
      </c>
      <c r="AK369">
        <v>2853.46</v>
      </c>
      <c r="AL369">
        <v>0</v>
      </c>
      <c r="AM369">
        <v>0</v>
      </c>
      <c r="AN369">
        <v>0</v>
      </c>
      <c r="AO369">
        <v>2853.46</v>
      </c>
      <c r="AP369">
        <v>0</v>
      </c>
      <c r="AQ369">
        <v>4.8</v>
      </c>
      <c r="AR369">
        <v>0</v>
      </c>
      <c r="AS369">
        <v>0</v>
      </c>
      <c r="AT369">
        <v>70</v>
      </c>
      <c r="AU369">
        <v>10</v>
      </c>
      <c r="AV369">
        <v>1</v>
      </c>
      <c r="AW369">
        <v>1</v>
      </c>
      <c r="AZ369">
        <v>1</v>
      </c>
      <c r="BA369">
        <v>1</v>
      </c>
      <c r="BB369">
        <v>1</v>
      </c>
      <c r="BC369">
        <v>1</v>
      </c>
      <c r="BD369" t="s">
        <v>3</v>
      </c>
      <c r="BE369" t="s">
        <v>3</v>
      </c>
      <c r="BF369" t="s">
        <v>3</v>
      </c>
      <c r="BG369" t="s">
        <v>3</v>
      </c>
      <c r="BH369">
        <v>0</v>
      </c>
      <c r="BI369">
        <v>4</v>
      </c>
      <c r="BJ369" t="s">
        <v>107</v>
      </c>
      <c r="BM369">
        <v>0</v>
      </c>
      <c r="BN369">
        <v>0</v>
      </c>
      <c r="BO369" t="s">
        <v>3</v>
      </c>
      <c r="BP369">
        <v>0</v>
      </c>
      <c r="BQ369">
        <v>1</v>
      </c>
      <c r="BR369">
        <v>0</v>
      </c>
      <c r="BS369">
        <v>1</v>
      </c>
      <c r="BT369">
        <v>1</v>
      </c>
      <c r="BU369">
        <v>1</v>
      </c>
      <c r="BV369">
        <v>1</v>
      </c>
      <c r="BW369">
        <v>1</v>
      </c>
      <c r="BX369">
        <v>1</v>
      </c>
      <c r="BY369" t="s">
        <v>3</v>
      </c>
      <c r="BZ369">
        <v>70</v>
      </c>
      <c r="CA369">
        <v>10</v>
      </c>
      <c r="CB369" t="s">
        <v>3</v>
      </c>
      <c r="CE369">
        <v>0</v>
      </c>
      <c r="CF369">
        <v>0</v>
      </c>
      <c r="CG369">
        <v>0</v>
      </c>
      <c r="CM369">
        <v>0</v>
      </c>
      <c r="CN369" t="s">
        <v>3</v>
      </c>
      <c r="CO369">
        <v>0</v>
      </c>
      <c r="CP369">
        <f t="shared" si="298"/>
        <v>34241.519999999997</v>
      </c>
      <c r="CQ369">
        <f t="shared" si="299"/>
        <v>0</v>
      </c>
      <c r="CR369">
        <f t="shared" si="321"/>
        <v>0</v>
      </c>
      <c r="CS369">
        <f t="shared" si="300"/>
        <v>0</v>
      </c>
      <c r="CT369">
        <f t="shared" si="301"/>
        <v>11413.84</v>
      </c>
      <c r="CU369">
        <f t="shared" si="302"/>
        <v>0</v>
      </c>
      <c r="CV369">
        <f t="shared" si="303"/>
        <v>19.2</v>
      </c>
      <c r="CW369">
        <f t="shared" si="304"/>
        <v>0</v>
      </c>
      <c r="CX369">
        <f t="shared" si="305"/>
        <v>0</v>
      </c>
      <c r="CY369">
        <f t="shared" si="306"/>
        <v>23969.063999999998</v>
      </c>
      <c r="CZ369">
        <f t="shared" si="307"/>
        <v>3424.1519999999996</v>
      </c>
      <c r="DC369" t="s">
        <v>3</v>
      </c>
      <c r="DD369" t="s">
        <v>102</v>
      </c>
      <c r="DE369" t="s">
        <v>102</v>
      </c>
      <c r="DF369" t="s">
        <v>102</v>
      </c>
      <c r="DG369" t="s">
        <v>102</v>
      </c>
      <c r="DH369" t="s">
        <v>3</v>
      </c>
      <c r="DI369" t="s">
        <v>102</v>
      </c>
      <c r="DJ369" t="s">
        <v>102</v>
      </c>
      <c r="DK369" t="s">
        <v>3</v>
      </c>
      <c r="DL369" t="s">
        <v>3</v>
      </c>
      <c r="DM369" t="s">
        <v>3</v>
      </c>
      <c r="DN369">
        <v>0</v>
      </c>
      <c r="DO369">
        <v>0</v>
      </c>
      <c r="DP369">
        <v>1</v>
      </c>
      <c r="DQ369">
        <v>1</v>
      </c>
      <c r="DU369">
        <v>1013</v>
      </c>
      <c r="DV369" t="s">
        <v>106</v>
      </c>
      <c r="DW369" t="s">
        <v>106</v>
      </c>
      <c r="DX369">
        <v>1</v>
      </c>
      <c r="DZ369" t="s">
        <v>3</v>
      </c>
      <c r="EA369" t="s">
        <v>3</v>
      </c>
      <c r="EB369" t="s">
        <v>3</v>
      </c>
      <c r="EC369" t="s">
        <v>3</v>
      </c>
      <c r="EE369">
        <v>61978689</v>
      </c>
      <c r="EF369">
        <v>1</v>
      </c>
      <c r="EG369" t="s">
        <v>21</v>
      </c>
      <c r="EH369">
        <v>0</v>
      </c>
      <c r="EI369" t="s">
        <v>3</v>
      </c>
      <c r="EJ369">
        <v>4</v>
      </c>
      <c r="EK369">
        <v>0</v>
      </c>
      <c r="EL369" t="s">
        <v>22</v>
      </c>
      <c r="EM369" t="s">
        <v>23</v>
      </c>
      <c r="EO369" t="s">
        <v>3</v>
      </c>
      <c r="EQ369">
        <v>1441792</v>
      </c>
      <c r="ER369">
        <v>2853.46</v>
      </c>
      <c r="ES369">
        <v>0</v>
      </c>
      <c r="ET369">
        <v>0</v>
      </c>
      <c r="EU369">
        <v>0</v>
      </c>
      <c r="EV369">
        <v>2853.46</v>
      </c>
      <c r="EW369">
        <v>4.8</v>
      </c>
      <c r="EX369">
        <v>0</v>
      </c>
      <c r="EY369">
        <v>0</v>
      </c>
      <c r="FQ369">
        <v>0</v>
      </c>
      <c r="FR369">
        <f t="shared" si="308"/>
        <v>0</v>
      </c>
      <c r="FS369">
        <v>0</v>
      </c>
      <c r="FX369">
        <v>70</v>
      </c>
      <c r="FY369">
        <v>10</v>
      </c>
      <c r="GA369" t="s">
        <v>3</v>
      </c>
      <c r="GD369">
        <v>0</v>
      </c>
      <c r="GF369">
        <v>-2047489414</v>
      </c>
      <c r="GG369">
        <v>2</v>
      </c>
      <c r="GH369">
        <v>1</v>
      </c>
      <c r="GI369">
        <v>-2</v>
      </c>
      <c r="GJ369">
        <v>0</v>
      </c>
      <c r="GK369">
        <f>ROUND(R369*(R12)/100,2)</f>
        <v>0</v>
      </c>
      <c r="GL369">
        <f t="shared" si="309"/>
        <v>0</v>
      </c>
      <c r="GM369">
        <f t="shared" si="310"/>
        <v>61634.73</v>
      </c>
      <c r="GN369">
        <f t="shared" si="311"/>
        <v>0</v>
      </c>
      <c r="GO369">
        <f t="shared" si="312"/>
        <v>0</v>
      </c>
      <c r="GP369">
        <f t="shared" si="313"/>
        <v>61634.73</v>
      </c>
      <c r="GR369">
        <v>0</v>
      </c>
      <c r="GS369">
        <v>0</v>
      </c>
      <c r="GT369">
        <v>0</v>
      </c>
      <c r="GU369" t="s">
        <v>3</v>
      </c>
      <c r="GV369">
        <f t="shared" si="314"/>
        <v>0</v>
      </c>
      <c r="GW369">
        <v>1</v>
      </c>
      <c r="GX369">
        <f t="shared" si="315"/>
        <v>0</v>
      </c>
      <c r="HA369">
        <v>0</v>
      </c>
      <c r="HB369">
        <v>0</v>
      </c>
      <c r="HC369">
        <f t="shared" si="316"/>
        <v>0</v>
      </c>
      <c r="HE369" t="s">
        <v>3</v>
      </c>
      <c r="HF369" t="s">
        <v>3</v>
      </c>
      <c r="HM369" t="s">
        <v>3</v>
      </c>
      <c r="HN369" t="s">
        <v>3</v>
      </c>
      <c r="HO369" t="s">
        <v>3</v>
      </c>
      <c r="HP369" t="s">
        <v>3</v>
      </c>
      <c r="HQ369" t="s">
        <v>3</v>
      </c>
      <c r="IK369">
        <v>0</v>
      </c>
    </row>
    <row r="370" spans="1:245" x14ac:dyDescent="0.25">
      <c r="A370">
        <v>17</v>
      </c>
      <c r="B370">
        <v>1</v>
      </c>
      <c r="D370">
        <f>ROW(EtalonRes!A108)</f>
        <v>108</v>
      </c>
      <c r="E370" t="s">
        <v>220</v>
      </c>
      <c r="F370" t="s">
        <v>109</v>
      </c>
      <c r="G370" t="s">
        <v>110</v>
      </c>
      <c r="H370" t="s">
        <v>106</v>
      </c>
      <c r="I370">
        <v>3</v>
      </c>
      <c r="J370">
        <v>0</v>
      </c>
      <c r="K370">
        <v>3</v>
      </c>
      <c r="O370">
        <f t="shared" si="282"/>
        <v>26079.360000000001</v>
      </c>
      <c r="P370">
        <f t="shared" si="283"/>
        <v>0</v>
      </c>
      <c r="Q370">
        <f t="shared" si="284"/>
        <v>0</v>
      </c>
      <c r="R370">
        <f t="shared" si="285"/>
        <v>0</v>
      </c>
      <c r="S370">
        <f t="shared" si="286"/>
        <v>26079.360000000001</v>
      </c>
      <c r="T370">
        <f t="shared" si="287"/>
        <v>0</v>
      </c>
      <c r="U370">
        <f t="shared" si="288"/>
        <v>48</v>
      </c>
      <c r="V370">
        <f t="shared" si="289"/>
        <v>0</v>
      </c>
      <c r="W370">
        <f t="shared" si="290"/>
        <v>0</v>
      </c>
      <c r="X370">
        <f t="shared" si="291"/>
        <v>18255.55</v>
      </c>
      <c r="Y370">
        <f t="shared" si="292"/>
        <v>2607.94</v>
      </c>
      <c r="AA370">
        <v>64290477</v>
      </c>
      <c r="AB370">
        <f t="shared" si="293"/>
        <v>8693.1200000000008</v>
      </c>
      <c r="AC370">
        <f t="shared" si="317"/>
        <v>0</v>
      </c>
      <c r="AD370">
        <f t="shared" si="318"/>
        <v>0</v>
      </c>
      <c r="AE370">
        <f t="shared" si="319"/>
        <v>0</v>
      </c>
      <c r="AF370">
        <f t="shared" si="319"/>
        <v>8693.1200000000008</v>
      </c>
      <c r="AG370">
        <f t="shared" si="295"/>
        <v>0</v>
      </c>
      <c r="AH370">
        <f t="shared" si="320"/>
        <v>16</v>
      </c>
      <c r="AI370">
        <f t="shared" si="320"/>
        <v>0</v>
      </c>
      <c r="AJ370">
        <f t="shared" si="297"/>
        <v>0</v>
      </c>
      <c r="AK370">
        <v>2173.2800000000002</v>
      </c>
      <c r="AL370">
        <v>0</v>
      </c>
      <c r="AM370">
        <v>0</v>
      </c>
      <c r="AN370">
        <v>0</v>
      </c>
      <c r="AO370">
        <v>2173.2800000000002</v>
      </c>
      <c r="AP370">
        <v>0</v>
      </c>
      <c r="AQ370">
        <v>4</v>
      </c>
      <c r="AR370">
        <v>0</v>
      </c>
      <c r="AS370">
        <v>0</v>
      </c>
      <c r="AT370">
        <v>70</v>
      </c>
      <c r="AU370">
        <v>10</v>
      </c>
      <c r="AV370">
        <v>1</v>
      </c>
      <c r="AW370">
        <v>1</v>
      </c>
      <c r="AZ370">
        <v>1</v>
      </c>
      <c r="BA370">
        <v>1</v>
      </c>
      <c r="BB370">
        <v>1</v>
      </c>
      <c r="BC370">
        <v>1</v>
      </c>
      <c r="BD370" t="s">
        <v>3</v>
      </c>
      <c r="BE370" t="s">
        <v>3</v>
      </c>
      <c r="BF370" t="s">
        <v>3</v>
      </c>
      <c r="BG370" t="s">
        <v>3</v>
      </c>
      <c r="BH370">
        <v>0</v>
      </c>
      <c r="BI370">
        <v>4</v>
      </c>
      <c r="BJ370" t="s">
        <v>111</v>
      </c>
      <c r="BM370">
        <v>0</v>
      </c>
      <c r="BN370">
        <v>0</v>
      </c>
      <c r="BO370" t="s">
        <v>3</v>
      </c>
      <c r="BP370">
        <v>0</v>
      </c>
      <c r="BQ370">
        <v>1</v>
      </c>
      <c r="BR370">
        <v>0</v>
      </c>
      <c r="BS370">
        <v>1</v>
      </c>
      <c r="BT370">
        <v>1</v>
      </c>
      <c r="BU370">
        <v>1</v>
      </c>
      <c r="BV370">
        <v>1</v>
      </c>
      <c r="BW370">
        <v>1</v>
      </c>
      <c r="BX370">
        <v>1</v>
      </c>
      <c r="BY370" t="s">
        <v>3</v>
      </c>
      <c r="BZ370">
        <v>70</v>
      </c>
      <c r="CA370">
        <v>10</v>
      </c>
      <c r="CB370" t="s">
        <v>3</v>
      </c>
      <c r="CE370">
        <v>0</v>
      </c>
      <c r="CF370">
        <v>0</v>
      </c>
      <c r="CG370">
        <v>0</v>
      </c>
      <c r="CM370">
        <v>0</v>
      </c>
      <c r="CN370" t="s">
        <v>3</v>
      </c>
      <c r="CO370">
        <v>0</v>
      </c>
      <c r="CP370">
        <f t="shared" si="298"/>
        <v>26079.360000000001</v>
      </c>
      <c r="CQ370">
        <f t="shared" si="299"/>
        <v>0</v>
      </c>
      <c r="CR370">
        <f t="shared" si="321"/>
        <v>0</v>
      </c>
      <c r="CS370">
        <f t="shared" si="300"/>
        <v>0</v>
      </c>
      <c r="CT370">
        <f t="shared" si="301"/>
        <v>8693.1200000000008</v>
      </c>
      <c r="CU370">
        <f t="shared" si="302"/>
        <v>0</v>
      </c>
      <c r="CV370">
        <f t="shared" si="303"/>
        <v>16</v>
      </c>
      <c r="CW370">
        <f t="shared" si="304"/>
        <v>0</v>
      </c>
      <c r="CX370">
        <f t="shared" si="305"/>
        <v>0</v>
      </c>
      <c r="CY370">
        <f t="shared" si="306"/>
        <v>18255.552</v>
      </c>
      <c r="CZ370">
        <f t="shared" si="307"/>
        <v>2607.9360000000001</v>
      </c>
      <c r="DC370" t="s">
        <v>3</v>
      </c>
      <c r="DD370" t="s">
        <v>102</v>
      </c>
      <c r="DE370" t="s">
        <v>102</v>
      </c>
      <c r="DF370" t="s">
        <v>102</v>
      </c>
      <c r="DG370" t="s">
        <v>102</v>
      </c>
      <c r="DH370" t="s">
        <v>3</v>
      </c>
      <c r="DI370" t="s">
        <v>102</v>
      </c>
      <c r="DJ370" t="s">
        <v>102</v>
      </c>
      <c r="DK370" t="s">
        <v>3</v>
      </c>
      <c r="DL370" t="s">
        <v>3</v>
      </c>
      <c r="DM370" t="s">
        <v>3</v>
      </c>
      <c r="DN370">
        <v>0</v>
      </c>
      <c r="DO370">
        <v>0</v>
      </c>
      <c r="DP370">
        <v>1</v>
      </c>
      <c r="DQ370">
        <v>1</v>
      </c>
      <c r="DU370">
        <v>1013</v>
      </c>
      <c r="DV370" t="s">
        <v>106</v>
      </c>
      <c r="DW370" t="s">
        <v>106</v>
      </c>
      <c r="DX370">
        <v>1</v>
      </c>
      <c r="DZ370" t="s">
        <v>3</v>
      </c>
      <c r="EA370" t="s">
        <v>3</v>
      </c>
      <c r="EB370" t="s">
        <v>3</v>
      </c>
      <c r="EC370" t="s">
        <v>3</v>
      </c>
      <c r="EE370">
        <v>61978689</v>
      </c>
      <c r="EF370">
        <v>1</v>
      </c>
      <c r="EG370" t="s">
        <v>21</v>
      </c>
      <c r="EH370">
        <v>0</v>
      </c>
      <c r="EI370" t="s">
        <v>3</v>
      </c>
      <c r="EJ370">
        <v>4</v>
      </c>
      <c r="EK370">
        <v>0</v>
      </c>
      <c r="EL370" t="s">
        <v>22</v>
      </c>
      <c r="EM370" t="s">
        <v>23</v>
      </c>
      <c r="EO370" t="s">
        <v>3</v>
      </c>
      <c r="EQ370">
        <v>1441792</v>
      </c>
      <c r="ER370">
        <v>2173.2800000000002</v>
      </c>
      <c r="ES370">
        <v>0</v>
      </c>
      <c r="ET370">
        <v>0</v>
      </c>
      <c r="EU370">
        <v>0</v>
      </c>
      <c r="EV370">
        <v>2173.2800000000002</v>
      </c>
      <c r="EW370">
        <v>4</v>
      </c>
      <c r="EX370">
        <v>0</v>
      </c>
      <c r="EY370">
        <v>0</v>
      </c>
      <c r="FQ370">
        <v>0</v>
      </c>
      <c r="FR370">
        <f t="shared" si="308"/>
        <v>0</v>
      </c>
      <c r="FS370">
        <v>0</v>
      </c>
      <c r="FX370">
        <v>70</v>
      </c>
      <c r="FY370">
        <v>10</v>
      </c>
      <c r="GA370" t="s">
        <v>3</v>
      </c>
      <c r="GD370">
        <v>0</v>
      </c>
      <c r="GF370">
        <v>-1651843108</v>
      </c>
      <c r="GG370">
        <v>2</v>
      </c>
      <c r="GH370">
        <v>1</v>
      </c>
      <c r="GI370">
        <v>-2</v>
      </c>
      <c r="GJ370">
        <v>0</v>
      </c>
      <c r="GK370">
        <f>ROUND(R370*(R12)/100,2)</f>
        <v>0</v>
      </c>
      <c r="GL370">
        <f t="shared" si="309"/>
        <v>0</v>
      </c>
      <c r="GM370">
        <f t="shared" si="310"/>
        <v>46942.85</v>
      </c>
      <c r="GN370">
        <f t="shared" si="311"/>
        <v>0</v>
      </c>
      <c r="GO370">
        <f t="shared" si="312"/>
        <v>0</v>
      </c>
      <c r="GP370">
        <f t="shared" si="313"/>
        <v>46942.85</v>
      </c>
      <c r="GR370">
        <v>0</v>
      </c>
      <c r="GS370">
        <v>0</v>
      </c>
      <c r="GT370">
        <v>0</v>
      </c>
      <c r="GU370" t="s">
        <v>3</v>
      </c>
      <c r="GV370">
        <f t="shared" si="314"/>
        <v>0</v>
      </c>
      <c r="GW370">
        <v>1</v>
      </c>
      <c r="GX370">
        <f t="shared" si="315"/>
        <v>0</v>
      </c>
      <c r="HA370">
        <v>0</v>
      </c>
      <c r="HB370">
        <v>0</v>
      </c>
      <c r="HC370">
        <f t="shared" si="316"/>
        <v>0</v>
      </c>
      <c r="HE370" t="s">
        <v>3</v>
      </c>
      <c r="HF370" t="s">
        <v>3</v>
      </c>
      <c r="HM370" t="s">
        <v>3</v>
      </c>
      <c r="HN370" t="s">
        <v>3</v>
      </c>
      <c r="HO370" t="s">
        <v>3</v>
      </c>
      <c r="HP370" t="s">
        <v>3</v>
      </c>
      <c r="HQ370" t="s">
        <v>3</v>
      </c>
      <c r="IK370">
        <v>0</v>
      </c>
    </row>
    <row r="371" spans="1:245" x14ac:dyDescent="0.25">
      <c r="A371">
        <v>17</v>
      </c>
      <c r="B371">
        <v>1</v>
      </c>
      <c r="D371">
        <f>ROW(EtalonRes!A110)</f>
        <v>110</v>
      </c>
      <c r="E371" t="s">
        <v>221</v>
      </c>
      <c r="F371" t="s">
        <v>116</v>
      </c>
      <c r="G371" t="s">
        <v>117</v>
      </c>
      <c r="H371" t="s">
        <v>118</v>
      </c>
      <c r="I371">
        <v>32</v>
      </c>
      <c r="J371">
        <v>0</v>
      </c>
      <c r="K371">
        <v>32</v>
      </c>
      <c r="O371">
        <f t="shared" si="282"/>
        <v>29840.639999999999</v>
      </c>
      <c r="P371">
        <f t="shared" si="283"/>
        <v>0</v>
      </c>
      <c r="Q371">
        <f t="shared" si="284"/>
        <v>2022.4</v>
      </c>
      <c r="R371">
        <f t="shared" si="285"/>
        <v>1319.68</v>
      </c>
      <c r="S371">
        <f t="shared" si="286"/>
        <v>27818.240000000002</v>
      </c>
      <c r="T371">
        <f t="shared" si="287"/>
        <v>0</v>
      </c>
      <c r="U371">
        <f t="shared" si="288"/>
        <v>51.2</v>
      </c>
      <c r="V371">
        <f t="shared" si="289"/>
        <v>0</v>
      </c>
      <c r="W371">
        <f t="shared" si="290"/>
        <v>0</v>
      </c>
      <c r="X371">
        <f t="shared" si="291"/>
        <v>19472.77</v>
      </c>
      <c r="Y371">
        <f t="shared" si="292"/>
        <v>2781.82</v>
      </c>
      <c r="AA371">
        <v>64290477</v>
      </c>
      <c r="AB371">
        <f t="shared" si="293"/>
        <v>932.52</v>
      </c>
      <c r="AC371">
        <f t="shared" si="317"/>
        <v>0</v>
      </c>
      <c r="AD371">
        <f t="shared" si="318"/>
        <v>63.2</v>
      </c>
      <c r="AE371">
        <f t="shared" si="319"/>
        <v>41.24</v>
      </c>
      <c r="AF371">
        <f t="shared" si="319"/>
        <v>869.32</v>
      </c>
      <c r="AG371">
        <f t="shared" si="295"/>
        <v>0</v>
      </c>
      <c r="AH371">
        <f t="shared" si="320"/>
        <v>1.6</v>
      </c>
      <c r="AI371">
        <f t="shared" si="320"/>
        <v>0</v>
      </c>
      <c r="AJ371">
        <f t="shared" si="297"/>
        <v>0</v>
      </c>
      <c r="AK371">
        <v>233.13</v>
      </c>
      <c r="AL371">
        <v>0</v>
      </c>
      <c r="AM371">
        <v>15.8</v>
      </c>
      <c r="AN371">
        <v>10.31</v>
      </c>
      <c r="AO371">
        <v>217.33</v>
      </c>
      <c r="AP371">
        <v>0</v>
      </c>
      <c r="AQ371">
        <v>0.4</v>
      </c>
      <c r="AR371">
        <v>0</v>
      </c>
      <c r="AS371">
        <v>0</v>
      </c>
      <c r="AT371">
        <v>70</v>
      </c>
      <c r="AU371">
        <v>10</v>
      </c>
      <c r="AV371">
        <v>1</v>
      </c>
      <c r="AW371">
        <v>1</v>
      </c>
      <c r="AZ371">
        <v>1</v>
      </c>
      <c r="BA371">
        <v>1</v>
      </c>
      <c r="BB371">
        <v>1</v>
      </c>
      <c r="BC371">
        <v>1</v>
      </c>
      <c r="BD371" t="s">
        <v>3</v>
      </c>
      <c r="BE371" t="s">
        <v>3</v>
      </c>
      <c r="BF371" t="s">
        <v>3</v>
      </c>
      <c r="BG371" t="s">
        <v>3</v>
      </c>
      <c r="BH371">
        <v>0</v>
      </c>
      <c r="BI371">
        <v>4</v>
      </c>
      <c r="BJ371" t="s">
        <v>119</v>
      </c>
      <c r="BM371">
        <v>0</v>
      </c>
      <c r="BN371">
        <v>0</v>
      </c>
      <c r="BO371" t="s">
        <v>3</v>
      </c>
      <c r="BP371">
        <v>0</v>
      </c>
      <c r="BQ371">
        <v>1</v>
      </c>
      <c r="BR371">
        <v>0</v>
      </c>
      <c r="BS371">
        <v>1</v>
      </c>
      <c r="BT371">
        <v>1</v>
      </c>
      <c r="BU371">
        <v>1</v>
      </c>
      <c r="BV371">
        <v>1</v>
      </c>
      <c r="BW371">
        <v>1</v>
      </c>
      <c r="BX371">
        <v>1</v>
      </c>
      <c r="BY371" t="s">
        <v>3</v>
      </c>
      <c r="BZ371">
        <v>70</v>
      </c>
      <c r="CA371">
        <v>10</v>
      </c>
      <c r="CB371" t="s">
        <v>3</v>
      </c>
      <c r="CE371">
        <v>0</v>
      </c>
      <c r="CF371">
        <v>0</v>
      </c>
      <c r="CG371">
        <v>0</v>
      </c>
      <c r="CM371">
        <v>0</v>
      </c>
      <c r="CN371" t="s">
        <v>3</v>
      </c>
      <c r="CO371">
        <v>0</v>
      </c>
      <c r="CP371">
        <f t="shared" si="298"/>
        <v>29840.640000000003</v>
      </c>
      <c r="CQ371">
        <f t="shared" si="299"/>
        <v>0</v>
      </c>
      <c r="CR371">
        <f t="shared" si="321"/>
        <v>63.2</v>
      </c>
      <c r="CS371">
        <f t="shared" si="300"/>
        <v>41.24</v>
      </c>
      <c r="CT371">
        <f t="shared" si="301"/>
        <v>869.32</v>
      </c>
      <c r="CU371">
        <f t="shared" si="302"/>
        <v>0</v>
      </c>
      <c r="CV371">
        <f t="shared" si="303"/>
        <v>1.6</v>
      </c>
      <c r="CW371">
        <f t="shared" si="304"/>
        <v>0</v>
      </c>
      <c r="CX371">
        <f t="shared" si="305"/>
        <v>0</v>
      </c>
      <c r="CY371">
        <f t="shared" si="306"/>
        <v>19472.768</v>
      </c>
      <c r="CZ371">
        <f t="shared" si="307"/>
        <v>2781.8240000000001</v>
      </c>
      <c r="DC371" t="s">
        <v>3</v>
      </c>
      <c r="DD371" t="s">
        <v>102</v>
      </c>
      <c r="DE371" t="s">
        <v>102</v>
      </c>
      <c r="DF371" t="s">
        <v>102</v>
      </c>
      <c r="DG371" t="s">
        <v>102</v>
      </c>
      <c r="DH371" t="s">
        <v>3</v>
      </c>
      <c r="DI371" t="s">
        <v>102</v>
      </c>
      <c r="DJ371" t="s">
        <v>102</v>
      </c>
      <c r="DK371" t="s">
        <v>3</v>
      </c>
      <c r="DL371" t="s">
        <v>3</v>
      </c>
      <c r="DM371" t="s">
        <v>3</v>
      </c>
      <c r="DN371">
        <v>0</v>
      </c>
      <c r="DO371">
        <v>0</v>
      </c>
      <c r="DP371">
        <v>1</v>
      </c>
      <c r="DQ371">
        <v>1</v>
      </c>
      <c r="DU371">
        <v>1013</v>
      </c>
      <c r="DV371" t="s">
        <v>118</v>
      </c>
      <c r="DW371" t="s">
        <v>118</v>
      </c>
      <c r="DX371">
        <v>1</v>
      </c>
      <c r="DZ371" t="s">
        <v>3</v>
      </c>
      <c r="EA371" t="s">
        <v>3</v>
      </c>
      <c r="EB371" t="s">
        <v>3</v>
      </c>
      <c r="EC371" t="s">
        <v>3</v>
      </c>
      <c r="EE371">
        <v>61978689</v>
      </c>
      <c r="EF371">
        <v>1</v>
      </c>
      <c r="EG371" t="s">
        <v>21</v>
      </c>
      <c r="EH371">
        <v>0</v>
      </c>
      <c r="EI371" t="s">
        <v>3</v>
      </c>
      <c r="EJ371">
        <v>4</v>
      </c>
      <c r="EK371">
        <v>0</v>
      </c>
      <c r="EL371" t="s">
        <v>22</v>
      </c>
      <c r="EM371" t="s">
        <v>23</v>
      </c>
      <c r="EO371" t="s">
        <v>3</v>
      </c>
      <c r="EQ371">
        <v>1441792</v>
      </c>
      <c r="ER371">
        <v>233.13</v>
      </c>
      <c r="ES371">
        <v>0</v>
      </c>
      <c r="ET371">
        <v>15.8</v>
      </c>
      <c r="EU371">
        <v>10.31</v>
      </c>
      <c r="EV371">
        <v>217.33</v>
      </c>
      <c r="EW371">
        <v>0.4</v>
      </c>
      <c r="EX371">
        <v>0</v>
      </c>
      <c r="EY371">
        <v>0</v>
      </c>
      <c r="FQ371">
        <v>0</v>
      </c>
      <c r="FR371">
        <f t="shared" si="308"/>
        <v>0</v>
      </c>
      <c r="FS371">
        <v>0</v>
      </c>
      <c r="FX371">
        <v>70</v>
      </c>
      <c r="FY371">
        <v>10</v>
      </c>
      <c r="GA371" t="s">
        <v>3</v>
      </c>
      <c r="GD371">
        <v>0</v>
      </c>
      <c r="GF371">
        <v>59060214</v>
      </c>
      <c r="GG371">
        <v>2</v>
      </c>
      <c r="GH371">
        <v>1</v>
      </c>
      <c r="GI371">
        <v>-2</v>
      </c>
      <c r="GJ371">
        <v>0</v>
      </c>
      <c r="GK371">
        <f>ROUND(R371*(R12)/100,2)</f>
        <v>1425.25</v>
      </c>
      <c r="GL371">
        <f t="shared" si="309"/>
        <v>0</v>
      </c>
      <c r="GM371">
        <f t="shared" si="310"/>
        <v>53520.480000000003</v>
      </c>
      <c r="GN371">
        <f t="shared" si="311"/>
        <v>0</v>
      </c>
      <c r="GO371">
        <f t="shared" si="312"/>
        <v>0</v>
      </c>
      <c r="GP371">
        <f t="shared" si="313"/>
        <v>53520.480000000003</v>
      </c>
      <c r="GR371">
        <v>0</v>
      </c>
      <c r="GS371">
        <v>0</v>
      </c>
      <c r="GT371">
        <v>0</v>
      </c>
      <c r="GU371" t="s">
        <v>3</v>
      </c>
      <c r="GV371">
        <f t="shared" si="314"/>
        <v>0</v>
      </c>
      <c r="GW371">
        <v>1</v>
      </c>
      <c r="GX371">
        <f t="shared" si="315"/>
        <v>0</v>
      </c>
      <c r="HA371">
        <v>0</v>
      </c>
      <c r="HB371">
        <v>0</v>
      </c>
      <c r="HC371">
        <f t="shared" si="316"/>
        <v>0</v>
      </c>
      <c r="HE371" t="s">
        <v>3</v>
      </c>
      <c r="HF371" t="s">
        <v>3</v>
      </c>
      <c r="HM371" t="s">
        <v>3</v>
      </c>
      <c r="HN371" t="s">
        <v>3</v>
      </c>
      <c r="HO371" t="s">
        <v>3</v>
      </c>
      <c r="HP371" t="s">
        <v>3</v>
      </c>
      <c r="HQ371" t="s">
        <v>3</v>
      </c>
      <c r="IK371">
        <v>0</v>
      </c>
    </row>
    <row r="372" spans="1:245" x14ac:dyDescent="0.25">
      <c r="A372">
        <v>17</v>
      </c>
      <c r="B372">
        <v>1</v>
      </c>
      <c r="D372">
        <f>ROW(EtalonRes!A111)</f>
        <v>111</v>
      </c>
      <c r="E372" t="s">
        <v>222</v>
      </c>
      <c r="F372" t="s">
        <v>121</v>
      </c>
      <c r="G372" t="s">
        <v>122</v>
      </c>
      <c r="H372" t="s">
        <v>95</v>
      </c>
      <c r="I372">
        <v>32</v>
      </c>
      <c r="J372">
        <v>0</v>
      </c>
      <c r="K372">
        <v>32</v>
      </c>
      <c r="O372">
        <f t="shared" si="282"/>
        <v>228276.48000000001</v>
      </c>
      <c r="P372">
        <f t="shared" si="283"/>
        <v>0</v>
      </c>
      <c r="Q372">
        <f t="shared" si="284"/>
        <v>0</v>
      </c>
      <c r="R372">
        <f t="shared" si="285"/>
        <v>0</v>
      </c>
      <c r="S372">
        <f t="shared" si="286"/>
        <v>228276.48000000001</v>
      </c>
      <c r="T372">
        <f t="shared" si="287"/>
        <v>0</v>
      </c>
      <c r="U372">
        <f t="shared" si="288"/>
        <v>384</v>
      </c>
      <c r="V372">
        <f t="shared" si="289"/>
        <v>0</v>
      </c>
      <c r="W372">
        <f t="shared" si="290"/>
        <v>0</v>
      </c>
      <c r="X372">
        <f t="shared" si="291"/>
        <v>159793.54</v>
      </c>
      <c r="Y372">
        <f t="shared" si="292"/>
        <v>22827.65</v>
      </c>
      <c r="AA372">
        <v>64290477</v>
      </c>
      <c r="AB372">
        <f t="shared" si="293"/>
        <v>7133.64</v>
      </c>
      <c r="AC372">
        <f t="shared" si="317"/>
        <v>0</v>
      </c>
      <c r="AD372">
        <f t="shared" si="318"/>
        <v>0</v>
      </c>
      <c r="AE372">
        <f t="shared" si="319"/>
        <v>0</v>
      </c>
      <c r="AF372">
        <f t="shared" si="319"/>
        <v>7133.64</v>
      </c>
      <c r="AG372">
        <f t="shared" si="295"/>
        <v>0</v>
      </c>
      <c r="AH372">
        <f t="shared" si="320"/>
        <v>12</v>
      </c>
      <c r="AI372">
        <f t="shared" si="320"/>
        <v>0</v>
      </c>
      <c r="AJ372">
        <f t="shared" si="297"/>
        <v>0</v>
      </c>
      <c r="AK372">
        <v>1783.41</v>
      </c>
      <c r="AL372">
        <v>0</v>
      </c>
      <c r="AM372">
        <v>0</v>
      </c>
      <c r="AN372">
        <v>0</v>
      </c>
      <c r="AO372">
        <v>1783.41</v>
      </c>
      <c r="AP372">
        <v>0</v>
      </c>
      <c r="AQ372">
        <v>3</v>
      </c>
      <c r="AR372">
        <v>0</v>
      </c>
      <c r="AS372">
        <v>0</v>
      </c>
      <c r="AT372">
        <v>70</v>
      </c>
      <c r="AU372">
        <v>10</v>
      </c>
      <c r="AV372">
        <v>1</v>
      </c>
      <c r="AW372">
        <v>1</v>
      </c>
      <c r="AZ372">
        <v>1</v>
      </c>
      <c r="BA372">
        <v>1</v>
      </c>
      <c r="BB372">
        <v>1</v>
      </c>
      <c r="BC372">
        <v>1</v>
      </c>
      <c r="BD372" t="s">
        <v>3</v>
      </c>
      <c r="BE372" t="s">
        <v>3</v>
      </c>
      <c r="BF372" t="s">
        <v>3</v>
      </c>
      <c r="BG372" t="s">
        <v>3</v>
      </c>
      <c r="BH372">
        <v>0</v>
      </c>
      <c r="BI372">
        <v>4</v>
      </c>
      <c r="BJ372" t="s">
        <v>123</v>
      </c>
      <c r="BM372">
        <v>0</v>
      </c>
      <c r="BN372">
        <v>0</v>
      </c>
      <c r="BO372" t="s">
        <v>3</v>
      </c>
      <c r="BP372">
        <v>0</v>
      </c>
      <c r="BQ372">
        <v>1</v>
      </c>
      <c r="BR372">
        <v>0</v>
      </c>
      <c r="BS372">
        <v>1</v>
      </c>
      <c r="BT372">
        <v>1</v>
      </c>
      <c r="BU372">
        <v>1</v>
      </c>
      <c r="BV372">
        <v>1</v>
      </c>
      <c r="BW372">
        <v>1</v>
      </c>
      <c r="BX372">
        <v>1</v>
      </c>
      <c r="BY372" t="s">
        <v>3</v>
      </c>
      <c r="BZ372">
        <v>70</v>
      </c>
      <c r="CA372">
        <v>10</v>
      </c>
      <c r="CB372" t="s">
        <v>3</v>
      </c>
      <c r="CE372">
        <v>0</v>
      </c>
      <c r="CF372">
        <v>0</v>
      </c>
      <c r="CG372">
        <v>0</v>
      </c>
      <c r="CM372">
        <v>0</v>
      </c>
      <c r="CN372" t="s">
        <v>3</v>
      </c>
      <c r="CO372">
        <v>0</v>
      </c>
      <c r="CP372">
        <f t="shared" si="298"/>
        <v>228276.48000000001</v>
      </c>
      <c r="CQ372">
        <f t="shared" si="299"/>
        <v>0</v>
      </c>
      <c r="CR372">
        <f t="shared" si="321"/>
        <v>0</v>
      </c>
      <c r="CS372">
        <f t="shared" si="300"/>
        <v>0</v>
      </c>
      <c r="CT372">
        <f t="shared" si="301"/>
        <v>7133.64</v>
      </c>
      <c r="CU372">
        <f t="shared" si="302"/>
        <v>0</v>
      </c>
      <c r="CV372">
        <f t="shared" si="303"/>
        <v>12</v>
      </c>
      <c r="CW372">
        <f t="shared" si="304"/>
        <v>0</v>
      </c>
      <c r="CX372">
        <f t="shared" si="305"/>
        <v>0</v>
      </c>
      <c r="CY372">
        <f t="shared" si="306"/>
        <v>159793.53600000002</v>
      </c>
      <c r="CZ372">
        <f t="shared" si="307"/>
        <v>22827.648000000001</v>
      </c>
      <c r="DC372" t="s">
        <v>3</v>
      </c>
      <c r="DD372" t="s">
        <v>102</v>
      </c>
      <c r="DE372" t="s">
        <v>102</v>
      </c>
      <c r="DF372" t="s">
        <v>102</v>
      </c>
      <c r="DG372" t="s">
        <v>102</v>
      </c>
      <c r="DH372" t="s">
        <v>3</v>
      </c>
      <c r="DI372" t="s">
        <v>102</v>
      </c>
      <c r="DJ372" t="s">
        <v>102</v>
      </c>
      <c r="DK372" t="s">
        <v>3</v>
      </c>
      <c r="DL372" t="s">
        <v>3</v>
      </c>
      <c r="DM372" t="s">
        <v>3</v>
      </c>
      <c r="DN372">
        <v>0</v>
      </c>
      <c r="DO372">
        <v>0</v>
      </c>
      <c r="DP372">
        <v>1</v>
      </c>
      <c r="DQ372">
        <v>1</v>
      </c>
      <c r="DU372">
        <v>1013</v>
      </c>
      <c r="DV372" t="s">
        <v>95</v>
      </c>
      <c r="DW372" t="s">
        <v>95</v>
      </c>
      <c r="DX372">
        <v>1</v>
      </c>
      <c r="DZ372" t="s">
        <v>3</v>
      </c>
      <c r="EA372" t="s">
        <v>3</v>
      </c>
      <c r="EB372" t="s">
        <v>3</v>
      </c>
      <c r="EC372" t="s">
        <v>3</v>
      </c>
      <c r="EE372">
        <v>61978689</v>
      </c>
      <c r="EF372">
        <v>1</v>
      </c>
      <c r="EG372" t="s">
        <v>21</v>
      </c>
      <c r="EH372">
        <v>0</v>
      </c>
      <c r="EI372" t="s">
        <v>3</v>
      </c>
      <c r="EJ372">
        <v>4</v>
      </c>
      <c r="EK372">
        <v>0</v>
      </c>
      <c r="EL372" t="s">
        <v>22</v>
      </c>
      <c r="EM372" t="s">
        <v>23</v>
      </c>
      <c r="EO372" t="s">
        <v>3</v>
      </c>
      <c r="EQ372">
        <v>1441792</v>
      </c>
      <c r="ER372">
        <v>1783.41</v>
      </c>
      <c r="ES372">
        <v>0</v>
      </c>
      <c r="ET372">
        <v>0</v>
      </c>
      <c r="EU372">
        <v>0</v>
      </c>
      <c r="EV372">
        <v>1783.41</v>
      </c>
      <c r="EW372">
        <v>3</v>
      </c>
      <c r="EX372">
        <v>0</v>
      </c>
      <c r="EY372">
        <v>0</v>
      </c>
      <c r="FQ372">
        <v>0</v>
      </c>
      <c r="FR372">
        <f t="shared" si="308"/>
        <v>0</v>
      </c>
      <c r="FS372">
        <v>0</v>
      </c>
      <c r="FX372">
        <v>70</v>
      </c>
      <c r="FY372">
        <v>10</v>
      </c>
      <c r="GA372" t="s">
        <v>3</v>
      </c>
      <c r="GD372">
        <v>0</v>
      </c>
      <c r="GF372">
        <v>-948072761</v>
      </c>
      <c r="GG372">
        <v>2</v>
      </c>
      <c r="GH372">
        <v>1</v>
      </c>
      <c r="GI372">
        <v>-2</v>
      </c>
      <c r="GJ372">
        <v>0</v>
      </c>
      <c r="GK372">
        <f>ROUND(R372*(R12)/100,2)</f>
        <v>0</v>
      </c>
      <c r="GL372">
        <f t="shared" si="309"/>
        <v>0</v>
      </c>
      <c r="GM372">
        <f t="shared" si="310"/>
        <v>410897.67</v>
      </c>
      <c r="GN372">
        <f t="shared" si="311"/>
        <v>0</v>
      </c>
      <c r="GO372">
        <f t="shared" si="312"/>
        <v>0</v>
      </c>
      <c r="GP372">
        <f t="shared" si="313"/>
        <v>410897.67</v>
      </c>
      <c r="GR372">
        <v>0</v>
      </c>
      <c r="GS372">
        <v>0</v>
      </c>
      <c r="GT372">
        <v>0</v>
      </c>
      <c r="GU372" t="s">
        <v>3</v>
      </c>
      <c r="GV372">
        <f t="shared" si="314"/>
        <v>0</v>
      </c>
      <c r="GW372">
        <v>1</v>
      </c>
      <c r="GX372">
        <f t="shared" si="315"/>
        <v>0</v>
      </c>
      <c r="HA372">
        <v>0</v>
      </c>
      <c r="HB372">
        <v>0</v>
      </c>
      <c r="HC372">
        <f t="shared" si="316"/>
        <v>0</v>
      </c>
      <c r="HE372" t="s">
        <v>3</v>
      </c>
      <c r="HF372" t="s">
        <v>3</v>
      </c>
      <c r="HM372" t="s">
        <v>3</v>
      </c>
      <c r="HN372" t="s">
        <v>3</v>
      </c>
      <c r="HO372" t="s">
        <v>3</v>
      </c>
      <c r="HP372" t="s">
        <v>3</v>
      </c>
      <c r="HQ372" t="s">
        <v>3</v>
      </c>
      <c r="IK372">
        <v>0</v>
      </c>
    </row>
    <row r="373" spans="1:245" x14ac:dyDescent="0.25">
      <c r="A373">
        <v>17</v>
      </c>
      <c r="B373">
        <v>1</v>
      </c>
      <c r="D373">
        <f>ROW(EtalonRes!A112)</f>
        <v>112</v>
      </c>
      <c r="E373" t="s">
        <v>223</v>
      </c>
      <c r="F373" t="s">
        <v>125</v>
      </c>
      <c r="G373" t="s">
        <v>126</v>
      </c>
      <c r="H373" t="s">
        <v>95</v>
      </c>
      <c r="I373">
        <v>32</v>
      </c>
      <c r="J373">
        <v>0</v>
      </c>
      <c r="K373">
        <v>32</v>
      </c>
      <c r="O373">
        <f t="shared" si="282"/>
        <v>278179.84000000003</v>
      </c>
      <c r="P373">
        <f t="shared" si="283"/>
        <v>0</v>
      </c>
      <c r="Q373">
        <f t="shared" si="284"/>
        <v>0</v>
      </c>
      <c r="R373">
        <f t="shared" si="285"/>
        <v>0</v>
      </c>
      <c r="S373">
        <f t="shared" si="286"/>
        <v>278179.84000000003</v>
      </c>
      <c r="T373">
        <f t="shared" si="287"/>
        <v>0</v>
      </c>
      <c r="U373">
        <f t="shared" si="288"/>
        <v>512</v>
      </c>
      <c r="V373">
        <f t="shared" si="289"/>
        <v>0</v>
      </c>
      <c r="W373">
        <f t="shared" si="290"/>
        <v>0</v>
      </c>
      <c r="X373">
        <f t="shared" si="291"/>
        <v>194725.89</v>
      </c>
      <c r="Y373">
        <f t="shared" si="292"/>
        <v>27817.98</v>
      </c>
      <c r="AA373">
        <v>64290477</v>
      </c>
      <c r="AB373">
        <f t="shared" si="293"/>
        <v>8693.1200000000008</v>
      </c>
      <c r="AC373">
        <f t="shared" si="317"/>
        <v>0</v>
      </c>
      <c r="AD373">
        <f t="shared" si="318"/>
        <v>0</v>
      </c>
      <c r="AE373">
        <f t="shared" si="319"/>
        <v>0</v>
      </c>
      <c r="AF373">
        <f t="shared" si="319"/>
        <v>8693.1200000000008</v>
      </c>
      <c r="AG373">
        <f t="shared" si="295"/>
        <v>0</v>
      </c>
      <c r="AH373">
        <f t="shared" si="320"/>
        <v>16</v>
      </c>
      <c r="AI373">
        <f t="shared" si="320"/>
        <v>0</v>
      </c>
      <c r="AJ373">
        <f t="shared" si="297"/>
        <v>0</v>
      </c>
      <c r="AK373">
        <v>2173.2800000000002</v>
      </c>
      <c r="AL373">
        <v>0</v>
      </c>
      <c r="AM373">
        <v>0</v>
      </c>
      <c r="AN373">
        <v>0</v>
      </c>
      <c r="AO373">
        <v>2173.2800000000002</v>
      </c>
      <c r="AP373">
        <v>0</v>
      </c>
      <c r="AQ373">
        <v>4</v>
      </c>
      <c r="AR373">
        <v>0</v>
      </c>
      <c r="AS373">
        <v>0</v>
      </c>
      <c r="AT373">
        <v>70</v>
      </c>
      <c r="AU373">
        <v>10</v>
      </c>
      <c r="AV373">
        <v>1</v>
      </c>
      <c r="AW373">
        <v>1</v>
      </c>
      <c r="AZ373">
        <v>1</v>
      </c>
      <c r="BA373">
        <v>1</v>
      </c>
      <c r="BB373">
        <v>1</v>
      </c>
      <c r="BC373">
        <v>1</v>
      </c>
      <c r="BD373" t="s">
        <v>3</v>
      </c>
      <c r="BE373" t="s">
        <v>3</v>
      </c>
      <c r="BF373" t="s">
        <v>3</v>
      </c>
      <c r="BG373" t="s">
        <v>3</v>
      </c>
      <c r="BH373">
        <v>0</v>
      </c>
      <c r="BI373">
        <v>4</v>
      </c>
      <c r="BJ373" t="s">
        <v>127</v>
      </c>
      <c r="BM373">
        <v>0</v>
      </c>
      <c r="BN373">
        <v>0</v>
      </c>
      <c r="BO373" t="s">
        <v>3</v>
      </c>
      <c r="BP373">
        <v>0</v>
      </c>
      <c r="BQ373">
        <v>1</v>
      </c>
      <c r="BR373">
        <v>0</v>
      </c>
      <c r="BS373">
        <v>1</v>
      </c>
      <c r="BT373">
        <v>1</v>
      </c>
      <c r="BU373">
        <v>1</v>
      </c>
      <c r="BV373">
        <v>1</v>
      </c>
      <c r="BW373">
        <v>1</v>
      </c>
      <c r="BX373">
        <v>1</v>
      </c>
      <c r="BY373" t="s">
        <v>3</v>
      </c>
      <c r="BZ373">
        <v>70</v>
      </c>
      <c r="CA373">
        <v>10</v>
      </c>
      <c r="CB373" t="s">
        <v>3</v>
      </c>
      <c r="CE373">
        <v>0</v>
      </c>
      <c r="CF373">
        <v>0</v>
      </c>
      <c r="CG373">
        <v>0</v>
      </c>
      <c r="CM373">
        <v>0</v>
      </c>
      <c r="CN373" t="s">
        <v>3</v>
      </c>
      <c r="CO373">
        <v>0</v>
      </c>
      <c r="CP373">
        <f t="shared" si="298"/>
        <v>278179.84000000003</v>
      </c>
      <c r="CQ373">
        <f t="shared" si="299"/>
        <v>0</v>
      </c>
      <c r="CR373">
        <f t="shared" si="321"/>
        <v>0</v>
      </c>
      <c r="CS373">
        <f t="shared" si="300"/>
        <v>0</v>
      </c>
      <c r="CT373">
        <f t="shared" si="301"/>
        <v>8693.1200000000008</v>
      </c>
      <c r="CU373">
        <f t="shared" si="302"/>
        <v>0</v>
      </c>
      <c r="CV373">
        <f t="shared" si="303"/>
        <v>16</v>
      </c>
      <c r="CW373">
        <f t="shared" si="304"/>
        <v>0</v>
      </c>
      <c r="CX373">
        <f t="shared" si="305"/>
        <v>0</v>
      </c>
      <c r="CY373">
        <f t="shared" si="306"/>
        <v>194725.88800000001</v>
      </c>
      <c r="CZ373">
        <f t="shared" si="307"/>
        <v>27817.984000000004</v>
      </c>
      <c r="DC373" t="s">
        <v>3</v>
      </c>
      <c r="DD373" t="s">
        <v>102</v>
      </c>
      <c r="DE373" t="s">
        <v>102</v>
      </c>
      <c r="DF373" t="s">
        <v>102</v>
      </c>
      <c r="DG373" t="s">
        <v>102</v>
      </c>
      <c r="DH373" t="s">
        <v>3</v>
      </c>
      <c r="DI373" t="s">
        <v>102</v>
      </c>
      <c r="DJ373" t="s">
        <v>102</v>
      </c>
      <c r="DK373" t="s">
        <v>3</v>
      </c>
      <c r="DL373" t="s">
        <v>3</v>
      </c>
      <c r="DM373" t="s">
        <v>3</v>
      </c>
      <c r="DN373">
        <v>0</v>
      </c>
      <c r="DO373">
        <v>0</v>
      </c>
      <c r="DP373">
        <v>1</v>
      </c>
      <c r="DQ373">
        <v>1</v>
      </c>
      <c r="DU373">
        <v>1013</v>
      </c>
      <c r="DV373" t="s">
        <v>95</v>
      </c>
      <c r="DW373" t="s">
        <v>95</v>
      </c>
      <c r="DX373">
        <v>1</v>
      </c>
      <c r="DZ373" t="s">
        <v>3</v>
      </c>
      <c r="EA373" t="s">
        <v>3</v>
      </c>
      <c r="EB373" t="s">
        <v>3</v>
      </c>
      <c r="EC373" t="s">
        <v>3</v>
      </c>
      <c r="EE373">
        <v>61978689</v>
      </c>
      <c r="EF373">
        <v>1</v>
      </c>
      <c r="EG373" t="s">
        <v>21</v>
      </c>
      <c r="EH373">
        <v>0</v>
      </c>
      <c r="EI373" t="s">
        <v>3</v>
      </c>
      <c r="EJ373">
        <v>4</v>
      </c>
      <c r="EK373">
        <v>0</v>
      </c>
      <c r="EL373" t="s">
        <v>22</v>
      </c>
      <c r="EM373" t="s">
        <v>23</v>
      </c>
      <c r="EO373" t="s">
        <v>3</v>
      </c>
      <c r="EQ373">
        <v>1441792</v>
      </c>
      <c r="ER373">
        <v>2173.2800000000002</v>
      </c>
      <c r="ES373">
        <v>0</v>
      </c>
      <c r="ET373">
        <v>0</v>
      </c>
      <c r="EU373">
        <v>0</v>
      </c>
      <c r="EV373">
        <v>2173.2800000000002</v>
      </c>
      <c r="EW373">
        <v>4</v>
      </c>
      <c r="EX373">
        <v>0</v>
      </c>
      <c r="EY373">
        <v>0</v>
      </c>
      <c r="FQ373">
        <v>0</v>
      </c>
      <c r="FR373">
        <f t="shared" si="308"/>
        <v>0</v>
      </c>
      <c r="FS373">
        <v>0</v>
      </c>
      <c r="FX373">
        <v>70</v>
      </c>
      <c r="FY373">
        <v>10</v>
      </c>
      <c r="GA373" t="s">
        <v>3</v>
      </c>
      <c r="GD373">
        <v>0</v>
      </c>
      <c r="GF373">
        <v>-1767660405</v>
      </c>
      <c r="GG373">
        <v>2</v>
      </c>
      <c r="GH373">
        <v>1</v>
      </c>
      <c r="GI373">
        <v>-2</v>
      </c>
      <c r="GJ373">
        <v>0</v>
      </c>
      <c r="GK373">
        <f>ROUND(R373*(R12)/100,2)</f>
        <v>0</v>
      </c>
      <c r="GL373">
        <f t="shared" si="309"/>
        <v>0</v>
      </c>
      <c r="GM373">
        <f t="shared" si="310"/>
        <v>500723.71</v>
      </c>
      <c r="GN373">
        <f t="shared" si="311"/>
        <v>0</v>
      </c>
      <c r="GO373">
        <f t="shared" si="312"/>
        <v>0</v>
      </c>
      <c r="GP373">
        <f t="shared" si="313"/>
        <v>500723.71</v>
      </c>
      <c r="GR373">
        <v>0</v>
      </c>
      <c r="GS373">
        <v>0</v>
      </c>
      <c r="GT373">
        <v>0</v>
      </c>
      <c r="GU373" t="s">
        <v>3</v>
      </c>
      <c r="GV373">
        <f t="shared" si="314"/>
        <v>0</v>
      </c>
      <c r="GW373">
        <v>1</v>
      </c>
      <c r="GX373">
        <f t="shared" si="315"/>
        <v>0</v>
      </c>
      <c r="HA373">
        <v>0</v>
      </c>
      <c r="HB373">
        <v>0</v>
      </c>
      <c r="HC373">
        <f t="shared" si="316"/>
        <v>0</v>
      </c>
      <c r="HE373" t="s">
        <v>3</v>
      </c>
      <c r="HF373" t="s">
        <v>3</v>
      </c>
      <c r="HM373" t="s">
        <v>3</v>
      </c>
      <c r="HN373" t="s">
        <v>3</v>
      </c>
      <c r="HO373" t="s">
        <v>3</v>
      </c>
      <c r="HP373" t="s">
        <v>3</v>
      </c>
      <c r="HQ373" t="s">
        <v>3</v>
      </c>
      <c r="IK373">
        <v>0</v>
      </c>
    </row>
    <row r="375" spans="1:245" ht="13" x14ac:dyDescent="0.3">
      <c r="A375" s="2">
        <v>51</v>
      </c>
      <c r="B375" s="2">
        <f>B360</f>
        <v>1</v>
      </c>
      <c r="C375" s="2">
        <f>A360</f>
        <v>5</v>
      </c>
      <c r="D375" s="2">
        <f>ROW(A360)</f>
        <v>360</v>
      </c>
      <c r="E375" s="2"/>
      <c r="F375" s="2" t="str">
        <f>IF(F360&lt;&gt;"",F360,"")</f>
        <v>Новый подраздел</v>
      </c>
      <c r="G375" s="2" t="str">
        <f>IF(G360&lt;&gt;"",G360,"")</f>
        <v>ЛВС - Инженерные сооружения и коммуникации</v>
      </c>
      <c r="H375" s="2">
        <v>0</v>
      </c>
      <c r="I375" s="2"/>
      <c r="J375" s="2"/>
      <c r="K375" s="2"/>
      <c r="L375" s="2"/>
      <c r="M375" s="2"/>
      <c r="N375" s="2"/>
      <c r="O375" s="2">
        <f t="shared" ref="O375:T375" si="322">ROUND(AB375,2)</f>
        <v>814507.86</v>
      </c>
      <c r="P375" s="2">
        <f t="shared" si="322"/>
        <v>4.5</v>
      </c>
      <c r="Q375" s="2">
        <f t="shared" si="322"/>
        <v>2695.72</v>
      </c>
      <c r="R375" s="2">
        <f t="shared" si="322"/>
        <v>1759.11</v>
      </c>
      <c r="S375" s="2">
        <f t="shared" si="322"/>
        <v>811807.64</v>
      </c>
      <c r="T375" s="2">
        <f t="shared" si="322"/>
        <v>0</v>
      </c>
      <c r="U375" s="2">
        <f>AH375</f>
        <v>1456.375</v>
      </c>
      <c r="V375" s="2">
        <f>AI375</f>
        <v>0</v>
      </c>
      <c r="W375" s="2">
        <f>ROUND(AJ375,2)</f>
        <v>0</v>
      </c>
      <c r="X375" s="2">
        <f>ROUND(AK375,2)</f>
        <v>568265.35</v>
      </c>
      <c r="Y375" s="2">
        <f>ROUND(AL375,2)</f>
        <v>81180.77</v>
      </c>
      <c r="Z375" s="2"/>
      <c r="AA375" s="2"/>
      <c r="AB375" s="2">
        <f>ROUND(SUMIF(AA364:AA373,"=64290477",O364:O373),2)</f>
        <v>814507.86</v>
      </c>
      <c r="AC375" s="2">
        <f>ROUND(SUMIF(AA364:AA373,"=64290477",P364:P373),2)</f>
        <v>4.5</v>
      </c>
      <c r="AD375" s="2">
        <f>ROUND(SUMIF(AA364:AA373,"=64290477",Q364:Q373),2)</f>
        <v>2695.72</v>
      </c>
      <c r="AE375" s="2">
        <f>ROUND(SUMIF(AA364:AA373,"=64290477",R364:R373),2)</f>
        <v>1759.11</v>
      </c>
      <c r="AF375" s="2">
        <f>ROUND(SUMIF(AA364:AA373,"=64290477",S364:S373),2)</f>
        <v>811807.64</v>
      </c>
      <c r="AG375" s="2">
        <f>ROUND(SUMIF(AA364:AA373,"=64290477",T364:T373),2)</f>
        <v>0</v>
      </c>
      <c r="AH375" s="2">
        <f>SUMIF(AA364:AA373,"=64290477",U364:U373)</f>
        <v>1456.375</v>
      </c>
      <c r="AI375" s="2">
        <f>SUMIF(AA364:AA373,"=64290477",V364:V373)</f>
        <v>0</v>
      </c>
      <c r="AJ375" s="2">
        <f>ROUND(SUMIF(AA364:AA373,"=64290477",W364:W373),2)</f>
        <v>0</v>
      </c>
      <c r="AK375" s="2">
        <f>ROUND(SUMIF(AA364:AA373,"=64290477",X364:X373),2)</f>
        <v>568265.35</v>
      </c>
      <c r="AL375" s="2">
        <f>ROUND(SUMIF(AA364:AA373,"=64290477",Y364:Y373),2)</f>
        <v>81180.77</v>
      </c>
      <c r="AM375" s="2"/>
      <c r="AN375" s="2"/>
      <c r="AO375" s="2">
        <f t="shared" ref="AO375:BD375" si="323">ROUND(BX375,2)</f>
        <v>0</v>
      </c>
      <c r="AP375" s="2">
        <f t="shared" si="323"/>
        <v>0</v>
      </c>
      <c r="AQ375" s="2">
        <f t="shared" si="323"/>
        <v>0</v>
      </c>
      <c r="AR375" s="2">
        <f t="shared" si="323"/>
        <v>1465853.81</v>
      </c>
      <c r="AS375" s="2">
        <f t="shared" si="323"/>
        <v>0</v>
      </c>
      <c r="AT375" s="2">
        <f t="shared" si="323"/>
        <v>0</v>
      </c>
      <c r="AU375" s="2">
        <f t="shared" si="323"/>
        <v>1465853.81</v>
      </c>
      <c r="AV375" s="2">
        <f t="shared" si="323"/>
        <v>4.5</v>
      </c>
      <c r="AW375" s="2">
        <f t="shared" si="323"/>
        <v>4.5</v>
      </c>
      <c r="AX375" s="2">
        <f t="shared" si="323"/>
        <v>0</v>
      </c>
      <c r="AY375" s="2">
        <f t="shared" si="323"/>
        <v>4.5</v>
      </c>
      <c r="AZ375" s="2">
        <f t="shared" si="323"/>
        <v>0</v>
      </c>
      <c r="BA375" s="2">
        <f t="shared" si="323"/>
        <v>0</v>
      </c>
      <c r="BB375" s="2">
        <f t="shared" si="323"/>
        <v>0</v>
      </c>
      <c r="BC375" s="2">
        <f t="shared" si="323"/>
        <v>0</v>
      </c>
      <c r="BD375" s="2">
        <f t="shared" si="323"/>
        <v>0</v>
      </c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>
        <f>ROUND(SUMIF(AA364:AA373,"=64290477",FQ364:FQ373),2)</f>
        <v>0</v>
      </c>
      <c r="BY375" s="2">
        <f>ROUND(SUMIF(AA364:AA373,"=64290477",FR364:FR373),2)</f>
        <v>0</v>
      </c>
      <c r="BZ375" s="2">
        <f>ROUND(SUMIF(AA364:AA373,"=64290477",GL364:GL373),2)</f>
        <v>0</v>
      </c>
      <c r="CA375" s="2">
        <f>ROUND(SUMIF(AA364:AA373,"=64290477",GM364:GM373),2)</f>
        <v>1465853.81</v>
      </c>
      <c r="CB375" s="2">
        <f>ROUND(SUMIF(AA364:AA373,"=64290477",GN364:GN373),2)</f>
        <v>0</v>
      </c>
      <c r="CC375" s="2">
        <f>ROUND(SUMIF(AA364:AA373,"=64290477",GO364:GO373),2)</f>
        <v>0</v>
      </c>
      <c r="CD375" s="2">
        <f>ROUND(SUMIF(AA364:AA373,"=64290477",GP364:GP373),2)</f>
        <v>1465853.81</v>
      </c>
      <c r="CE375" s="2">
        <f>AC375-BX375</f>
        <v>4.5</v>
      </c>
      <c r="CF375" s="2">
        <f>AC375-BY375</f>
        <v>4.5</v>
      </c>
      <c r="CG375" s="2">
        <f>BX375-BZ375</f>
        <v>0</v>
      </c>
      <c r="CH375" s="2">
        <f>AC375-BX375-BY375+BZ375</f>
        <v>4.5</v>
      </c>
      <c r="CI375" s="2">
        <f>BY375-BZ375</f>
        <v>0</v>
      </c>
      <c r="CJ375" s="2">
        <f>ROUND(SUMIF(AA364:AA373,"=64290477",GX364:GX373),2)</f>
        <v>0</v>
      </c>
      <c r="CK375" s="2">
        <f>ROUND(SUMIF(AA364:AA373,"=64290477",GY364:GY373),2)</f>
        <v>0</v>
      </c>
      <c r="CL375" s="2">
        <f>ROUND(SUMIF(AA364:AA373,"=64290477",GZ364:GZ373),2)</f>
        <v>0</v>
      </c>
      <c r="CM375" s="2">
        <f>ROUND(SUMIF(AA364:AA373,"=64290477",HD364:HD373),2)</f>
        <v>0</v>
      </c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3"/>
      <c r="DH375" s="3"/>
      <c r="DI375" s="3"/>
      <c r="DJ375" s="3"/>
      <c r="DK375" s="3"/>
      <c r="DL375" s="3"/>
      <c r="DM375" s="3"/>
      <c r="DN375" s="3"/>
      <c r="DO375" s="3"/>
      <c r="DP375" s="3"/>
      <c r="DQ375" s="3"/>
      <c r="DR375" s="3"/>
      <c r="DS375" s="3"/>
      <c r="DT375" s="3"/>
      <c r="DU375" s="3"/>
      <c r="DV375" s="3"/>
      <c r="DW375" s="3"/>
      <c r="DX375" s="3"/>
      <c r="DY375" s="3"/>
      <c r="DZ375" s="3"/>
      <c r="EA375" s="3"/>
      <c r="EB375" s="3"/>
      <c r="EC375" s="3"/>
      <c r="ED375" s="3"/>
      <c r="EE375" s="3"/>
      <c r="EF375" s="3"/>
      <c r="EG375" s="3"/>
      <c r="EH375" s="3"/>
      <c r="EI375" s="3"/>
      <c r="EJ375" s="3"/>
      <c r="EK375" s="3"/>
      <c r="EL375" s="3"/>
      <c r="EM375" s="3"/>
      <c r="EN375" s="3"/>
      <c r="EO375" s="3"/>
      <c r="EP375" s="3"/>
      <c r="EQ375" s="3"/>
      <c r="ER375" s="3"/>
      <c r="ES375" s="3"/>
      <c r="ET375" s="3"/>
      <c r="EU375" s="3"/>
      <c r="EV375" s="3"/>
      <c r="EW375" s="3"/>
      <c r="EX375" s="3"/>
      <c r="EY375" s="3"/>
      <c r="EZ375" s="3"/>
      <c r="FA375" s="3"/>
      <c r="FB375" s="3"/>
      <c r="FC375" s="3"/>
      <c r="FD375" s="3"/>
      <c r="FE375" s="3"/>
      <c r="FF375" s="3"/>
      <c r="FG375" s="3"/>
      <c r="FH375" s="3"/>
      <c r="FI375" s="3"/>
      <c r="FJ375" s="3"/>
      <c r="FK375" s="3"/>
      <c r="FL375" s="3"/>
      <c r="FM375" s="3"/>
      <c r="FN375" s="3"/>
      <c r="FO375" s="3"/>
      <c r="FP375" s="3"/>
      <c r="FQ375" s="3"/>
      <c r="FR375" s="3"/>
      <c r="FS375" s="3"/>
      <c r="FT375" s="3"/>
      <c r="FU375" s="3"/>
      <c r="FV375" s="3"/>
      <c r="FW375" s="3"/>
      <c r="FX375" s="3"/>
      <c r="FY375" s="3"/>
      <c r="FZ375" s="3"/>
      <c r="GA375" s="3"/>
      <c r="GB375" s="3"/>
      <c r="GC375" s="3"/>
      <c r="GD375" s="3"/>
      <c r="GE375" s="3"/>
      <c r="GF375" s="3"/>
      <c r="GG375" s="3"/>
      <c r="GH375" s="3"/>
      <c r="GI375" s="3"/>
      <c r="GJ375" s="3"/>
      <c r="GK375" s="3"/>
      <c r="GL375" s="3"/>
      <c r="GM375" s="3"/>
      <c r="GN375" s="3"/>
      <c r="GO375" s="3"/>
      <c r="GP375" s="3"/>
      <c r="GQ375" s="3"/>
      <c r="GR375" s="3"/>
      <c r="GS375" s="3"/>
      <c r="GT375" s="3"/>
      <c r="GU375" s="3"/>
      <c r="GV375" s="3"/>
      <c r="GW375" s="3"/>
      <c r="GX375" s="3">
        <v>0</v>
      </c>
    </row>
    <row r="377" spans="1:245" ht="13" x14ac:dyDescent="0.3">
      <c r="A377" s="4">
        <v>50</v>
      </c>
      <c r="B377" s="4">
        <v>0</v>
      </c>
      <c r="C377" s="4">
        <v>0</v>
      </c>
      <c r="D377" s="4">
        <v>1</v>
      </c>
      <c r="E377" s="4">
        <v>201</v>
      </c>
      <c r="F377" s="4">
        <f>ROUND(Source!O375,O377)</f>
        <v>814507.86</v>
      </c>
      <c r="G377" s="4" t="s">
        <v>24</v>
      </c>
      <c r="H377" s="4" t="s">
        <v>25</v>
      </c>
      <c r="I377" s="4"/>
      <c r="J377" s="4"/>
      <c r="K377" s="4">
        <v>201</v>
      </c>
      <c r="L377" s="4">
        <v>1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814507.86</v>
      </c>
      <c r="X377" s="4">
        <v>1</v>
      </c>
      <c r="Y377" s="4">
        <v>814507.86</v>
      </c>
      <c r="Z377" s="4"/>
      <c r="AA377" s="4"/>
      <c r="AB377" s="4"/>
    </row>
    <row r="378" spans="1:245" ht="13" x14ac:dyDescent="0.3">
      <c r="A378" s="4">
        <v>50</v>
      </c>
      <c r="B378" s="4">
        <v>0</v>
      </c>
      <c r="C378" s="4">
        <v>0</v>
      </c>
      <c r="D378" s="4">
        <v>1</v>
      </c>
      <c r="E378" s="4">
        <v>202</v>
      </c>
      <c r="F378" s="4">
        <f>ROUND(Source!P375,O378)</f>
        <v>4.5</v>
      </c>
      <c r="G378" s="4" t="s">
        <v>26</v>
      </c>
      <c r="H378" s="4" t="s">
        <v>27</v>
      </c>
      <c r="I378" s="4"/>
      <c r="J378" s="4"/>
      <c r="K378" s="4">
        <v>202</v>
      </c>
      <c r="L378" s="4">
        <v>2</v>
      </c>
      <c r="M378" s="4">
        <v>3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4.5</v>
      </c>
      <c r="X378" s="4">
        <v>1</v>
      </c>
      <c r="Y378" s="4">
        <v>4.5</v>
      </c>
      <c r="Z378" s="4"/>
      <c r="AA378" s="4"/>
      <c r="AB378" s="4"/>
    </row>
    <row r="379" spans="1:245" ht="13" x14ac:dyDescent="0.3">
      <c r="A379" s="4">
        <v>50</v>
      </c>
      <c r="B379" s="4">
        <v>0</v>
      </c>
      <c r="C379" s="4">
        <v>0</v>
      </c>
      <c r="D379" s="4">
        <v>1</v>
      </c>
      <c r="E379" s="4">
        <v>222</v>
      </c>
      <c r="F379" s="4">
        <f>ROUND(Source!AO375,O379)</f>
        <v>0</v>
      </c>
      <c r="G379" s="4" t="s">
        <v>28</v>
      </c>
      <c r="H379" s="4" t="s">
        <v>29</v>
      </c>
      <c r="I379" s="4"/>
      <c r="J379" s="4"/>
      <c r="K379" s="4">
        <v>222</v>
      </c>
      <c r="L379" s="4">
        <v>3</v>
      </c>
      <c r="M379" s="4">
        <v>3</v>
      </c>
      <c r="N379" s="4" t="s">
        <v>3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0</v>
      </c>
      <c r="X379" s="4">
        <v>1</v>
      </c>
      <c r="Y379" s="4">
        <v>0</v>
      </c>
      <c r="Z379" s="4"/>
      <c r="AA379" s="4"/>
      <c r="AB379" s="4"/>
    </row>
    <row r="380" spans="1:245" ht="13" x14ac:dyDescent="0.3">
      <c r="A380" s="4">
        <v>50</v>
      </c>
      <c r="B380" s="4">
        <v>0</v>
      </c>
      <c r="C380" s="4">
        <v>0</v>
      </c>
      <c r="D380" s="4">
        <v>1</v>
      </c>
      <c r="E380" s="4">
        <v>225</v>
      </c>
      <c r="F380" s="4">
        <f>ROUND(Source!AV375,O380)</f>
        <v>4.5</v>
      </c>
      <c r="G380" s="4" t="s">
        <v>30</v>
      </c>
      <c r="H380" s="4" t="s">
        <v>31</v>
      </c>
      <c r="I380" s="4"/>
      <c r="J380" s="4"/>
      <c r="K380" s="4">
        <v>225</v>
      </c>
      <c r="L380" s="4">
        <v>4</v>
      </c>
      <c r="M380" s="4">
        <v>3</v>
      </c>
      <c r="N380" s="4" t="s">
        <v>3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4.5</v>
      </c>
      <c r="X380" s="4">
        <v>1</v>
      </c>
      <c r="Y380" s="4">
        <v>4.5</v>
      </c>
      <c r="Z380" s="4"/>
      <c r="AA380" s="4"/>
      <c r="AB380" s="4"/>
    </row>
    <row r="381" spans="1:245" ht="13" x14ac:dyDescent="0.3">
      <c r="A381" s="4">
        <v>50</v>
      </c>
      <c r="B381" s="4">
        <v>0</v>
      </c>
      <c r="C381" s="4">
        <v>0</v>
      </c>
      <c r="D381" s="4">
        <v>1</v>
      </c>
      <c r="E381" s="4">
        <v>226</v>
      </c>
      <c r="F381" s="4">
        <f>ROUND(Source!AW375,O381)</f>
        <v>4.5</v>
      </c>
      <c r="G381" s="4" t="s">
        <v>32</v>
      </c>
      <c r="H381" s="4" t="s">
        <v>33</v>
      </c>
      <c r="I381" s="4"/>
      <c r="J381" s="4"/>
      <c r="K381" s="4">
        <v>226</v>
      </c>
      <c r="L381" s="4">
        <v>5</v>
      </c>
      <c r="M381" s="4">
        <v>3</v>
      </c>
      <c r="N381" s="4" t="s">
        <v>3</v>
      </c>
      <c r="O381" s="4">
        <v>2</v>
      </c>
      <c r="P381" s="4"/>
      <c r="Q381" s="4"/>
      <c r="R381" s="4"/>
      <c r="S381" s="4"/>
      <c r="T381" s="4"/>
      <c r="U381" s="4"/>
      <c r="V381" s="4"/>
      <c r="W381" s="4">
        <v>4.5</v>
      </c>
      <c r="X381" s="4">
        <v>1</v>
      </c>
      <c r="Y381" s="4">
        <v>4.5</v>
      </c>
      <c r="Z381" s="4"/>
      <c r="AA381" s="4"/>
      <c r="AB381" s="4"/>
    </row>
    <row r="382" spans="1:245" ht="13" x14ac:dyDescent="0.3">
      <c r="A382" s="4">
        <v>50</v>
      </c>
      <c r="B382" s="4">
        <v>0</v>
      </c>
      <c r="C382" s="4">
        <v>0</v>
      </c>
      <c r="D382" s="4">
        <v>1</v>
      </c>
      <c r="E382" s="4">
        <v>227</v>
      </c>
      <c r="F382" s="4">
        <f>ROUND(Source!AX375,O382)</f>
        <v>0</v>
      </c>
      <c r="G382" s="4" t="s">
        <v>34</v>
      </c>
      <c r="H382" s="4" t="s">
        <v>35</v>
      </c>
      <c r="I382" s="4"/>
      <c r="J382" s="4"/>
      <c r="K382" s="4">
        <v>227</v>
      </c>
      <c r="L382" s="4">
        <v>6</v>
      </c>
      <c r="M382" s="4">
        <v>3</v>
      </c>
      <c r="N382" s="4" t="s">
        <v>3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0</v>
      </c>
      <c r="X382" s="4">
        <v>1</v>
      </c>
      <c r="Y382" s="4">
        <v>0</v>
      </c>
      <c r="Z382" s="4"/>
      <c r="AA382" s="4"/>
      <c r="AB382" s="4"/>
    </row>
    <row r="383" spans="1:245" ht="13" x14ac:dyDescent="0.3">
      <c r="A383" s="4">
        <v>50</v>
      </c>
      <c r="B383" s="4">
        <v>0</v>
      </c>
      <c r="C383" s="4">
        <v>0</v>
      </c>
      <c r="D383" s="4">
        <v>1</v>
      </c>
      <c r="E383" s="4">
        <v>228</v>
      </c>
      <c r="F383" s="4">
        <f>ROUND(Source!AY375,O383)</f>
        <v>4.5</v>
      </c>
      <c r="G383" s="4" t="s">
        <v>36</v>
      </c>
      <c r="H383" s="4" t="s">
        <v>37</v>
      </c>
      <c r="I383" s="4"/>
      <c r="J383" s="4"/>
      <c r="K383" s="4">
        <v>228</v>
      </c>
      <c r="L383" s="4">
        <v>7</v>
      </c>
      <c r="M383" s="4">
        <v>3</v>
      </c>
      <c r="N383" s="4" t="s">
        <v>3</v>
      </c>
      <c r="O383" s="4">
        <v>2</v>
      </c>
      <c r="P383" s="4"/>
      <c r="Q383" s="4"/>
      <c r="R383" s="4"/>
      <c r="S383" s="4"/>
      <c r="T383" s="4"/>
      <c r="U383" s="4"/>
      <c r="V383" s="4"/>
      <c r="W383" s="4">
        <v>4.5</v>
      </c>
      <c r="X383" s="4">
        <v>1</v>
      </c>
      <c r="Y383" s="4">
        <v>4.5</v>
      </c>
      <c r="Z383" s="4"/>
      <c r="AA383" s="4"/>
      <c r="AB383" s="4"/>
    </row>
    <row r="384" spans="1:245" ht="13" x14ac:dyDescent="0.3">
      <c r="A384" s="4">
        <v>50</v>
      </c>
      <c r="B384" s="4">
        <v>0</v>
      </c>
      <c r="C384" s="4">
        <v>0</v>
      </c>
      <c r="D384" s="4">
        <v>1</v>
      </c>
      <c r="E384" s="4">
        <v>216</v>
      </c>
      <c r="F384" s="4">
        <f>ROUND(Source!AP375,O384)</f>
        <v>0</v>
      </c>
      <c r="G384" s="4" t="s">
        <v>38</v>
      </c>
      <c r="H384" s="4" t="s">
        <v>39</v>
      </c>
      <c r="I384" s="4"/>
      <c r="J384" s="4"/>
      <c r="K384" s="4">
        <v>216</v>
      </c>
      <c r="L384" s="4">
        <v>8</v>
      </c>
      <c r="M384" s="4">
        <v>3</v>
      </c>
      <c r="N384" s="4" t="s">
        <v>3</v>
      </c>
      <c r="O384" s="4">
        <v>2</v>
      </c>
      <c r="P384" s="4"/>
      <c r="Q384" s="4"/>
      <c r="R384" s="4"/>
      <c r="S384" s="4"/>
      <c r="T384" s="4"/>
      <c r="U384" s="4"/>
      <c r="V384" s="4"/>
      <c r="W384" s="4">
        <v>0</v>
      </c>
      <c r="X384" s="4">
        <v>1</v>
      </c>
      <c r="Y384" s="4">
        <v>0</v>
      </c>
      <c r="Z384" s="4"/>
      <c r="AA384" s="4"/>
      <c r="AB384" s="4"/>
    </row>
    <row r="385" spans="1:28" ht="13" x14ac:dyDescent="0.3">
      <c r="A385" s="4">
        <v>50</v>
      </c>
      <c r="B385" s="4">
        <v>0</v>
      </c>
      <c r="C385" s="4">
        <v>0</v>
      </c>
      <c r="D385" s="4">
        <v>1</v>
      </c>
      <c r="E385" s="4">
        <v>223</v>
      </c>
      <c r="F385" s="4">
        <f>ROUND(Source!AQ375,O385)</f>
        <v>0</v>
      </c>
      <c r="G385" s="4" t="s">
        <v>40</v>
      </c>
      <c r="H385" s="4" t="s">
        <v>41</v>
      </c>
      <c r="I385" s="4"/>
      <c r="J385" s="4"/>
      <c r="K385" s="4">
        <v>223</v>
      </c>
      <c r="L385" s="4">
        <v>9</v>
      </c>
      <c r="M385" s="4">
        <v>3</v>
      </c>
      <c r="N385" s="4" t="s">
        <v>3</v>
      </c>
      <c r="O385" s="4">
        <v>2</v>
      </c>
      <c r="P385" s="4"/>
      <c r="Q385" s="4"/>
      <c r="R385" s="4"/>
      <c r="S385" s="4"/>
      <c r="T385" s="4"/>
      <c r="U385" s="4"/>
      <c r="V385" s="4"/>
      <c r="W385" s="4">
        <v>0</v>
      </c>
      <c r="X385" s="4">
        <v>1</v>
      </c>
      <c r="Y385" s="4">
        <v>0</v>
      </c>
      <c r="Z385" s="4"/>
      <c r="AA385" s="4"/>
      <c r="AB385" s="4"/>
    </row>
    <row r="386" spans="1:28" ht="13" x14ac:dyDescent="0.3">
      <c r="A386" s="4">
        <v>50</v>
      </c>
      <c r="B386" s="4">
        <v>0</v>
      </c>
      <c r="C386" s="4">
        <v>0</v>
      </c>
      <c r="D386" s="4">
        <v>1</v>
      </c>
      <c r="E386" s="4">
        <v>229</v>
      </c>
      <c r="F386" s="4">
        <f>ROUND(Source!AZ375,O386)</f>
        <v>0</v>
      </c>
      <c r="G386" s="4" t="s">
        <v>42</v>
      </c>
      <c r="H386" s="4" t="s">
        <v>43</v>
      </c>
      <c r="I386" s="4"/>
      <c r="J386" s="4"/>
      <c r="K386" s="4">
        <v>229</v>
      </c>
      <c r="L386" s="4">
        <v>10</v>
      </c>
      <c r="M386" s="4">
        <v>3</v>
      </c>
      <c r="N386" s="4" t="s">
        <v>3</v>
      </c>
      <c r="O386" s="4">
        <v>2</v>
      </c>
      <c r="P386" s="4"/>
      <c r="Q386" s="4"/>
      <c r="R386" s="4"/>
      <c r="S386" s="4"/>
      <c r="T386" s="4"/>
      <c r="U386" s="4"/>
      <c r="V386" s="4"/>
      <c r="W386" s="4">
        <v>0</v>
      </c>
      <c r="X386" s="4">
        <v>1</v>
      </c>
      <c r="Y386" s="4">
        <v>0</v>
      </c>
      <c r="Z386" s="4"/>
      <c r="AA386" s="4"/>
      <c r="AB386" s="4"/>
    </row>
    <row r="387" spans="1:28" ht="13" x14ac:dyDescent="0.3">
      <c r="A387" s="4">
        <v>50</v>
      </c>
      <c r="B387" s="4">
        <v>0</v>
      </c>
      <c r="C387" s="4">
        <v>0</v>
      </c>
      <c r="D387" s="4">
        <v>1</v>
      </c>
      <c r="E387" s="4">
        <v>203</v>
      </c>
      <c r="F387" s="4">
        <f>ROUND(Source!Q375,O387)</f>
        <v>2695.72</v>
      </c>
      <c r="G387" s="4" t="s">
        <v>44</v>
      </c>
      <c r="H387" s="4" t="s">
        <v>45</v>
      </c>
      <c r="I387" s="4"/>
      <c r="J387" s="4"/>
      <c r="K387" s="4">
        <v>203</v>
      </c>
      <c r="L387" s="4">
        <v>11</v>
      </c>
      <c r="M387" s="4">
        <v>3</v>
      </c>
      <c r="N387" s="4" t="s">
        <v>3</v>
      </c>
      <c r="O387" s="4">
        <v>2</v>
      </c>
      <c r="P387" s="4"/>
      <c r="Q387" s="4"/>
      <c r="R387" s="4"/>
      <c r="S387" s="4"/>
      <c r="T387" s="4"/>
      <c r="U387" s="4"/>
      <c r="V387" s="4"/>
      <c r="W387" s="4">
        <v>2695.72</v>
      </c>
      <c r="X387" s="4">
        <v>1</v>
      </c>
      <c r="Y387" s="4">
        <v>2695.72</v>
      </c>
      <c r="Z387" s="4"/>
      <c r="AA387" s="4"/>
      <c r="AB387" s="4"/>
    </row>
    <row r="388" spans="1:28" ht="13" x14ac:dyDescent="0.3">
      <c r="A388" s="4">
        <v>50</v>
      </c>
      <c r="B388" s="4">
        <v>0</v>
      </c>
      <c r="C388" s="4">
        <v>0</v>
      </c>
      <c r="D388" s="4">
        <v>1</v>
      </c>
      <c r="E388" s="4">
        <v>231</v>
      </c>
      <c r="F388" s="4">
        <f>ROUND(Source!BB375,O388)</f>
        <v>0</v>
      </c>
      <c r="G388" s="4" t="s">
        <v>46</v>
      </c>
      <c r="H388" s="4" t="s">
        <v>47</v>
      </c>
      <c r="I388" s="4"/>
      <c r="J388" s="4"/>
      <c r="K388" s="4">
        <v>231</v>
      </c>
      <c r="L388" s="4">
        <v>12</v>
      </c>
      <c r="M388" s="4">
        <v>3</v>
      </c>
      <c r="N388" s="4" t="s">
        <v>3</v>
      </c>
      <c r="O388" s="4">
        <v>2</v>
      </c>
      <c r="P388" s="4"/>
      <c r="Q388" s="4"/>
      <c r="R388" s="4"/>
      <c r="S388" s="4"/>
      <c r="T388" s="4"/>
      <c r="U388" s="4"/>
      <c r="V388" s="4"/>
      <c r="W388" s="4">
        <v>0</v>
      </c>
      <c r="X388" s="4">
        <v>1</v>
      </c>
      <c r="Y388" s="4">
        <v>0</v>
      </c>
      <c r="Z388" s="4"/>
      <c r="AA388" s="4"/>
      <c r="AB388" s="4"/>
    </row>
    <row r="389" spans="1:28" ht="13" x14ac:dyDescent="0.3">
      <c r="A389" s="4">
        <v>50</v>
      </c>
      <c r="B389" s="4">
        <v>0</v>
      </c>
      <c r="C389" s="4">
        <v>0</v>
      </c>
      <c r="D389" s="4">
        <v>1</v>
      </c>
      <c r="E389" s="4">
        <v>204</v>
      </c>
      <c r="F389" s="4">
        <f>ROUND(Source!R375,O389)</f>
        <v>1759.11</v>
      </c>
      <c r="G389" s="4" t="s">
        <v>48</v>
      </c>
      <c r="H389" s="4" t="s">
        <v>49</v>
      </c>
      <c r="I389" s="4"/>
      <c r="J389" s="4"/>
      <c r="K389" s="4">
        <v>204</v>
      </c>
      <c r="L389" s="4">
        <v>13</v>
      </c>
      <c r="M389" s="4">
        <v>3</v>
      </c>
      <c r="N389" s="4" t="s">
        <v>3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1759.11</v>
      </c>
      <c r="X389" s="4">
        <v>1</v>
      </c>
      <c r="Y389" s="4">
        <v>1759.11</v>
      </c>
      <c r="Z389" s="4"/>
      <c r="AA389" s="4"/>
      <c r="AB389" s="4"/>
    </row>
    <row r="390" spans="1:28" ht="13" x14ac:dyDescent="0.3">
      <c r="A390" s="4">
        <v>50</v>
      </c>
      <c r="B390" s="4">
        <v>0</v>
      </c>
      <c r="C390" s="4">
        <v>0</v>
      </c>
      <c r="D390" s="4">
        <v>1</v>
      </c>
      <c r="E390" s="4">
        <v>205</v>
      </c>
      <c r="F390" s="4">
        <f>ROUND(Source!S375,O390)</f>
        <v>811807.64</v>
      </c>
      <c r="G390" s="4" t="s">
        <v>50</v>
      </c>
      <c r="H390" s="4" t="s">
        <v>51</v>
      </c>
      <c r="I390" s="4"/>
      <c r="J390" s="4"/>
      <c r="K390" s="4">
        <v>205</v>
      </c>
      <c r="L390" s="4">
        <v>14</v>
      </c>
      <c r="M390" s="4">
        <v>3</v>
      </c>
      <c r="N390" s="4" t="s">
        <v>3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811807.64</v>
      </c>
      <c r="X390" s="4">
        <v>1</v>
      </c>
      <c r="Y390" s="4">
        <v>811807.64</v>
      </c>
      <c r="Z390" s="4"/>
      <c r="AA390" s="4"/>
      <c r="AB390" s="4"/>
    </row>
    <row r="391" spans="1:28" ht="13" x14ac:dyDescent="0.3">
      <c r="A391" s="4">
        <v>50</v>
      </c>
      <c r="B391" s="4">
        <v>0</v>
      </c>
      <c r="C391" s="4">
        <v>0</v>
      </c>
      <c r="D391" s="4">
        <v>1</v>
      </c>
      <c r="E391" s="4">
        <v>232</v>
      </c>
      <c r="F391" s="4">
        <f>ROUND(Source!BC375,O391)</f>
        <v>0</v>
      </c>
      <c r="G391" s="4" t="s">
        <v>52</v>
      </c>
      <c r="H391" s="4" t="s">
        <v>53</v>
      </c>
      <c r="I391" s="4"/>
      <c r="J391" s="4"/>
      <c r="K391" s="4">
        <v>232</v>
      </c>
      <c r="L391" s="4">
        <v>15</v>
      </c>
      <c r="M391" s="4">
        <v>3</v>
      </c>
      <c r="N391" s="4" t="s">
        <v>3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0</v>
      </c>
      <c r="X391" s="4">
        <v>1</v>
      </c>
      <c r="Y391" s="4">
        <v>0</v>
      </c>
      <c r="Z391" s="4"/>
      <c r="AA391" s="4"/>
      <c r="AB391" s="4"/>
    </row>
    <row r="392" spans="1:28" ht="13" x14ac:dyDescent="0.3">
      <c r="A392" s="4">
        <v>50</v>
      </c>
      <c r="B392" s="4">
        <v>0</v>
      </c>
      <c r="C392" s="4">
        <v>0</v>
      </c>
      <c r="D392" s="4">
        <v>1</v>
      </c>
      <c r="E392" s="4">
        <v>214</v>
      </c>
      <c r="F392" s="4">
        <f>ROUND(Source!AS375,O392)</f>
        <v>0</v>
      </c>
      <c r="G392" s="4" t="s">
        <v>54</v>
      </c>
      <c r="H392" s="4" t="s">
        <v>55</v>
      </c>
      <c r="I392" s="4"/>
      <c r="J392" s="4"/>
      <c r="K392" s="4">
        <v>214</v>
      </c>
      <c r="L392" s="4">
        <v>16</v>
      </c>
      <c r="M392" s="4">
        <v>3</v>
      </c>
      <c r="N392" s="4" t="s">
        <v>3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0</v>
      </c>
      <c r="X392" s="4">
        <v>1</v>
      </c>
      <c r="Y392" s="4">
        <v>0</v>
      </c>
      <c r="Z392" s="4"/>
      <c r="AA392" s="4"/>
      <c r="AB392" s="4"/>
    </row>
    <row r="393" spans="1:28" ht="13" x14ac:dyDescent="0.3">
      <c r="A393" s="4">
        <v>50</v>
      </c>
      <c r="B393" s="4">
        <v>0</v>
      </c>
      <c r="C393" s="4">
        <v>0</v>
      </c>
      <c r="D393" s="4">
        <v>1</v>
      </c>
      <c r="E393" s="4">
        <v>215</v>
      </c>
      <c r="F393" s="4">
        <f>ROUND(Source!AT375,O393)</f>
        <v>0</v>
      </c>
      <c r="G393" s="4" t="s">
        <v>56</v>
      </c>
      <c r="H393" s="4" t="s">
        <v>57</v>
      </c>
      <c r="I393" s="4"/>
      <c r="J393" s="4"/>
      <c r="K393" s="4">
        <v>215</v>
      </c>
      <c r="L393" s="4">
        <v>17</v>
      </c>
      <c r="M393" s="4">
        <v>3</v>
      </c>
      <c r="N393" s="4" t="s">
        <v>3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0</v>
      </c>
      <c r="X393" s="4">
        <v>1</v>
      </c>
      <c r="Y393" s="4">
        <v>0</v>
      </c>
      <c r="Z393" s="4"/>
      <c r="AA393" s="4"/>
      <c r="AB393" s="4"/>
    </row>
    <row r="394" spans="1:28" ht="13" x14ac:dyDescent="0.3">
      <c r="A394" s="4">
        <v>50</v>
      </c>
      <c r="B394" s="4">
        <v>0</v>
      </c>
      <c r="C394" s="4">
        <v>0</v>
      </c>
      <c r="D394" s="4">
        <v>1</v>
      </c>
      <c r="E394" s="4">
        <v>217</v>
      </c>
      <c r="F394" s="4">
        <f>ROUND(Source!AU375,O394)</f>
        <v>1465853.81</v>
      </c>
      <c r="G394" s="4" t="s">
        <v>58</v>
      </c>
      <c r="H394" s="4" t="s">
        <v>59</v>
      </c>
      <c r="I394" s="4"/>
      <c r="J394" s="4"/>
      <c r="K394" s="4">
        <v>217</v>
      </c>
      <c r="L394" s="4">
        <v>18</v>
      </c>
      <c r="M394" s="4">
        <v>3</v>
      </c>
      <c r="N394" s="4" t="s">
        <v>3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1465853.81</v>
      </c>
      <c r="X394" s="4">
        <v>1</v>
      </c>
      <c r="Y394" s="4">
        <v>1465853.81</v>
      </c>
      <c r="Z394" s="4"/>
      <c r="AA394" s="4"/>
      <c r="AB394" s="4"/>
    </row>
    <row r="395" spans="1:28" ht="13" x14ac:dyDescent="0.3">
      <c r="A395" s="4">
        <v>50</v>
      </c>
      <c r="B395" s="4">
        <v>0</v>
      </c>
      <c r="C395" s="4">
        <v>0</v>
      </c>
      <c r="D395" s="4">
        <v>1</v>
      </c>
      <c r="E395" s="4">
        <v>230</v>
      </c>
      <c r="F395" s="4">
        <f>ROUND(Source!BA375,O395)</f>
        <v>0</v>
      </c>
      <c r="G395" s="4" t="s">
        <v>60</v>
      </c>
      <c r="H395" s="4" t="s">
        <v>61</v>
      </c>
      <c r="I395" s="4"/>
      <c r="J395" s="4"/>
      <c r="K395" s="4">
        <v>230</v>
      </c>
      <c r="L395" s="4">
        <v>19</v>
      </c>
      <c r="M395" s="4">
        <v>3</v>
      </c>
      <c r="N395" s="4" t="s">
        <v>3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0</v>
      </c>
      <c r="X395" s="4">
        <v>1</v>
      </c>
      <c r="Y395" s="4">
        <v>0</v>
      </c>
      <c r="Z395" s="4"/>
      <c r="AA395" s="4"/>
      <c r="AB395" s="4"/>
    </row>
    <row r="396" spans="1:28" ht="13" x14ac:dyDescent="0.3">
      <c r="A396" s="4">
        <v>50</v>
      </c>
      <c r="B396" s="4">
        <v>0</v>
      </c>
      <c r="C396" s="4">
        <v>0</v>
      </c>
      <c r="D396" s="4">
        <v>1</v>
      </c>
      <c r="E396" s="4">
        <v>206</v>
      </c>
      <c r="F396" s="4">
        <f>ROUND(Source!T375,O396)</f>
        <v>0</v>
      </c>
      <c r="G396" s="4" t="s">
        <v>62</v>
      </c>
      <c r="H396" s="4" t="s">
        <v>63</v>
      </c>
      <c r="I396" s="4"/>
      <c r="J396" s="4"/>
      <c r="K396" s="4">
        <v>206</v>
      </c>
      <c r="L396" s="4">
        <v>20</v>
      </c>
      <c r="M396" s="4">
        <v>3</v>
      </c>
      <c r="N396" s="4" t="s">
        <v>3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0</v>
      </c>
      <c r="X396" s="4">
        <v>1</v>
      </c>
      <c r="Y396" s="4">
        <v>0</v>
      </c>
      <c r="Z396" s="4"/>
      <c r="AA396" s="4"/>
      <c r="AB396" s="4"/>
    </row>
    <row r="397" spans="1:28" ht="13" x14ac:dyDescent="0.3">
      <c r="A397" s="4">
        <v>50</v>
      </c>
      <c r="B397" s="4">
        <v>0</v>
      </c>
      <c r="C397" s="4">
        <v>0</v>
      </c>
      <c r="D397" s="4">
        <v>1</v>
      </c>
      <c r="E397" s="4">
        <v>207</v>
      </c>
      <c r="F397" s="4">
        <f>Source!U375</f>
        <v>1456.375</v>
      </c>
      <c r="G397" s="4" t="s">
        <v>64</v>
      </c>
      <c r="H397" s="4" t="s">
        <v>65</v>
      </c>
      <c r="I397" s="4"/>
      <c r="J397" s="4"/>
      <c r="K397" s="4">
        <v>207</v>
      </c>
      <c r="L397" s="4">
        <v>21</v>
      </c>
      <c r="M397" s="4">
        <v>3</v>
      </c>
      <c r="N397" s="4" t="s">
        <v>3</v>
      </c>
      <c r="O397" s="4">
        <v>-1</v>
      </c>
      <c r="P397" s="4"/>
      <c r="Q397" s="4"/>
      <c r="R397" s="4"/>
      <c r="S397" s="4"/>
      <c r="T397" s="4"/>
      <c r="U397" s="4"/>
      <c r="V397" s="4"/>
      <c r="W397" s="4">
        <v>1456.375</v>
      </c>
      <c r="X397" s="4">
        <v>1</v>
      </c>
      <c r="Y397" s="4">
        <v>1456.375</v>
      </c>
      <c r="Z397" s="4"/>
      <c r="AA397" s="4"/>
      <c r="AB397" s="4"/>
    </row>
    <row r="398" spans="1:28" ht="13" x14ac:dyDescent="0.3">
      <c r="A398" s="4">
        <v>50</v>
      </c>
      <c r="B398" s="4">
        <v>0</v>
      </c>
      <c r="C398" s="4">
        <v>0</v>
      </c>
      <c r="D398" s="4">
        <v>1</v>
      </c>
      <c r="E398" s="4">
        <v>208</v>
      </c>
      <c r="F398" s="4">
        <f>Source!V375</f>
        <v>0</v>
      </c>
      <c r="G398" s="4" t="s">
        <v>66</v>
      </c>
      <c r="H398" s="4" t="s">
        <v>67</v>
      </c>
      <c r="I398" s="4"/>
      <c r="J398" s="4"/>
      <c r="K398" s="4">
        <v>208</v>
      </c>
      <c r="L398" s="4">
        <v>22</v>
      </c>
      <c r="M398" s="4">
        <v>3</v>
      </c>
      <c r="N398" s="4" t="s">
        <v>3</v>
      </c>
      <c r="O398" s="4">
        <v>-1</v>
      </c>
      <c r="P398" s="4"/>
      <c r="Q398" s="4"/>
      <c r="R398" s="4"/>
      <c r="S398" s="4"/>
      <c r="T398" s="4"/>
      <c r="U398" s="4"/>
      <c r="V398" s="4"/>
      <c r="W398" s="4">
        <v>0</v>
      </c>
      <c r="X398" s="4">
        <v>1</v>
      </c>
      <c r="Y398" s="4">
        <v>0</v>
      </c>
      <c r="Z398" s="4"/>
      <c r="AA398" s="4"/>
      <c r="AB398" s="4"/>
    </row>
    <row r="399" spans="1:28" ht="13" x14ac:dyDescent="0.3">
      <c r="A399" s="4">
        <v>50</v>
      </c>
      <c r="B399" s="4">
        <v>0</v>
      </c>
      <c r="C399" s="4">
        <v>0</v>
      </c>
      <c r="D399" s="4">
        <v>1</v>
      </c>
      <c r="E399" s="4">
        <v>209</v>
      </c>
      <c r="F399" s="4">
        <f>ROUND(Source!W375,O399)</f>
        <v>0</v>
      </c>
      <c r="G399" s="4" t="s">
        <v>68</v>
      </c>
      <c r="H399" s="4" t="s">
        <v>69</v>
      </c>
      <c r="I399" s="4"/>
      <c r="J399" s="4"/>
      <c r="K399" s="4">
        <v>209</v>
      </c>
      <c r="L399" s="4">
        <v>23</v>
      </c>
      <c r="M399" s="4">
        <v>3</v>
      </c>
      <c r="N399" s="4" t="s">
        <v>3</v>
      </c>
      <c r="O399" s="4">
        <v>2</v>
      </c>
      <c r="P399" s="4"/>
      <c r="Q399" s="4"/>
      <c r="R399" s="4"/>
      <c r="S399" s="4"/>
      <c r="T399" s="4"/>
      <c r="U399" s="4"/>
      <c r="V399" s="4"/>
      <c r="W399" s="4">
        <v>0</v>
      </c>
      <c r="X399" s="4">
        <v>1</v>
      </c>
      <c r="Y399" s="4">
        <v>0</v>
      </c>
      <c r="Z399" s="4"/>
      <c r="AA399" s="4"/>
      <c r="AB399" s="4"/>
    </row>
    <row r="400" spans="1:28" ht="13" x14ac:dyDescent="0.3">
      <c r="A400" s="4">
        <v>50</v>
      </c>
      <c r="B400" s="4">
        <v>0</v>
      </c>
      <c r="C400" s="4">
        <v>0</v>
      </c>
      <c r="D400" s="4">
        <v>1</v>
      </c>
      <c r="E400" s="4">
        <v>233</v>
      </c>
      <c r="F400" s="4">
        <f>ROUND(Source!BD375,O400)</f>
        <v>0</v>
      </c>
      <c r="G400" s="4" t="s">
        <v>70</v>
      </c>
      <c r="H400" s="4" t="s">
        <v>71</v>
      </c>
      <c r="I400" s="4"/>
      <c r="J400" s="4"/>
      <c r="K400" s="4">
        <v>233</v>
      </c>
      <c r="L400" s="4">
        <v>24</v>
      </c>
      <c r="M400" s="4">
        <v>3</v>
      </c>
      <c r="N400" s="4" t="s">
        <v>3</v>
      </c>
      <c r="O400" s="4">
        <v>2</v>
      </c>
      <c r="P400" s="4"/>
      <c r="Q400" s="4"/>
      <c r="R400" s="4"/>
      <c r="S400" s="4"/>
      <c r="T400" s="4"/>
      <c r="U400" s="4"/>
      <c r="V400" s="4"/>
      <c r="W400" s="4">
        <v>0</v>
      </c>
      <c r="X400" s="4">
        <v>1</v>
      </c>
      <c r="Y400" s="4">
        <v>0</v>
      </c>
      <c r="Z400" s="4"/>
      <c r="AA400" s="4"/>
      <c r="AB400" s="4"/>
    </row>
    <row r="401" spans="1:245" ht="13" x14ac:dyDescent="0.3">
      <c r="A401" s="4">
        <v>50</v>
      </c>
      <c r="B401" s="4">
        <v>0</v>
      </c>
      <c r="C401" s="4">
        <v>0</v>
      </c>
      <c r="D401" s="4">
        <v>1</v>
      </c>
      <c r="E401" s="4">
        <v>210</v>
      </c>
      <c r="F401" s="4">
        <f>ROUND(Source!X375,O401)</f>
        <v>568265.35</v>
      </c>
      <c r="G401" s="4" t="s">
        <v>72</v>
      </c>
      <c r="H401" s="4" t="s">
        <v>73</v>
      </c>
      <c r="I401" s="4"/>
      <c r="J401" s="4"/>
      <c r="K401" s="4">
        <v>210</v>
      </c>
      <c r="L401" s="4">
        <v>25</v>
      </c>
      <c r="M401" s="4">
        <v>3</v>
      </c>
      <c r="N401" s="4" t="s">
        <v>3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568265.35</v>
      </c>
      <c r="X401" s="4">
        <v>1</v>
      </c>
      <c r="Y401" s="4">
        <v>568265.35</v>
      </c>
      <c r="Z401" s="4"/>
      <c r="AA401" s="4"/>
      <c r="AB401" s="4"/>
    </row>
    <row r="402" spans="1:245" ht="13" x14ac:dyDescent="0.3">
      <c r="A402" s="4">
        <v>50</v>
      </c>
      <c r="B402" s="4">
        <v>0</v>
      </c>
      <c r="C402" s="4">
        <v>0</v>
      </c>
      <c r="D402" s="4">
        <v>1</v>
      </c>
      <c r="E402" s="4">
        <v>211</v>
      </c>
      <c r="F402" s="4">
        <f>ROUND(Source!Y375,O402)</f>
        <v>81180.77</v>
      </c>
      <c r="G402" s="4" t="s">
        <v>74</v>
      </c>
      <c r="H402" s="4" t="s">
        <v>75</v>
      </c>
      <c r="I402" s="4"/>
      <c r="J402" s="4"/>
      <c r="K402" s="4">
        <v>211</v>
      </c>
      <c r="L402" s="4">
        <v>26</v>
      </c>
      <c r="M402" s="4">
        <v>3</v>
      </c>
      <c r="N402" s="4" t="s">
        <v>3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81180.77</v>
      </c>
      <c r="X402" s="4">
        <v>1</v>
      </c>
      <c r="Y402" s="4">
        <v>81180.77</v>
      </c>
      <c r="Z402" s="4"/>
      <c r="AA402" s="4"/>
      <c r="AB402" s="4"/>
    </row>
    <row r="403" spans="1:245" ht="13" x14ac:dyDescent="0.3">
      <c r="A403" s="4">
        <v>50</v>
      </c>
      <c r="B403" s="4">
        <v>0</v>
      </c>
      <c r="C403" s="4">
        <v>0</v>
      </c>
      <c r="D403" s="4">
        <v>1</v>
      </c>
      <c r="E403" s="4">
        <v>224</v>
      </c>
      <c r="F403" s="4">
        <f>ROUND(Source!AR375,O403)</f>
        <v>1465853.81</v>
      </c>
      <c r="G403" s="4" t="s">
        <v>76</v>
      </c>
      <c r="H403" s="4" t="s">
        <v>77</v>
      </c>
      <c r="I403" s="4"/>
      <c r="J403" s="4"/>
      <c r="K403" s="4">
        <v>224</v>
      </c>
      <c r="L403" s="4">
        <v>27</v>
      </c>
      <c r="M403" s="4">
        <v>3</v>
      </c>
      <c r="N403" s="4" t="s">
        <v>3</v>
      </c>
      <c r="O403" s="4">
        <v>2</v>
      </c>
      <c r="P403" s="4"/>
      <c r="Q403" s="4"/>
      <c r="R403" s="4"/>
      <c r="S403" s="4"/>
      <c r="T403" s="4"/>
      <c r="U403" s="4"/>
      <c r="V403" s="4"/>
      <c r="W403" s="4">
        <v>1465853.81</v>
      </c>
      <c r="X403" s="4">
        <v>1</v>
      </c>
      <c r="Y403" s="4">
        <v>1465853.81</v>
      </c>
      <c r="Z403" s="4"/>
      <c r="AA403" s="4"/>
      <c r="AB403" s="4"/>
    </row>
    <row r="405" spans="1:245" ht="13" x14ac:dyDescent="0.3">
      <c r="A405" s="1">
        <v>5</v>
      </c>
      <c r="B405" s="1">
        <v>1</v>
      </c>
      <c r="C405" s="1"/>
      <c r="D405" s="1">
        <f>ROW(A415)</f>
        <v>415</v>
      </c>
      <c r="E405" s="1"/>
      <c r="F405" s="1" t="s">
        <v>13</v>
      </c>
      <c r="G405" s="1" t="s">
        <v>112</v>
      </c>
      <c r="H405" s="1" t="s">
        <v>3</v>
      </c>
      <c r="I405" s="1">
        <v>0</v>
      </c>
      <c r="J405" s="1"/>
      <c r="K405" s="1">
        <v>-1</v>
      </c>
      <c r="L405" s="1"/>
      <c r="M405" s="1" t="s">
        <v>3</v>
      </c>
      <c r="N405" s="1"/>
      <c r="O405" s="1"/>
      <c r="P405" s="1"/>
      <c r="Q405" s="1"/>
      <c r="R405" s="1"/>
      <c r="S405" s="1">
        <v>0</v>
      </c>
      <c r="T405" s="1"/>
      <c r="U405" s="1" t="s">
        <v>3</v>
      </c>
      <c r="V405" s="1">
        <v>0</v>
      </c>
      <c r="W405" s="1"/>
      <c r="X405" s="1"/>
      <c r="Y405" s="1"/>
      <c r="Z405" s="1"/>
      <c r="AA405" s="1"/>
      <c r="AB405" s="1" t="s">
        <v>3</v>
      </c>
      <c r="AC405" s="1" t="s">
        <v>3</v>
      </c>
      <c r="AD405" s="1" t="s">
        <v>3</v>
      </c>
      <c r="AE405" s="1" t="s">
        <v>3</v>
      </c>
      <c r="AF405" s="1" t="s">
        <v>3</v>
      </c>
      <c r="AG405" s="1" t="s">
        <v>3</v>
      </c>
      <c r="AH405" s="1"/>
      <c r="AI405" s="1"/>
      <c r="AJ405" s="1"/>
      <c r="AK405" s="1"/>
      <c r="AL405" s="1"/>
      <c r="AM405" s="1"/>
      <c r="AN405" s="1"/>
      <c r="AO405" s="1"/>
      <c r="AP405" s="1" t="s">
        <v>3</v>
      </c>
      <c r="AQ405" s="1" t="s">
        <v>3</v>
      </c>
      <c r="AR405" s="1" t="s">
        <v>3</v>
      </c>
      <c r="AS405" s="1"/>
      <c r="AT405" s="1"/>
      <c r="AU405" s="1"/>
      <c r="AV405" s="1"/>
      <c r="AW405" s="1"/>
      <c r="AX405" s="1"/>
      <c r="AY405" s="1"/>
      <c r="AZ405" s="1" t="s">
        <v>3</v>
      </c>
      <c r="BA405" s="1"/>
      <c r="BB405" s="1" t="s">
        <v>3</v>
      </c>
      <c r="BC405" s="1" t="s">
        <v>3</v>
      </c>
      <c r="BD405" s="1" t="s">
        <v>3</v>
      </c>
      <c r="BE405" s="1" t="s">
        <v>3</v>
      </c>
      <c r="BF405" s="1" t="s">
        <v>3</v>
      </c>
      <c r="BG405" s="1" t="s">
        <v>3</v>
      </c>
      <c r="BH405" s="1" t="s">
        <v>3</v>
      </c>
      <c r="BI405" s="1" t="s">
        <v>3</v>
      </c>
      <c r="BJ405" s="1" t="s">
        <v>3</v>
      </c>
      <c r="BK405" s="1" t="s">
        <v>3</v>
      </c>
      <c r="BL405" s="1" t="s">
        <v>3</v>
      </c>
      <c r="BM405" s="1" t="s">
        <v>3</v>
      </c>
      <c r="BN405" s="1" t="s">
        <v>3</v>
      </c>
      <c r="BO405" s="1" t="s">
        <v>3</v>
      </c>
      <c r="BP405" s="1" t="s">
        <v>3</v>
      </c>
      <c r="BQ405" s="1"/>
      <c r="BR405" s="1"/>
      <c r="BS405" s="1"/>
      <c r="BT405" s="1"/>
      <c r="BU405" s="1"/>
      <c r="BV405" s="1"/>
      <c r="BW405" s="1"/>
      <c r="BX405" s="1">
        <v>0</v>
      </c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>
        <v>0</v>
      </c>
    </row>
    <row r="407" spans="1:245" ht="13" x14ac:dyDescent="0.3">
      <c r="A407" s="2">
        <v>52</v>
      </c>
      <c r="B407" s="2">
        <f t="shared" ref="B407:G407" si="324">B415</f>
        <v>1</v>
      </c>
      <c r="C407" s="2">
        <f t="shared" si="324"/>
        <v>5</v>
      </c>
      <c r="D407" s="2">
        <f t="shared" si="324"/>
        <v>405</v>
      </c>
      <c r="E407" s="2">
        <f t="shared" si="324"/>
        <v>0</v>
      </c>
      <c r="F407" s="2" t="str">
        <f t="shared" si="324"/>
        <v>Новый подраздел</v>
      </c>
      <c r="G407" s="2" t="str">
        <f t="shared" si="324"/>
        <v>СТС - Инженерные сооружения и коммуникации</v>
      </c>
      <c r="H407" s="2"/>
      <c r="I407" s="2"/>
      <c r="J407" s="2"/>
      <c r="K407" s="2"/>
      <c r="L407" s="2"/>
      <c r="M407" s="2"/>
      <c r="N407" s="2"/>
      <c r="O407" s="2">
        <f t="shared" ref="O407:AT407" si="325">O415</f>
        <v>355292.56</v>
      </c>
      <c r="P407" s="2">
        <f t="shared" si="325"/>
        <v>0</v>
      </c>
      <c r="Q407" s="2">
        <f t="shared" si="325"/>
        <v>1264</v>
      </c>
      <c r="R407" s="2">
        <f t="shared" si="325"/>
        <v>824.8</v>
      </c>
      <c r="S407" s="2">
        <f t="shared" si="325"/>
        <v>354028.56</v>
      </c>
      <c r="T407" s="2">
        <f t="shared" si="325"/>
        <v>0</v>
      </c>
      <c r="U407" s="2">
        <f t="shared" si="325"/>
        <v>627.20000000000005</v>
      </c>
      <c r="V407" s="2">
        <f t="shared" si="325"/>
        <v>0</v>
      </c>
      <c r="W407" s="2">
        <f t="shared" si="325"/>
        <v>0</v>
      </c>
      <c r="X407" s="2">
        <f t="shared" si="325"/>
        <v>247819.99</v>
      </c>
      <c r="Y407" s="2">
        <f t="shared" si="325"/>
        <v>35402.85</v>
      </c>
      <c r="Z407" s="2">
        <f t="shared" si="325"/>
        <v>0</v>
      </c>
      <c r="AA407" s="2">
        <f t="shared" si="325"/>
        <v>0</v>
      </c>
      <c r="AB407" s="2">
        <f t="shared" si="325"/>
        <v>355292.56</v>
      </c>
      <c r="AC407" s="2">
        <f t="shared" si="325"/>
        <v>0</v>
      </c>
      <c r="AD407" s="2">
        <f t="shared" si="325"/>
        <v>1264</v>
      </c>
      <c r="AE407" s="2">
        <f t="shared" si="325"/>
        <v>824.8</v>
      </c>
      <c r="AF407" s="2">
        <f t="shared" si="325"/>
        <v>354028.56</v>
      </c>
      <c r="AG407" s="2">
        <f t="shared" si="325"/>
        <v>0</v>
      </c>
      <c r="AH407" s="2">
        <f t="shared" si="325"/>
        <v>627.20000000000005</v>
      </c>
      <c r="AI407" s="2">
        <f t="shared" si="325"/>
        <v>0</v>
      </c>
      <c r="AJ407" s="2">
        <f t="shared" si="325"/>
        <v>0</v>
      </c>
      <c r="AK407" s="2">
        <f t="shared" si="325"/>
        <v>247819.99</v>
      </c>
      <c r="AL407" s="2">
        <f t="shared" si="325"/>
        <v>35402.85</v>
      </c>
      <c r="AM407" s="2">
        <f t="shared" si="325"/>
        <v>0</v>
      </c>
      <c r="AN407" s="2">
        <f t="shared" si="325"/>
        <v>0</v>
      </c>
      <c r="AO407" s="2">
        <f t="shared" si="325"/>
        <v>0</v>
      </c>
      <c r="AP407" s="2">
        <f t="shared" si="325"/>
        <v>0</v>
      </c>
      <c r="AQ407" s="2">
        <f t="shared" si="325"/>
        <v>0</v>
      </c>
      <c r="AR407" s="2">
        <f t="shared" si="325"/>
        <v>639406.18000000005</v>
      </c>
      <c r="AS407" s="2">
        <f t="shared" si="325"/>
        <v>0</v>
      </c>
      <c r="AT407" s="2">
        <f t="shared" si="325"/>
        <v>0</v>
      </c>
      <c r="AU407" s="2">
        <f t="shared" ref="AU407:BZ407" si="326">AU415</f>
        <v>639406.18000000005</v>
      </c>
      <c r="AV407" s="2">
        <f t="shared" si="326"/>
        <v>0</v>
      </c>
      <c r="AW407" s="2">
        <f t="shared" si="326"/>
        <v>0</v>
      </c>
      <c r="AX407" s="2">
        <f t="shared" si="326"/>
        <v>0</v>
      </c>
      <c r="AY407" s="2">
        <f t="shared" si="326"/>
        <v>0</v>
      </c>
      <c r="AZ407" s="2">
        <f t="shared" si="326"/>
        <v>0</v>
      </c>
      <c r="BA407" s="2">
        <f t="shared" si="326"/>
        <v>0</v>
      </c>
      <c r="BB407" s="2">
        <f t="shared" si="326"/>
        <v>0</v>
      </c>
      <c r="BC407" s="2">
        <f t="shared" si="326"/>
        <v>0</v>
      </c>
      <c r="BD407" s="2">
        <f t="shared" si="326"/>
        <v>0</v>
      </c>
      <c r="BE407" s="2">
        <f t="shared" si="326"/>
        <v>0</v>
      </c>
      <c r="BF407" s="2">
        <f t="shared" si="326"/>
        <v>0</v>
      </c>
      <c r="BG407" s="2">
        <f t="shared" si="326"/>
        <v>0</v>
      </c>
      <c r="BH407" s="2">
        <f t="shared" si="326"/>
        <v>0</v>
      </c>
      <c r="BI407" s="2">
        <f t="shared" si="326"/>
        <v>0</v>
      </c>
      <c r="BJ407" s="2">
        <f t="shared" si="326"/>
        <v>0</v>
      </c>
      <c r="BK407" s="2">
        <f t="shared" si="326"/>
        <v>0</v>
      </c>
      <c r="BL407" s="2">
        <f t="shared" si="326"/>
        <v>0</v>
      </c>
      <c r="BM407" s="2">
        <f t="shared" si="326"/>
        <v>0</v>
      </c>
      <c r="BN407" s="2">
        <f t="shared" si="326"/>
        <v>0</v>
      </c>
      <c r="BO407" s="2">
        <f t="shared" si="326"/>
        <v>0</v>
      </c>
      <c r="BP407" s="2">
        <f t="shared" si="326"/>
        <v>0</v>
      </c>
      <c r="BQ407" s="2">
        <f t="shared" si="326"/>
        <v>0</v>
      </c>
      <c r="BR407" s="2">
        <f t="shared" si="326"/>
        <v>0</v>
      </c>
      <c r="BS407" s="2">
        <f t="shared" si="326"/>
        <v>0</v>
      </c>
      <c r="BT407" s="2">
        <f t="shared" si="326"/>
        <v>0</v>
      </c>
      <c r="BU407" s="2">
        <f t="shared" si="326"/>
        <v>0</v>
      </c>
      <c r="BV407" s="2">
        <f t="shared" si="326"/>
        <v>0</v>
      </c>
      <c r="BW407" s="2">
        <f t="shared" si="326"/>
        <v>0</v>
      </c>
      <c r="BX407" s="2">
        <f t="shared" si="326"/>
        <v>0</v>
      </c>
      <c r="BY407" s="2">
        <f t="shared" si="326"/>
        <v>0</v>
      </c>
      <c r="BZ407" s="2">
        <f t="shared" si="326"/>
        <v>0</v>
      </c>
      <c r="CA407" s="2">
        <f t="shared" ref="CA407:DF407" si="327">CA415</f>
        <v>639406.18000000005</v>
      </c>
      <c r="CB407" s="2">
        <f t="shared" si="327"/>
        <v>0</v>
      </c>
      <c r="CC407" s="2">
        <f t="shared" si="327"/>
        <v>0</v>
      </c>
      <c r="CD407" s="2">
        <f t="shared" si="327"/>
        <v>639406.18000000005</v>
      </c>
      <c r="CE407" s="2">
        <f t="shared" si="327"/>
        <v>0</v>
      </c>
      <c r="CF407" s="2">
        <f t="shared" si="327"/>
        <v>0</v>
      </c>
      <c r="CG407" s="2">
        <f t="shared" si="327"/>
        <v>0</v>
      </c>
      <c r="CH407" s="2">
        <f t="shared" si="327"/>
        <v>0</v>
      </c>
      <c r="CI407" s="2">
        <f t="shared" si="327"/>
        <v>0</v>
      </c>
      <c r="CJ407" s="2">
        <f t="shared" si="327"/>
        <v>0</v>
      </c>
      <c r="CK407" s="2">
        <f t="shared" si="327"/>
        <v>0</v>
      </c>
      <c r="CL407" s="2">
        <f t="shared" si="327"/>
        <v>0</v>
      </c>
      <c r="CM407" s="2">
        <f t="shared" si="327"/>
        <v>0</v>
      </c>
      <c r="CN407" s="2">
        <f t="shared" si="327"/>
        <v>0</v>
      </c>
      <c r="CO407" s="2">
        <f t="shared" si="327"/>
        <v>0</v>
      </c>
      <c r="CP407" s="2">
        <f t="shared" si="327"/>
        <v>0</v>
      </c>
      <c r="CQ407" s="2">
        <f t="shared" si="327"/>
        <v>0</v>
      </c>
      <c r="CR407" s="2">
        <f t="shared" si="327"/>
        <v>0</v>
      </c>
      <c r="CS407" s="2">
        <f t="shared" si="327"/>
        <v>0</v>
      </c>
      <c r="CT407" s="2">
        <f t="shared" si="327"/>
        <v>0</v>
      </c>
      <c r="CU407" s="2">
        <f t="shared" si="327"/>
        <v>0</v>
      </c>
      <c r="CV407" s="2">
        <f t="shared" si="327"/>
        <v>0</v>
      </c>
      <c r="CW407" s="2">
        <f t="shared" si="327"/>
        <v>0</v>
      </c>
      <c r="CX407" s="2">
        <f t="shared" si="327"/>
        <v>0</v>
      </c>
      <c r="CY407" s="2">
        <f t="shared" si="327"/>
        <v>0</v>
      </c>
      <c r="CZ407" s="2">
        <f t="shared" si="327"/>
        <v>0</v>
      </c>
      <c r="DA407" s="2">
        <f t="shared" si="327"/>
        <v>0</v>
      </c>
      <c r="DB407" s="2">
        <f t="shared" si="327"/>
        <v>0</v>
      </c>
      <c r="DC407" s="2">
        <f t="shared" si="327"/>
        <v>0</v>
      </c>
      <c r="DD407" s="2">
        <f t="shared" si="327"/>
        <v>0</v>
      </c>
      <c r="DE407" s="2">
        <f t="shared" si="327"/>
        <v>0</v>
      </c>
      <c r="DF407" s="2">
        <f t="shared" si="327"/>
        <v>0</v>
      </c>
      <c r="DG407" s="3">
        <f t="shared" ref="DG407:EL407" si="328">DG415</f>
        <v>0</v>
      </c>
      <c r="DH407" s="3">
        <f t="shared" si="328"/>
        <v>0</v>
      </c>
      <c r="DI407" s="3">
        <f t="shared" si="328"/>
        <v>0</v>
      </c>
      <c r="DJ407" s="3">
        <f t="shared" si="328"/>
        <v>0</v>
      </c>
      <c r="DK407" s="3">
        <f t="shared" si="328"/>
        <v>0</v>
      </c>
      <c r="DL407" s="3">
        <f t="shared" si="328"/>
        <v>0</v>
      </c>
      <c r="DM407" s="3">
        <f t="shared" si="328"/>
        <v>0</v>
      </c>
      <c r="DN407" s="3">
        <f t="shared" si="328"/>
        <v>0</v>
      </c>
      <c r="DO407" s="3">
        <f t="shared" si="328"/>
        <v>0</v>
      </c>
      <c r="DP407" s="3">
        <f t="shared" si="328"/>
        <v>0</v>
      </c>
      <c r="DQ407" s="3">
        <f t="shared" si="328"/>
        <v>0</v>
      </c>
      <c r="DR407" s="3">
        <f t="shared" si="328"/>
        <v>0</v>
      </c>
      <c r="DS407" s="3">
        <f t="shared" si="328"/>
        <v>0</v>
      </c>
      <c r="DT407" s="3">
        <f t="shared" si="328"/>
        <v>0</v>
      </c>
      <c r="DU407" s="3">
        <f t="shared" si="328"/>
        <v>0</v>
      </c>
      <c r="DV407" s="3">
        <f t="shared" si="328"/>
        <v>0</v>
      </c>
      <c r="DW407" s="3">
        <f t="shared" si="328"/>
        <v>0</v>
      </c>
      <c r="DX407" s="3">
        <f t="shared" si="328"/>
        <v>0</v>
      </c>
      <c r="DY407" s="3">
        <f t="shared" si="328"/>
        <v>0</v>
      </c>
      <c r="DZ407" s="3">
        <f t="shared" si="328"/>
        <v>0</v>
      </c>
      <c r="EA407" s="3">
        <f t="shared" si="328"/>
        <v>0</v>
      </c>
      <c r="EB407" s="3">
        <f t="shared" si="328"/>
        <v>0</v>
      </c>
      <c r="EC407" s="3">
        <f t="shared" si="328"/>
        <v>0</v>
      </c>
      <c r="ED407" s="3">
        <f t="shared" si="328"/>
        <v>0</v>
      </c>
      <c r="EE407" s="3">
        <f t="shared" si="328"/>
        <v>0</v>
      </c>
      <c r="EF407" s="3">
        <f t="shared" si="328"/>
        <v>0</v>
      </c>
      <c r="EG407" s="3">
        <f t="shared" si="328"/>
        <v>0</v>
      </c>
      <c r="EH407" s="3">
        <f t="shared" si="328"/>
        <v>0</v>
      </c>
      <c r="EI407" s="3">
        <f t="shared" si="328"/>
        <v>0</v>
      </c>
      <c r="EJ407" s="3">
        <f t="shared" si="328"/>
        <v>0</v>
      </c>
      <c r="EK407" s="3">
        <f t="shared" si="328"/>
        <v>0</v>
      </c>
      <c r="EL407" s="3">
        <f t="shared" si="328"/>
        <v>0</v>
      </c>
      <c r="EM407" s="3">
        <f t="shared" ref="EM407:FR407" si="329">EM415</f>
        <v>0</v>
      </c>
      <c r="EN407" s="3">
        <f t="shared" si="329"/>
        <v>0</v>
      </c>
      <c r="EO407" s="3">
        <f t="shared" si="329"/>
        <v>0</v>
      </c>
      <c r="EP407" s="3">
        <f t="shared" si="329"/>
        <v>0</v>
      </c>
      <c r="EQ407" s="3">
        <f t="shared" si="329"/>
        <v>0</v>
      </c>
      <c r="ER407" s="3">
        <f t="shared" si="329"/>
        <v>0</v>
      </c>
      <c r="ES407" s="3">
        <f t="shared" si="329"/>
        <v>0</v>
      </c>
      <c r="ET407" s="3">
        <f t="shared" si="329"/>
        <v>0</v>
      </c>
      <c r="EU407" s="3">
        <f t="shared" si="329"/>
        <v>0</v>
      </c>
      <c r="EV407" s="3">
        <f t="shared" si="329"/>
        <v>0</v>
      </c>
      <c r="EW407" s="3">
        <f t="shared" si="329"/>
        <v>0</v>
      </c>
      <c r="EX407" s="3">
        <f t="shared" si="329"/>
        <v>0</v>
      </c>
      <c r="EY407" s="3">
        <f t="shared" si="329"/>
        <v>0</v>
      </c>
      <c r="EZ407" s="3">
        <f t="shared" si="329"/>
        <v>0</v>
      </c>
      <c r="FA407" s="3">
        <f t="shared" si="329"/>
        <v>0</v>
      </c>
      <c r="FB407" s="3">
        <f t="shared" si="329"/>
        <v>0</v>
      </c>
      <c r="FC407" s="3">
        <f t="shared" si="329"/>
        <v>0</v>
      </c>
      <c r="FD407" s="3">
        <f t="shared" si="329"/>
        <v>0</v>
      </c>
      <c r="FE407" s="3">
        <f t="shared" si="329"/>
        <v>0</v>
      </c>
      <c r="FF407" s="3">
        <f t="shared" si="329"/>
        <v>0</v>
      </c>
      <c r="FG407" s="3">
        <f t="shared" si="329"/>
        <v>0</v>
      </c>
      <c r="FH407" s="3">
        <f t="shared" si="329"/>
        <v>0</v>
      </c>
      <c r="FI407" s="3">
        <f t="shared" si="329"/>
        <v>0</v>
      </c>
      <c r="FJ407" s="3">
        <f t="shared" si="329"/>
        <v>0</v>
      </c>
      <c r="FK407" s="3">
        <f t="shared" si="329"/>
        <v>0</v>
      </c>
      <c r="FL407" s="3">
        <f t="shared" si="329"/>
        <v>0</v>
      </c>
      <c r="FM407" s="3">
        <f t="shared" si="329"/>
        <v>0</v>
      </c>
      <c r="FN407" s="3">
        <f t="shared" si="329"/>
        <v>0</v>
      </c>
      <c r="FO407" s="3">
        <f t="shared" si="329"/>
        <v>0</v>
      </c>
      <c r="FP407" s="3">
        <f t="shared" si="329"/>
        <v>0</v>
      </c>
      <c r="FQ407" s="3">
        <f t="shared" si="329"/>
        <v>0</v>
      </c>
      <c r="FR407" s="3">
        <f t="shared" si="329"/>
        <v>0</v>
      </c>
      <c r="FS407" s="3">
        <f t="shared" ref="FS407:GX407" si="330">FS415</f>
        <v>0</v>
      </c>
      <c r="FT407" s="3">
        <f t="shared" si="330"/>
        <v>0</v>
      </c>
      <c r="FU407" s="3">
        <f t="shared" si="330"/>
        <v>0</v>
      </c>
      <c r="FV407" s="3">
        <f t="shared" si="330"/>
        <v>0</v>
      </c>
      <c r="FW407" s="3">
        <f t="shared" si="330"/>
        <v>0</v>
      </c>
      <c r="FX407" s="3">
        <f t="shared" si="330"/>
        <v>0</v>
      </c>
      <c r="FY407" s="3">
        <f t="shared" si="330"/>
        <v>0</v>
      </c>
      <c r="FZ407" s="3">
        <f t="shared" si="330"/>
        <v>0</v>
      </c>
      <c r="GA407" s="3">
        <f t="shared" si="330"/>
        <v>0</v>
      </c>
      <c r="GB407" s="3">
        <f t="shared" si="330"/>
        <v>0</v>
      </c>
      <c r="GC407" s="3">
        <f t="shared" si="330"/>
        <v>0</v>
      </c>
      <c r="GD407" s="3">
        <f t="shared" si="330"/>
        <v>0</v>
      </c>
      <c r="GE407" s="3">
        <f t="shared" si="330"/>
        <v>0</v>
      </c>
      <c r="GF407" s="3">
        <f t="shared" si="330"/>
        <v>0</v>
      </c>
      <c r="GG407" s="3">
        <f t="shared" si="330"/>
        <v>0</v>
      </c>
      <c r="GH407" s="3">
        <f t="shared" si="330"/>
        <v>0</v>
      </c>
      <c r="GI407" s="3">
        <f t="shared" si="330"/>
        <v>0</v>
      </c>
      <c r="GJ407" s="3">
        <f t="shared" si="330"/>
        <v>0</v>
      </c>
      <c r="GK407" s="3">
        <f t="shared" si="330"/>
        <v>0</v>
      </c>
      <c r="GL407" s="3">
        <f t="shared" si="330"/>
        <v>0</v>
      </c>
      <c r="GM407" s="3">
        <f t="shared" si="330"/>
        <v>0</v>
      </c>
      <c r="GN407" s="3">
        <f t="shared" si="330"/>
        <v>0</v>
      </c>
      <c r="GO407" s="3">
        <f t="shared" si="330"/>
        <v>0</v>
      </c>
      <c r="GP407" s="3">
        <f t="shared" si="330"/>
        <v>0</v>
      </c>
      <c r="GQ407" s="3">
        <f t="shared" si="330"/>
        <v>0</v>
      </c>
      <c r="GR407" s="3">
        <f t="shared" si="330"/>
        <v>0</v>
      </c>
      <c r="GS407" s="3">
        <f t="shared" si="330"/>
        <v>0</v>
      </c>
      <c r="GT407" s="3">
        <f t="shared" si="330"/>
        <v>0</v>
      </c>
      <c r="GU407" s="3">
        <f t="shared" si="330"/>
        <v>0</v>
      </c>
      <c r="GV407" s="3">
        <f t="shared" si="330"/>
        <v>0</v>
      </c>
      <c r="GW407" s="3">
        <f t="shared" si="330"/>
        <v>0</v>
      </c>
      <c r="GX407" s="3">
        <f t="shared" si="330"/>
        <v>0</v>
      </c>
    </row>
    <row r="409" spans="1:245" x14ac:dyDescent="0.25">
      <c r="A409">
        <v>17</v>
      </c>
      <c r="B409">
        <v>1</v>
      </c>
      <c r="D409">
        <f>ROW(EtalonRes!A113)</f>
        <v>113</v>
      </c>
      <c r="E409" t="s">
        <v>224</v>
      </c>
      <c r="F409" t="s">
        <v>104</v>
      </c>
      <c r="G409" t="s">
        <v>105</v>
      </c>
      <c r="H409" t="s">
        <v>106</v>
      </c>
      <c r="I409">
        <v>1</v>
      </c>
      <c r="J409">
        <v>0</v>
      </c>
      <c r="K409">
        <v>1</v>
      </c>
      <c r="O409">
        <f>ROUND(CP409,2)</f>
        <v>11413.84</v>
      </c>
      <c r="P409">
        <f>ROUND(CQ409*I409,2)</f>
        <v>0</v>
      </c>
      <c r="Q409">
        <f>ROUND(CR409*I409,2)</f>
        <v>0</v>
      </c>
      <c r="R409">
        <f>ROUND(CS409*I409,2)</f>
        <v>0</v>
      </c>
      <c r="S409">
        <f>ROUND(CT409*I409,2)</f>
        <v>11413.84</v>
      </c>
      <c r="T409">
        <f>ROUND(CU409*I409,2)</f>
        <v>0</v>
      </c>
      <c r="U409">
        <f>CV409*I409</f>
        <v>19.2</v>
      </c>
      <c r="V409">
        <f>CW409*I409</f>
        <v>0</v>
      </c>
      <c r="W409">
        <f>ROUND(CX409*I409,2)</f>
        <v>0</v>
      </c>
      <c r="X409">
        <f t="shared" ref="X409:Y413" si="331">ROUND(CY409,2)</f>
        <v>7989.69</v>
      </c>
      <c r="Y409">
        <f t="shared" si="331"/>
        <v>1141.3800000000001</v>
      </c>
      <c r="AA409">
        <v>64290477</v>
      </c>
      <c r="AB409">
        <f>ROUND((AC409+AD409+AF409),6)</f>
        <v>11413.84</v>
      </c>
      <c r="AC409">
        <f>ROUND(((ES409*4)),6)</f>
        <v>0</v>
      </c>
      <c r="AD409">
        <f>ROUND(((((ET409*4))-((EU409*4)))+AE409),6)</f>
        <v>0</v>
      </c>
      <c r="AE409">
        <f t="shared" ref="AE409:AF413" si="332">ROUND(((EU409*4)),6)</f>
        <v>0</v>
      </c>
      <c r="AF409">
        <f t="shared" si="332"/>
        <v>11413.84</v>
      </c>
      <c r="AG409">
        <f>ROUND((AP409),6)</f>
        <v>0</v>
      </c>
      <c r="AH409">
        <f t="shared" ref="AH409:AI413" si="333">((EW409*4))</f>
        <v>19.2</v>
      </c>
      <c r="AI409">
        <f t="shared" si="333"/>
        <v>0</v>
      </c>
      <c r="AJ409">
        <f>(AS409)</f>
        <v>0</v>
      </c>
      <c r="AK409">
        <v>2853.46</v>
      </c>
      <c r="AL409">
        <v>0</v>
      </c>
      <c r="AM409">
        <v>0</v>
      </c>
      <c r="AN409">
        <v>0</v>
      </c>
      <c r="AO409">
        <v>2853.46</v>
      </c>
      <c r="AP409">
        <v>0</v>
      </c>
      <c r="AQ409">
        <v>4.8</v>
      </c>
      <c r="AR409">
        <v>0</v>
      </c>
      <c r="AS409">
        <v>0</v>
      </c>
      <c r="AT409">
        <v>70</v>
      </c>
      <c r="AU409">
        <v>10</v>
      </c>
      <c r="AV409">
        <v>1</v>
      </c>
      <c r="AW409">
        <v>1</v>
      </c>
      <c r="AZ409">
        <v>1</v>
      </c>
      <c r="BA409">
        <v>1</v>
      </c>
      <c r="BB409">
        <v>1</v>
      </c>
      <c r="BC409">
        <v>1</v>
      </c>
      <c r="BD409" t="s">
        <v>3</v>
      </c>
      <c r="BE409" t="s">
        <v>3</v>
      </c>
      <c r="BF409" t="s">
        <v>3</v>
      </c>
      <c r="BG409" t="s">
        <v>3</v>
      </c>
      <c r="BH409">
        <v>0</v>
      </c>
      <c r="BI409">
        <v>4</v>
      </c>
      <c r="BJ409" t="s">
        <v>107</v>
      </c>
      <c r="BM409">
        <v>0</v>
      </c>
      <c r="BN409">
        <v>0</v>
      </c>
      <c r="BO409" t="s">
        <v>3</v>
      </c>
      <c r="BP409">
        <v>0</v>
      </c>
      <c r="BQ409">
        <v>1</v>
      </c>
      <c r="BR409">
        <v>0</v>
      </c>
      <c r="BS409">
        <v>1</v>
      </c>
      <c r="BT409">
        <v>1</v>
      </c>
      <c r="BU409">
        <v>1</v>
      </c>
      <c r="BV409">
        <v>1</v>
      </c>
      <c r="BW409">
        <v>1</v>
      </c>
      <c r="BX409">
        <v>1</v>
      </c>
      <c r="BY409" t="s">
        <v>3</v>
      </c>
      <c r="BZ409">
        <v>70</v>
      </c>
      <c r="CA409">
        <v>10</v>
      </c>
      <c r="CB409" t="s">
        <v>3</v>
      </c>
      <c r="CE409">
        <v>0</v>
      </c>
      <c r="CF409">
        <v>0</v>
      </c>
      <c r="CG409">
        <v>0</v>
      </c>
      <c r="CM409">
        <v>0</v>
      </c>
      <c r="CN409" t="s">
        <v>3</v>
      </c>
      <c r="CO409">
        <v>0</v>
      </c>
      <c r="CP409">
        <f>(P409+Q409+S409)</f>
        <v>11413.84</v>
      </c>
      <c r="CQ409">
        <f>(AC409*BC409*AW409)</f>
        <v>0</v>
      </c>
      <c r="CR409">
        <f>(((((ET409*4))*BB409-((EU409*4))*BS409)+AE409*BS409)*AV409)</f>
        <v>0</v>
      </c>
      <c r="CS409">
        <f>(AE409*BS409*AV409)</f>
        <v>0</v>
      </c>
      <c r="CT409">
        <f>(AF409*BA409*AV409)</f>
        <v>11413.84</v>
      </c>
      <c r="CU409">
        <f>AG409</f>
        <v>0</v>
      </c>
      <c r="CV409">
        <f>(AH409*AV409)</f>
        <v>19.2</v>
      </c>
      <c r="CW409">
        <f t="shared" ref="CW409:CX413" si="334">AI409</f>
        <v>0</v>
      </c>
      <c r="CX409">
        <f t="shared" si="334"/>
        <v>0</v>
      </c>
      <c r="CY409">
        <f>((S409*BZ409)/100)</f>
        <v>7989.6880000000001</v>
      </c>
      <c r="CZ409">
        <f>((S409*CA409)/100)</f>
        <v>1141.384</v>
      </c>
      <c r="DC409" t="s">
        <v>3</v>
      </c>
      <c r="DD409" t="s">
        <v>102</v>
      </c>
      <c r="DE409" t="s">
        <v>102</v>
      </c>
      <c r="DF409" t="s">
        <v>102</v>
      </c>
      <c r="DG409" t="s">
        <v>102</v>
      </c>
      <c r="DH409" t="s">
        <v>3</v>
      </c>
      <c r="DI409" t="s">
        <v>102</v>
      </c>
      <c r="DJ409" t="s">
        <v>102</v>
      </c>
      <c r="DK409" t="s">
        <v>3</v>
      </c>
      <c r="DL409" t="s">
        <v>3</v>
      </c>
      <c r="DM409" t="s">
        <v>3</v>
      </c>
      <c r="DN409">
        <v>0</v>
      </c>
      <c r="DO409">
        <v>0</v>
      </c>
      <c r="DP409">
        <v>1</v>
      </c>
      <c r="DQ409">
        <v>1</v>
      </c>
      <c r="DU409">
        <v>1013</v>
      </c>
      <c r="DV409" t="s">
        <v>106</v>
      </c>
      <c r="DW409" t="s">
        <v>106</v>
      </c>
      <c r="DX409">
        <v>1</v>
      </c>
      <c r="DZ409" t="s">
        <v>3</v>
      </c>
      <c r="EA409" t="s">
        <v>3</v>
      </c>
      <c r="EB409" t="s">
        <v>3</v>
      </c>
      <c r="EC409" t="s">
        <v>3</v>
      </c>
      <c r="EE409">
        <v>61978689</v>
      </c>
      <c r="EF409">
        <v>1</v>
      </c>
      <c r="EG409" t="s">
        <v>21</v>
      </c>
      <c r="EH409">
        <v>0</v>
      </c>
      <c r="EI409" t="s">
        <v>3</v>
      </c>
      <c r="EJ409">
        <v>4</v>
      </c>
      <c r="EK409">
        <v>0</v>
      </c>
      <c r="EL409" t="s">
        <v>22</v>
      </c>
      <c r="EM409" t="s">
        <v>23</v>
      </c>
      <c r="EO409" t="s">
        <v>3</v>
      </c>
      <c r="EQ409">
        <v>1441792</v>
      </c>
      <c r="ER409">
        <v>2853.46</v>
      </c>
      <c r="ES409">
        <v>0</v>
      </c>
      <c r="ET409">
        <v>0</v>
      </c>
      <c r="EU409">
        <v>0</v>
      </c>
      <c r="EV409">
        <v>2853.46</v>
      </c>
      <c r="EW409">
        <v>4.8</v>
      </c>
      <c r="EX409">
        <v>0</v>
      </c>
      <c r="EY409">
        <v>0</v>
      </c>
      <c r="FQ409">
        <v>0</v>
      </c>
      <c r="FR409">
        <f>ROUND(IF(BI409=3,GM409,0),2)</f>
        <v>0</v>
      </c>
      <c r="FS409">
        <v>0</v>
      </c>
      <c r="FX409">
        <v>70</v>
      </c>
      <c r="FY409">
        <v>10</v>
      </c>
      <c r="GA409" t="s">
        <v>3</v>
      </c>
      <c r="GD409">
        <v>0</v>
      </c>
      <c r="GF409">
        <v>-2047489414</v>
      </c>
      <c r="GG409">
        <v>2</v>
      </c>
      <c r="GH409">
        <v>1</v>
      </c>
      <c r="GI409">
        <v>-2</v>
      </c>
      <c r="GJ409">
        <v>0</v>
      </c>
      <c r="GK409">
        <f>ROUND(R409*(R12)/100,2)</f>
        <v>0</v>
      </c>
      <c r="GL409">
        <f>ROUND(IF(AND(BH409=3,BI409=3,FS409&lt;&gt;0),P409,0),2)</f>
        <v>0</v>
      </c>
      <c r="GM409">
        <f>ROUND(O409+X409+Y409+GK409,2)+GX409</f>
        <v>20544.91</v>
      </c>
      <c r="GN409">
        <f>IF(OR(BI409=0,BI409=1),GM409-GX409,0)</f>
        <v>0</v>
      </c>
      <c r="GO409">
        <f>IF(BI409=2,GM409-GX409,0)</f>
        <v>0</v>
      </c>
      <c r="GP409">
        <f>IF(BI409=4,GM409-GX409,0)</f>
        <v>20544.91</v>
      </c>
      <c r="GR409">
        <v>0</v>
      </c>
      <c r="GS409">
        <v>0</v>
      </c>
      <c r="GT409">
        <v>0</v>
      </c>
      <c r="GU409" t="s">
        <v>3</v>
      </c>
      <c r="GV409">
        <f>ROUND((GT409),6)</f>
        <v>0</v>
      </c>
      <c r="GW409">
        <v>1</v>
      </c>
      <c r="GX409">
        <f>ROUND(HC409*I409,2)</f>
        <v>0</v>
      </c>
      <c r="HA409">
        <v>0</v>
      </c>
      <c r="HB409">
        <v>0</v>
      </c>
      <c r="HC409">
        <f>GV409*GW409</f>
        <v>0</v>
      </c>
      <c r="HE409" t="s">
        <v>3</v>
      </c>
      <c r="HF409" t="s">
        <v>3</v>
      </c>
      <c r="HM409" t="s">
        <v>3</v>
      </c>
      <c r="HN409" t="s">
        <v>3</v>
      </c>
      <c r="HO409" t="s">
        <v>3</v>
      </c>
      <c r="HP409" t="s">
        <v>3</v>
      </c>
      <c r="HQ409" t="s">
        <v>3</v>
      </c>
      <c r="IK409">
        <v>0</v>
      </c>
    </row>
    <row r="410" spans="1:245" x14ac:dyDescent="0.25">
      <c r="A410">
        <v>17</v>
      </c>
      <c r="B410">
        <v>1</v>
      </c>
      <c r="D410">
        <f>ROW(EtalonRes!A114)</f>
        <v>114</v>
      </c>
      <c r="E410" t="s">
        <v>225</v>
      </c>
      <c r="F410" t="s">
        <v>109</v>
      </c>
      <c r="G410" t="s">
        <v>110</v>
      </c>
      <c r="H410" t="s">
        <v>106</v>
      </c>
      <c r="I410">
        <v>1</v>
      </c>
      <c r="J410">
        <v>0</v>
      </c>
      <c r="K410">
        <v>1</v>
      </c>
      <c r="O410">
        <f>ROUND(CP410,2)</f>
        <v>8693.1200000000008</v>
      </c>
      <c r="P410">
        <f>ROUND(CQ410*I410,2)</f>
        <v>0</v>
      </c>
      <c r="Q410">
        <f>ROUND(CR410*I410,2)</f>
        <v>0</v>
      </c>
      <c r="R410">
        <f>ROUND(CS410*I410,2)</f>
        <v>0</v>
      </c>
      <c r="S410">
        <f>ROUND(CT410*I410,2)</f>
        <v>8693.1200000000008</v>
      </c>
      <c r="T410">
        <f>ROUND(CU410*I410,2)</f>
        <v>0</v>
      </c>
      <c r="U410">
        <f>CV410*I410</f>
        <v>16</v>
      </c>
      <c r="V410">
        <f>CW410*I410</f>
        <v>0</v>
      </c>
      <c r="W410">
        <f>ROUND(CX410*I410,2)</f>
        <v>0</v>
      </c>
      <c r="X410">
        <f t="shared" si="331"/>
        <v>6085.18</v>
      </c>
      <c r="Y410">
        <f t="shared" si="331"/>
        <v>869.31</v>
      </c>
      <c r="AA410">
        <v>64290477</v>
      </c>
      <c r="AB410">
        <f>ROUND((AC410+AD410+AF410),6)</f>
        <v>8693.1200000000008</v>
      </c>
      <c r="AC410">
        <f>ROUND(((ES410*4)),6)</f>
        <v>0</v>
      </c>
      <c r="AD410">
        <f>ROUND(((((ET410*4))-((EU410*4)))+AE410),6)</f>
        <v>0</v>
      </c>
      <c r="AE410">
        <f t="shared" si="332"/>
        <v>0</v>
      </c>
      <c r="AF410">
        <f t="shared" si="332"/>
        <v>8693.1200000000008</v>
      </c>
      <c r="AG410">
        <f>ROUND((AP410),6)</f>
        <v>0</v>
      </c>
      <c r="AH410">
        <f t="shared" si="333"/>
        <v>16</v>
      </c>
      <c r="AI410">
        <f t="shared" si="333"/>
        <v>0</v>
      </c>
      <c r="AJ410">
        <f>(AS410)</f>
        <v>0</v>
      </c>
      <c r="AK410">
        <v>2173.2800000000002</v>
      </c>
      <c r="AL410">
        <v>0</v>
      </c>
      <c r="AM410">
        <v>0</v>
      </c>
      <c r="AN410">
        <v>0</v>
      </c>
      <c r="AO410">
        <v>2173.2800000000002</v>
      </c>
      <c r="AP410">
        <v>0</v>
      </c>
      <c r="AQ410">
        <v>4</v>
      </c>
      <c r="AR410">
        <v>0</v>
      </c>
      <c r="AS410">
        <v>0</v>
      </c>
      <c r="AT410">
        <v>70</v>
      </c>
      <c r="AU410">
        <v>10</v>
      </c>
      <c r="AV410">
        <v>1</v>
      </c>
      <c r="AW410">
        <v>1</v>
      </c>
      <c r="AZ410">
        <v>1</v>
      </c>
      <c r="BA410">
        <v>1</v>
      </c>
      <c r="BB410">
        <v>1</v>
      </c>
      <c r="BC410">
        <v>1</v>
      </c>
      <c r="BD410" t="s">
        <v>3</v>
      </c>
      <c r="BE410" t="s">
        <v>3</v>
      </c>
      <c r="BF410" t="s">
        <v>3</v>
      </c>
      <c r="BG410" t="s">
        <v>3</v>
      </c>
      <c r="BH410">
        <v>0</v>
      </c>
      <c r="BI410">
        <v>4</v>
      </c>
      <c r="BJ410" t="s">
        <v>111</v>
      </c>
      <c r="BM410">
        <v>0</v>
      </c>
      <c r="BN410">
        <v>0</v>
      </c>
      <c r="BO410" t="s">
        <v>3</v>
      </c>
      <c r="BP410">
        <v>0</v>
      </c>
      <c r="BQ410">
        <v>1</v>
      </c>
      <c r="BR410">
        <v>0</v>
      </c>
      <c r="BS410">
        <v>1</v>
      </c>
      <c r="BT410">
        <v>1</v>
      </c>
      <c r="BU410">
        <v>1</v>
      </c>
      <c r="BV410">
        <v>1</v>
      </c>
      <c r="BW410">
        <v>1</v>
      </c>
      <c r="BX410">
        <v>1</v>
      </c>
      <c r="BY410" t="s">
        <v>3</v>
      </c>
      <c r="BZ410">
        <v>70</v>
      </c>
      <c r="CA410">
        <v>10</v>
      </c>
      <c r="CB410" t="s">
        <v>3</v>
      </c>
      <c r="CE410">
        <v>0</v>
      </c>
      <c r="CF410">
        <v>0</v>
      </c>
      <c r="CG410">
        <v>0</v>
      </c>
      <c r="CM410">
        <v>0</v>
      </c>
      <c r="CN410" t="s">
        <v>3</v>
      </c>
      <c r="CO410">
        <v>0</v>
      </c>
      <c r="CP410">
        <f>(P410+Q410+S410)</f>
        <v>8693.1200000000008</v>
      </c>
      <c r="CQ410">
        <f>(AC410*BC410*AW410)</f>
        <v>0</v>
      </c>
      <c r="CR410">
        <f>(((((ET410*4))*BB410-((EU410*4))*BS410)+AE410*BS410)*AV410)</f>
        <v>0</v>
      </c>
      <c r="CS410">
        <f>(AE410*BS410*AV410)</f>
        <v>0</v>
      </c>
      <c r="CT410">
        <f>(AF410*BA410*AV410)</f>
        <v>8693.1200000000008</v>
      </c>
      <c r="CU410">
        <f>AG410</f>
        <v>0</v>
      </c>
      <c r="CV410">
        <f>(AH410*AV410)</f>
        <v>16</v>
      </c>
      <c r="CW410">
        <f t="shared" si="334"/>
        <v>0</v>
      </c>
      <c r="CX410">
        <f t="shared" si="334"/>
        <v>0</v>
      </c>
      <c r="CY410">
        <f>((S410*BZ410)/100)</f>
        <v>6085.1840000000002</v>
      </c>
      <c r="CZ410">
        <f>((S410*CA410)/100)</f>
        <v>869.31200000000013</v>
      </c>
      <c r="DC410" t="s">
        <v>3</v>
      </c>
      <c r="DD410" t="s">
        <v>102</v>
      </c>
      <c r="DE410" t="s">
        <v>102</v>
      </c>
      <c r="DF410" t="s">
        <v>102</v>
      </c>
      <c r="DG410" t="s">
        <v>102</v>
      </c>
      <c r="DH410" t="s">
        <v>3</v>
      </c>
      <c r="DI410" t="s">
        <v>102</v>
      </c>
      <c r="DJ410" t="s">
        <v>102</v>
      </c>
      <c r="DK410" t="s">
        <v>3</v>
      </c>
      <c r="DL410" t="s">
        <v>3</v>
      </c>
      <c r="DM410" t="s">
        <v>3</v>
      </c>
      <c r="DN410">
        <v>0</v>
      </c>
      <c r="DO410">
        <v>0</v>
      </c>
      <c r="DP410">
        <v>1</v>
      </c>
      <c r="DQ410">
        <v>1</v>
      </c>
      <c r="DU410">
        <v>1013</v>
      </c>
      <c r="DV410" t="s">
        <v>106</v>
      </c>
      <c r="DW410" t="s">
        <v>106</v>
      </c>
      <c r="DX410">
        <v>1</v>
      </c>
      <c r="DZ410" t="s">
        <v>3</v>
      </c>
      <c r="EA410" t="s">
        <v>3</v>
      </c>
      <c r="EB410" t="s">
        <v>3</v>
      </c>
      <c r="EC410" t="s">
        <v>3</v>
      </c>
      <c r="EE410">
        <v>61978689</v>
      </c>
      <c r="EF410">
        <v>1</v>
      </c>
      <c r="EG410" t="s">
        <v>21</v>
      </c>
      <c r="EH410">
        <v>0</v>
      </c>
      <c r="EI410" t="s">
        <v>3</v>
      </c>
      <c r="EJ410">
        <v>4</v>
      </c>
      <c r="EK410">
        <v>0</v>
      </c>
      <c r="EL410" t="s">
        <v>22</v>
      </c>
      <c r="EM410" t="s">
        <v>23</v>
      </c>
      <c r="EO410" t="s">
        <v>3</v>
      </c>
      <c r="EQ410">
        <v>1441792</v>
      </c>
      <c r="ER410">
        <v>2173.2800000000002</v>
      </c>
      <c r="ES410">
        <v>0</v>
      </c>
      <c r="ET410">
        <v>0</v>
      </c>
      <c r="EU410">
        <v>0</v>
      </c>
      <c r="EV410">
        <v>2173.2800000000002</v>
      </c>
      <c r="EW410">
        <v>4</v>
      </c>
      <c r="EX410">
        <v>0</v>
      </c>
      <c r="EY410">
        <v>0</v>
      </c>
      <c r="FQ410">
        <v>0</v>
      </c>
      <c r="FR410">
        <f>ROUND(IF(BI410=3,GM410,0),2)</f>
        <v>0</v>
      </c>
      <c r="FS410">
        <v>0</v>
      </c>
      <c r="FX410">
        <v>70</v>
      </c>
      <c r="FY410">
        <v>10</v>
      </c>
      <c r="GA410" t="s">
        <v>3</v>
      </c>
      <c r="GD410">
        <v>0</v>
      </c>
      <c r="GF410">
        <v>-1651843108</v>
      </c>
      <c r="GG410">
        <v>2</v>
      </c>
      <c r="GH410">
        <v>1</v>
      </c>
      <c r="GI410">
        <v>-2</v>
      </c>
      <c r="GJ410">
        <v>0</v>
      </c>
      <c r="GK410">
        <f>ROUND(R410*(R12)/100,2)</f>
        <v>0</v>
      </c>
      <c r="GL410">
        <f>ROUND(IF(AND(BH410=3,BI410=3,FS410&lt;&gt;0),P410,0),2)</f>
        <v>0</v>
      </c>
      <c r="GM410">
        <f>ROUND(O410+X410+Y410+GK410,2)+GX410</f>
        <v>15647.61</v>
      </c>
      <c r="GN410">
        <f>IF(OR(BI410=0,BI410=1),GM410-GX410,0)</f>
        <v>0</v>
      </c>
      <c r="GO410">
        <f>IF(BI410=2,GM410-GX410,0)</f>
        <v>0</v>
      </c>
      <c r="GP410">
        <f>IF(BI410=4,GM410-GX410,0)</f>
        <v>15647.61</v>
      </c>
      <c r="GR410">
        <v>0</v>
      </c>
      <c r="GS410">
        <v>0</v>
      </c>
      <c r="GT410">
        <v>0</v>
      </c>
      <c r="GU410" t="s">
        <v>3</v>
      </c>
      <c r="GV410">
        <f>ROUND((GT410),6)</f>
        <v>0</v>
      </c>
      <c r="GW410">
        <v>1</v>
      </c>
      <c r="GX410">
        <f>ROUND(HC410*I410,2)</f>
        <v>0</v>
      </c>
      <c r="HA410">
        <v>0</v>
      </c>
      <c r="HB410">
        <v>0</v>
      </c>
      <c r="HC410">
        <f>GV410*GW410</f>
        <v>0</v>
      </c>
      <c r="HE410" t="s">
        <v>3</v>
      </c>
      <c r="HF410" t="s">
        <v>3</v>
      </c>
      <c r="HM410" t="s">
        <v>3</v>
      </c>
      <c r="HN410" t="s">
        <v>3</v>
      </c>
      <c r="HO410" t="s">
        <v>3</v>
      </c>
      <c r="HP410" t="s">
        <v>3</v>
      </c>
      <c r="HQ410" t="s">
        <v>3</v>
      </c>
      <c r="IK410">
        <v>0</v>
      </c>
    </row>
    <row r="411" spans="1:245" x14ac:dyDescent="0.25">
      <c r="A411">
        <v>17</v>
      </c>
      <c r="B411">
        <v>1</v>
      </c>
      <c r="D411">
        <f>ROW(EtalonRes!A116)</f>
        <v>116</v>
      </c>
      <c r="E411" t="s">
        <v>226</v>
      </c>
      <c r="F411" t="s">
        <v>116</v>
      </c>
      <c r="G411" t="s">
        <v>117</v>
      </c>
      <c r="H411" t="s">
        <v>118</v>
      </c>
      <c r="I411">
        <v>20</v>
      </c>
      <c r="J411">
        <v>0</v>
      </c>
      <c r="K411">
        <v>20</v>
      </c>
      <c r="O411">
        <f>ROUND(CP411,2)</f>
        <v>18650.400000000001</v>
      </c>
      <c r="P411">
        <f>ROUND(CQ411*I411,2)</f>
        <v>0</v>
      </c>
      <c r="Q411">
        <f>ROUND(CR411*I411,2)</f>
        <v>1264</v>
      </c>
      <c r="R411">
        <f>ROUND(CS411*I411,2)</f>
        <v>824.8</v>
      </c>
      <c r="S411">
        <f>ROUND(CT411*I411,2)</f>
        <v>17386.400000000001</v>
      </c>
      <c r="T411">
        <f>ROUND(CU411*I411,2)</f>
        <v>0</v>
      </c>
      <c r="U411">
        <f>CV411*I411</f>
        <v>32</v>
      </c>
      <c r="V411">
        <f>CW411*I411</f>
        <v>0</v>
      </c>
      <c r="W411">
        <f>ROUND(CX411*I411,2)</f>
        <v>0</v>
      </c>
      <c r="X411">
        <f t="shared" si="331"/>
        <v>12170.48</v>
      </c>
      <c r="Y411">
        <f t="shared" si="331"/>
        <v>1738.64</v>
      </c>
      <c r="AA411">
        <v>64290477</v>
      </c>
      <c r="AB411">
        <f>ROUND((AC411+AD411+AF411),6)</f>
        <v>932.52</v>
      </c>
      <c r="AC411">
        <f>ROUND(((ES411*4)),6)</f>
        <v>0</v>
      </c>
      <c r="AD411">
        <f>ROUND(((((ET411*4))-((EU411*4)))+AE411),6)</f>
        <v>63.2</v>
      </c>
      <c r="AE411">
        <f t="shared" si="332"/>
        <v>41.24</v>
      </c>
      <c r="AF411">
        <f t="shared" si="332"/>
        <v>869.32</v>
      </c>
      <c r="AG411">
        <f>ROUND((AP411),6)</f>
        <v>0</v>
      </c>
      <c r="AH411">
        <f t="shared" si="333"/>
        <v>1.6</v>
      </c>
      <c r="AI411">
        <f t="shared" si="333"/>
        <v>0</v>
      </c>
      <c r="AJ411">
        <f>(AS411)</f>
        <v>0</v>
      </c>
      <c r="AK411">
        <v>233.13</v>
      </c>
      <c r="AL411">
        <v>0</v>
      </c>
      <c r="AM411">
        <v>15.8</v>
      </c>
      <c r="AN411">
        <v>10.31</v>
      </c>
      <c r="AO411">
        <v>217.33</v>
      </c>
      <c r="AP411">
        <v>0</v>
      </c>
      <c r="AQ411">
        <v>0.4</v>
      </c>
      <c r="AR411">
        <v>0</v>
      </c>
      <c r="AS411">
        <v>0</v>
      </c>
      <c r="AT411">
        <v>70</v>
      </c>
      <c r="AU411">
        <v>10</v>
      </c>
      <c r="AV411">
        <v>1</v>
      </c>
      <c r="AW411">
        <v>1</v>
      </c>
      <c r="AZ411">
        <v>1</v>
      </c>
      <c r="BA411">
        <v>1</v>
      </c>
      <c r="BB411">
        <v>1</v>
      </c>
      <c r="BC411">
        <v>1</v>
      </c>
      <c r="BD411" t="s">
        <v>3</v>
      </c>
      <c r="BE411" t="s">
        <v>3</v>
      </c>
      <c r="BF411" t="s">
        <v>3</v>
      </c>
      <c r="BG411" t="s">
        <v>3</v>
      </c>
      <c r="BH411">
        <v>0</v>
      </c>
      <c r="BI411">
        <v>4</v>
      </c>
      <c r="BJ411" t="s">
        <v>119</v>
      </c>
      <c r="BM411">
        <v>0</v>
      </c>
      <c r="BN411">
        <v>0</v>
      </c>
      <c r="BO411" t="s">
        <v>3</v>
      </c>
      <c r="BP411">
        <v>0</v>
      </c>
      <c r="BQ411">
        <v>1</v>
      </c>
      <c r="BR411">
        <v>0</v>
      </c>
      <c r="BS411">
        <v>1</v>
      </c>
      <c r="BT411">
        <v>1</v>
      </c>
      <c r="BU411">
        <v>1</v>
      </c>
      <c r="BV411">
        <v>1</v>
      </c>
      <c r="BW411">
        <v>1</v>
      </c>
      <c r="BX411">
        <v>1</v>
      </c>
      <c r="BY411" t="s">
        <v>3</v>
      </c>
      <c r="BZ411">
        <v>70</v>
      </c>
      <c r="CA411">
        <v>10</v>
      </c>
      <c r="CB411" t="s">
        <v>3</v>
      </c>
      <c r="CE411">
        <v>0</v>
      </c>
      <c r="CF411">
        <v>0</v>
      </c>
      <c r="CG411">
        <v>0</v>
      </c>
      <c r="CM411">
        <v>0</v>
      </c>
      <c r="CN411" t="s">
        <v>3</v>
      </c>
      <c r="CO411">
        <v>0</v>
      </c>
      <c r="CP411">
        <f>(P411+Q411+S411)</f>
        <v>18650.400000000001</v>
      </c>
      <c r="CQ411">
        <f>(AC411*BC411*AW411)</f>
        <v>0</v>
      </c>
      <c r="CR411">
        <f>(((((ET411*4))*BB411-((EU411*4))*BS411)+AE411*BS411)*AV411)</f>
        <v>63.2</v>
      </c>
      <c r="CS411">
        <f>(AE411*BS411*AV411)</f>
        <v>41.24</v>
      </c>
      <c r="CT411">
        <f>(AF411*BA411*AV411)</f>
        <v>869.32</v>
      </c>
      <c r="CU411">
        <f>AG411</f>
        <v>0</v>
      </c>
      <c r="CV411">
        <f>(AH411*AV411)</f>
        <v>1.6</v>
      </c>
      <c r="CW411">
        <f t="shared" si="334"/>
        <v>0</v>
      </c>
      <c r="CX411">
        <f t="shared" si="334"/>
        <v>0</v>
      </c>
      <c r="CY411">
        <f>((S411*BZ411)/100)</f>
        <v>12170.48</v>
      </c>
      <c r="CZ411">
        <f>((S411*CA411)/100)</f>
        <v>1738.64</v>
      </c>
      <c r="DC411" t="s">
        <v>3</v>
      </c>
      <c r="DD411" t="s">
        <v>102</v>
      </c>
      <c r="DE411" t="s">
        <v>102</v>
      </c>
      <c r="DF411" t="s">
        <v>102</v>
      </c>
      <c r="DG411" t="s">
        <v>102</v>
      </c>
      <c r="DH411" t="s">
        <v>3</v>
      </c>
      <c r="DI411" t="s">
        <v>102</v>
      </c>
      <c r="DJ411" t="s">
        <v>102</v>
      </c>
      <c r="DK411" t="s">
        <v>3</v>
      </c>
      <c r="DL411" t="s">
        <v>3</v>
      </c>
      <c r="DM411" t="s">
        <v>3</v>
      </c>
      <c r="DN411">
        <v>0</v>
      </c>
      <c r="DO411">
        <v>0</v>
      </c>
      <c r="DP411">
        <v>1</v>
      </c>
      <c r="DQ411">
        <v>1</v>
      </c>
      <c r="DU411">
        <v>1013</v>
      </c>
      <c r="DV411" t="s">
        <v>118</v>
      </c>
      <c r="DW411" t="s">
        <v>118</v>
      </c>
      <c r="DX411">
        <v>1</v>
      </c>
      <c r="DZ411" t="s">
        <v>3</v>
      </c>
      <c r="EA411" t="s">
        <v>3</v>
      </c>
      <c r="EB411" t="s">
        <v>3</v>
      </c>
      <c r="EC411" t="s">
        <v>3</v>
      </c>
      <c r="EE411">
        <v>61978689</v>
      </c>
      <c r="EF411">
        <v>1</v>
      </c>
      <c r="EG411" t="s">
        <v>21</v>
      </c>
      <c r="EH411">
        <v>0</v>
      </c>
      <c r="EI411" t="s">
        <v>3</v>
      </c>
      <c r="EJ411">
        <v>4</v>
      </c>
      <c r="EK411">
        <v>0</v>
      </c>
      <c r="EL411" t="s">
        <v>22</v>
      </c>
      <c r="EM411" t="s">
        <v>23</v>
      </c>
      <c r="EO411" t="s">
        <v>3</v>
      </c>
      <c r="EQ411">
        <v>1441792</v>
      </c>
      <c r="ER411">
        <v>233.13</v>
      </c>
      <c r="ES411">
        <v>0</v>
      </c>
      <c r="ET411">
        <v>15.8</v>
      </c>
      <c r="EU411">
        <v>10.31</v>
      </c>
      <c r="EV411">
        <v>217.33</v>
      </c>
      <c r="EW411">
        <v>0.4</v>
      </c>
      <c r="EX411">
        <v>0</v>
      </c>
      <c r="EY411">
        <v>0</v>
      </c>
      <c r="FQ411">
        <v>0</v>
      </c>
      <c r="FR411">
        <f>ROUND(IF(BI411=3,GM411,0),2)</f>
        <v>0</v>
      </c>
      <c r="FS411">
        <v>0</v>
      </c>
      <c r="FX411">
        <v>70</v>
      </c>
      <c r="FY411">
        <v>10</v>
      </c>
      <c r="GA411" t="s">
        <v>3</v>
      </c>
      <c r="GD411">
        <v>0</v>
      </c>
      <c r="GF411">
        <v>59060214</v>
      </c>
      <c r="GG411">
        <v>2</v>
      </c>
      <c r="GH411">
        <v>1</v>
      </c>
      <c r="GI411">
        <v>-2</v>
      </c>
      <c r="GJ411">
        <v>0</v>
      </c>
      <c r="GK411">
        <f>ROUND(R411*(R12)/100,2)</f>
        <v>890.78</v>
      </c>
      <c r="GL411">
        <f>ROUND(IF(AND(BH411=3,BI411=3,FS411&lt;&gt;0),P411,0),2)</f>
        <v>0</v>
      </c>
      <c r="GM411">
        <f>ROUND(O411+X411+Y411+GK411,2)+GX411</f>
        <v>33450.300000000003</v>
      </c>
      <c r="GN411">
        <f>IF(OR(BI411=0,BI411=1),GM411-GX411,0)</f>
        <v>0</v>
      </c>
      <c r="GO411">
        <f>IF(BI411=2,GM411-GX411,0)</f>
        <v>0</v>
      </c>
      <c r="GP411">
        <f>IF(BI411=4,GM411-GX411,0)</f>
        <v>33450.300000000003</v>
      </c>
      <c r="GR411">
        <v>0</v>
      </c>
      <c r="GS411">
        <v>0</v>
      </c>
      <c r="GT411">
        <v>0</v>
      </c>
      <c r="GU411" t="s">
        <v>3</v>
      </c>
      <c r="GV411">
        <f>ROUND((GT411),6)</f>
        <v>0</v>
      </c>
      <c r="GW411">
        <v>1</v>
      </c>
      <c r="GX411">
        <f>ROUND(HC411*I411,2)</f>
        <v>0</v>
      </c>
      <c r="HA411">
        <v>0</v>
      </c>
      <c r="HB411">
        <v>0</v>
      </c>
      <c r="HC411">
        <f>GV411*GW411</f>
        <v>0</v>
      </c>
      <c r="HE411" t="s">
        <v>3</v>
      </c>
      <c r="HF411" t="s">
        <v>3</v>
      </c>
      <c r="HM411" t="s">
        <v>3</v>
      </c>
      <c r="HN411" t="s">
        <v>3</v>
      </c>
      <c r="HO411" t="s">
        <v>3</v>
      </c>
      <c r="HP411" t="s">
        <v>3</v>
      </c>
      <c r="HQ411" t="s">
        <v>3</v>
      </c>
      <c r="IK411">
        <v>0</v>
      </c>
    </row>
    <row r="412" spans="1:245" x14ac:dyDescent="0.25">
      <c r="A412">
        <v>17</v>
      </c>
      <c r="B412">
        <v>1</v>
      </c>
      <c r="D412">
        <f>ROW(EtalonRes!A117)</f>
        <v>117</v>
      </c>
      <c r="E412" t="s">
        <v>227</v>
      </c>
      <c r="F412" t="s">
        <v>121</v>
      </c>
      <c r="G412" t="s">
        <v>122</v>
      </c>
      <c r="H412" t="s">
        <v>95</v>
      </c>
      <c r="I412">
        <v>20</v>
      </c>
      <c r="J412">
        <v>0</v>
      </c>
      <c r="K412">
        <v>20</v>
      </c>
      <c r="O412">
        <f>ROUND(CP412,2)</f>
        <v>142672.79999999999</v>
      </c>
      <c r="P412">
        <f>ROUND(CQ412*I412,2)</f>
        <v>0</v>
      </c>
      <c r="Q412">
        <f>ROUND(CR412*I412,2)</f>
        <v>0</v>
      </c>
      <c r="R412">
        <f>ROUND(CS412*I412,2)</f>
        <v>0</v>
      </c>
      <c r="S412">
        <f>ROUND(CT412*I412,2)</f>
        <v>142672.79999999999</v>
      </c>
      <c r="T412">
        <f>ROUND(CU412*I412,2)</f>
        <v>0</v>
      </c>
      <c r="U412">
        <f>CV412*I412</f>
        <v>240</v>
      </c>
      <c r="V412">
        <f>CW412*I412</f>
        <v>0</v>
      </c>
      <c r="W412">
        <f>ROUND(CX412*I412,2)</f>
        <v>0</v>
      </c>
      <c r="X412">
        <f t="shared" si="331"/>
        <v>99870.96</v>
      </c>
      <c r="Y412">
        <f t="shared" si="331"/>
        <v>14267.28</v>
      </c>
      <c r="AA412">
        <v>64290477</v>
      </c>
      <c r="AB412">
        <f>ROUND((AC412+AD412+AF412),6)</f>
        <v>7133.64</v>
      </c>
      <c r="AC412">
        <f>ROUND(((ES412*4)),6)</f>
        <v>0</v>
      </c>
      <c r="AD412">
        <f>ROUND(((((ET412*4))-((EU412*4)))+AE412),6)</f>
        <v>0</v>
      </c>
      <c r="AE412">
        <f t="shared" si="332"/>
        <v>0</v>
      </c>
      <c r="AF412">
        <f t="shared" si="332"/>
        <v>7133.64</v>
      </c>
      <c r="AG412">
        <f>ROUND((AP412),6)</f>
        <v>0</v>
      </c>
      <c r="AH412">
        <f t="shared" si="333"/>
        <v>12</v>
      </c>
      <c r="AI412">
        <f t="shared" si="333"/>
        <v>0</v>
      </c>
      <c r="AJ412">
        <f>(AS412)</f>
        <v>0</v>
      </c>
      <c r="AK412">
        <v>1783.41</v>
      </c>
      <c r="AL412">
        <v>0</v>
      </c>
      <c r="AM412">
        <v>0</v>
      </c>
      <c r="AN412">
        <v>0</v>
      </c>
      <c r="AO412">
        <v>1783.41</v>
      </c>
      <c r="AP412">
        <v>0</v>
      </c>
      <c r="AQ412">
        <v>3</v>
      </c>
      <c r="AR412">
        <v>0</v>
      </c>
      <c r="AS412">
        <v>0</v>
      </c>
      <c r="AT412">
        <v>70</v>
      </c>
      <c r="AU412">
        <v>10</v>
      </c>
      <c r="AV412">
        <v>1</v>
      </c>
      <c r="AW412">
        <v>1</v>
      </c>
      <c r="AZ412">
        <v>1</v>
      </c>
      <c r="BA412">
        <v>1</v>
      </c>
      <c r="BB412">
        <v>1</v>
      </c>
      <c r="BC412">
        <v>1</v>
      </c>
      <c r="BD412" t="s">
        <v>3</v>
      </c>
      <c r="BE412" t="s">
        <v>3</v>
      </c>
      <c r="BF412" t="s">
        <v>3</v>
      </c>
      <c r="BG412" t="s">
        <v>3</v>
      </c>
      <c r="BH412">
        <v>0</v>
      </c>
      <c r="BI412">
        <v>4</v>
      </c>
      <c r="BJ412" t="s">
        <v>123</v>
      </c>
      <c r="BM412">
        <v>0</v>
      </c>
      <c r="BN412">
        <v>0</v>
      </c>
      <c r="BO412" t="s">
        <v>3</v>
      </c>
      <c r="BP412">
        <v>0</v>
      </c>
      <c r="BQ412">
        <v>1</v>
      </c>
      <c r="BR412">
        <v>0</v>
      </c>
      <c r="BS412">
        <v>1</v>
      </c>
      <c r="BT412">
        <v>1</v>
      </c>
      <c r="BU412">
        <v>1</v>
      </c>
      <c r="BV412">
        <v>1</v>
      </c>
      <c r="BW412">
        <v>1</v>
      </c>
      <c r="BX412">
        <v>1</v>
      </c>
      <c r="BY412" t="s">
        <v>3</v>
      </c>
      <c r="BZ412">
        <v>70</v>
      </c>
      <c r="CA412">
        <v>10</v>
      </c>
      <c r="CB412" t="s">
        <v>3</v>
      </c>
      <c r="CE412">
        <v>0</v>
      </c>
      <c r="CF412">
        <v>0</v>
      </c>
      <c r="CG412">
        <v>0</v>
      </c>
      <c r="CM412">
        <v>0</v>
      </c>
      <c r="CN412" t="s">
        <v>3</v>
      </c>
      <c r="CO412">
        <v>0</v>
      </c>
      <c r="CP412">
        <f>(P412+Q412+S412)</f>
        <v>142672.79999999999</v>
      </c>
      <c r="CQ412">
        <f>(AC412*BC412*AW412)</f>
        <v>0</v>
      </c>
      <c r="CR412">
        <f>(((((ET412*4))*BB412-((EU412*4))*BS412)+AE412*BS412)*AV412)</f>
        <v>0</v>
      </c>
      <c r="CS412">
        <f>(AE412*BS412*AV412)</f>
        <v>0</v>
      </c>
      <c r="CT412">
        <f>(AF412*BA412*AV412)</f>
        <v>7133.64</v>
      </c>
      <c r="CU412">
        <f>AG412</f>
        <v>0</v>
      </c>
      <c r="CV412">
        <f>(AH412*AV412)</f>
        <v>12</v>
      </c>
      <c r="CW412">
        <f t="shared" si="334"/>
        <v>0</v>
      </c>
      <c r="CX412">
        <f t="shared" si="334"/>
        <v>0</v>
      </c>
      <c r="CY412">
        <f>((S412*BZ412)/100)</f>
        <v>99870.96</v>
      </c>
      <c r="CZ412">
        <f>((S412*CA412)/100)</f>
        <v>14267.28</v>
      </c>
      <c r="DC412" t="s">
        <v>3</v>
      </c>
      <c r="DD412" t="s">
        <v>102</v>
      </c>
      <c r="DE412" t="s">
        <v>102</v>
      </c>
      <c r="DF412" t="s">
        <v>102</v>
      </c>
      <c r="DG412" t="s">
        <v>102</v>
      </c>
      <c r="DH412" t="s">
        <v>3</v>
      </c>
      <c r="DI412" t="s">
        <v>102</v>
      </c>
      <c r="DJ412" t="s">
        <v>102</v>
      </c>
      <c r="DK412" t="s">
        <v>3</v>
      </c>
      <c r="DL412" t="s">
        <v>3</v>
      </c>
      <c r="DM412" t="s">
        <v>3</v>
      </c>
      <c r="DN412">
        <v>0</v>
      </c>
      <c r="DO412">
        <v>0</v>
      </c>
      <c r="DP412">
        <v>1</v>
      </c>
      <c r="DQ412">
        <v>1</v>
      </c>
      <c r="DU412">
        <v>1013</v>
      </c>
      <c r="DV412" t="s">
        <v>95</v>
      </c>
      <c r="DW412" t="s">
        <v>95</v>
      </c>
      <c r="DX412">
        <v>1</v>
      </c>
      <c r="DZ412" t="s">
        <v>3</v>
      </c>
      <c r="EA412" t="s">
        <v>3</v>
      </c>
      <c r="EB412" t="s">
        <v>3</v>
      </c>
      <c r="EC412" t="s">
        <v>3</v>
      </c>
      <c r="EE412">
        <v>61978689</v>
      </c>
      <c r="EF412">
        <v>1</v>
      </c>
      <c r="EG412" t="s">
        <v>21</v>
      </c>
      <c r="EH412">
        <v>0</v>
      </c>
      <c r="EI412" t="s">
        <v>3</v>
      </c>
      <c r="EJ412">
        <v>4</v>
      </c>
      <c r="EK412">
        <v>0</v>
      </c>
      <c r="EL412" t="s">
        <v>22</v>
      </c>
      <c r="EM412" t="s">
        <v>23</v>
      </c>
      <c r="EO412" t="s">
        <v>3</v>
      </c>
      <c r="EQ412">
        <v>1441792</v>
      </c>
      <c r="ER412">
        <v>1783.41</v>
      </c>
      <c r="ES412">
        <v>0</v>
      </c>
      <c r="ET412">
        <v>0</v>
      </c>
      <c r="EU412">
        <v>0</v>
      </c>
      <c r="EV412">
        <v>1783.41</v>
      </c>
      <c r="EW412">
        <v>3</v>
      </c>
      <c r="EX412">
        <v>0</v>
      </c>
      <c r="EY412">
        <v>0</v>
      </c>
      <c r="FQ412">
        <v>0</v>
      </c>
      <c r="FR412">
        <f>ROUND(IF(BI412=3,GM412,0),2)</f>
        <v>0</v>
      </c>
      <c r="FS412">
        <v>0</v>
      </c>
      <c r="FX412">
        <v>70</v>
      </c>
      <c r="FY412">
        <v>10</v>
      </c>
      <c r="GA412" t="s">
        <v>3</v>
      </c>
      <c r="GD412">
        <v>0</v>
      </c>
      <c r="GF412">
        <v>-948072761</v>
      </c>
      <c r="GG412">
        <v>2</v>
      </c>
      <c r="GH412">
        <v>1</v>
      </c>
      <c r="GI412">
        <v>-2</v>
      </c>
      <c r="GJ412">
        <v>0</v>
      </c>
      <c r="GK412">
        <f>ROUND(R412*(R12)/100,2)</f>
        <v>0</v>
      </c>
      <c r="GL412">
        <f>ROUND(IF(AND(BH412=3,BI412=3,FS412&lt;&gt;0),P412,0),2)</f>
        <v>0</v>
      </c>
      <c r="GM412">
        <f>ROUND(O412+X412+Y412+GK412,2)+GX412</f>
        <v>256811.04</v>
      </c>
      <c r="GN412">
        <f>IF(OR(BI412=0,BI412=1),GM412-GX412,0)</f>
        <v>0</v>
      </c>
      <c r="GO412">
        <f>IF(BI412=2,GM412-GX412,0)</f>
        <v>0</v>
      </c>
      <c r="GP412">
        <f>IF(BI412=4,GM412-GX412,0)</f>
        <v>256811.04</v>
      </c>
      <c r="GR412">
        <v>0</v>
      </c>
      <c r="GS412">
        <v>0</v>
      </c>
      <c r="GT412">
        <v>0</v>
      </c>
      <c r="GU412" t="s">
        <v>3</v>
      </c>
      <c r="GV412">
        <f>ROUND((GT412),6)</f>
        <v>0</v>
      </c>
      <c r="GW412">
        <v>1</v>
      </c>
      <c r="GX412">
        <f>ROUND(HC412*I412,2)</f>
        <v>0</v>
      </c>
      <c r="HA412">
        <v>0</v>
      </c>
      <c r="HB412">
        <v>0</v>
      </c>
      <c r="HC412">
        <f>GV412*GW412</f>
        <v>0</v>
      </c>
      <c r="HE412" t="s">
        <v>3</v>
      </c>
      <c r="HF412" t="s">
        <v>3</v>
      </c>
      <c r="HM412" t="s">
        <v>3</v>
      </c>
      <c r="HN412" t="s">
        <v>3</v>
      </c>
      <c r="HO412" t="s">
        <v>3</v>
      </c>
      <c r="HP412" t="s">
        <v>3</v>
      </c>
      <c r="HQ412" t="s">
        <v>3</v>
      </c>
      <c r="IK412">
        <v>0</v>
      </c>
    </row>
    <row r="413" spans="1:245" x14ac:dyDescent="0.25">
      <c r="A413">
        <v>17</v>
      </c>
      <c r="B413">
        <v>1</v>
      </c>
      <c r="D413">
        <f>ROW(EtalonRes!A118)</f>
        <v>118</v>
      </c>
      <c r="E413" t="s">
        <v>228</v>
      </c>
      <c r="F413" t="s">
        <v>125</v>
      </c>
      <c r="G413" t="s">
        <v>126</v>
      </c>
      <c r="H413" t="s">
        <v>95</v>
      </c>
      <c r="I413">
        <v>20</v>
      </c>
      <c r="J413">
        <v>0</v>
      </c>
      <c r="K413">
        <v>20</v>
      </c>
      <c r="O413">
        <f>ROUND(CP413,2)</f>
        <v>173862.39999999999</v>
      </c>
      <c r="P413">
        <f>ROUND(CQ413*I413,2)</f>
        <v>0</v>
      </c>
      <c r="Q413">
        <f>ROUND(CR413*I413,2)</f>
        <v>0</v>
      </c>
      <c r="R413">
        <f>ROUND(CS413*I413,2)</f>
        <v>0</v>
      </c>
      <c r="S413">
        <f>ROUND(CT413*I413,2)</f>
        <v>173862.39999999999</v>
      </c>
      <c r="T413">
        <f>ROUND(CU413*I413,2)</f>
        <v>0</v>
      </c>
      <c r="U413">
        <f>CV413*I413</f>
        <v>320</v>
      </c>
      <c r="V413">
        <f>CW413*I413</f>
        <v>0</v>
      </c>
      <c r="W413">
        <f>ROUND(CX413*I413,2)</f>
        <v>0</v>
      </c>
      <c r="X413">
        <f t="shared" si="331"/>
        <v>121703.67999999999</v>
      </c>
      <c r="Y413">
        <f t="shared" si="331"/>
        <v>17386.240000000002</v>
      </c>
      <c r="AA413">
        <v>64290477</v>
      </c>
      <c r="AB413">
        <f>ROUND((AC413+AD413+AF413),6)</f>
        <v>8693.1200000000008</v>
      </c>
      <c r="AC413">
        <f>ROUND(((ES413*4)),6)</f>
        <v>0</v>
      </c>
      <c r="AD413">
        <f>ROUND(((((ET413*4))-((EU413*4)))+AE413),6)</f>
        <v>0</v>
      </c>
      <c r="AE413">
        <f t="shared" si="332"/>
        <v>0</v>
      </c>
      <c r="AF413">
        <f t="shared" si="332"/>
        <v>8693.1200000000008</v>
      </c>
      <c r="AG413">
        <f>ROUND((AP413),6)</f>
        <v>0</v>
      </c>
      <c r="AH413">
        <f t="shared" si="333"/>
        <v>16</v>
      </c>
      <c r="AI413">
        <f t="shared" si="333"/>
        <v>0</v>
      </c>
      <c r="AJ413">
        <f>(AS413)</f>
        <v>0</v>
      </c>
      <c r="AK413">
        <v>2173.2800000000002</v>
      </c>
      <c r="AL413">
        <v>0</v>
      </c>
      <c r="AM413">
        <v>0</v>
      </c>
      <c r="AN413">
        <v>0</v>
      </c>
      <c r="AO413">
        <v>2173.2800000000002</v>
      </c>
      <c r="AP413">
        <v>0</v>
      </c>
      <c r="AQ413">
        <v>4</v>
      </c>
      <c r="AR413">
        <v>0</v>
      </c>
      <c r="AS413">
        <v>0</v>
      </c>
      <c r="AT413">
        <v>70</v>
      </c>
      <c r="AU413">
        <v>10</v>
      </c>
      <c r="AV413">
        <v>1</v>
      </c>
      <c r="AW413">
        <v>1</v>
      </c>
      <c r="AZ413">
        <v>1</v>
      </c>
      <c r="BA413">
        <v>1</v>
      </c>
      <c r="BB413">
        <v>1</v>
      </c>
      <c r="BC413">
        <v>1</v>
      </c>
      <c r="BD413" t="s">
        <v>3</v>
      </c>
      <c r="BE413" t="s">
        <v>3</v>
      </c>
      <c r="BF413" t="s">
        <v>3</v>
      </c>
      <c r="BG413" t="s">
        <v>3</v>
      </c>
      <c r="BH413">
        <v>0</v>
      </c>
      <c r="BI413">
        <v>4</v>
      </c>
      <c r="BJ413" t="s">
        <v>127</v>
      </c>
      <c r="BM413">
        <v>0</v>
      </c>
      <c r="BN413">
        <v>0</v>
      </c>
      <c r="BO413" t="s">
        <v>3</v>
      </c>
      <c r="BP413">
        <v>0</v>
      </c>
      <c r="BQ413">
        <v>1</v>
      </c>
      <c r="BR413">
        <v>0</v>
      </c>
      <c r="BS413">
        <v>1</v>
      </c>
      <c r="BT413">
        <v>1</v>
      </c>
      <c r="BU413">
        <v>1</v>
      </c>
      <c r="BV413">
        <v>1</v>
      </c>
      <c r="BW413">
        <v>1</v>
      </c>
      <c r="BX413">
        <v>1</v>
      </c>
      <c r="BY413" t="s">
        <v>3</v>
      </c>
      <c r="BZ413">
        <v>70</v>
      </c>
      <c r="CA413">
        <v>10</v>
      </c>
      <c r="CB413" t="s">
        <v>3</v>
      </c>
      <c r="CE413">
        <v>0</v>
      </c>
      <c r="CF413">
        <v>0</v>
      </c>
      <c r="CG413">
        <v>0</v>
      </c>
      <c r="CM413">
        <v>0</v>
      </c>
      <c r="CN413" t="s">
        <v>3</v>
      </c>
      <c r="CO413">
        <v>0</v>
      </c>
      <c r="CP413">
        <f>(P413+Q413+S413)</f>
        <v>173862.39999999999</v>
      </c>
      <c r="CQ413">
        <f>(AC413*BC413*AW413)</f>
        <v>0</v>
      </c>
      <c r="CR413">
        <f>(((((ET413*4))*BB413-((EU413*4))*BS413)+AE413*BS413)*AV413)</f>
        <v>0</v>
      </c>
      <c r="CS413">
        <f>(AE413*BS413*AV413)</f>
        <v>0</v>
      </c>
      <c r="CT413">
        <f>(AF413*BA413*AV413)</f>
        <v>8693.1200000000008</v>
      </c>
      <c r="CU413">
        <f>AG413</f>
        <v>0</v>
      </c>
      <c r="CV413">
        <f>(AH413*AV413)</f>
        <v>16</v>
      </c>
      <c r="CW413">
        <f t="shared" si="334"/>
        <v>0</v>
      </c>
      <c r="CX413">
        <f t="shared" si="334"/>
        <v>0</v>
      </c>
      <c r="CY413">
        <f>((S413*BZ413)/100)</f>
        <v>121703.67999999999</v>
      </c>
      <c r="CZ413">
        <f>((S413*CA413)/100)</f>
        <v>17386.240000000002</v>
      </c>
      <c r="DC413" t="s">
        <v>3</v>
      </c>
      <c r="DD413" t="s">
        <v>102</v>
      </c>
      <c r="DE413" t="s">
        <v>102</v>
      </c>
      <c r="DF413" t="s">
        <v>102</v>
      </c>
      <c r="DG413" t="s">
        <v>102</v>
      </c>
      <c r="DH413" t="s">
        <v>3</v>
      </c>
      <c r="DI413" t="s">
        <v>102</v>
      </c>
      <c r="DJ413" t="s">
        <v>102</v>
      </c>
      <c r="DK413" t="s">
        <v>3</v>
      </c>
      <c r="DL413" t="s">
        <v>3</v>
      </c>
      <c r="DM413" t="s">
        <v>3</v>
      </c>
      <c r="DN413">
        <v>0</v>
      </c>
      <c r="DO413">
        <v>0</v>
      </c>
      <c r="DP413">
        <v>1</v>
      </c>
      <c r="DQ413">
        <v>1</v>
      </c>
      <c r="DU413">
        <v>1013</v>
      </c>
      <c r="DV413" t="s">
        <v>95</v>
      </c>
      <c r="DW413" t="s">
        <v>95</v>
      </c>
      <c r="DX413">
        <v>1</v>
      </c>
      <c r="DZ413" t="s">
        <v>3</v>
      </c>
      <c r="EA413" t="s">
        <v>3</v>
      </c>
      <c r="EB413" t="s">
        <v>3</v>
      </c>
      <c r="EC413" t="s">
        <v>3</v>
      </c>
      <c r="EE413">
        <v>61978689</v>
      </c>
      <c r="EF413">
        <v>1</v>
      </c>
      <c r="EG413" t="s">
        <v>21</v>
      </c>
      <c r="EH413">
        <v>0</v>
      </c>
      <c r="EI413" t="s">
        <v>3</v>
      </c>
      <c r="EJ413">
        <v>4</v>
      </c>
      <c r="EK413">
        <v>0</v>
      </c>
      <c r="EL413" t="s">
        <v>22</v>
      </c>
      <c r="EM413" t="s">
        <v>23</v>
      </c>
      <c r="EO413" t="s">
        <v>3</v>
      </c>
      <c r="EQ413">
        <v>1441792</v>
      </c>
      <c r="ER413">
        <v>2173.2800000000002</v>
      </c>
      <c r="ES413">
        <v>0</v>
      </c>
      <c r="ET413">
        <v>0</v>
      </c>
      <c r="EU413">
        <v>0</v>
      </c>
      <c r="EV413">
        <v>2173.2800000000002</v>
      </c>
      <c r="EW413">
        <v>4</v>
      </c>
      <c r="EX413">
        <v>0</v>
      </c>
      <c r="EY413">
        <v>0</v>
      </c>
      <c r="FQ413">
        <v>0</v>
      </c>
      <c r="FR413">
        <f>ROUND(IF(BI413=3,GM413,0),2)</f>
        <v>0</v>
      </c>
      <c r="FS413">
        <v>0</v>
      </c>
      <c r="FX413">
        <v>70</v>
      </c>
      <c r="FY413">
        <v>10</v>
      </c>
      <c r="GA413" t="s">
        <v>3</v>
      </c>
      <c r="GD413">
        <v>0</v>
      </c>
      <c r="GF413">
        <v>-1767660405</v>
      </c>
      <c r="GG413">
        <v>2</v>
      </c>
      <c r="GH413">
        <v>1</v>
      </c>
      <c r="GI413">
        <v>-2</v>
      </c>
      <c r="GJ413">
        <v>0</v>
      </c>
      <c r="GK413">
        <f>ROUND(R413*(R12)/100,2)</f>
        <v>0</v>
      </c>
      <c r="GL413">
        <f>ROUND(IF(AND(BH413=3,BI413=3,FS413&lt;&gt;0),P413,0),2)</f>
        <v>0</v>
      </c>
      <c r="GM413">
        <f>ROUND(O413+X413+Y413+GK413,2)+GX413</f>
        <v>312952.32000000001</v>
      </c>
      <c r="GN413">
        <f>IF(OR(BI413=0,BI413=1),GM413-GX413,0)</f>
        <v>0</v>
      </c>
      <c r="GO413">
        <f>IF(BI413=2,GM413-GX413,0)</f>
        <v>0</v>
      </c>
      <c r="GP413">
        <f>IF(BI413=4,GM413-GX413,0)</f>
        <v>312952.32000000001</v>
      </c>
      <c r="GR413">
        <v>0</v>
      </c>
      <c r="GS413">
        <v>0</v>
      </c>
      <c r="GT413">
        <v>0</v>
      </c>
      <c r="GU413" t="s">
        <v>3</v>
      </c>
      <c r="GV413">
        <f>ROUND((GT413),6)</f>
        <v>0</v>
      </c>
      <c r="GW413">
        <v>1</v>
      </c>
      <c r="GX413">
        <f>ROUND(HC413*I413,2)</f>
        <v>0</v>
      </c>
      <c r="HA413">
        <v>0</v>
      </c>
      <c r="HB413">
        <v>0</v>
      </c>
      <c r="HC413">
        <f>GV413*GW413</f>
        <v>0</v>
      </c>
      <c r="HE413" t="s">
        <v>3</v>
      </c>
      <c r="HF413" t="s">
        <v>3</v>
      </c>
      <c r="HM413" t="s">
        <v>3</v>
      </c>
      <c r="HN413" t="s">
        <v>3</v>
      </c>
      <c r="HO413" t="s">
        <v>3</v>
      </c>
      <c r="HP413" t="s">
        <v>3</v>
      </c>
      <c r="HQ413" t="s">
        <v>3</v>
      </c>
      <c r="IK413">
        <v>0</v>
      </c>
    </row>
    <row r="415" spans="1:245" ht="13" x14ac:dyDescent="0.3">
      <c r="A415" s="2">
        <v>51</v>
      </c>
      <c r="B415" s="2">
        <f>B405</f>
        <v>1</v>
      </c>
      <c r="C415" s="2">
        <f>A405</f>
        <v>5</v>
      </c>
      <c r="D415" s="2">
        <f>ROW(A405)</f>
        <v>405</v>
      </c>
      <c r="E415" s="2"/>
      <c r="F415" s="2" t="str">
        <f>IF(F405&lt;&gt;"",F405,"")</f>
        <v>Новый подраздел</v>
      </c>
      <c r="G415" s="2" t="str">
        <f>IF(G405&lt;&gt;"",G405,"")</f>
        <v>СТС - Инженерные сооружения и коммуникации</v>
      </c>
      <c r="H415" s="2">
        <v>0</v>
      </c>
      <c r="I415" s="2"/>
      <c r="J415" s="2"/>
      <c r="K415" s="2"/>
      <c r="L415" s="2"/>
      <c r="M415" s="2"/>
      <c r="N415" s="2"/>
      <c r="O415" s="2">
        <f t="shared" ref="O415:T415" si="335">ROUND(AB415,2)</f>
        <v>355292.56</v>
      </c>
      <c r="P415" s="2">
        <f t="shared" si="335"/>
        <v>0</v>
      </c>
      <c r="Q415" s="2">
        <f t="shared" si="335"/>
        <v>1264</v>
      </c>
      <c r="R415" s="2">
        <f t="shared" si="335"/>
        <v>824.8</v>
      </c>
      <c r="S415" s="2">
        <f t="shared" si="335"/>
        <v>354028.56</v>
      </c>
      <c r="T415" s="2">
        <f t="shared" si="335"/>
        <v>0</v>
      </c>
      <c r="U415" s="2">
        <f>AH415</f>
        <v>627.20000000000005</v>
      </c>
      <c r="V415" s="2">
        <f>AI415</f>
        <v>0</v>
      </c>
      <c r="W415" s="2">
        <f>ROUND(AJ415,2)</f>
        <v>0</v>
      </c>
      <c r="X415" s="2">
        <f>ROUND(AK415,2)</f>
        <v>247819.99</v>
      </c>
      <c r="Y415" s="2">
        <f>ROUND(AL415,2)</f>
        <v>35402.85</v>
      </c>
      <c r="Z415" s="2"/>
      <c r="AA415" s="2"/>
      <c r="AB415" s="2">
        <f>ROUND(SUMIF(AA409:AA413,"=64290477",O409:O413),2)</f>
        <v>355292.56</v>
      </c>
      <c r="AC415" s="2">
        <f>ROUND(SUMIF(AA409:AA413,"=64290477",P409:P413),2)</f>
        <v>0</v>
      </c>
      <c r="AD415" s="2">
        <f>ROUND(SUMIF(AA409:AA413,"=64290477",Q409:Q413),2)</f>
        <v>1264</v>
      </c>
      <c r="AE415" s="2">
        <f>ROUND(SUMIF(AA409:AA413,"=64290477",R409:R413),2)</f>
        <v>824.8</v>
      </c>
      <c r="AF415" s="2">
        <f>ROUND(SUMIF(AA409:AA413,"=64290477",S409:S413),2)</f>
        <v>354028.56</v>
      </c>
      <c r="AG415" s="2">
        <f>ROUND(SUMIF(AA409:AA413,"=64290477",T409:T413),2)</f>
        <v>0</v>
      </c>
      <c r="AH415" s="2">
        <f>SUMIF(AA409:AA413,"=64290477",U409:U413)</f>
        <v>627.20000000000005</v>
      </c>
      <c r="AI415" s="2">
        <f>SUMIF(AA409:AA413,"=64290477",V409:V413)</f>
        <v>0</v>
      </c>
      <c r="AJ415" s="2">
        <f>ROUND(SUMIF(AA409:AA413,"=64290477",W409:W413),2)</f>
        <v>0</v>
      </c>
      <c r="AK415" s="2">
        <f>ROUND(SUMIF(AA409:AA413,"=64290477",X409:X413),2)</f>
        <v>247819.99</v>
      </c>
      <c r="AL415" s="2">
        <f>ROUND(SUMIF(AA409:AA413,"=64290477",Y409:Y413),2)</f>
        <v>35402.85</v>
      </c>
      <c r="AM415" s="2"/>
      <c r="AN415" s="2"/>
      <c r="AO415" s="2">
        <f t="shared" ref="AO415:BD415" si="336">ROUND(BX415,2)</f>
        <v>0</v>
      </c>
      <c r="AP415" s="2">
        <f t="shared" si="336"/>
        <v>0</v>
      </c>
      <c r="AQ415" s="2">
        <f t="shared" si="336"/>
        <v>0</v>
      </c>
      <c r="AR415" s="2">
        <f t="shared" si="336"/>
        <v>639406.18000000005</v>
      </c>
      <c r="AS415" s="2">
        <f t="shared" si="336"/>
        <v>0</v>
      </c>
      <c r="AT415" s="2">
        <f t="shared" si="336"/>
        <v>0</v>
      </c>
      <c r="AU415" s="2">
        <f t="shared" si="336"/>
        <v>639406.18000000005</v>
      </c>
      <c r="AV415" s="2">
        <f t="shared" si="336"/>
        <v>0</v>
      </c>
      <c r="AW415" s="2">
        <f t="shared" si="336"/>
        <v>0</v>
      </c>
      <c r="AX415" s="2">
        <f t="shared" si="336"/>
        <v>0</v>
      </c>
      <c r="AY415" s="2">
        <f t="shared" si="336"/>
        <v>0</v>
      </c>
      <c r="AZ415" s="2">
        <f t="shared" si="336"/>
        <v>0</v>
      </c>
      <c r="BA415" s="2">
        <f t="shared" si="336"/>
        <v>0</v>
      </c>
      <c r="BB415" s="2">
        <f t="shared" si="336"/>
        <v>0</v>
      </c>
      <c r="BC415" s="2">
        <f t="shared" si="336"/>
        <v>0</v>
      </c>
      <c r="BD415" s="2">
        <f t="shared" si="336"/>
        <v>0</v>
      </c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>
        <f>ROUND(SUMIF(AA409:AA413,"=64290477",FQ409:FQ413),2)</f>
        <v>0</v>
      </c>
      <c r="BY415" s="2">
        <f>ROUND(SUMIF(AA409:AA413,"=64290477",FR409:FR413),2)</f>
        <v>0</v>
      </c>
      <c r="BZ415" s="2">
        <f>ROUND(SUMIF(AA409:AA413,"=64290477",GL409:GL413),2)</f>
        <v>0</v>
      </c>
      <c r="CA415" s="2">
        <f>ROUND(SUMIF(AA409:AA413,"=64290477",GM409:GM413),2)</f>
        <v>639406.18000000005</v>
      </c>
      <c r="CB415" s="2">
        <f>ROUND(SUMIF(AA409:AA413,"=64290477",GN409:GN413),2)</f>
        <v>0</v>
      </c>
      <c r="CC415" s="2">
        <f>ROUND(SUMIF(AA409:AA413,"=64290477",GO409:GO413),2)</f>
        <v>0</v>
      </c>
      <c r="CD415" s="2">
        <f>ROUND(SUMIF(AA409:AA413,"=64290477",GP409:GP413),2)</f>
        <v>639406.18000000005</v>
      </c>
      <c r="CE415" s="2">
        <f>AC415-BX415</f>
        <v>0</v>
      </c>
      <c r="CF415" s="2">
        <f>AC415-BY415</f>
        <v>0</v>
      </c>
      <c r="CG415" s="2">
        <f>BX415-BZ415</f>
        <v>0</v>
      </c>
      <c r="CH415" s="2">
        <f>AC415-BX415-BY415+BZ415</f>
        <v>0</v>
      </c>
      <c r="CI415" s="2">
        <f>BY415-BZ415</f>
        <v>0</v>
      </c>
      <c r="CJ415" s="2">
        <f>ROUND(SUMIF(AA409:AA413,"=64290477",GX409:GX413),2)</f>
        <v>0</v>
      </c>
      <c r="CK415" s="2">
        <f>ROUND(SUMIF(AA409:AA413,"=64290477",GY409:GY413),2)</f>
        <v>0</v>
      </c>
      <c r="CL415" s="2">
        <f>ROUND(SUMIF(AA409:AA413,"=64290477",GZ409:GZ413),2)</f>
        <v>0</v>
      </c>
      <c r="CM415" s="2">
        <f>ROUND(SUMIF(AA409:AA413,"=64290477",HD409:HD413),2)</f>
        <v>0</v>
      </c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3"/>
      <c r="DH415" s="3"/>
      <c r="DI415" s="3"/>
      <c r="DJ415" s="3"/>
      <c r="DK415" s="3"/>
      <c r="DL415" s="3"/>
      <c r="DM415" s="3"/>
      <c r="DN415" s="3"/>
      <c r="DO415" s="3"/>
      <c r="DP415" s="3"/>
      <c r="DQ415" s="3"/>
      <c r="DR415" s="3"/>
      <c r="DS415" s="3"/>
      <c r="DT415" s="3"/>
      <c r="DU415" s="3"/>
      <c r="DV415" s="3"/>
      <c r="DW415" s="3"/>
      <c r="DX415" s="3"/>
      <c r="DY415" s="3"/>
      <c r="DZ415" s="3"/>
      <c r="EA415" s="3"/>
      <c r="EB415" s="3"/>
      <c r="EC415" s="3"/>
      <c r="ED415" s="3"/>
      <c r="EE415" s="3"/>
      <c r="EF415" s="3"/>
      <c r="EG415" s="3"/>
      <c r="EH415" s="3"/>
      <c r="EI415" s="3"/>
      <c r="EJ415" s="3"/>
      <c r="EK415" s="3"/>
      <c r="EL415" s="3"/>
      <c r="EM415" s="3"/>
      <c r="EN415" s="3"/>
      <c r="EO415" s="3"/>
      <c r="EP415" s="3"/>
      <c r="EQ415" s="3"/>
      <c r="ER415" s="3"/>
      <c r="ES415" s="3"/>
      <c r="ET415" s="3"/>
      <c r="EU415" s="3"/>
      <c r="EV415" s="3"/>
      <c r="EW415" s="3"/>
      <c r="EX415" s="3"/>
      <c r="EY415" s="3"/>
      <c r="EZ415" s="3"/>
      <c r="FA415" s="3"/>
      <c r="FB415" s="3"/>
      <c r="FC415" s="3"/>
      <c r="FD415" s="3"/>
      <c r="FE415" s="3"/>
      <c r="FF415" s="3"/>
      <c r="FG415" s="3"/>
      <c r="FH415" s="3"/>
      <c r="FI415" s="3"/>
      <c r="FJ415" s="3"/>
      <c r="FK415" s="3"/>
      <c r="FL415" s="3"/>
      <c r="FM415" s="3"/>
      <c r="FN415" s="3"/>
      <c r="FO415" s="3"/>
      <c r="FP415" s="3"/>
      <c r="FQ415" s="3"/>
      <c r="FR415" s="3"/>
      <c r="FS415" s="3"/>
      <c r="FT415" s="3"/>
      <c r="FU415" s="3"/>
      <c r="FV415" s="3"/>
      <c r="FW415" s="3"/>
      <c r="FX415" s="3"/>
      <c r="FY415" s="3"/>
      <c r="FZ415" s="3"/>
      <c r="GA415" s="3"/>
      <c r="GB415" s="3"/>
      <c r="GC415" s="3"/>
      <c r="GD415" s="3"/>
      <c r="GE415" s="3"/>
      <c r="GF415" s="3"/>
      <c r="GG415" s="3"/>
      <c r="GH415" s="3"/>
      <c r="GI415" s="3"/>
      <c r="GJ415" s="3"/>
      <c r="GK415" s="3"/>
      <c r="GL415" s="3"/>
      <c r="GM415" s="3"/>
      <c r="GN415" s="3"/>
      <c r="GO415" s="3"/>
      <c r="GP415" s="3"/>
      <c r="GQ415" s="3"/>
      <c r="GR415" s="3"/>
      <c r="GS415" s="3"/>
      <c r="GT415" s="3"/>
      <c r="GU415" s="3"/>
      <c r="GV415" s="3"/>
      <c r="GW415" s="3"/>
      <c r="GX415" s="3">
        <v>0</v>
      </c>
    </row>
    <row r="417" spans="1:28" ht="13" x14ac:dyDescent="0.3">
      <c r="A417" s="4">
        <v>50</v>
      </c>
      <c r="B417" s="4">
        <v>0</v>
      </c>
      <c r="C417" s="4">
        <v>0</v>
      </c>
      <c r="D417" s="4">
        <v>1</v>
      </c>
      <c r="E417" s="4">
        <v>201</v>
      </c>
      <c r="F417" s="4">
        <f>ROUND(Source!O415,O417)</f>
        <v>355292.56</v>
      </c>
      <c r="G417" s="4" t="s">
        <v>24</v>
      </c>
      <c r="H417" s="4" t="s">
        <v>25</v>
      </c>
      <c r="I417" s="4"/>
      <c r="J417" s="4"/>
      <c r="K417" s="4">
        <v>201</v>
      </c>
      <c r="L417" s="4">
        <v>1</v>
      </c>
      <c r="M417" s="4">
        <v>3</v>
      </c>
      <c r="N417" s="4" t="s">
        <v>3</v>
      </c>
      <c r="O417" s="4">
        <v>2</v>
      </c>
      <c r="P417" s="4"/>
      <c r="Q417" s="4"/>
      <c r="R417" s="4"/>
      <c r="S417" s="4"/>
      <c r="T417" s="4"/>
      <c r="U417" s="4"/>
      <c r="V417" s="4"/>
      <c r="W417" s="4">
        <v>355292.56</v>
      </c>
      <c r="X417" s="4">
        <v>1</v>
      </c>
      <c r="Y417" s="4">
        <v>355292.56</v>
      </c>
      <c r="Z417" s="4"/>
      <c r="AA417" s="4"/>
      <c r="AB417" s="4"/>
    </row>
    <row r="418" spans="1:28" ht="13" x14ac:dyDescent="0.3">
      <c r="A418" s="4">
        <v>50</v>
      </c>
      <c r="B418" s="4">
        <v>0</v>
      </c>
      <c r="C418" s="4">
        <v>0</v>
      </c>
      <c r="D418" s="4">
        <v>1</v>
      </c>
      <c r="E418" s="4">
        <v>202</v>
      </c>
      <c r="F418" s="4">
        <f>ROUND(Source!P415,O418)</f>
        <v>0</v>
      </c>
      <c r="G418" s="4" t="s">
        <v>26</v>
      </c>
      <c r="H418" s="4" t="s">
        <v>27</v>
      </c>
      <c r="I418" s="4"/>
      <c r="J418" s="4"/>
      <c r="K418" s="4">
        <v>202</v>
      </c>
      <c r="L418" s="4">
        <v>2</v>
      </c>
      <c r="M418" s="4">
        <v>3</v>
      </c>
      <c r="N418" s="4" t="s">
        <v>3</v>
      </c>
      <c r="O418" s="4">
        <v>2</v>
      </c>
      <c r="P418" s="4"/>
      <c r="Q418" s="4"/>
      <c r="R418" s="4"/>
      <c r="S418" s="4"/>
      <c r="T418" s="4"/>
      <c r="U418" s="4"/>
      <c r="V418" s="4"/>
      <c r="W418" s="4">
        <v>0</v>
      </c>
      <c r="X418" s="4">
        <v>1</v>
      </c>
      <c r="Y418" s="4">
        <v>0</v>
      </c>
      <c r="Z418" s="4"/>
      <c r="AA418" s="4"/>
      <c r="AB418" s="4"/>
    </row>
    <row r="419" spans="1:28" ht="13" x14ac:dyDescent="0.3">
      <c r="A419" s="4">
        <v>50</v>
      </c>
      <c r="B419" s="4">
        <v>0</v>
      </c>
      <c r="C419" s="4">
        <v>0</v>
      </c>
      <c r="D419" s="4">
        <v>1</v>
      </c>
      <c r="E419" s="4">
        <v>222</v>
      </c>
      <c r="F419" s="4">
        <f>ROUND(Source!AO415,O419)</f>
        <v>0</v>
      </c>
      <c r="G419" s="4" t="s">
        <v>28</v>
      </c>
      <c r="H419" s="4" t="s">
        <v>29</v>
      </c>
      <c r="I419" s="4"/>
      <c r="J419" s="4"/>
      <c r="K419" s="4">
        <v>222</v>
      </c>
      <c r="L419" s="4">
        <v>3</v>
      </c>
      <c r="M419" s="4">
        <v>3</v>
      </c>
      <c r="N419" s="4" t="s">
        <v>3</v>
      </c>
      <c r="O419" s="4">
        <v>2</v>
      </c>
      <c r="P419" s="4"/>
      <c r="Q419" s="4"/>
      <c r="R419" s="4"/>
      <c r="S419" s="4"/>
      <c r="T419" s="4"/>
      <c r="U419" s="4"/>
      <c r="V419" s="4"/>
      <c r="W419" s="4">
        <v>0</v>
      </c>
      <c r="X419" s="4">
        <v>1</v>
      </c>
      <c r="Y419" s="4">
        <v>0</v>
      </c>
      <c r="Z419" s="4"/>
      <c r="AA419" s="4"/>
      <c r="AB419" s="4"/>
    </row>
    <row r="420" spans="1:28" ht="13" x14ac:dyDescent="0.3">
      <c r="A420" s="4">
        <v>50</v>
      </c>
      <c r="B420" s="4">
        <v>0</v>
      </c>
      <c r="C420" s="4">
        <v>0</v>
      </c>
      <c r="D420" s="4">
        <v>1</v>
      </c>
      <c r="E420" s="4">
        <v>225</v>
      </c>
      <c r="F420" s="4">
        <f>ROUND(Source!AV415,O420)</f>
        <v>0</v>
      </c>
      <c r="G420" s="4" t="s">
        <v>30</v>
      </c>
      <c r="H420" s="4" t="s">
        <v>31</v>
      </c>
      <c r="I420" s="4"/>
      <c r="J420" s="4"/>
      <c r="K420" s="4">
        <v>225</v>
      </c>
      <c r="L420" s="4">
        <v>4</v>
      </c>
      <c r="M420" s="4">
        <v>3</v>
      </c>
      <c r="N420" s="4" t="s">
        <v>3</v>
      </c>
      <c r="O420" s="4">
        <v>2</v>
      </c>
      <c r="P420" s="4"/>
      <c r="Q420" s="4"/>
      <c r="R420" s="4"/>
      <c r="S420" s="4"/>
      <c r="T420" s="4"/>
      <c r="U420" s="4"/>
      <c r="V420" s="4"/>
      <c r="W420" s="4">
        <v>0</v>
      </c>
      <c r="X420" s="4">
        <v>1</v>
      </c>
      <c r="Y420" s="4">
        <v>0</v>
      </c>
      <c r="Z420" s="4"/>
      <c r="AA420" s="4"/>
      <c r="AB420" s="4"/>
    </row>
    <row r="421" spans="1:28" ht="13" x14ac:dyDescent="0.3">
      <c r="A421" s="4">
        <v>50</v>
      </c>
      <c r="B421" s="4">
        <v>0</v>
      </c>
      <c r="C421" s="4">
        <v>0</v>
      </c>
      <c r="D421" s="4">
        <v>1</v>
      </c>
      <c r="E421" s="4">
        <v>226</v>
      </c>
      <c r="F421" s="4">
        <f>ROUND(Source!AW415,O421)</f>
        <v>0</v>
      </c>
      <c r="G421" s="4" t="s">
        <v>32</v>
      </c>
      <c r="H421" s="4" t="s">
        <v>33</v>
      </c>
      <c r="I421" s="4"/>
      <c r="J421" s="4"/>
      <c r="K421" s="4">
        <v>226</v>
      </c>
      <c r="L421" s="4">
        <v>5</v>
      </c>
      <c r="M421" s="4">
        <v>3</v>
      </c>
      <c r="N421" s="4" t="s">
        <v>3</v>
      </c>
      <c r="O421" s="4">
        <v>2</v>
      </c>
      <c r="P421" s="4"/>
      <c r="Q421" s="4"/>
      <c r="R421" s="4"/>
      <c r="S421" s="4"/>
      <c r="T421" s="4"/>
      <c r="U421" s="4"/>
      <c r="V421" s="4"/>
      <c r="W421" s="4">
        <v>0</v>
      </c>
      <c r="X421" s="4">
        <v>1</v>
      </c>
      <c r="Y421" s="4">
        <v>0</v>
      </c>
      <c r="Z421" s="4"/>
      <c r="AA421" s="4"/>
      <c r="AB421" s="4"/>
    </row>
    <row r="422" spans="1:28" ht="13" x14ac:dyDescent="0.3">
      <c r="A422" s="4">
        <v>50</v>
      </c>
      <c r="B422" s="4">
        <v>0</v>
      </c>
      <c r="C422" s="4">
        <v>0</v>
      </c>
      <c r="D422" s="4">
        <v>1</v>
      </c>
      <c r="E422" s="4">
        <v>227</v>
      </c>
      <c r="F422" s="4">
        <f>ROUND(Source!AX415,O422)</f>
        <v>0</v>
      </c>
      <c r="G422" s="4" t="s">
        <v>34</v>
      </c>
      <c r="H422" s="4" t="s">
        <v>35</v>
      </c>
      <c r="I422" s="4"/>
      <c r="J422" s="4"/>
      <c r="K422" s="4">
        <v>227</v>
      </c>
      <c r="L422" s="4">
        <v>6</v>
      </c>
      <c r="M422" s="4">
        <v>3</v>
      </c>
      <c r="N422" s="4" t="s">
        <v>3</v>
      </c>
      <c r="O422" s="4">
        <v>2</v>
      </c>
      <c r="P422" s="4"/>
      <c r="Q422" s="4"/>
      <c r="R422" s="4"/>
      <c r="S422" s="4"/>
      <c r="T422" s="4"/>
      <c r="U422" s="4"/>
      <c r="V422" s="4"/>
      <c r="W422" s="4">
        <v>0</v>
      </c>
      <c r="X422" s="4">
        <v>1</v>
      </c>
      <c r="Y422" s="4">
        <v>0</v>
      </c>
      <c r="Z422" s="4"/>
      <c r="AA422" s="4"/>
      <c r="AB422" s="4"/>
    </row>
    <row r="423" spans="1:28" ht="13" x14ac:dyDescent="0.3">
      <c r="A423" s="4">
        <v>50</v>
      </c>
      <c r="B423" s="4">
        <v>0</v>
      </c>
      <c r="C423" s="4">
        <v>0</v>
      </c>
      <c r="D423" s="4">
        <v>1</v>
      </c>
      <c r="E423" s="4">
        <v>228</v>
      </c>
      <c r="F423" s="4">
        <f>ROUND(Source!AY415,O423)</f>
        <v>0</v>
      </c>
      <c r="G423" s="4" t="s">
        <v>36</v>
      </c>
      <c r="H423" s="4" t="s">
        <v>37</v>
      </c>
      <c r="I423" s="4"/>
      <c r="J423" s="4"/>
      <c r="K423" s="4">
        <v>228</v>
      </c>
      <c r="L423" s="4">
        <v>7</v>
      </c>
      <c r="M423" s="4">
        <v>3</v>
      </c>
      <c r="N423" s="4" t="s">
        <v>3</v>
      </c>
      <c r="O423" s="4">
        <v>2</v>
      </c>
      <c r="P423" s="4"/>
      <c r="Q423" s="4"/>
      <c r="R423" s="4"/>
      <c r="S423" s="4"/>
      <c r="T423" s="4"/>
      <c r="U423" s="4"/>
      <c r="V423" s="4"/>
      <c r="W423" s="4">
        <v>0</v>
      </c>
      <c r="X423" s="4">
        <v>1</v>
      </c>
      <c r="Y423" s="4">
        <v>0</v>
      </c>
      <c r="Z423" s="4"/>
      <c r="AA423" s="4"/>
      <c r="AB423" s="4"/>
    </row>
    <row r="424" spans="1:28" ht="13" x14ac:dyDescent="0.3">
      <c r="A424" s="4">
        <v>50</v>
      </c>
      <c r="B424" s="4">
        <v>0</v>
      </c>
      <c r="C424" s="4">
        <v>0</v>
      </c>
      <c r="D424" s="4">
        <v>1</v>
      </c>
      <c r="E424" s="4">
        <v>216</v>
      </c>
      <c r="F424" s="4">
        <f>ROUND(Source!AP415,O424)</f>
        <v>0</v>
      </c>
      <c r="G424" s="4" t="s">
        <v>38</v>
      </c>
      <c r="H424" s="4" t="s">
        <v>39</v>
      </c>
      <c r="I424" s="4"/>
      <c r="J424" s="4"/>
      <c r="K424" s="4">
        <v>216</v>
      </c>
      <c r="L424" s="4">
        <v>8</v>
      </c>
      <c r="M424" s="4">
        <v>3</v>
      </c>
      <c r="N424" s="4" t="s">
        <v>3</v>
      </c>
      <c r="O424" s="4">
        <v>2</v>
      </c>
      <c r="P424" s="4"/>
      <c r="Q424" s="4"/>
      <c r="R424" s="4"/>
      <c r="S424" s="4"/>
      <c r="T424" s="4"/>
      <c r="U424" s="4"/>
      <c r="V424" s="4"/>
      <c r="W424" s="4">
        <v>0</v>
      </c>
      <c r="X424" s="4">
        <v>1</v>
      </c>
      <c r="Y424" s="4">
        <v>0</v>
      </c>
      <c r="Z424" s="4"/>
      <c r="AA424" s="4"/>
      <c r="AB424" s="4"/>
    </row>
    <row r="425" spans="1:28" ht="13" x14ac:dyDescent="0.3">
      <c r="A425" s="4">
        <v>50</v>
      </c>
      <c r="B425" s="4">
        <v>0</v>
      </c>
      <c r="C425" s="4">
        <v>0</v>
      </c>
      <c r="D425" s="4">
        <v>1</v>
      </c>
      <c r="E425" s="4">
        <v>223</v>
      </c>
      <c r="F425" s="4">
        <f>ROUND(Source!AQ415,O425)</f>
        <v>0</v>
      </c>
      <c r="G425" s="4" t="s">
        <v>40</v>
      </c>
      <c r="H425" s="4" t="s">
        <v>41</v>
      </c>
      <c r="I425" s="4"/>
      <c r="J425" s="4"/>
      <c r="K425" s="4">
        <v>223</v>
      </c>
      <c r="L425" s="4">
        <v>9</v>
      </c>
      <c r="M425" s="4">
        <v>3</v>
      </c>
      <c r="N425" s="4" t="s">
        <v>3</v>
      </c>
      <c r="O425" s="4">
        <v>2</v>
      </c>
      <c r="P425" s="4"/>
      <c r="Q425" s="4"/>
      <c r="R425" s="4"/>
      <c r="S425" s="4"/>
      <c r="T425" s="4"/>
      <c r="U425" s="4"/>
      <c r="V425" s="4"/>
      <c r="W425" s="4">
        <v>0</v>
      </c>
      <c r="X425" s="4">
        <v>1</v>
      </c>
      <c r="Y425" s="4">
        <v>0</v>
      </c>
      <c r="Z425" s="4"/>
      <c r="AA425" s="4"/>
      <c r="AB425" s="4"/>
    </row>
    <row r="426" spans="1:28" ht="13" x14ac:dyDescent="0.3">
      <c r="A426" s="4">
        <v>50</v>
      </c>
      <c r="B426" s="4">
        <v>0</v>
      </c>
      <c r="C426" s="4">
        <v>0</v>
      </c>
      <c r="D426" s="4">
        <v>1</v>
      </c>
      <c r="E426" s="4">
        <v>229</v>
      </c>
      <c r="F426" s="4">
        <f>ROUND(Source!AZ415,O426)</f>
        <v>0</v>
      </c>
      <c r="G426" s="4" t="s">
        <v>42</v>
      </c>
      <c r="H426" s="4" t="s">
        <v>43</v>
      </c>
      <c r="I426" s="4"/>
      <c r="J426" s="4"/>
      <c r="K426" s="4">
        <v>229</v>
      </c>
      <c r="L426" s="4">
        <v>10</v>
      </c>
      <c r="M426" s="4">
        <v>3</v>
      </c>
      <c r="N426" s="4" t="s">
        <v>3</v>
      </c>
      <c r="O426" s="4">
        <v>2</v>
      </c>
      <c r="P426" s="4"/>
      <c r="Q426" s="4"/>
      <c r="R426" s="4"/>
      <c r="S426" s="4"/>
      <c r="T426" s="4"/>
      <c r="U426" s="4"/>
      <c r="V426" s="4"/>
      <c r="W426" s="4">
        <v>0</v>
      </c>
      <c r="X426" s="4">
        <v>1</v>
      </c>
      <c r="Y426" s="4">
        <v>0</v>
      </c>
      <c r="Z426" s="4"/>
      <c r="AA426" s="4"/>
      <c r="AB426" s="4"/>
    </row>
    <row r="427" spans="1:28" ht="13" x14ac:dyDescent="0.3">
      <c r="A427" s="4">
        <v>50</v>
      </c>
      <c r="B427" s="4">
        <v>0</v>
      </c>
      <c r="C427" s="4">
        <v>0</v>
      </c>
      <c r="D427" s="4">
        <v>1</v>
      </c>
      <c r="E427" s="4">
        <v>203</v>
      </c>
      <c r="F427" s="4">
        <f>ROUND(Source!Q415,O427)</f>
        <v>1264</v>
      </c>
      <c r="G427" s="4" t="s">
        <v>44</v>
      </c>
      <c r="H427" s="4" t="s">
        <v>45</v>
      </c>
      <c r="I427" s="4"/>
      <c r="J427" s="4"/>
      <c r="K427" s="4">
        <v>203</v>
      </c>
      <c r="L427" s="4">
        <v>11</v>
      </c>
      <c r="M427" s="4">
        <v>3</v>
      </c>
      <c r="N427" s="4" t="s">
        <v>3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1264</v>
      </c>
      <c r="X427" s="4">
        <v>1</v>
      </c>
      <c r="Y427" s="4">
        <v>1264</v>
      </c>
      <c r="Z427" s="4"/>
      <c r="AA427" s="4"/>
      <c r="AB427" s="4"/>
    </row>
    <row r="428" spans="1:28" ht="13" x14ac:dyDescent="0.3">
      <c r="A428" s="4">
        <v>50</v>
      </c>
      <c r="B428" s="4">
        <v>0</v>
      </c>
      <c r="C428" s="4">
        <v>0</v>
      </c>
      <c r="D428" s="4">
        <v>1</v>
      </c>
      <c r="E428" s="4">
        <v>231</v>
      </c>
      <c r="F428" s="4">
        <f>ROUND(Source!BB415,O428)</f>
        <v>0</v>
      </c>
      <c r="G428" s="4" t="s">
        <v>46</v>
      </c>
      <c r="H428" s="4" t="s">
        <v>47</v>
      </c>
      <c r="I428" s="4"/>
      <c r="J428" s="4"/>
      <c r="K428" s="4">
        <v>231</v>
      </c>
      <c r="L428" s="4">
        <v>12</v>
      </c>
      <c r="M428" s="4">
        <v>3</v>
      </c>
      <c r="N428" s="4" t="s">
        <v>3</v>
      </c>
      <c r="O428" s="4">
        <v>2</v>
      </c>
      <c r="P428" s="4"/>
      <c r="Q428" s="4"/>
      <c r="R428" s="4"/>
      <c r="S428" s="4"/>
      <c r="T428" s="4"/>
      <c r="U428" s="4"/>
      <c r="V428" s="4"/>
      <c r="W428" s="4">
        <v>0</v>
      </c>
      <c r="X428" s="4">
        <v>1</v>
      </c>
      <c r="Y428" s="4">
        <v>0</v>
      </c>
      <c r="Z428" s="4"/>
      <c r="AA428" s="4"/>
      <c r="AB428" s="4"/>
    </row>
    <row r="429" spans="1:28" ht="13" x14ac:dyDescent="0.3">
      <c r="A429" s="4">
        <v>50</v>
      </c>
      <c r="B429" s="4">
        <v>0</v>
      </c>
      <c r="C429" s="4">
        <v>0</v>
      </c>
      <c r="D429" s="4">
        <v>1</v>
      </c>
      <c r="E429" s="4">
        <v>204</v>
      </c>
      <c r="F429" s="4">
        <f>ROUND(Source!R415,O429)</f>
        <v>824.8</v>
      </c>
      <c r="G429" s="4" t="s">
        <v>48</v>
      </c>
      <c r="H429" s="4" t="s">
        <v>49</v>
      </c>
      <c r="I429" s="4"/>
      <c r="J429" s="4"/>
      <c r="K429" s="4">
        <v>204</v>
      </c>
      <c r="L429" s="4">
        <v>13</v>
      </c>
      <c r="M429" s="4">
        <v>3</v>
      </c>
      <c r="N429" s="4" t="s">
        <v>3</v>
      </c>
      <c r="O429" s="4">
        <v>2</v>
      </c>
      <c r="P429" s="4"/>
      <c r="Q429" s="4"/>
      <c r="R429" s="4"/>
      <c r="S429" s="4"/>
      <c r="T429" s="4"/>
      <c r="U429" s="4"/>
      <c r="V429" s="4"/>
      <c r="W429" s="4">
        <v>824.8</v>
      </c>
      <c r="X429" s="4">
        <v>1</v>
      </c>
      <c r="Y429" s="4">
        <v>824.8</v>
      </c>
      <c r="Z429" s="4"/>
      <c r="AA429" s="4"/>
      <c r="AB429" s="4"/>
    </row>
    <row r="430" spans="1:28" ht="13" x14ac:dyDescent="0.3">
      <c r="A430" s="4">
        <v>50</v>
      </c>
      <c r="B430" s="4">
        <v>0</v>
      </c>
      <c r="C430" s="4">
        <v>0</v>
      </c>
      <c r="D430" s="4">
        <v>1</v>
      </c>
      <c r="E430" s="4">
        <v>205</v>
      </c>
      <c r="F430" s="4">
        <f>ROUND(Source!S415,O430)</f>
        <v>354028.56</v>
      </c>
      <c r="G430" s="4" t="s">
        <v>50</v>
      </c>
      <c r="H430" s="4" t="s">
        <v>51</v>
      </c>
      <c r="I430" s="4"/>
      <c r="J430" s="4"/>
      <c r="K430" s="4">
        <v>205</v>
      </c>
      <c r="L430" s="4">
        <v>14</v>
      </c>
      <c r="M430" s="4">
        <v>3</v>
      </c>
      <c r="N430" s="4" t="s">
        <v>3</v>
      </c>
      <c r="O430" s="4">
        <v>2</v>
      </c>
      <c r="P430" s="4"/>
      <c r="Q430" s="4"/>
      <c r="R430" s="4"/>
      <c r="S430" s="4"/>
      <c r="T430" s="4"/>
      <c r="U430" s="4"/>
      <c r="V430" s="4"/>
      <c r="W430" s="4">
        <v>354028.56</v>
      </c>
      <c r="X430" s="4">
        <v>1</v>
      </c>
      <c r="Y430" s="4">
        <v>354028.56</v>
      </c>
      <c r="Z430" s="4"/>
      <c r="AA430" s="4"/>
      <c r="AB430" s="4"/>
    </row>
    <row r="431" spans="1:28" ht="13" x14ac:dyDescent="0.3">
      <c r="A431" s="4">
        <v>50</v>
      </c>
      <c r="B431" s="4">
        <v>0</v>
      </c>
      <c r="C431" s="4">
        <v>0</v>
      </c>
      <c r="D431" s="4">
        <v>1</v>
      </c>
      <c r="E431" s="4">
        <v>232</v>
      </c>
      <c r="F431" s="4">
        <f>ROUND(Source!BC415,O431)</f>
        <v>0</v>
      </c>
      <c r="G431" s="4" t="s">
        <v>52</v>
      </c>
      <c r="H431" s="4" t="s">
        <v>53</v>
      </c>
      <c r="I431" s="4"/>
      <c r="J431" s="4"/>
      <c r="K431" s="4">
        <v>232</v>
      </c>
      <c r="L431" s="4">
        <v>15</v>
      </c>
      <c r="M431" s="4">
        <v>3</v>
      </c>
      <c r="N431" s="4" t="s">
        <v>3</v>
      </c>
      <c r="O431" s="4">
        <v>2</v>
      </c>
      <c r="P431" s="4"/>
      <c r="Q431" s="4"/>
      <c r="R431" s="4"/>
      <c r="S431" s="4"/>
      <c r="T431" s="4"/>
      <c r="U431" s="4"/>
      <c r="V431" s="4"/>
      <c r="W431" s="4">
        <v>0</v>
      </c>
      <c r="X431" s="4">
        <v>1</v>
      </c>
      <c r="Y431" s="4">
        <v>0</v>
      </c>
      <c r="Z431" s="4"/>
      <c r="AA431" s="4"/>
      <c r="AB431" s="4"/>
    </row>
    <row r="432" spans="1:28" ht="13" x14ac:dyDescent="0.3">
      <c r="A432" s="4">
        <v>50</v>
      </c>
      <c r="B432" s="4">
        <v>0</v>
      </c>
      <c r="C432" s="4">
        <v>0</v>
      </c>
      <c r="D432" s="4">
        <v>1</v>
      </c>
      <c r="E432" s="4">
        <v>214</v>
      </c>
      <c r="F432" s="4">
        <f>ROUND(Source!AS415,O432)</f>
        <v>0</v>
      </c>
      <c r="G432" s="4" t="s">
        <v>54</v>
      </c>
      <c r="H432" s="4" t="s">
        <v>55</v>
      </c>
      <c r="I432" s="4"/>
      <c r="J432" s="4"/>
      <c r="K432" s="4">
        <v>214</v>
      </c>
      <c r="L432" s="4">
        <v>16</v>
      </c>
      <c r="M432" s="4">
        <v>3</v>
      </c>
      <c r="N432" s="4" t="s">
        <v>3</v>
      </c>
      <c r="O432" s="4">
        <v>2</v>
      </c>
      <c r="P432" s="4"/>
      <c r="Q432" s="4"/>
      <c r="R432" s="4"/>
      <c r="S432" s="4"/>
      <c r="T432" s="4"/>
      <c r="U432" s="4"/>
      <c r="V432" s="4"/>
      <c r="W432" s="4">
        <v>0</v>
      </c>
      <c r="X432" s="4">
        <v>1</v>
      </c>
      <c r="Y432" s="4">
        <v>0</v>
      </c>
      <c r="Z432" s="4"/>
      <c r="AA432" s="4"/>
      <c r="AB432" s="4"/>
    </row>
    <row r="433" spans="1:206" ht="13" x14ac:dyDescent="0.3">
      <c r="A433" s="4">
        <v>50</v>
      </c>
      <c r="B433" s="4">
        <v>0</v>
      </c>
      <c r="C433" s="4">
        <v>0</v>
      </c>
      <c r="D433" s="4">
        <v>1</v>
      </c>
      <c r="E433" s="4">
        <v>215</v>
      </c>
      <c r="F433" s="4">
        <f>ROUND(Source!AT415,O433)</f>
        <v>0</v>
      </c>
      <c r="G433" s="4" t="s">
        <v>56</v>
      </c>
      <c r="H433" s="4" t="s">
        <v>57</v>
      </c>
      <c r="I433" s="4"/>
      <c r="J433" s="4"/>
      <c r="K433" s="4">
        <v>215</v>
      </c>
      <c r="L433" s="4">
        <v>17</v>
      </c>
      <c r="M433" s="4">
        <v>3</v>
      </c>
      <c r="N433" s="4" t="s">
        <v>3</v>
      </c>
      <c r="O433" s="4">
        <v>2</v>
      </c>
      <c r="P433" s="4"/>
      <c r="Q433" s="4"/>
      <c r="R433" s="4"/>
      <c r="S433" s="4"/>
      <c r="T433" s="4"/>
      <c r="U433" s="4"/>
      <c r="V433" s="4"/>
      <c r="W433" s="4">
        <v>0</v>
      </c>
      <c r="X433" s="4">
        <v>1</v>
      </c>
      <c r="Y433" s="4">
        <v>0</v>
      </c>
      <c r="Z433" s="4"/>
      <c r="AA433" s="4"/>
      <c r="AB433" s="4"/>
    </row>
    <row r="434" spans="1:206" ht="13" x14ac:dyDescent="0.3">
      <c r="A434" s="4">
        <v>50</v>
      </c>
      <c r="B434" s="4">
        <v>0</v>
      </c>
      <c r="C434" s="4">
        <v>0</v>
      </c>
      <c r="D434" s="4">
        <v>1</v>
      </c>
      <c r="E434" s="4">
        <v>217</v>
      </c>
      <c r="F434" s="4">
        <f>ROUND(Source!AU415,O434)</f>
        <v>639406.18000000005</v>
      </c>
      <c r="G434" s="4" t="s">
        <v>58</v>
      </c>
      <c r="H434" s="4" t="s">
        <v>59</v>
      </c>
      <c r="I434" s="4"/>
      <c r="J434" s="4"/>
      <c r="K434" s="4">
        <v>217</v>
      </c>
      <c r="L434" s="4">
        <v>18</v>
      </c>
      <c r="M434" s="4">
        <v>3</v>
      </c>
      <c r="N434" s="4" t="s">
        <v>3</v>
      </c>
      <c r="O434" s="4">
        <v>2</v>
      </c>
      <c r="P434" s="4"/>
      <c r="Q434" s="4"/>
      <c r="R434" s="4"/>
      <c r="S434" s="4"/>
      <c r="T434" s="4"/>
      <c r="U434" s="4"/>
      <c r="V434" s="4"/>
      <c r="W434" s="4">
        <v>639406.18000000005</v>
      </c>
      <c r="X434" s="4">
        <v>1</v>
      </c>
      <c r="Y434" s="4">
        <v>639406.18000000005</v>
      </c>
      <c r="Z434" s="4"/>
      <c r="AA434" s="4"/>
      <c r="AB434" s="4"/>
    </row>
    <row r="435" spans="1:206" ht="13" x14ac:dyDescent="0.3">
      <c r="A435" s="4">
        <v>50</v>
      </c>
      <c r="B435" s="4">
        <v>0</v>
      </c>
      <c r="C435" s="4">
        <v>0</v>
      </c>
      <c r="D435" s="4">
        <v>1</v>
      </c>
      <c r="E435" s="4">
        <v>230</v>
      </c>
      <c r="F435" s="4">
        <f>ROUND(Source!BA415,O435)</f>
        <v>0</v>
      </c>
      <c r="G435" s="4" t="s">
        <v>60</v>
      </c>
      <c r="H435" s="4" t="s">
        <v>61</v>
      </c>
      <c r="I435" s="4"/>
      <c r="J435" s="4"/>
      <c r="K435" s="4">
        <v>230</v>
      </c>
      <c r="L435" s="4">
        <v>19</v>
      </c>
      <c r="M435" s="4">
        <v>3</v>
      </c>
      <c r="N435" s="4" t="s">
        <v>3</v>
      </c>
      <c r="O435" s="4">
        <v>2</v>
      </c>
      <c r="P435" s="4"/>
      <c r="Q435" s="4"/>
      <c r="R435" s="4"/>
      <c r="S435" s="4"/>
      <c r="T435" s="4"/>
      <c r="U435" s="4"/>
      <c r="V435" s="4"/>
      <c r="W435" s="4">
        <v>0</v>
      </c>
      <c r="X435" s="4">
        <v>1</v>
      </c>
      <c r="Y435" s="4">
        <v>0</v>
      </c>
      <c r="Z435" s="4"/>
      <c r="AA435" s="4"/>
      <c r="AB435" s="4"/>
    </row>
    <row r="436" spans="1:206" ht="13" x14ac:dyDescent="0.3">
      <c r="A436" s="4">
        <v>50</v>
      </c>
      <c r="B436" s="4">
        <v>0</v>
      </c>
      <c r="C436" s="4">
        <v>0</v>
      </c>
      <c r="D436" s="4">
        <v>1</v>
      </c>
      <c r="E436" s="4">
        <v>206</v>
      </c>
      <c r="F436" s="4">
        <f>ROUND(Source!T415,O436)</f>
        <v>0</v>
      </c>
      <c r="G436" s="4" t="s">
        <v>62</v>
      </c>
      <c r="H436" s="4" t="s">
        <v>63</v>
      </c>
      <c r="I436" s="4"/>
      <c r="J436" s="4"/>
      <c r="K436" s="4">
        <v>206</v>
      </c>
      <c r="L436" s="4">
        <v>20</v>
      </c>
      <c r="M436" s="4">
        <v>3</v>
      </c>
      <c r="N436" s="4" t="s">
        <v>3</v>
      </c>
      <c r="O436" s="4">
        <v>2</v>
      </c>
      <c r="P436" s="4"/>
      <c r="Q436" s="4"/>
      <c r="R436" s="4"/>
      <c r="S436" s="4"/>
      <c r="T436" s="4"/>
      <c r="U436" s="4"/>
      <c r="V436" s="4"/>
      <c r="W436" s="4">
        <v>0</v>
      </c>
      <c r="X436" s="4">
        <v>1</v>
      </c>
      <c r="Y436" s="4">
        <v>0</v>
      </c>
      <c r="Z436" s="4"/>
      <c r="AA436" s="4"/>
      <c r="AB436" s="4"/>
    </row>
    <row r="437" spans="1:206" ht="13" x14ac:dyDescent="0.3">
      <c r="A437" s="4">
        <v>50</v>
      </c>
      <c r="B437" s="4">
        <v>0</v>
      </c>
      <c r="C437" s="4">
        <v>0</v>
      </c>
      <c r="D437" s="4">
        <v>1</v>
      </c>
      <c r="E437" s="4">
        <v>207</v>
      </c>
      <c r="F437" s="4">
        <f>Source!U415</f>
        <v>627.20000000000005</v>
      </c>
      <c r="G437" s="4" t="s">
        <v>64</v>
      </c>
      <c r="H437" s="4" t="s">
        <v>65</v>
      </c>
      <c r="I437" s="4"/>
      <c r="J437" s="4"/>
      <c r="K437" s="4">
        <v>207</v>
      </c>
      <c r="L437" s="4">
        <v>21</v>
      </c>
      <c r="M437" s="4">
        <v>3</v>
      </c>
      <c r="N437" s="4" t="s">
        <v>3</v>
      </c>
      <c r="O437" s="4">
        <v>-1</v>
      </c>
      <c r="P437" s="4"/>
      <c r="Q437" s="4"/>
      <c r="R437" s="4"/>
      <c r="S437" s="4"/>
      <c r="T437" s="4"/>
      <c r="U437" s="4"/>
      <c r="V437" s="4"/>
      <c r="W437" s="4">
        <v>627.20000000000005</v>
      </c>
      <c r="X437" s="4">
        <v>1</v>
      </c>
      <c r="Y437" s="4">
        <v>627.20000000000005</v>
      </c>
      <c r="Z437" s="4"/>
      <c r="AA437" s="4"/>
      <c r="AB437" s="4"/>
    </row>
    <row r="438" spans="1:206" ht="13" x14ac:dyDescent="0.3">
      <c r="A438" s="4">
        <v>50</v>
      </c>
      <c r="B438" s="4">
        <v>0</v>
      </c>
      <c r="C438" s="4">
        <v>0</v>
      </c>
      <c r="D438" s="4">
        <v>1</v>
      </c>
      <c r="E438" s="4">
        <v>208</v>
      </c>
      <c r="F438" s="4">
        <f>Source!V415</f>
        <v>0</v>
      </c>
      <c r="G438" s="4" t="s">
        <v>66</v>
      </c>
      <c r="H438" s="4" t="s">
        <v>67</v>
      </c>
      <c r="I438" s="4"/>
      <c r="J438" s="4"/>
      <c r="K438" s="4">
        <v>208</v>
      </c>
      <c r="L438" s="4">
        <v>22</v>
      </c>
      <c r="M438" s="4">
        <v>3</v>
      </c>
      <c r="N438" s="4" t="s">
        <v>3</v>
      </c>
      <c r="O438" s="4">
        <v>-1</v>
      </c>
      <c r="P438" s="4"/>
      <c r="Q438" s="4"/>
      <c r="R438" s="4"/>
      <c r="S438" s="4"/>
      <c r="T438" s="4"/>
      <c r="U438" s="4"/>
      <c r="V438" s="4"/>
      <c r="W438" s="4">
        <v>0</v>
      </c>
      <c r="X438" s="4">
        <v>1</v>
      </c>
      <c r="Y438" s="4">
        <v>0</v>
      </c>
      <c r="Z438" s="4"/>
      <c r="AA438" s="4"/>
      <c r="AB438" s="4"/>
    </row>
    <row r="439" spans="1:206" ht="13" x14ac:dyDescent="0.3">
      <c r="A439" s="4">
        <v>50</v>
      </c>
      <c r="B439" s="4">
        <v>0</v>
      </c>
      <c r="C439" s="4">
        <v>0</v>
      </c>
      <c r="D439" s="4">
        <v>1</v>
      </c>
      <c r="E439" s="4">
        <v>209</v>
      </c>
      <c r="F439" s="4">
        <f>ROUND(Source!W415,O439)</f>
        <v>0</v>
      </c>
      <c r="G439" s="4" t="s">
        <v>68</v>
      </c>
      <c r="H439" s="4" t="s">
        <v>69</v>
      </c>
      <c r="I439" s="4"/>
      <c r="J439" s="4"/>
      <c r="K439" s="4">
        <v>209</v>
      </c>
      <c r="L439" s="4">
        <v>23</v>
      </c>
      <c r="M439" s="4">
        <v>3</v>
      </c>
      <c r="N439" s="4" t="s">
        <v>3</v>
      </c>
      <c r="O439" s="4">
        <v>2</v>
      </c>
      <c r="P439" s="4"/>
      <c r="Q439" s="4"/>
      <c r="R439" s="4"/>
      <c r="S439" s="4"/>
      <c r="T439" s="4"/>
      <c r="U439" s="4"/>
      <c r="V439" s="4"/>
      <c r="W439" s="4">
        <v>0</v>
      </c>
      <c r="X439" s="4">
        <v>1</v>
      </c>
      <c r="Y439" s="4">
        <v>0</v>
      </c>
      <c r="Z439" s="4"/>
      <c r="AA439" s="4"/>
      <c r="AB439" s="4"/>
    </row>
    <row r="440" spans="1:206" ht="13" x14ac:dyDescent="0.3">
      <c r="A440" s="4">
        <v>50</v>
      </c>
      <c r="B440" s="4">
        <v>0</v>
      </c>
      <c r="C440" s="4">
        <v>0</v>
      </c>
      <c r="D440" s="4">
        <v>1</v>
      </c>
      <c r="E440" s="4">
        <v>233</v>
      </c>
      <c r="F440" s="4">
        <f>ROUND(Source!BD415,O440)</f>
        <v>0</v>
      </c>
      <c r="G440" s="4" t="s">
        <v>70</v>
      </c>
      <c r="H440" s="4" t="s">
        <v>71</v>
      </c>
      <c r="I440" s="4"/>
      <c r="J440" s="4"/>
      <c r="K440" s="4">
        <v>233</v>
      </c>
      <c r="L440" s="4">
        <v>24</v>
      </c>
      <c r="M440" s="4">
        <v>3</v>
      </c>
      <c r="N440" s="4" t="s">
        <v>3</v>
      </c>
      <c r="O440" s="4">
        <v>2</v>
      </c>
      <c r="P440" s="4"/>
      <c r="Q440" s="4"/>
      <c r="R440" s="4"/>
      <c r="S440" s="4"/>
      <c r="T440" s="4"/>
      <c r="U440" s="4"/>
      <c r="V440" s="4"/>
      <c r="W440" s="4">
        <v>0</v>
      </c>
      <c r="X440" s="4">
        <v>1</v>
      </c>
      <c r="Y440" s="4">
        <v>0</v>
      </c>
      <c r="Z440" s="4"/>
      <c r="AA440" s="4"/>
      <c r="AB440" s="4"/>
    </row>
    <row r="441" spans="1:206" ht="13" x14ac:dyDescent="0.3">
      <c r="A441" s="4">
        <v>50</v>
      </c>
      <c r="B441" s="4">
        <v>0</v>
      </c>
      <c r="C441" s="4">
        <v>0</v>
      </c>
      <c r="D441" s="4">
        <v>1</v>
      </c>
      <c r="E441" s="4">
        <v>210</v>
      </c>
      <c r="F441" s="4">
        <f>ROUND(Source!X415,O441)</f>
        <v>247819.99</v>
      </c>
      <c r="G441" s="4" t="s">
        <v>72</v>
      </c>
      <c r="H441" s="4" t="s">
        <v>73</v>
      </c>
      <c r="I441" s="4"/>
      <c r="J441" s="4"/>
      <c r="K441" s="4">
        <v>210</v>
      </c>
      <c r="L441" s="4">
        <v>25</v>
      </c>
      <c r="M441" s="4">
        <v>3</v>
      </c>
      <c r="N441" s="4" t="s">
        <v>3</v>
      </c>
      <c r="O441" s="4">
        <v>2</v>
      </c>
      <c r="P441" s="4"/>
      <c r="Q441" s="4"/>
      <c r="R441" s="4"/>
      <c r="S441" s="4"/>
      <c r="T441" s="4"/>
      <c r="U441" s="4"/>
      <c r="V441" s="4"/>
      <c r="W441" s="4">
        <v>247819.99</v>
      </c>
      <c r="X441" s="4">
        <v>1</v>
      </c>
      <c r="Y441" s="4">
        <v>247819.99</v>
      </c>
      <c r="Z441" s="4"/>
      <c r="AA441" s="4"/>
      <c r="AB441" s="4"/>
    </row>
    <row r="442" spans="1:206" ht="13" x14ac:dyDescent="0.3">
      <c r="A442" s="4">
        <v>50</v>
      </c>
      <c r="B442" s="4">
        <v>0</v>
      </c>
      <c r="C442" s="4">
        <v>0</v>
      </c>
      <c r="D442" s="4">
        <v>1</v>
      </c>
      <c r="E442" s="4">
        <v>211</v>
      </c>
      <c r="F442" s="4">
        <f>ROUND(Source!Y415,O442)</f>
        <v>35402.85</v>
      </c>
      <c r="G442" s="4" t="s">
        <v>74</v>
      </c>
      <c r="H442" s="4" t="s">
        <v>75</v>
      </c>
      <c r="I442" s="4"/>
      <c r="J442" s="4"/>
      <c r="K442" s="4">
        <v>211</v>
      </c>
      <c r="L442" s="4">
        <v>26</v>
      </c>
      <c r="M442" s="4">
        <v>3</v>
      </c>
      <c r="N442" s="4" t="s">
        <v>3</v>
      </c>
      <c r="O442" s="4">
        <v>2</v>
      </c>
      <c r="P442" s="4"/>
      <c r="Q442" s="4"/>
      <c r="R442" s="4"/>
      <c r="S442" s="4"/>
      <c r="T442" s="4"/>
      <c r="U442" s="4"/>
      <c r="V442" s="4"/>
      <c r="W442" s="4">
        <v>35402.85</v>
      </c>
      <c r="X442" s="4">
        <v>1</v>
      </c>
      <c r="Y442" s="4">
        <v>35402.85</v>
      </c>
      <c r="Z442" s="4"/>
      <c r="AA442" s="4"/>
      <c r="AB442" s="4"/>
    </row>
    <row r="443" spans="1:206" ht="13" x14ac:dyDescent="0.3">
      <c r="A443" s="4">
        <v>50</v>
      </c>
      <c r="B443" s="4">
        <v>0</v>
      </c>
      <c r="C443" s="4">
        <v>0</v>
      </c>
      <c r="D443" s="4">
        <v>1</v>
      </c>
      <c r="E443" s="4">
        <v>224</v>
      </c>
      <c r="F443" s="4">
        <f>ROUND(Source!AR415,O443)</f>
        <v>639406.18000000005</v>
      </c>
      <c r="G443" s="4" t="s">
        <v>76</v>
      </c>
      <c r="H443" s="4" t="s">
        <v>77</v>
      </c>
      <c r="I443" s="4"/>
      <c r="J443" s="4"/>
      <c r="K443" s="4">
        <v>224</v>
      </c>
      <c r="L443" s="4">
        <v>27</v>
      </c>
      <c r="M443" s="4">
        <v>3</v>
      </c>
      <c r="N443" s="4" t="s">
        <v>3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639406.18000000005</v>
      </c>
      <c r="X443" s="4">
        <v>1</v>
      </c>
      <c r="Y443" s="4">
        <v>639406.18000000005</v>
      </c>
      <c r="Z443" s="4"/>
      <c r="AA443" s="4"/>
      <c r="AB443" s="4"/>
    </row>
    <row r="445" spans="1:206" ht="13" x14ac:dyDescent="0.3">
      <c r="A445" s="1">
        <v>5</v>
      </c>
      <c r="B445" s="1">
        <v>1</v>
      </c>
      <c r="C445" s="1"/>
      <c r="D445" s="1">
        <f>ROW(A453)</f>
        <v>453</v>
      </c>
      <c r="E445" s="1"/>
      <c r="F445" s="1" t="s">
        <v>13</v>
      </c>
      <c r="G445" s="1" t="s">
        <v>131</v>
      </c>
      <c r="H445" s="1" t="s">
        <v>3</v>
      </c>
      <c r="I445" s="1">
        <v>0</v>
      </c>
      <c r="J445" s="1"/>
      <c r="K445" s="1">
        <v>-1</v>
      </c>
      <c r="L445" s="1"/>
      <c r="M445" s="1" t="s">
        <v>3</v>
      </c>
      <c r="N445" s="1"/>
      <c r="O445" s="1"/>
      <c r="P445" s="1"/>
      <c r="Q445" s="1"/>
      <c r="R445" s="1"/>
      <c r="S445" s="1">
        <v>0</v>
      </c>
      <c r="T445" s="1"/>
      <c r="U445" s="1" t="s">
        <v>3</v>
      </c>
      <c r="V445" s="1">
        <v>0</v>
      </c>
      <c r="W445" s="1"/>
      <c r="X445" s="1"/>
      <c r="Y445" s="1"/>
      <c r="Z445" s="1"/>
      <c r="AA445" s="1"/>
      <c r="AB445" s="1" t="s">
        <v>3</v>
      </c>
      <c r="AC445" s="1" t="s">
        <v>3</v>
      </c>
      <c r="AD445" s="1" t="s">
        <v>3</v>
      </c>
      <c r="AE445" s="1" t="s">
        <v>3</v>
      </c>
      <c r="AF445" s="1" t="s">
        <v>3</v>
      </c>
      <c r="AG445" s="1" t="s">
        <v>3</v>
      </c>
      <c r="AH445" s="1"/>
      <c r="AI445" s="1"/>
      <c r="AJ445" s="1"/>
      <c r="AK445" s="1"/>
      <c r="AL445" s="1"/>
      <c r="AM445" s="1"/>
      <c r="AN445" s="1"/>
      <c r="AO445" s="1"/>
      <c r="AP445" s="1" t="s">
        <v>3</v>
      </c>
      <c r="AQ445" s="1" t="s">
        <v>3</v>
      </c>
      <c r="AR445" s="1" t="s">
        <v>3</v>
      </c>
      <c r="AS445" s="1"/>
      <c r="AT445" s="1"/>
      <c r="AU445" s="1"/>
      <c r="AV445" s="1"/>
      <c r="AW445" s="1"/>
      <c r="AX445" s="1"/>
      <c r="AY445" s="1"/>
      <c r="AZ445" s="1" t="s">
        <v>3</v>
      </c>
      <c r="BA445" s="1"/>
      <c r="BB445" s="1" t="s">
        <v>3</v>
      </c>
      <c r="BC445" s="1" t="s">
        <v>3</v>
      </c>
      <c r="BD445" s="1" t="s">
        <v>3</v>
      </c>
      <c r="BE445" s="1" t="s">
        <v>3</v>
      </c>
      <c r="BF445" s="1" t="s">
        <v>3</v>
      </c>
      <c r="BG445" s="1" t="s">
        <v>3</v>
      </c>
      <c r="BH445" s="1" t="s">
        <v>3</v>
      </c>
      <c r="BI445" s="1" t="s">
        <v>3</v>
      </c>
      <c r="BJ445" s="1" t="s">
        <v>3</v>
      </c>
      <c r="BK445" s="1" t="s">
        <v>3</v>
      </c>
      <c r="BL445" s="1" t="s">
        <v>3</v>
      </c>
      <c r="BM445" s="1" t="s">
        <v>3</v>
      </c>
      <c r="BN445" s="1" t="s">
        <v>3</v>
      </c>
      <c r="BO445" s="1" t="s">
        <v>3</v>
      </c>
      <c r="BP445" s="1" t="s">
        <v>3</v>
      </c>
      <c r="BQ445" s="1"/>
      <c r="BR445" s="1"/>
      <c r="BS445" s="1"/>
      <c r="BT445" s="1"/>
      <c r="BU445" s="1"/>
      <c r="BV445" s="1"/>
      <c r="BW445" s="1"/>
      <c r="BX445" s="1">
        <v>0</v>
      </c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>
        <v>0</v>
      </c>
    </row>
    <row r="447" spans="1:206" ht="13" x14ac:dyDescent="0.3">
      <c r="A447" s="2">
        <v>52</v>
      </c>
      <c r="B447" s="2">
        <f t="shared" ref="B447:G447" si="337">B453</f>
        <v>1</v>
      </c>
      <c r="C447" s="2">
        <f t="shared" si="337"/>
        <v>5</v>
      </c>
      <c r="D447" s="2">
        <f t="shared" si="337"/>
        <v>445</v>
      </c>
      <c r="E447" s="2">
        <f t="shared" si="337"/>
        <v>0</v>
      </c>
      <c r="F447" s="2" t="str">
        <f t="shared" si="337"/>
        <v>Новый подраздел</v>
      </c>
      <c r="G447" s="2" t="str">
        <f t="shared" si="337"/>
        <v>СКУД - Здания</v>
      </c>
      <c r="H447" s="2"/>
      <c r="I447" s="2"/>
      <c r="J447" s="2"/>
      <c r="K447" s="2"/>
      <c r="L447" s="2"/>
      <c r="M447" s="2"/>
      <c r="N447" s="2"/>
      <c r="O447" s="2">
        <f t="shared" ref="O447:AT447" si="338">O453</f>
        <v>63025.69</v>
      </c>
      <c r="P447" s="2">
        <f t="shared" si="338"/>
        <v>509.6</v>
      </c>
      <c r="Q447" s="2">
        <f t="shared" si="338"/>
        <v>0</v>
      </c>
      <c r="R447" s="2">
        <f t="shared" si="338"/>
        <v>0</v>
      </c>
      <c r="S447" s="2">
        <f t="shared" si="338"/>
        <v>62516.09</v>
      </c>
      <c r="T447" s="2">
        <f t="shared" si="338"/>
        <v>0</v>
      </c>
      <c r="U447" s="2">
        <f t="shared" si="338"/>
        <v>147.55000000000001</v>
      </c>
      <c r="V447" s="2">
        <f t="shared" si="338"/>
        <v>0</v>
      </c>
      <c r="W447" s="2">
        <f t="shared" si="338"/>
        <v>0</v>
      </c>
      <c r="X447" s="2">
        <f t="shared" si="338"/>
        <v>43761.27</v>
      </c>
      <c r="Y447" s="2">
        <f t="shared" si="338"/>
        <v>6251.61</v>
      </c>
      <c r="Z447" s="2">
        <f t="shared" si="338"/>
        <v>0</v>
      </c>
      <c r="AA447" s="2">
        <f t="shared" si="338"/>
        <v>0</v>
      </c>
      <c r="AB447" s="2">
        <f t="shared" si="338"/>
        <v>63025.69</v>
      </c>
      <c r="AC447" s="2">
        <f t="shared" si="338"/>
        <v>509.6</v>
      </c>
      <c r="AD447" s="2">
        <f t="shared" si="338"/>
        <v>0</v>
      </c>
      <c r="AE447" s="2">
        <f t="shared" si="338"/>
        <v>0</v>
      </c>
      <c r="AF447" s="2">
        <f t="shared" si="338"/>
        <v>62516.09</v>
      </c>
      <c r="AG447" s="2">
        <f t="shared" si="338"/>
        <v>0</v>
      </c>
      <c r="AH447" s="2">
        <f t="shared" si="338"/>
        <v>147.55000000000001</v>
      </c>
      <c r="AI447" s="2">
        <f t="shared" si="338"/>
        <v>0</v>
      </c>
      <c r="AJ447" s="2">
        <f t="shared" si="338"/>
        <v>0</v>
      </c>
      <c r="AK447" s="2">
        <f t="shared" si="338"/>
        <v>43761.27</v>
      </c>
      <c r="AL447" s="2">
        <f t="shared" si="338"/>
        <v>6251.61</v>
      </c>
      <c r="AM447" s="2">
        <f t="shared" si="338"/>
        <v>0</v>
      </c>
      <c r="AN447" s="2">
        <f t="shared" si="338"/>
        <v>0</v>
      </c>
      <c r="AO447" s="2">
        <f t="shared" si="338"/>
        <v>0</v>
      </c>
      <c r="AP447" s="2">
        <f t="shared" si="338"/>
        <v>0</v>
      </c>
      <c r="AQ447" s="2">
        <f t="shared" si="338"/>
        <v>0</v>
      </c>
      <c r="AR447" s="2">
        <f t="shared" si="338"/>
        <v>113038.57</v>
      </c>
      <c r="AS447" s="2">
        <f t="shared" si="338"/>
        <v>0</v>
      </c>
      <c r="AT447" s="2">
        <f t="shared" si="338"/>
        <v>0</v>
      </c>
      <c r="AU447" s="2">
        <f t="shared" ref="AU447:BZ447" si="339">AU453</f>
        <v>113038.57</v>
      </c>
      <c r="AV447" s="2">
        <f t="shared" si="339"/>
        <v>509.6</v>
      </c>
      <c r="AW447" s="2">
        <f t="shared" si="339"/>
        <v>509.6</v>
      </c>
      <c r="AX447" s="2">
        <f t="shared" si="339"/>
        <v>0</v>
      </c>
      <c r="AY447" s="2">
        <f t="shared" si="339"/>
        <v>509.6</v>
      </c>
      <c r="AZ447" s="2">
        <f t="shared" si="339"/>
        <v>0</v>
      </c>
      <c r="BA447" s="2">
        <f t="shared" si="339"/>
        <v>0</v>
      </c>
      <c r="BB447" s="2">
        <f t="shared" si="339"/>
        <v>0</v>
      </c>
      <c r="BC447" s="2">
        <f t="shared" si="339"/>
        <v>0</v>
      </c>
      <c r="BD447" s="2">
        <f t="shared" si="339"/>
        <v>0</v>
      </c>
      <c r="BE447" s="2">
        <f t="shared" si="339"/>
        <v>0</v>
      </c>
      <c r="BF447" s="2">
        <f t="shared" si="339"/>
        <v>0</v>
      </c>
      <c r="BG447" s="2">
        <f t="shared" si="339"/>
        <v>0</v>
      </c>
      <c r="BH447" s="2">
        <f t="shared" si="339"/>
        <v>0</v>
      </c>
      <c r="BI447" s="2">
        <f t="shared" si="339"/>
        <v>0</v>
      </c>
      <c r="BJ447" s="2">
        <f t="shared" si="339"/>
        <v>0</v>
      </c>
      <c r="BK447" s="2">
        <f t="shared" si="339"/>
        <v>0</v>
      </c>
      <c r="BL447" s="2">
        <f t="shared" si="339"/>
        <v>0</v>
      </c>
      <c r="BM447" s="2">
        <f t="shared" si="339"/>
        <v>0</v>
      </c>
      <c r="BN447" s="2">
        <f t="shared" si="339"/>
        <v>0</v>
      </c>
      <c r="BO447" s="2">
        <f t="shared" si="339"/>
        <v>0</v>
      </c>
      <c r="BP447" s="2">
        <f t="shared" si="339"/>
        <v>0</v>
      </c>
      <c r="BQ447" s="2">
        <f t="shared" si="339"/>
        <v>0</v>
      </c>
      <c r="BR447" s="2">
        <f t="shared" si="339"/>
        <v>0</v>
      </c>
      <c r="BS447" s="2">
        <f t="shared" si="339"/>
        <v>0</v>
      </c>
      <c r="BT447" s="2">
        <f t="shared" si="339"/>
        <v>0</v>
      </c>
      <c r="BU447" s="2">
        <f t="shared" si="339"/>
        <v>0</v>
      </c>
      <c r="BV447" s="2">
        <f t="shared" si="339"/>
        <v>0</v>
      </c>
      <c r="BW447" s="2">
        <f t="shared" si="339"/>
        <v>0</v>
      </c>
      <c r="BX447" s="2">
        <f t="shared" si="339"/>
        <v>0</v>
      </c>
      <c r="BY447" s="2">
        <f t="shared" si="339"/>
        <v>0</v>
      </c>
      <c r="BZ447" s="2">
        <f t="shared" si="339"/>
        <v>0</v>
      </c>
      <c r="CA447" s="2">
        <f t="shared" ref="CA447:DF447" si="340">CA453</f>
        <v>113038.57</v>
      </c>
      <c r="CB447" s="2">
        <f t="shared" si="340"/>
        <v>0</v>
      </c>
      <c r="CC447" s="2">
        <f t="shared" si="340"/>
        <v>0</v>
      </c>
      <c r="CD447" s="2">
        <f t="shared" si="340"/>
        <v>113038.57</v>
      </c>
      <c r="CE447" s="2">
        <f t="shared" si="340"/>
        <v>509.6</v>
      </c>
      <c r="CF447" s="2">
        <f t="shared" si="340"/>
        <v>509.6</v>
      </c>
      <c r="CG447" s="2">
        <f t="shared" si="340"/>
        <v>0</v>
      </c>
      <c r="CH447" s="2">
        <f t="shared" si="340"/>
        <v>509.6</v>
      </c>
      <c r="CI447" s="2">
        <f t="shared" si="340"/>
        <v>0</v>
      </c>
      <c r="CJ447" s="2">
        <f t="shared" si="340"/>
        <v>0</v>
      </c>
      <c r="CK447" s="2">
        <f t="shared" si="340"/>
        <v>0</v>
      </c>
      <c r="CL447" s="2">
        <f t="shared" si="340"/>
        <v>0</v>
      </c>
      <c r="CM447" s="2">
        <f t="shared" si="340"/>
        <v>0</v>
      </c>
      <c r="CN447" s="2">
        <f t="shared" si="340"/>
        <v>0</v>
      </c>
      <c r="CO447" s="2">
        <f t="shared" si="340"/>
        <v>0</v>
      </c>
      <c r="CP447" s="2">
        <f t="shared" si="340"/>
        <v>0</v>
      </c>
      <c r="CQ447" s="2">
        <f t="shared" si="340"/>
        <v>0</v>
      </c>
      <c r="CR447" s="2">
        <f t="shared" si="340"/>
        <v>0</v>
      </c>
      <c r="CS447" s="2">
        <f t="shared" si="340"/>
        <v>0</v>
      </c>
      <c r="CT447" s="2">
        <f t="shared" si="340"/>
        <v>0</v>
      </c>
      <c r="CU447" s="2">
        <f t="shared" si="340"/>
        <v>0</v>
      </c>
      <c r="CV447" s="2">
        <f t="shared" si="340"/>
        <v>0</v>
      </c>
      <c r="CW447" s="2">
        <f t="shared" si="340"/>
        <v>0</v>
      </c>
      <c r="CX447" s="2">
        <f t="shared" si="340"/>
        <v>0</v>
      </c>
      <c r="CY447" s="2">
        <f t="shared" si="340"/>
        <v>0</v>
      </c>
      <c r="CZ447" s="2">
        <f t="shared" si="340"/>
        <v>0</v>
      </c>
      <c r="DA447" s="2">
        <f t="shared" si="340"/>
        <v>0</v>
      </c>
      <c r="DB447" s="2">
        <f t="shared" si="340"/>
        <v>0</v>
      </c>
      <c r="DC447" s="2">
        <f t="shared" si="340"/>
        <v>0</v>
      </c>
      <c r="DD447" s="2">
        <f t="shared" si="340"/>
        <v>0</v>
      </c>
      <c r="DE447" s="2">
        <f t="shared" si="340"/>
        <v>0</v>
      </c>
      <c r="DF447" s="2">
        <f t="shared" si="340"/>
        <v>0</v>
      </c>
      <c r="DG447" s="3">
        <f t="shared" ref="DG447:EL447" si="341">DG453</f>
        <v>0</v>
      </c>
      <c r="DH447" s="3">
        <f t="shared" si="341"/>
        <v>0</v>
      </c>
      <c r="DI447" s="3">
        <f t="shared" si="341"/>
        <v>0</v>
      </c>
      <c r="DJ447" s="3">
        <f t="shared" si="341"/>
        <v>0</v>
      </c>
      <c r="DK447" s="3">
        <f t="shared" si="341"/>
        <v>0</v>
      </c>
      <c r="DL447" s="3">
        <f t="shared" si="341"/>
        <v>0</v>
      </c>
      <c r="DM447" s="3">
        <f t="shared" si="341"/>
        <v>0</v>
      </c>
      <c r="DN447" s="3">
        <f t="shared" si="341"/>
        <v>0</v>
      </c>
      <c r="DO447" s="3">
        <f t="shared" si="341"/>
        <v>0</v>
      </c>
      <c r="DP447" s="3">
        <f t="shared" si="341"/>
        <v>0</v>
      </c>
      <c r="DQ447" s="3">
        <f t="shared" si="341"/>
        <v>0</v>
      </c>
      <c r="DR447" s="3">
        <f t="shared" si="341"/>
        <v>0</v>
      </c>
      <c r="DS447" s="3">
        <f t="shared" si="341"/>
        <v>0</v>
      </c>
      <c r="DT447" s="3">
        <f t="shared" si="341"/>
        <v>0</v>
      </c>
      <c r="DU447" s="3">
        <f t="shared" si="341"/>
        <v>0</v>
      </c>
      <c r="DV447" s="3">
        <f t="shared" si="341"/>
        <v>0</v>
      </c>
      <c r="DW447" s="3">
        <f t="shared" si="341"/>
        <v>0</v>
      </c>
      <c r="DX447" s="3">
        <f t="shared" si="341"/>
        <v>0</v>
      </c>
      <c r="DY447" s="3">
        <f t="shared" si="341"/>
        <v>0</v>
      </c>
      <c r="DZ447" s="3">
        <f t="shared" si="341"/>
        <v>0</v>
      </c>
      <c r="EA447" s="3">
        <f t="shared" si="341"/>
        <v>0</v>
      </c>
      <c r="EB447" s="3">
        <f t="shared" si="341"/>
        <v>0</v>
      </c>
      <c r="EC447" s="3">
        <f t="shared" si="341"/>
        <v>0</v>
      </c>
      <c r="ED447" s="3">
        <f t="shared" si="341"/>
        <v>0</v>
      </c>
      <c r="EE447" s="3">
        <f t="shared" si="341"/>
        <v>0</v>
      </c>
      <c r="EF447" s="3">
        <f t="shared" si="341"/>
        <v>0</v>
      </c>
      <c r="EG447" s="3">
        <f t="shared" si="341"/>
        <v>0</v>
      </c>
      <c r="EH447" s="3">
        <f t="shared" si="341"/>
        <v>0</v>
      </c>
      <c r="EI447" s="3">
        <f t="shared" si="341"/>
        <v>0</v>
      </c>
      <c r="EJ447" s="3">
        <f t="shared" si="341"/>
        <v>0</v>
      </c>
      <c r="EK447" s="3">
        <f t="shared" si="341"/>
        <v>0</v>
      </c>
      <c r="EL447" s="3">
        <f t="shared" si="341"/>
        <v>0</v>
      </c>
      <c r="EM447" s="3">
        <f t="shared" ref="EM447:FR447" si="342">EM453</f>
        <v>0</v>
      </c>
      <c r="EN447" s="3">
        <f t="shared" si="342"/>
        <v>0</v>
      </c>
      <c r="EO447" s="3">
        <f t="shared" si="342"/>
        <v>0</v>
      </c>
      <c r="EP447" s="3">
        <f t="shared" si="342"/>
        <v>0</v>
      </c>
      <c r="EQ447" s="3">
        <f t="shared" si="342"/>
        <v>0</v>
      </c>
      <c r="ER447" s="3">
        <f t="shared" si="342"/>
        <v>0</v>
      </c>
      <c r="ES447" s="3">
        <f t="shared" si="342"/>
        <v>0</v>
      </c>
      <c r="ET447" s="3">
        <f t="shared" si="342"/>
        <v>0</v>
      </c>
      <c r="EU447" s="3">
        <f t="shared" si="342"/>
        <v>0</v>
      </c>
      <c r="EV447" s="3">
        <f t="shared" si="342"/>
        <v>0</v>
      </c>
      <c r="EW447" s="3">
        <f t="shared" si="342"/>
        <v>0</v>
      </c>
      <c r="EX447" s="3">
        <f t="shared" si="342"/>
        <v>0</v>
      </c>
      <c r="EY447" s="3">
        <f t="shared" si="342"/>
        <v>0</v>
      </c>
      <c r="EZ447" s="3">
        <f t="shared" si="342"/>
        <v>0</v>
      </c>
      <c r="FA447" s="3">
        <f t="shared" si="342"/>
        <v>0</v>
      </c>
      <c r="FB447" s="3">
        <f t="shared" si="342"/>
        <v>0</v>
      </c>
      <c r="FC447" s="3">
        <f t="shared" si="342"/>
        <v>0</v>
      </c>
      <c r="FD447" s="3">
        <f t="shared" si="342"/>
        <v>0</v>
      </c>
      <c r="FE447" s="3">
        <f t="shared" si="342"/>
        <v>0</v>
      </c>
      <c r="FF447" s="3">
        <f t="shared" si="342"/>
        <v>0</v>
      </c>
      <c r="FG447" s="3">
        <f t="shared" si="342"/>
        <v>0</v>
      </c>
      <c r="FH447" s="3">
        <f t="shared" si="342"/>
        <v>0</v>
      </c>
      <c r="FI447" s="3">
        <f t="shared" si="342"/>
        <v>0</v>
      </c>
      <c r="FJ447" s="3">
        <f t="shared" si="342"/>
        <v>0</v>
      </c>
      <c r="FK447" s="3">
        <f t="shared" si="342"/>
        <v>0</v>
      </c>
      <c r="FL447" s="3">
        <f t="shared" si="342"/>
        <v>0</v>
      </c>
      <c r="FM447" s="3">
        <f t="shared" si="342"/>
        <v>0</v>
      </c>
      <c r="FN447" s="3">
        <f t="shared" si="342"/>
        <v>0</v>
      </c>
      <c r="FO447" s="3">
        <f t="shared" si="342"/>
        <v>0</v>
      </c>
      <c r="FP447" s="3">
        <f t="shared" si="342"/>
        <v>0</v>
      </c>
      <c r="FQ447" s="3">
        <f t="shared" si="342"/>
        <v>0</v>
      </c>
      <c r="FR447" s="3">
        <f t="shared" si="342"/>
        <v>0</v>
      </c>
      <c r="FS447" s="3">
        <f t="shared" ref="FS447:GX447" si="343">FS453</f>
        <v>0</v>
      </c>
      <c r="FT447" s="3">
        <f t="shared" si="343"/>
        <v>0</v>
      </c>
      <c r="FU447" s="3">
        <f t="shared" si="343"/>
        <v>0</v>
      </c>
      <c r="FV447" s="3">
        <f t="shared" si="343"/>
        <v>0</v>
      </c>
      <c r="FW447" s="3">
        <f t="shared" si="343"/>
        <v>0</v>
      </c>
      <c r="FX447" s="3">
        <f t="shared" si="343"/>
        <v>0</v>
      </c>
      <c r="FY447" s="3">
        <f t="shared" si="343"/>
        <v>0</v>
      </c>
      <c r="FZ447" s="3">
        <f t="shared" si="343"/>
        <v>0</v>
      </c>
      <c r="GA447" s="3">
        <f t="shared" si="343"/>
        <v>0</v>
      </c>
      <c r="GB447" s="3">
        <f t="shared" si="343"/>
        <v>0</v>
      </c>
      <c r="GC447" s="3">
        <f t="shared" si="343"/>
        <v>0</v>
      </c>
      <c r="GD447" s="3">
        <f t="shared" si="343"/>
        <v>0</v>
      </c>
      <c r="GE447" s="3">
        <f t="shared" si="343"/>
        <v>0</v>
      </c>
      <c r="GF447" s="3">
        <f t="shared" si="343"/>
        <v>0</v>
      </c>
      <c r="GG447" s="3">
        <f t="shared" si="343"/>
        <v>0</v>
      </c>
      <c r="GH447" s="3">
        <f t="shared" si="343"/>
        <v>0</v>
      </c>
      <c r="GI447" s="3">
        <f t="shared" si="343"/>
        <v>0</v>
      </c>
      <c r="GJ447" s="3">
        <f t="shared" si="343"/>
        <v>0</v>
      </c>
      <c r="GK447" s="3">
        <f t="shared" si="343"/>
        <v>0</v>
      </c>
      <c r="GL447" s="3">
        <f t="shared" si="343"/>
        <v>0</v>
      </c>
      <c r="GM447" s="3">
        <f t="shared" si="343"/>
        <v>0</v>
      </c>
      <c r="GN447" s="3">
        <f t="shared" si="343"/>
        <v>0</v>
      </c>
      <c r="GO447" s="3">
        <f t="shared" si="343"/>
        <v>0</v>
      </c>
      <c r="GP447" s="3">
        <f t="shared" si="343"/>
        <v>0</v>
      </c>
      <c r="GQ447" s="3">
        <f t="shared" si="343"/>
        <v>0</v>
      </c>
      <c r="GR447" s="3">
        <f t="shared" si="343"/>
        <v>0</v>
      </c>
      <c r="GS447" s="3">
        <f t="shared" si="343"/>
        <v>0</v>
      </c>
      <c r="GT447" s="3">
        <f t="shared" si="343"/>
        <v>0</v>
      </c>
      <c r="GU447" s="3">
        <f t="shared" si="343"/>
        <v>0</v>
      </c>
      <c r="GV447" s="3">
        <f t="shared" si="343"/>
        <v>0</v>
      </c>
      <c r="GW447" s="3">
        <f t="shared" si="343"/>
        <v>0</v>
      </c>
      <c r="GX447" s="3">
        <f t="shared" si="343"/>
        <v>0</v>
      </c>
    </row>
    <row r="449" spans="1:245" x14ac:dyDescent="0.25">
      <c r="A449">
        <v>17</v>
      </c>
      <c r="B449">
        <v>1</v>
      </c>
      <c r="C449">
        <f>ROW(SmtRes!A7)</f>
        <v>7</v>
      </c>
      <c r="D449">
        <f>ROW(EtalonRes!A119)</f>
        <v>119</v>
      </c>
      <c r="E449" t="s">
        <v>229</v>
      </c>
      <c r="F449" t="s">
        <v>133</v>
      </c>
      <c r="G449" t="s">
        <v>134</v>
      </c>
      <c r="H449" t="s">
        <v>18</v>
      </c>
      <c r="I449">
        <v>65</v>
      </c>
      <c r="J449">
        <v>0</v>
      </c>
      <c r="K449">
        <v>65</v>
      </c>
      <c r="O449">
        <f>ROUND(CP449,2)</f>
        <v>49559.25</v>
      </c>
      <c r="P449">
        <f>ROUND(CQ449*I449,2)</f>
        <v>0</v>
      </c>
      <c r="Q449">
        <f>ROUND(CR449*I449,2)</f>
        <v>0</v>
      </c>
      <c r="R449">
        <f>ROUND(CS449*I449,2)</f>
        <v>0</v>
      </c>
      <c r="S449">
        <f>ROUND(CT449*I449,2)</f>
        <v>49559.25</v>
      </c>
      <c r="T449">
        <f>ROUND(CU449*I449,2)</f>
        <v>0</v>
      </c>
      <c r="U449">
        <f>CV449*I449</f>
        <v>109.2</v>
      </c>
      <c r="V449">
        <f>CW449*I449</f>
        <v>0</v>
      </c>
      <c r="W449">
        <f>ROUND(CX449*I449,2)</f>
        <v>0</v>
      </c>
      <c r="X449">
        <f t="shared" ref="X449:Y451" si="344">ROUND(CY449,2)</f>
        <v>34691.480000000003</v>
      </c>
      <c r="Y449">
        <f t="shared" si="344"/>
        <v>4955.93</v>
      </c>
      <c r="AA449">
        <v>64290477</v>
      </c>
      <c r="AB449">
        <f>ROUND((AC449+AD449+AF449),6)</f>
        <v>762.45</v>
      </c>
      <c r="AC449">
        <f>ROUND((ES449),6)</f>
        <v>0</v>
      </c>
      <c r="AD449">
        <f>ROUND((((ET449)-(EU449))+AE449),6)</f>
        <v>0</v>
      </c>
      <c r="AE449">
        <f>ROUND((EU449),6)</f>
        <v>0</v>
      </c>
      <c r="AF449">
        <f>ROUND((EV449),6)</f>
        <v>762.45</v>
      </c>
      <c r="AG449">
        <f>ROUND((AP449),6)</f>
        <v>0</v>
      </c>
      <c r="AH449">
        <f>(EW449)</f>
        <v>1.68</v>
      </c>
      <c r="AI449">
        <f>(EX449)</f>
        <v>0</v>
      </c>
      <c r="AJ449">
        <f>(AS449)</f>
        <v>0</v>
      </c>
      <c r="AK449">
        <v>762.45</v>
      </c>
      <c r="AL449">
        <v>0</v>
      </c>
      <c r="AM449">
        <v>0</v>
      </c>
      <c r="AN449">
        <v>0</v>
      </c>
      <c r="AO449">
        <v>762.45</v>
      </c>
      <c r="AP449">
        <v>0</v>
      </c>
      <c r="AQ449">
        <v>1.68</v>
      </c>
      <c r="AR449">
        <v>0</v>
      </c>
      <c r="AS449">
        <v>0</v>
      </c>
      <c r="AT449">
        <v>70</v>
      </c>
      <c r="AU449">
        <v>10</v>
      </c>
      <c r="AV449">
        <v>1</v>
      </c>
      <c r="AW449">
        <v>1</v>
      </c>
      <c r="AZ449">
        <v>1</v>
      </c>
      <c r="BA449">
        <v>1</v>
      </c>
      <c r="BB449">
        <v>1</v>
      </c>
      <c r="BC449">
        <v>1</v>
      </c>
      <c r="BD449" t="s">
        <v>3</v>
      </c>
      <c r="BE449" t="s">
        <v>3</v>
      </c>
      <c r="BF449" t="s">
        <v>3</v>
      </c>
      <c r="BG449" t="s">
        <v>3</v>
      </c>
      <c r="BH449">
        <v>0</v>
      </c>
      <c r="BI449">
        <v>4</v>
      </c>
      <c r="BJ449" t="s">
        <v>135</v>
      </c>
      <c r="BM449">
        <v>0</v>
      </c>
      <c r="BN449">
        <v>0</v>
      </c>
      <c r="BO449" t="s">
        <v>3</v>
      </c>
      <c r="BP449">
        <v>0</v>
      </c>
      <c r="BQ449">
        <v>1</v>
      </c>
      <c r="BR449">
        <v>0</v>
      </c>
      <c r="BS449">
        <v>1</v>
      </c>
      <c r="BT449">
        <v>1</v>
      </c>
      <c r="BU449">
        <v>1</v>
      </c>
      <c r="BV449">
        <v>1</v>
      </c>
      <c r="BW449">
        <v>1</v>
      </c>
      <c r="BX449">
        <v>1</v>
      </c>
      <c r="BY449" t="s">
        <v>3</v>
      </c>
      <c r="BZ449">
        <v>70</v>
      </c>
      <c r="CA449">
        <v>10</v>
      </c>
      <c r="CB449" t="s">
        <v>3</v>
      </c>
      <c r="CE449">
        <v>0</v>
      </c>
      <c r="CF449">
        <v>0</v>
      </c>
      <c r="CG449">
        <v>0</v>
      </c>
      <c r="CM449">
        <v>0</v>
      </c>
      <c r="CN449" t="s">
        <v>3</v>
      </c>
      <c r="CO449">
        <v>0</v>
      </c>
      <c r="CP449">
        <f>(P449+Q449+S449)</f>
        <v>49559.25</v>
      </c>
      <c r="CQ449">
        <f>(AC449*BC449*AW449)</f>
        <v>0</v>
      </c>
      <c r="CR449">
        <f>((((ET449)*BB449-(EU449)*BS449)+AE449*BS449)*AV449)</f>
        <v>0</v>
      </c>
      <c r="CS449">
        <f>(AE449*BS449*AV449)</f>
        <v>0</v>
      </c>
      <c r="CT449">
        <f>(AF449*BA449*AV449)</f>
        <v>762.45</v>
      </c>
      <c r="CU449">
        <f>AG449</f>
        <v>0</v>
      </c>
      <c r="CV449">
        <f>(AH449*AV449)</f>
        <v>1.68</v>
      </c>
      <c r="CW449">
        <f t="shared" ref="CW449:CX451" si="345">AI449</f>
        <v>0</v>
      </c>
      <c r="CX449">
        <f t="shared" si="345"/>
        <v>0</v>
      </c>
      <c r="CY449">
        <f>((S449*BZ449)/100)</f>
        <v>34691.474999999999</v>
      </c>
      <c r="CZ449">
        <f>((S449*CA449)/100)</f>
        <v>4955.9250000000002</v>
      </c>
      <c r="DC449" t="s">
        <v>3</v>
      </c>
      <c r="DD449" t="s">
        <v>3</v>
      </c>
      <c r="DE449" t="s">
        <v>3</v>
      </c>
      <c r="DF449" t="s">
        <v>3</v>
      </c>
      <c r="DG449" t="s">
        <v>3</v>
      </c>
      <c r="DH449" t="s">
        <v>3</v>
      </c>
      <c r="DI449" t="s">
        <v>3</v>
      </c>
      <c r="DJ449" t="s">
        <v>3</v>
      </c>
      <c r="DK449" t="s">
        <v>3</v>
      </c>
      <c r="DL449" t="s">
        <v>3</v>
      </c>
      <c r="DM449" t="s">
        <v>3</v>
      </c>
      <c r="DN449">
        <v>0</v>
      </c>
      <c r="DO449">
        <v>0</v>
      </c>
      <c r="DP449">
        <v>1</v>
      </c>
      <c r="DQ449">
        <v>1</v>
      </c>
      <c r="DU449">
        <v>1010</v>
      </c>
      <c r="DV449" t="s">
        <v>18</v>
      </c>
      <c r="DW449" t="s">
        <v>18</v>
      </c>
      <c r="DX449">
        <v>1</v>
      </c>
      <c r="DZ449" t="s">
        <v>3</v>
      </c>
      <c r="EA449" t="s">
        <v>3</v>
      </c>
      <c r="EB449" t="s">
        <v>3</v>
      </c>
      <c r="EC449" t="s">
        <v>3</v>
      </c>
      <c r="EE449">
        <v>61978689</v>
      </c>
      <c r="EF449">
        <v>1</v>
      </c>
      <c r="EG449" t="s">
        <v>21</v>
      </c>
      <c r="EH449">
        <v>0</v>
      </c>
      <c r="EI449" t="s">
        <v>3</v>
      </c>
      <c r="EJ449">
        <v>4</v>
      </c>
      <c r="EK449">
        <v>0</v>
      </c>
      <c r="EL449" t="s">
        <v>22</v>
      </c>
      <c r="EM449" t="s">
        <v>23</v>
      </c>
      <c r="EO449" t="s">
        <v>3</v>
      </c>
      <c r="EQ449">
        <v>2228224</v>
      </c>
      <c r="ER449">
        <v>762.45</v>
      </c>
      <c r="ES449">
        <v>0</v>
      </c>
      <c r="ET449">
        <v>0</v>
      </c>
      <c r="EU449">
        <v>0</v>
      </c>
      <c r="EV449">
        <v>762.45</v>
      </c>
      <c r="EW449">
        <v>1.68</v>
      </c>
      <c r="EX449">
        <v>0</v>
      </c>
      <c r="EY449">
        <v>0</v>
      </c>
      <c r="FQ449">
        <v>0</v>
      </c>
      <c r="FR449">
        <f>ROUND(IF(BI449=3,GM449,0),2)</f>
        <v>0</v>
      </c>
      <c r="FS449">
        <v>0</v>
      </c>
      <c r="FX449">
        <v>70</v>
      </c>
      <c r="FY449">
        <v>10</v>
      </c>
      <c r="GA449" t="s">
        <v>3</v>
      </c>
      <c r="GD449">
        <v>0</v>
      </c>
      <c r="GF449">
        <v>-332719506</v>
      </c>
      <c r="GG449">
        <v>2</v>
      </c>
      <c r="GH449">
        <v>1</v>
      </c>
      <c r="GI449">
        <v>-2</v>
      </c>
      <c r="GJ449">
        <v>0</v>
      </c>
      <c r="GK449">
        <f>ROUND(R449*(R12)/100,2)</f>
        <v>0</v>
      </c>
      <c r="GL449">
        <f>ROUND(IF(AND(BH449=3,BI449=3,FS449&lt;&gt;0),P449,0),2)</f>
        <v>0</v>
      </c>
      <c r="GM449">
        <f>ROUND(O449+X449+Y449+GK449,2)+GX449</f>
        <v>89206.66</v>
      </c>
      <c r="GN449">
        <f>IF(OR(BI449=0,BI449=1),GM449-GX449,0)</f>
        <v>0</v>
      </c>
      <c r="GO449">
        <f>IF(BI449=2,GM449-GX449,0)</f>
        <v>0</v>
      </c>
      <c r="GP449">
        <f>IF(BI449=4,GM449-GX449,0)</f>
        <v>89206.66</v>
      </c>
      <c r="GR449">
        <v>0</v>
      </c>
      <c r="GS449">
        <v>3</v>
      </c>
      <c r="GT449">
        <v>0</v>
      </c>
      <c r="GU449" t="s">
        <v>3</v>
      </c>
      <c r="GV449">
        <f>ROUND((GT449),6)</f>
        <v>0</v>
      </c>
      <c r="GW449">
        <v>1</v>
      </c>
      <c r="GX449">
        <f>ROUND(HC449*I449,2)</f>
        <v>0</v>
      </c>
      <c r="HA449">
        <v>0</v>
      </c>
      <c r="HB449">
        <v>0</v>
      </c>
      <c r="HC449">
        <f>GV449*GW449</f>
        <v>0</v>
      </c>
      <c r="HE449" t="s">
        <v>3</v>
      </c>
      <c r="HF449" t="s">
        <v>3</v>
      </c>
      <c r="HM449" t="s">
        <v>3</v>
      </c>
      <c r="HN449" t="s">
        <v>3</v>
      </c>
      <c r="HO449" t="s">
        <v>3</v>
      </c>
      <c r="HP449" t="s">
        <v>3</v>
      </c>
      <c r="HQ449" t="s">
        <v>3</v>
      </c>
      <c r="IK449">
        <v>0</v>
      </c>
    </row>
    <row r="450" spans="1:245" x14ac:dyDescent="0.25">
      <c r="A450">
        <v>17</v>
      </c>
      <c r="B450">
        <v>1</v>
      </c>
      <c r="C450">
        <f>ROW(SmtRes!A9)</f>
        <v>9</v>
      </c>
      <c r="D450">
        <f>ROW(EtalonRes!A121)</f>
        <v>121</v>
      </c>
      <c r="E450" t="s">
        <v>230</v>
      </c>
      <c r="F450" t="s">
        <v>143</v>
      </c>
      <c r="G450" t="s">
        <v>144</v>
      </c>
      <c r="H450" t="s">
        <v>18</v>
      </c>
      <c r="I450">
        <v>65</v>
      </c>
      <c r="J450">
        <v>0</v>
      </c>
      <c r="K450">
        <v>65</v>
      </c>
      <c r="O450">
        <f>ROUND(CP450,2)</f>
        <v>12807.6</v>
      </c>
      <c r="P450">
        <f>ROUND(CQ450*I450,2)</f>
        <v>509.6</v>
      </c>
      <c r="Q450">
        <f>ROUND(CR450*I450,2)</f>
        <v>0</v>
      </c>
      <c r="R450">
        <f>ROUND(CS450*I450,2)</f>
        <v>0</v>
      </c>
      <c r="S450">
        <f>ROUND(CT450*I450,2)</f>
        <v>12298</v>
      </c>
      <c r="T450">
        <f>ROUND(CU450*I450,2)</f>
        <v>0</v>
      </c>
      <c r="U450">
        <f>CV450*I450</f>
        <v>36.400000000000006</v>
      </c>
      <c r="V450">
        <f>CW450*I450</f>
        <v>0</v>
      </c>
      <c r="W450">
        <f>ROUND(CX450*I450,2)</f>
        <v>0</v>
      </c>
      <c r="X450">
        <f t="shared" si="344"/>
        <v>8608.6</v>
      </c>
      <c r="Y450">
        <f t="shared" si="344"/>
        <v>1229.8</v>
      </c>
      <c r="AA450">
        <v>64290477</v>
      </c>
      <c r="AB450">
        <f>ROUND((AC450+AD450+AF450),6)</f>
        <v>197.04</v>
      </c>
      <c r="AC450">
        <f>ROUND(((ES450*4)),6)</f>
        <v>7.84</v>
      </c>
      <c r="AD450">
        <f>ROUND(((((ET450*4))-((EU450*4)))+AE450),6)</f>
        <v>0</v>
      </c>
      <c r="AE450">
        <f>ROUND(((EU450*4)),6)</f>
        <v>0</v>
      </c>
      <c r="AF450">
        <f>ROUND(((EV450*4)),6)</f>
        <v>189.2</v>
      </c>
      <c r="AG450">
        <f>ROUND((AP450),6)</f>
        <v>0</v>
      </c>
      <c r="AH450">
        <f>((EW450*4))</f>
        <v>0.56000000000000005</v>
      </c>
      <c r="AI450">
        <f>((EX450*4))</f>
        <v>0</v>
      </c>
      <c r="AJ450">
        <f>(AS450)</f>
        <v>0</v>
      </c>
      <c r="AK450">
        <v>49.26</v>
      </c>
      <c r="AL450">
        <v>1.96</v>
      </c>
      <c r="AM450">
        <v>0</v>
      </c>
      <c r="AN450">
        <v>0</v>
      </c>
      <c r="AO450">
        <v>47.3</v>
      </c>
      <c r="AP450">
        <v>0</v>
      </c>
      <c r="AQ450">
        <v>0.14000000000000001</v>
      </c>
      <c r="AR450">
        <v>0</v>
      </c>
      <c r="AS450">
        <v>0</v>
      </c>
      <c r="AT450">
        <v>70</v>
      </c>
      <c r="AU450">
        <v>10</v>
      </c>
      <c r="AV450">
        <v>1</v>
      </c>
      <c r="AW450">
        <v>1</v>
      </c>
      <c r="AZ450">
        <v>1</v>
      </c>
      <c r="BA450">
        <v>1</v>
      </c>
      <c r="BB450">
        <v>1</v>
      </c>
      <c r="BC450">
        <v>1</v>
      </c>
      <c r="BD450" t="s">
        <v>3</v>
      </c>
      <c r="BE450" t="s">
        <v>3</v>
      </c>
      <c r="BF450" t="s">
        <v>3</v>
      </c>
      <c r="BG450" t="s">
        <v>3</v>
      </c>
      <c r="BH450">
        <v>0</v>
      </c>
      <c r="BI450">
        <v>4</v>
      </c>
      <c r="BJ450" t="s">
        <v>145</v>
      </c>
      <c r="BM450">
        <v>0</v>
      </c>
      <c r="BN450">
        <v>0</v>
      </c>
      <c r="BO450" t="s">
        <v>3</v>
      </c>
      <c r="BP450">
        <v>0</v>
      </c>
      <c r="BQ450">
        <v>1</v>
      </c>
      <c r="BR450">
        <v>0</v>
      </c>
      <c r="BS450">
        <v>1</v>
      </c>
      <c r="BT450">
        <v>1</v>
      </c>
      <c r="BU450">
        <v>1</v>
      </c>
      <c r="BV450">
        <v>1</v>
      </c>
      <c r="BW450">
        <v>1</v>
      </c>
      <c r="BX450">
        <v>1</v>
      </c>
      <c r="BY450" t="s">
        <v>3</v>
      </c>
      <c r="BZ450">
        <v>70</v>
      </c>
      <c r="CA450">
        <v>10</v>
      </c>
      <c r="CB450" t="s">
        <v>3</v>
      </c>
      <c r="CE450">
        <v>0</v>
      </c>
      <c r="CF450">
        <v>0</v>
      </c>
      <c r="CG450">
        <v>0</v>
      </c>
      <c r="CM450">
        <v>0</v>
      </c>
      <c r="CN450" t="s">
        <v>3</v>
      </c>
      <c r="CO450">
        <v>0</v>
      </c>
      <c r="CP450">
        <f>(P450+Q450+S450)</f>
        <v>12807.6</v>
      </c>
      <c r="CQ450">
        <f>(AC450*BC450*AW450)</f>
        <v>7.84</v>
      </c>
      <c r="CR450">
        <f>(((((ET450*4))*BB450-((EU450*4))*BS450)+AE450*BS450)*AV450)</f>
        <v>0</v>
      </c>
      <c r="CS450">
        <f>(AE450*BS450*AV450)</f>
        <v>0</v>
      </c>
      <c r="CT450">
        <f>(AF450*BA450*AV450)</f>
        <v>189.2</v>
      </c>
      <c r="CU450">
        <f>AG450</f>
        <v>0</v>
      </c>
      <c r="CV450">
        <f>(AH450*AV450)</f>
        <v>0.56000000000000005</v>
      </c>
      <c r="CW450">
        <f t="shared" si="345"/>
        <v>0</v>
      </c>
      <c r="CX450">
        <f t="shared" si="345"/>
        <v>0</v>
      </c>
      <c r="CY450">
        <f>((S450*BZ450)/100)</f>
        <v>8608.6</v>
      </c>
      <c r="CZ450">
        <f>((S450*CA450)/100)</f>
        <v>1229.8</v>
      </c>
      <c r="DC450" t="s">
        <v>3</v>
      </c>
      <c r="DD450" t="s">
        <v>146</v>
      </c>
      <c r="DE450" t="s">
        <v>146</v>
      </c>
      <c r="DF450" t="s">
        <v>146</v>
      </c>
      <c r="DG450" t="s">
        <v>146</v>
      </c>
      <c r="DH450" t="s">
        <v>3</v>
      </c>
      <c r="DI450" t="s">
        <v>146</v>
      </c>
      <c r="DJ450" t="s">
        <v>146</v>
      </c>
      <c r="DK450" t="s">
        <v>3</v>
      </c>
      <c r="DL450" t="s">
        <v>3</v>
      </c>
      <c r="DM450" t="s">
        <v>3</v>
      </c>
      <c r="DN450">
        <v>0</v>
      </c>
      <c r="DO450">
        <v>0</v>
      </c>
      <c r="DP450">
        <v>1</v>
      </c>
      <c r="DQ450">
        <v>1</v>
      </c>
      <c r="DU450">
        <v>1010</v>
      </c>
      <c r="DV450" t="s">
        <v>18</v>
      </c>
      <c r="DW450" t="s">
        <v>18</v>
      </c>
      <c r="DX450">
        <v>1</v>
      </c>
      <c r="DZ450" t="s">
        <v>3</v>
      </c>
      <c r="EA450" t="s">
        <v>3</v>
      </c>
      <c r="EB450" t="s">
        <v>3</v>
      </c>
      <c r="EC450" t="s">
        <v>3</v>
      </c>
      <c r="EE450">
        <v>61978689</v>
      </c>
      <c r="EF450">
        <v>1</v>
      </c>
      <c r="EG450" t="s">
        <v>21</v>
      </c>
      <c r="EH450">
        <v>0</v>
      </c>
      <c r="EI450" t="s">
        <v>3</v>
      </c>
      <c r="EJ450">
        <v>4</v>
      </c>
      <c r="EK450">
        <v>0</v>
      </c>
      <c r="EL450" t="s">
        <v>22</v>
      </c>
      <c r="EM450" t="s">
        <v>23</v>
      </c>
      <c r="EO450" t="s">
        <v>3</v>
      </c>
      <c r="EQ450">
        <v>1441792</v>
      </c>
      <c r="ER450">
        <v>49.26</v>
      </c>
      <c r="ES450">
        <v>1.96</v>
      </c>
      <c r="ET450">
        <v>0</v>
      </c>
      <c r="EU450">
        <v>0</v>
      </c>
      <c r="EV450">
        <v>47.3</v>
      </c>
      <c r="EW450">
        <v>0.14000000000000001</v>
      </c>
      <c r="EX450">
        <v>0</v>
      </c>
      <c r="EY450">
        <v>0</v>
      </c>
      <c r="FQ450">
        <v>0</v>
      </c>
      <c r="FR450">
        <f>ROUND(IF(BI450=3,GM450,0),2)</f>
        <v>0</v>
      </c>
      <c r="FS450">
        <v>0</v>
      </c>
      <c r="FX450">
        <v>70</v>
      </c>
      <c r="FY450">
        <v>10</v>
      </c>
      <c r="GA450" t="s">
        <v>3</v>
      </c>
      <c r="GD450">
        <v>0</v>
      </c>
      <c r="GF450">
        <v>-1154369847</v>
      </c>
      <c r="GG450">
        <v>2</v>
      </c>
      <c r="GH450">
        <v>1</v>
      </c>
      <c r="GI450">
        <v>-2</v>
      </c>
      <c r="GJ450">
        <v>0</v>
      </c>
      <c r="GK450">
        <f>ROUND(R450*(R12)/100,2)</f>
        <v>0</v>
      </c>
      <c r="GL450">
        <f>ROUND(IF(AND(BH450=3,BI450=3,FS450&lt;&gt;0),P450,0),2)</f>
        <v>0</v>
      </c>
      <c r="GM450">
        <f>ROUND(O450+X450+Y450+GK450,2)+GX450</f>
        <v>22646</v>
      </c>
      <c r="GN450">
        <f>IF(OR(BI450=0,BI450=1),GM450-GX450,0)</f>
        <v>0</v>
      </c>
      <c r="GO450">
        <f>IF(BI450=2,GM450-GX450,0)</f>
        <v>0</v>
      </c>
      <c r="GP450">
        <f>IF(BI450=4,GM450-GX450,0)</f>
        <v>22646</v>
      </c>
      <c r="GR450">
        <v>0</v>
      </c>
      <c r="GS450">
        <v>3</v>
      </c>
      <c r="GT450">
        <v>0</v>
      </c>
      <c r="GU450" t="s">
        <v>3</v>
      </c>
      <c r="GV450">
        <f>ROUND((GT450),6)</f>
        <v>0</v>
      </c>
      <c r="GW450">
        <v>1</v>
      </c>
      <c r="GX450">
        <f>ROUND(HC450*I450,2)</f>
        <v>0</v>
      </c>
      <c r="HA450">
        <v>0</v>
      </c>
      <c r="HB450">
        <v>0</v>
      </c>
      <c r="HC450">
        <f>GV450*GW450</f>
        <v>0</v>
      </c>
      <c r="HE450" t="s">
        <v>3</v>
      </c>
      <c r="HF450" t="s">
        <v>3</v>
      </c>
      <c r="HM450" t="s">
        <v>3</v>
      </c>
      <c r="HN450" t="s">
        <v>3</v>
      </c>
      <c r="HO450" t="s">
        <v>3</v>
      </c>
      <c r="HP450" t="s">
        <v>3</v>
      </c>
      <c r="HQ450" t="s">
        <v>3</v>
      </c>
      <c r="IK450">
        <v>0</v>
      </c>
    </row>
    <row r="451" spans="1:245" x14ac:dyDescent="0.25">
      <c r="A451">
        <v>17</v>
      </c>
      <c r="B451">
        <v>1</v>
      </c>
      <c r="D451">
        <f>ROW(EtalonRes!A122)</f>
        <v>122</v>
      </c>
      <c r="E451" t="s">
        <v>231</v>
      </c>
      <c r="F451" t="s">
        <v>148</v>
      </c>
      <c r="G451" t="s">
        <v>149</v>
      </c>
      <c r="H451" t="s">
        <v>150</v>
      </c>
      <c r="I451">
        <f>ROUND(65/10,9)</f>
        <v>6.5</v>
      </c>
      <c r="J451">
        <v>0</v>
      </c>
      <c r="K451">
        <f>ROUND(65/10,9)</f>
        <v>6.5</v>
      </c>
      <c r="O451">
        <f>ROUND(CP451,2)</f>
        <v>658.84</v>
      </c>
      <c r="P451">
        <f>ROUND(CQ451*I451,2)</f>
        <v>0</v>
      </c>
      <c r="Q451">
        <f>ROUND(CR451*I451,2)</f>
        <v>0</v>
      </c>
      <c r="R451">
        <f>ROUND(CS451*I451,2)</f>
        <v>0</v>
      </c>
      <c r="S451">
        <f>ROUND(CT451*I451,2)</f>
        <v>658.84</v>
      </c>
      <c r="T451">
        <f>ROUND(CU451*I451,2)</f>
        <v>0</v>
      </c>
      <c r="U451">
        <f>CV451*I451</f>
        <v>1.95</v>
      </c>
      <c r="V451">
        <f>CW451*I451</f>
        <v>0</v>
      </c>
      <c r="W451">
        <f>ROUND(CX451*I451,2)</f>
        <v>0</v>
      </c>
      <c r="X451">
        <f t="shared" si="344"/>
        <v>461.19</v>
      </c>
      <c r="Y451">
        <f t="shared" si="344"/>
        <v>65.88</v>
      </c>
      <c r="AA451">
        <v>64290477</v>
      </c>
      <c r="AB451">
        <f>ROUND((AC451+AD451+AF451),6)</f>
        <v>101.36</v>
      </c>
      <c r="AC451">
        <f>ROUND(((ES451*1)),6)</f>
        <v>0</v>
      </c>
      <c r="AD451">
        <f>ROUND(((((ET451*1))-((EU451*1)))+AE451),6)</f>
        <v>0</v>
      </c>
      <c r="AE451">
        <f>ROUND(((EU451*1)),6)</f>
        <v>0</v>
      </c>
      <c r="AF451">
        <f>ROUND(((EV451*1)),6)</f>
        <v>101.36</v>
      </c>
      <c r="AG451">
        <f>ROUND((AP451),6)</f>
        <v>0</v>
      </c>
      <c r="AH451">
        <f>((EW451*1))</f>
        <v>0.3</v>
      </c>
      <c r="AI451">
        <f>((EX451*1))</f>
        <v>0</v>
      </c>
      <c r="AJ451">
        <f>(AS451)</f>
        <v>0</v>
      </c>
      <c r="AK451">
        <v>101.36</v>
      </c>
      <c r="AL451">
        <v>0</v>
      </c>
      <c r="AM451">
        <v>0</v>
      </c>
      <c r="AN451">
        <v>0</v>
      </c>
      <c r="AO451">
        <v>101.36</v>
      </c>
      <c r="AP451">
        <v>0</v>
      </c>
      <c r="AQ451">
        <v>0.3</v>
      </c>
      <c r="AR451">
        <v>0</v>
      </c>
      <c r="AS451">
        <v>0</v>
      </c>
      <c r="AT451">
        <v>70</v>
      </c>
      <c r="AU451">
        <v>10</v>
      </c>
      <c r="AV451">
        <v>1</v>
      </c>
      <c r="AW451">
        <v>1</v>
      </c>
      <c r="AZ451">
        <v>1</v>
      </c>
      <c r="BA451">
        <v>1</v>
      </c>
      <c r="BB451">
        <v>1</v>
      </c>
      <c r="BC451">
        <v>1</v>
      </c>
      <c r="BD451" t="s">
        <v>3</v>
      </c>
      <c r="BE451" t="s">
        <v>3</v>
      </c>
      <c r="BF451" t="s">
        <v>3</v>
      </c>
      <c r="BG451" t="s">
        <v>3</v>
      </c>
      <c r="BH451">
        <v>0</v>
      </c>
      <c r="BI451">
        <v>4</v>
      </c>
      <c r="BJ451" t="s">
        <v>151</v>
      </c>
      <c r="BM451">
        <v>0</v>
      </c>
      <c r="BN451">
        <v>0</v>
      </c>
      <c r="BO451" t="s">
        <v>3</v>
      </c>
      <c r="BP451">
        <v>0</v>
      </c>
      <c r="BQ451">
        <v>1</v>
      </c>
      <c r="BR451">
        <v>0</v>
      </c>
      <c r="BS451">
        <v>1</v>
      </c>
      <c r="BT451">
        <v>1</v>
      </c>
      <c r="BU451">
        <v>1</v>
      </c>
      <c r="BV451">
        <v>1</v>
      </c>
      <c r="BW451">
        <v>1</v>
      </c>
      <c r="BX451">
        <v>1</v>
      </c>
      <c r="BY451" t="s">
        <v>3</v>
      </c>
      <c r="BZ451">
        <v>70</v>
      </c>
      <c r="CA451">
        <v>10</v>
      </c>
      <c r="CB451" t="s">
        <v>3</v>
      </c>
      <c r="CE451">
        <v>0</v>
      </c>
      <c r="CF451">
        <v>0</v>
      </c>
      <c r="CG451">
        <v>0</v>
      </c>
      <c r="CM451">
        <v>0</v>
      </c>
      <c r="CN451" t="s">
        <v>3</v>
      </c>
      <c r="CO451">
        <v>0</v>
      </c>
      <c r="CP451">
        <f>(P451+Q451+S451)</f>
        <v>658.84</v>
      </c>
      <c r="CQ451">
        <f>(AC451*BC451*AW451)</f>
        <v>0</v>
      </c>
      <c r="CR451">
        <f>(((((ET451*1))*BB451-((EU451*1))*BS451)+AE451*BS451)*AV451)</f>
        <v>0</v>
      </c>
      <c r="CS451">
        <f>(AE451*BS451*AV451)</f>
        <v>0</v>
      </c>
      <c r="CT451">
        <f>(AF451*BA451*AV451)</f>
        <v>101.36</v>
      </c>
      <c r="CU451">
        <f>AG451</f>
        <v>0</v>
      </c>
      <c r="CV451">
        <f>(AH451*AV451)</f>
        <v>0.3</v>
      </c>
      <c r="CW451">
        <f t="shared" si="345"/>
        <v>0</v>
      </c>
      <c r="CX451">
        <f t="shared" si="345"/>
        <v>0</v>
      </c>
      <c r="CY451">
        <f>((S451*BZ451)/100)</f>
        <v>461.18800000000005</v>
      </c>
      <c r="CZ451">
        <f>((S451*CA451)/100)</f>
        <v>65.884</v>
      </c>
      <c r="DC451" t="s">
        <v>3</v>
      </c>
      <c r="DD451" t="s">
        <v>20</v>
      </c>
      <c r="DE451" t="s">
        <v>20</v>
      </c>
      <c r="DF451" t="s">
        <v>20</v>
      </c>
      <c r="DG451" t="s">
        <v>20</v>
      </c>
      <c r="DH451" t="s">
        <v>3</v>
      </c>
      <c r="DI451" t="s">
        <v>20</v>
      </c>
      <c r="DJ451" t="s">
        <v>20</v>
      </c>
      <c r="DK451" t="s">
        <v>3</v>
      </c>
      <c r="DL451" t="s">
        <v>3</v>
      </c>
      <c r="DM451" t="s">
        <v>3</v>
      </c>
      <c r="DN451">
        <v>0</v>
      </c>
      <c r="DO451">
        <v>0</v>
      </c>
      <c r="DP451">
        <v>1</v>
      </c>
      <c r="DQ451">
        <v>1</v>
      </c>
      <c r="DU451">
        <v>1010</v>
      </c>
      <c r="DV451" t="s">
        <v>150</v>
      </c>
      <c r="DW451" t="s">
        <v>150</v>
      </c>
      <c r="DX451">
        <v>10</v>
      </c>
      <c r="DZ451" t="s">
        <v>3</v>
      </c>
      <c r="EA451" t="s">
        <v>3</v>
      </c>
      <c r="EB451" t="s">
        <v>3</v>
      </c>
      <c r="EC451" t="s">
        <v>3</v>
      </c>
      <c r="EE451">
        <v>61978689</v>
      </c>
      <c r="EF451">
        <v>1</v>
      </c>
      <c r="EG451" t="s">
        <v>21</v>
      </c>
      <c r="EH451">
        <v>0</v>
      </c>
      <c r="EI451" t="s">
        <v>3</v>
      </c>
      <c r="EJ451">
        <v>4</v>
      </c>
      <c r="EK451">
        <v>0</v>
      </c>
      <c r="EL451" t="s">
        <v>22</v>
      </c>
      <c r="EM451" t="s">
        <v>23</v>
      </c>
      <c r="EO451" t="s">
        <v>3</v>
      </c>
      <c r="EQ451">
        <v>2228224</v>
      </c>
      <c r="ER451">
        <v>101.36</v>
      </c>
      <c r="ES451">
        <v>0</v>
      </c>
      <c r="ET451">
        <v>0</v>
      </c>
      <c r="EU451">
        <v>0</v>
      </c>
      <c r="EV451">
        <v>101.36</v>
      </c>
      <c r="EW451">
        <v>0.3</v>
      </c>
      <c r="EX451">
        <v>0</v>
      </c>
      <c r="EY451">
        <v>0</v>
      </c>
      <c r="FQ451">
        <v>0</v>
      </c>
      <c r="FR451">
        <f>ROUND(IF(BI451=3,GM451,0),2)</f>
        <v>0</v>
      </c>
      <c r="FS451">
        <v>0</v>
      </c>
      <c r="FX451">
        <v>70</v>
      </c>
      <c r="FY451">
        <v>10</v>
      </c>
      <c r="GA451" t="s">
        <v>3</v>
      </c>
      <c r="GD451">
        <v>0</v>
      </c>
      <c r="GF451">
        <v>232954873</v>
      </c>
      <c r="GG451">
        <v>2</v>
      </c>
      <c r="GH451">
        <v>1</v>
      </c>
      <c r="GI451">
        <v>-2</v>
      </c>
      <c r="GJ451">
        <v>0</v>
      </c>
      <c r="GK451">
        <f>ROUND(R451*(R12)/100,2)</f>
        <v>0</v>
      </c>
      <c r="GL451">
        <f>ROUND(IF(AND(BH451=3,BI451=3,FS451&lt;&gt;0),P451,0),2)</f>
        <v>0</v>
      </c>
      <c r="GM451">
        <f>ROUND(O451+X451+Y451+GK451,2)+GX451</f>
        <v>1185.9100000000001</v>
      </c>
      <c r="GN451">
        <f>IF(OR(BI451=0,BI451=1),GM451-GX451,0)</f>
        <v>0</v>
      </c>
      <c r="GO451">
        <f>IF(BI451=2,GM451-GX451,0)</f>
        <v>0</v>
      </c>
      <c r="GP451">
        <f>IF(BI451=4,GM451-GX451,0)</f>
        <v>1185.9100000000001</v>
      </c>
      <c r="GR451">
        <v>0</v>
      </c>
      <c r="GS451">
        <v>0</v>
      </c>
      <c r="GT451">
        <v>0</v>
      </c>
      <c r="GU451" t="s">
        <v>3</v>
      </c>
      <c r="GV451">
        <f>ROUND((GT451),6)</f>
        <v>0</v>
      </c>
      <c r="GW451">
        <v>1</v>
      </c>
      <c r="GX451">
        <f>ROUND(HC451*I451,2)</f>
        <v>0</v>
      </c>
      <c r="HA451">
        <v>0</v>
      </c>
      <c r="HB451">
        <v>0</v>
      </c>
      <c r="HC451">
        <f>GV451*GW451</f>
        <v>0</v>
      </c>
      <c r="HE451" t="s">
        <v>3</v>
      </c>
      <c r="HF451" t="s">
        <v>3</v>
      </c>
      <c r="HM451" t="s">
        <v>3</v>
      </c>
      <c r="HN451" t="s">
        <v>3</v>
      </c>
      <c r="HO451" t="s">
        <v>3</v>
      </c>
      <c r="HP451" t="s">
        <v>3</v>
      </c>
      <c r="HQ451" t="s">
        <v>3</v>
      </c>
      <c r="IK451">
        <v>0</v>
      </c>
    </row>
    <row r="453" spans="1:245" ht="13" x14ac:dyDescent="0.3">
      <c r="A453" s="2">
        <v>51</v>
      </c>
      <c r="B453" s="2">
        <f>B445</f>
        <v>1</v>
      </c>
      <c r="C453" s="2">
        <f>A445</f>
        <v>5</v>
      </c>
      <c r="D453" s="2">
        <f>ROW(A445)</f>
        <v>445</v>
      </c>
      <c r="E453" s="2"/>
      <c r="F453" s="2" t="str">
        <f>IF(F445&lt;&gt;"",F445,"")</f>
        <v>Новый подраздел</v>
      </c>
      <c r="G453" s="2" t="str">
        <f>IF(G445&lt;&gt;"",G445,"")</f>
        <v>СКУД - Здания</v>
      </c>
      <c r="H453" s="2">
        <v>0</v>
      </c>
      <c r="I453" s="2"/>
      <c r="J453" s="2"/>
      <c r="K453" s="2"/>
      <c r="L453" s="2"/>
      <c r="M453" s="2"/>
      <c r="N453" s="2"/>
      <c r="O453" s="2">
        <f t="shared" ref="O453:T453" si="346">ROUND(AB453,2)</f>
        <v>63025.69</v>
      </c>
      <c r="P453" s="2">
        <f t="shared" si="346"/>
        <v>509.6</v>
      </c>
      <c r="Q453" s="2">
        <f t="shared" si="346"/>
        <v>0</v>
      </c>
      <c r="R453" s="2">
        <f t="shared" si="346"/>
        <v>0</v>
      </c>
      <c r="S453" s="2">
        <f t="shared" si="346"/>
        <v>62516.09</v>
      </c>
      <c r="T453" s="2">
        <f t="shared" si="346"/>
        <v>0</v>
      </c>
      <c r="U453" s="2">
        <f>AH453</f>
        <v>147.55000000000001</v>
      </c>
      <c r="V453" s="2">
        <f>AI453</f>
        <v>0</v>
      </c>
      <c r="W453" s="2">
        <f>ROUND(AJ453,2)</f>
        <v>0</v>
      </c>
      <c r="X453" s="2">
        <f>ROUND(AK453,2)</f>
        <v>43761.27</v>
      </c>
      <c r="Y453" s="2">
        <f>ROUND(AL453,2)</f>
        <v>6251.61</v>
      </c>
      <c r="Z453" s="2"/>
      <c r="AA453" s="2"/>
      <c r="AB453" s="2">
        <f>ROUND(SUMIF(AA449:AA451,"=64290477",O449:O451),2)</f>
        <v>63025.69</v>
      </c>
      <c r="AC453" s="2">
        <f>ROUND(SUMIF(AA449:AA451,"=64290477",P449:P451),2)</f>
        <v>509.6</v>
      </c>
      <c r="AD453" s="2">
        <f>ROUND(SUMIF(AA449:AA451,"=64290477",Q449:Q451),2)</f>
        <v>0</v>
      </c>
      <c r="AE453" s="2">
        <f>ROUND(SUMIF(AA449:AA451,"=64290477",R449:R451),2)</f>
        <v>0</v>
      </c>
      <c r="AF453" s="2">
        <f>ROUND(SUMIF(AA449:AA451,"=64290477",S449:S451),2)</f>
        <v>62516.09</v>
      </c>
      <c r="AG453" s="2">
        <f>ROUND(SUMIF(AA449:AA451,"=64290477",T449:T451),2)</f>
        <v>0</v>
      </c>
      <c r="AH453" s="2">
        <f>SUMIF(AA449:AA451,"=64290477",U449:U451)</f>
        <v>147.55000000000001</v>
      </c>
      <c r="AI453" s="2">
        <f>SUMIF(AA449:AA451,"=64290477",V449:V451)</f>
        <v>0</v>
      </c>
      <c r="AJ453" s="2">
        <f>ROUND(SUMIF(AA449:AA451,"=64290477",W449:W451),2)</f>
        <v>0</v>
      </c>
      <c r="AK453" s="2">
        <f>ROUND(SUMIF(AA449:AA451,"=64290477",X449:X451),2)</f>
        <v>43761.27</v>
      </c>
      <c r="AL453" s="2">
        <f>ROUND(SUMIF(AA449:AA451,"=64290477",Y449:Y451),2)</f>
        <v>6251.61</v>
      </c>
      <c r="AM453" s="2"/>
      <c r="AN453" s="2"/>
      <c r="AO453" s="2">
        <f t="shared" ref="AO453:BD453" si="347">ROUND(BX453,2)</f>
        <v>0</v>
      </c>
      <c r="AP453" s="2">
        <f t="shared" si="347"/>
        <v>0</v>
      </c>
      <c r="AQ453" s="2">
        <f t="shared" si="347"/>
        <v>0</v>
      </c>
      <c r="AR453" s="2">
        <f t="shared" si="347"/>
        <v>113038.57</v>
      </c>
      <c r="AS453" s="2">
        <f t="shared" si="347"/>
        <v>0</v>
      </c>
      <c r="AT453" s="2">
        <f t="shared" si="347"/>
        <v>0</v>
      </c>
      <c r="AU453" s="2">
        <f t="shared" si="347"/>
        <v>113038.57</v>
      </c>
      <c r="AV453" s="2">
        <f t="shared" si="347"/>
        <v>509.6</v>
      </c>
      <c r="AW453" s="2">
        <f t="shared" si="347"/>
        <v>509.6</v>
      </c>
      <c r="AX453" s="2">
        <f t="shared" si="347"/>
        <v>0</v>
      </c>
      <c r="AY453" s="2">
        <f t="shared" si="347"/>
        <v>509.6</v>
      </c>
      <c r="AZ453" s="2">
        <f t="shared" si="347"/>
        <v>0</v>
      </c>
      <c r="BA453" s="2">
        <f t="shared" si="347"/>
        <v>0</v>
      </c>
      <c r="BB453" s="2">
        <f t="shared" si="347"/>
        <v>0</v>
      </c>
      <c r="BC453" s="2">
        <f t="shared" si="347"/>
        <v>0</v>
      </c>
      <c r="BD453" s="2">
        <f t="shared" si="347"/>
        <v>0</v>
      </c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>
        <f>ROUND(SUMIF(AA449:AA451,"=64290477",FQ449:FQ451),2)</f>
        <v>0</v>
      </c>
      <c r="BY453" s="2">
        <f>ROUND(SUMIF(AA449:AA451,"=64290477",FR449:FR451),2)</f>
        <v>0</v>
      </c>
      <c r="BZ453" s="2">
        <f>ROUND(SUMIF(AA449:AA451,"=64290477",GL449:GL451),2)</f>
        <v>0</v>
      </c>
      <c r="CA453" s="2">
        <f>ROUND(SUMIF(AA449:AA451,"=64290477",GM449:GM451),2)</f>
        <v>113038.57</v>
      </c>
      <c r="CB453" s="2">
        <f>ROUND(SUMIF(AA449:AA451,"=64290477",GN449:GN451),2)</f>
        <v>0</v>
      </c>
      <c r="CC453" s="2">
        <f>ROUND(SUMIF(AA449:AA451,"=64290477",GO449:GO451),2)</f>
        <v>0</v>
      </c>
      <c r="CD453" s="2">
        <f>ROUND(SUMIF(AA449:AA451,"=64290477",GP449:GP451),2)</f>
        <v>113038.57</v>
      </c>
      <c r="CE453" s="2">
        <f>AC453-BX453</f>
        <v>509.6</v>
      </c>
      <c r="CF453" s="2">
        <f>AC453-BY453</f>
        <v>509.6</v>
      </c>
      <c r="CG453" s="2">
        <f>BX453-BZ453</f>
        <v>0</v>
      </c>
      <c r="CH453" s="2">
        <f>AC453-BX453-BY453+BZ453</f>
        <v>509.6</v>
      </c>
      <c r="CI453" s="2">
        <f>BY453-BZ453</f>
        <v>0</v>
      </c>
      <c r="CJ453" s="2">
        <f>ROUND(SUMIF(AA449:AA451,"=64290477",GX449:GX451),2)</f>
        <v>0</v>
      </c>
      <c r="CK453" s="2">
        <f>ROUND(SUMIF(AA449:AA451,"=64290477",GY449:GY451),2)</f>
        <v>0</v>
      </c>
      <c r="CL453" s="2">
        <f>ROUND(SUMIF(AA449:AA451,"=64290477",GZ449:GZ451),2)</f>
        <v>0</v>
      </c>
      <c r="CM453" s="2">
        <f>ROUND(SUMIF(AA449:AA451,"=64290477",HD449:HD451),2)</f>
        <v>0</v>
      </c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3"/>
      <c r="DH453" s="3"/>
      <c r="DI453" s="3"/>
      <c r="DJ453" s="3"/>
      <c r="DK453" s="3"/>
      <c r="DL453" s="3"/>
      <c r="DM453" s="3"/>
      <c r="DN453" s="3"/>
      <c r="DO453" s="3"/>
      <c r="DP453" s="3"/>
      <c r="DQ453" s="3"/>
      <c r="DR453" s="3"/>
      <c r="DS453" s="3"/>
      <c r="DT453" s="3"/>
      <c r="DU453" s="3"/>
      <c r="DV453" s="3"/>
      <c r="DW453" s="3"/>
      <c r="DX453" s="3"/>
      <c r="DY453" s="3"/>
      <c r="DZ453" s="3"/>
      <c r="EA453" s="3"/>
      <c r="EB453" s="3"/>
      <c r="EC453" s="3"/>
      <c r="ED453" s="3"/>
      <c r="EE453" s="3"/>
      <c r="EF453" s="3"/>
      <c r="EG453" s="3"/>
      <c r="EH453" s="3"/>
      <c r="EI453" s="3"/>
      <c r="EJ453" s="3"/>
      <c r="EK453" s="3"/>
      <c r="EL453" s="3"/>
      <c r="EM453" s="3"/>
      <c r="EN453" s="3"/>
      <c r="EO453" s="3"/>
      <c r="EP453" s="3"/>
      <c r="EQ453" s="3"/>
      <c r="ER453" s="3"/>
      <c r="ES453" s="3"/>
      <c r="ET453" s="3"/>
      <c r="EU453" s="3"/>
      <c r="EV453" s="3"/>
      <c r="EW453" s="3"/>
      <c r="EX453" s="3"/>
      <c r="EY453" s="3"/>
      <c r="EZ453" s="3"/>
      <c r="FA453" s="3"/>
      <c r="FB453" s="3"/>
      <c r="FC453" s="3"/>
      <c r="FD453" s="3"/>
      <c r="FE453" s="3"/>
      <c r="FF453" s="3"/>
      <c r="FG453" s="3"/>
      <c r="FH453" s="3"/>
      <c r="FI453" s="3"/>
      <c r="FJ453" s="3"/>
      <c r="FK453" s="3"/>
      <c r="FL453" s="3"/>
      <c r="FM453" s="3"/>
      <c r="FN453" s="3"/>
      <c r="FO453" s="3"/>
      <c r="FP453" s="3"/>
      <c r="FQ453" s="3"/>
      <c r="FR453" s="3"/>
      <c r="FS453" s="3"/>
      <c r="FT453" s="3"/>
      <c r="FU453" s="3"/>
      <c r="FV453" s="3"/>
      <c r="FW453" s="3"/>
      <c r="FX453" s="3"/>
      <c r="FY453" s="3"/>
      <c r="FZ453" s="3"/>
      <c r="GA453" s="3"/>
      <c r="GB453" s="3"/>
      <c r="GC453" s="3"/>
      <c r="GD453" s="3"/>
      <c r="GE453" s="3"/>
      <c r="GF453" s="3"/>
      <c r="GG453" s="3"/>
      <c r="GH453" s="3"/>
      <c r="GI453" s="3"/>
      <c r="GJ453" s="3"/>
      <c r="GK453" s="3"/>
      <c r="GL453" s="3"/>
      <c r="GM453" s="3"/>
      <c r="GN453" s="3"/>
      <c r="GO453" s="3"/>
      <c r="GP453" s="3"/>
      <c r="GQ453" s="3"/>
      <c r="GR453" s="3"/>
      <c r="GS453" s="3"/>
      <c r="GT453" s="3"/>
      <c r="GU453" s="3"/>
      <c r="GV453" s="3"/>
      <c r="GW453" s="3"/>
      <c r="GX453" s="3">
        <v>0</v>
      </c>
    </row>
    <row r="455" spans="1:245" ht="13" x14ac:dyDescent="0.3">
      <c r="A455" s="4">
        <v>50</v>
      </c>
      <c r="B455" s="4">
        <v>0</v>
      </c>
      <c r="C455" s="4">
        <v>0</v>
      </c>
      <c r="D455" s="4">
        <v>1</v>
      </c>
      <c r="E455" s="4">
        <v>201</v>
      </c>
      <c r="F455" s="4">
        <f>ROUND(Source!O453,O455)</f>
        <v>63025.69</v>
      </c>
      <c r="G455" s="4" t="s">
        <v>24</v>
      </c>
      <c r="H455" s="4" t="s">
        <v>25</v>
      </c>
      <c r="I455" s="4"/>
      <c r="J455" s="4"/>
      <c r="K455" s="4">
        <v>201</v>
      </c>
      <c r="L455" s="4">
        <v>1</v>
      </c>
      <c r="M455" s="4">
        <v>3</v>
      </c>
      <c r="N455" s="4" t="s">
        <v>3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63025.69</v>
      </c>
      <c r="X455" s="4">
        <v>1</v>
      </c>
      <c r="Y455" s="4">
        <v>63025.69</v>
      </c>
      <c r="Z455" s="4"/>
      <c r="AA455" s="4"/>
      <c r="AB455" s="4"/>
    </row>
    <row r="456" spans="1:245" ht="13" x14ac:dyDescent="0.3">
      <c r="A456" s="4">
        <v>50</v>
      </c>
      <c r="B456" s="4">
        <v>0</v>
      </c>
      <c r="C456" s="4">
        <v>0</v>
      </c>
      <c r="D456" s="4">
        <v>1</v>
      </c>
      <c r="E456" s="4">
        <v>202</v>
      </c>
      <c r="F456" s="4">
        <f>ROUND(Source!P453,O456)</f>
        <v>509.6</v>
      </c>
      <c r="G456" s="4" t="s">
        <v>26</v>
      </c>
      <c r="H456" s="4" t="s">
        <v>27</v>
      </c>
      <c r="I456" s="4"/>
      <c r="J456" s="4"/>
      <c r="K456" s="4">
        <v>202</v>
      </c>
      <c r="L456" s="4">
        <v>2</v>
      </c>
      <c r="M456" s="4">
        <v>3</v>
      </c>
      <c r="N456" s="4" t="s">
        <v>3</v>
      </c>
      <c r="O456" s="4">
        <v>2</v>
      </c>
      <c r="P456" s="4"/>
      <c r="Q456" s="4"/>
      <c r="R456" s="4"/>
      <c r="S456" s="4"/>
      <c r="T456" s="4"/>
      <c r="U456" s="4"/>
      <c r="V456" s="4"/>
      <c r="W456" s="4">
        <v>509.6</v>
      </c>
      <c r="X456" s="4">
        <v>1</v>
      </c>
      <c r="Y456" s="4">
        <v>509.6</v>
      </c>
      <c r="Z456" s="4"/>
      <c r="AA456" s="4"/>
      <c r="AB456" s="4"/>
    </row>
    <row r="457" spans="1:245" ht="13" x14ac:dyDescent="0.3">
      <c r="A457" s="4">
        <v>50</v>
      </c>
      <c r="B457" s="4">
        <v>0</v>
      </c>
      <c r="C457" s="4">
        <v>0</v>
      </c>
      <c r="D457" s="4">
        <v>1</v>
      </c>
      <c r="E457" s="4">
        <v>222</v>
      </c>
      <c r="F457" s="4">
        <f>ROUND(Source!AO453,O457)</f>
        <v>0</v>
      </c>
      <c r="G457" s="4" t="s">
        <v>28</v>
      </c>
      <c r="H457" s="4" t="s">
        <v>29</v>
      </c>
      <c r="I457" s="4"/>
      <c r="J457" s="4"/>
      <c r="K457" s="4">
        <v>222</v>
      </c>
      <c r="L457" s="4">
        <v>3</v>
      </c>
      <c r="M457" s="4">
        <v>3</v>
      </c>
      <c r="N457" s="4" t="s">
        <v>3</v>
      </c>
      <c r="O457" s="4">
        <v>2</v>
      </c>
      <c r="P457" s="4"/>
      <c r="Q457" s="4"/>
      <c r="R457" s="4"/>
      <c r="S457" s="4"/>
      <c r="T457" s="4"/>
      <c r="U457" s="4"/>
      <c r="V457" s="4"/>
      <c r="W457" s="4">
        <v>0</v>
      </c>
      <c r="X457" s="4">
        <v>1</v>
      </c>
      <c r="Y457" s="4">
        <v>0</v>
      </c>
      <c r="Z457" s="4"/>
      <c r="AA457" s="4"/>
      <c r="AB457" s="4"/>
    </row>
    <row r="458" spans="1:245" ht="13" x14ac:dyDescent="0.3">
      <c r="A458" s="4">
        <v>50</v>
      </c>
      <c r="B458" s="4">
        <v>0</v>
      </c>
      <c r="C458" s="4">
        <v>0</v>
      </c>
      <c r="D458" s="4">
        <v>1</v>
      </c>
      <c r="E458" s="4">
        <v>225</v>
      </c>
      <c r="F458" s="4">
        <f>ROUND(Source!AV453,O458)</f>
        <v>509.6</v>
      </c>
      <c r="G458" s="4" t="s">
        <v>30</v>
      </c>
      <c r="H458" s="4" t="s">
        <v>31</v>
      </c>
      <c r="I458" s="4"/>
      <c r="J458" s="4"/>
      <c r="K458" s="4">
        <v>225</v>
      </c>
      <c r="L458" s="4">
        <v>4</v>
      </c>
      <c r="M458" s="4">
        <v>3</v>
      </c>
      <c r="N458" s="4" t="s">
        <v>3</v>
      </c>
      <c r="O458" s="4">
        <v>2</v>
      </c>
      <c r="P458" s="4"/>
      <c r="Q458" s="4"/>
      <c r="R458" s="4"/>
      <c r="S458" s="4"/>
      <c r="T458" s="4"/>
      <c r="U458" s="4"/>
      <c r="V458" s="4"/>
      <c r="W458" s="4">
        <v>509.6</v>
      </c>
      <c r="X458" s="4">
        <v>1</v>
      </c>
      <c r="Y458" s="4">
        <v>509.6</v>
      </c>
      <c r="Z458" s="4"/>
      <c r="AA458" s="4"/>
      <c r="AB458" s="4"/>
    </row>
    <row r="459" spans="1:245" ht="13" x14ac:dyDescent="0.3">
      <c r="A459" s="4">
        <v>50</v>
      </c>
      <c r="B459" s="4">
        <v>0</v>
      </c>
      <c r="C459" s="4">
        <v>0</v>
      </c>
      <c r="D459" s="4">
        <v>1</v>
      </c>
      <c r="E459" s="4">
        <v>226</v>
      </c>
      <c r="F459" s="4">
        <f>ROUND(Source!AW453,O459)</f>
        <v>509.6</v>
      </c>
      <c r="G459" s="4" t="s">
        <v>32</v>
      </c>
      <c r="H459" s="4" t="s">
        <v>33</v>
      </c>
      <c r="I459" s="4"/>
      <c r="J459" s="4"/>
      <c r="K459" s="4">
        <v>226</v>
      </c>
      <c r="L459" s="4">
        <v>5</v>
      </c>
      <c r="M459" s="4">
        <v>3</v>
      </c>
      <c r="N459" s="4" t="s">
        <v>3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509.6</v>
      </c>
      <c r="X459" s="4">
        <v>1</v>
      </c>
      <c r="Y459" s="4">
        <v>509.6</v>
      </c>
      <c r="Z459" s="4"/>
      <c r="AA459" s="4"/>
      <c r="AB459" s="4"/>
    </row>
    <row r="460" spans="1:245" ht="13" x14ac:dyDescent="0.3">
      <c r="A460" s="4">
        <v>50</v>
      </c>
      <c r="B460" s="4">
        <v>0</v>
      </c>
      <c r="C460" s="4">
        <v>0</v>
      </c>
      <c r="D460" s="4">
        <v>1</v>
      </c>
      <c r="E460" s="4">
        <v>227</v>
      </c>
      <c r="F460" s="4">
        <f>ROUND(Source!AX453,O460)</f>
        <v>0</v>
      </c>
      <c r="G460" s="4" t="s">
        <v>34</v>
      </c>
      <c r="H460" s="4" t="s">
        <v>35</v>
      </c>
      <c r="I460" s="4"/>
      <c r="J460" s="4"/>
      <c r="K460" s="4">
        <v>227</v>
      </c>
      <c r="L460" s="4">
        <v>6</v>
      </c>
      <c r="M460" s="4">
        <v>3</v>
      </c>
      <c r="N460" s="4" t="s">
        <v>3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0</v>
      </c>
      <c r="X460" s="4">
        <v>1</v>
      </c>
      <c r="Y460" s="4">
        <v>0</v>
      </c>
      <c r="Z460" s="4"/>
      <c r="AA460" s="4"/>
      <c r="AB460" s="4"/>
    </row>
    <row r="461" spans="1:245" ht="13" x14ac:dyDescent="0.3">
      <c r="A461" s="4">
        <v>50</v>
      </c>
      <c r="B461" s="4">
        <v>0</v>
      </c>
      <c r="C461" s="4">
        <v>0</v>
      </c>
      <c r="D461" s="4">
        <v>1</v>
      </c>
      <c r="E461" s="4">
        <v>228</v>
      </c>
      <c r="F461" s="4">
        <f>ROUND(Source!AY453,O461)</f>
        <v>509.6</v>
      </c>
      <c r="G461" s="4" t="s">
        <v>36</v>
      </c>
      <c r="H461" s="4" t="s">
        <v>37</v>
      </c>
      <c r="I461" s="4"/>
      <c r="J461" s="4"/>
      <c r="K461" s="4">
        <v>228</v>
      </c>
      <c r="L461" s="4">
        <v>7</v>
      </c>
      <c r="M461" s="4">
        <v>3</v>
      </c>
      <c r="N461" s="4" t="s">
        <v>3</v>
      </c>
      <c r="O461" s="4">
        <v>2</v>
      </c>
      <c r="P461" s="4"/>
      <c r="Q461" s="4"/>
      <c r="R461" s="4"/>
      <c r="S461" s="4"/>
      <c r="T461" s="4"/>
      <c r="U461" s="4"/>
      <c r="V461" s="4"/>
      <c r="W461" s="4">
        <v>509.6</v>
      </c>
      <c r="X461" s="4">
        <v>1</v>
      </c>
      <c r="Y461" s="4">
        <v>509.6</v>
      </c>
      <c r="Z461" s="4"/>
      <c r="AA461" s="4"/>
      <c r="AB461" s="4"/>
    </row>
    <row r="462" spans="1:245" ht="13" x14ac:dyDescent="0.3">
      <c r="A462" s="4">
        <v>50</v>
      </c>
      <c r="B462" s="4">
        <v>0</v>
      </c>
      <c r="C462" s="4">
        <v>0</v>
      </c>
      <c r="D462" s="4">
        <v>1</v>
      </c>
      <c r="E462" s="4">
        <v>216</v>
      </c>
      <c r="F462" s="4">
        <f>ROUND(Source!AP453,O462)</f>
        <v>0</v>
      </c>
      <c r="G462" s="4" t="s">
        <v>38</v>
      </c>
      <c r="H462" s="4" t="s">
        <v>39</v>
      </c>
      <c r="I462" s="4"/>
      <c r="J462" s="4"/>
      <c r="K462" s="4">
        <v>216</v>
      </c>
      <c r="L462" s="4">
        <v>8</v>
      </c>
      <c r="M462" s="4">
        <v>3</v>
      </c>
      <c r="N462" s="4" t="s">
        <v>3</v>
      </c>
      <c r="O462" s="4">
        <v>2</v>
      </c>
      <c r="P462" s="4"/>
      <c r="Q462" s="4"/>
      <c r="R462" s="4"/>
      <c r="S462" s="4"/>
      <c r="T462" s="4"/>
      <c r="U462" s="4"/>
      <c r="V462" s="4"/>
      <c r="W462" s="4">
        <v>0</v>
      </c>
      <c r="X462" s="4">
        <v>1</v>
      </c>
      <c r="Y462" s="4">
        <v>0</v>
      </c>
      <c r="Z462" s="4"/>
      <c r="AA462" s="4"/>
      <c r="AB462" s="4"/>
    </row>
    <row r="463" spans="1:245" ht="13" x14ac:dyDescent="0.3">
      <c r="A463" s="4">
        <v>50</v>
      </c>
      <c r="B463" s="4">
        <v>0</v>
      </c>
      <c r="C463" s="4">
        <v>0</v>
      </c>
      <c r="D463" s="4">
        <v>1</v>
      </c>
      <c r="E463" s="4">
        <v>223</v>
      </c>
      <c r="F463" s="4">
        <f>ROUND(Source!AQ453,O463)</f>
        <v>0</v>
      </c>
      <c r="G463" s="4" t="s">
        <v>40</v>
      </c>
      <c r="H463" s="4" t="s">
        <v>41</v>
      </c>
      <c r="I463" s="4"/>
      <c r="J463" s="4"/>
      <c r="K463" s="4">
        <v>223</v>
      </c>
      <c r="L463" s="4">
        <v>9</v>
      </c>
      <c r="M463" s="4">
        <v>3</v>
      </c>
      <c r="N463" s="4" t="s">
        <v>3</v>
      </c>
      <c r="O463" s="4">
        <v>2</v>
      </c>
      <c r="P463" s="4"/>
      <c r="Q463" s="4"/>
      <c r="R463" s="4"/>
      <c r="S463" s="4"/>
      <c r="T463" s="4"/>
      <c r="U463" s="4"/>
      <c r="V463" s="4"/>
      <c r="W463" s="4">
        <v>0</v>
      </c>
      <c r="X463" s="4">
        <v>1</v>
      </c>
      <c r="Y463" s="4">
        <v>0</v>
      </c>
      <c r="Z463" s="4"/>
      <c r="AA463" s="4"/>
      <c r="AB463" s="4"/>
    </row>
    <row r="464" spans="1:245" ht="13" x14ac:dyDescent="0.3">
      <c r="A464" s="4">
        <v>50</v>
      </c>
      <c r="B464" s="4">
        <v>0</v>
      </c>
      <c r="C464" s="4">
        <v>0</v>
      </c>
      <c r="D464" s="4">
        <v>1</v>
      </c>
      <c r="E464" s="4">
        <v>229</v>
      </c>
      <c r="F464" s="4">
        <f>ROUND(Source!AZ453,O464)</f>
        <v>0</v>
      </c>
      <c r="G464" s="4" t="s">
        <v>42</v>
      </c>
      <c r="H464" s="4" t="s">
        <v>43</v>
      </c>
      <c r="I464" s="4"/>
      <c r="J464" s="4"/>
      <c r="K464" s="4">
        <v>229</v>
      </c>
      <c r="L464" s="4">
        <v>10</v>
      </c>
      <c r="M464" s="4">
        <v>3</v>
      </c>
      <c r="N464" s="4" t="s">
        <v>3</v>
      </c>
      <c r="O464" s="4">
        <v>2</v>
      </c>
      <c r="P464" s="4"/>
      <c r="Q464" s="4"/>
      <c r="R464" s="4"/>
      <c r="S464" s="4"/>
      <c r="T464" s="4"/>
      <c r="U464" s="4"/>
      <c r="V464" s="4"/>
      <c r="W464" s="4">
        <v>0</v>
      </c>
      <c r="X464" s="4">
        <v>1</v>
      </c>
      <c r="Y464" s="4">
        <v>0</v>
      </c>
      <c r="Z464" s="4"/>
      <c r="AA464" s="4"/>
      <c r="AB464" s="4"/>
    </row>
    <row r="465" spans="1:28" ht="13" x14ac:dyDescent="0.3">
      <c r="A465" s="4">
        <v>50</v>
      </c>
      <c r="B465" s="4">
        <v>0</v>
      </c>
      <c r="C465" s="4">
        <v>0</v>
      </c>
      <c r="D465" s="4">
        <v>1</v>
      </c>
      <c r="E465" s="4">
        <v>203</v>
      </c>
      <c r="F465" s="4">
        <f>ROUND(Source!Q453,O465)</f>
        <v>0</v>
      </c>
      <c r="G465" s="4" t="s">
        <v>44</v>
      </c>
      <c r="H465" s="4" t="s">
        <v>45</v>
      </c>
      <c r="I465" s="4"/>
      <c r="J465" s="4"/>
      <c r="K465" s="4">
        <v>203</v>
      </c>
      <c r="L465" s="4">
        <v>11</v>
      </c>
      <c r="M465" s="4">
        <v>3</v>
      </c>
      <c r="N465" s="4" t="s">
        <v>3</v>
      </c>
      <c r="O465" s="4">
        <v>2</v>
      </c>
      <c r="P465" s="4"/>
      <c r="Q465" s="4"/>
      <c r="R465" s="4"/>
      <c r="S465" s="4"/>
      <c r="T465" s="4"/>
      <c r="U465" s="4"/>
      <c r="V465" s="4"/>
      <c r="W465" s="4">
        <v>0</v>
      </c>
      <c r="X465" s="4">
        <v>1</v>
      </c>
      <c r="Y465" s="4">
        <v>0</v>
      </c>
      <c r="Z465" s="4"/>
      <c r="AA465" s="4"/>
      <c r="AB465" s="4"/>
    </row>
    <row r="466" spans="1:28" ht="13" x14ac:dyDescent="0.3">
      <c r="A466" s="4">
        <v>50</v>
      </c>
      <c r="B466" s="4">
        <v>0</v>
      </c>
      <c r="C466" s="4">
        <v>0</v>
      </c>
      <c r="D466" s="4">
        <v>1</v>
      </c>
      <c r="E466" s="4">
        <v>231</v>
      </c>
      <c r="F466" s="4">
        <f>ROUND(Source!BB453,O466)</f>
        <v>0</v>
      </c>
      <c r="G466" s="4" t="s">
        <v>46</v>
      </c>
      <c r="H466" s="4" t="s">
        <v>47</v>
      </c>
      <c r="I466" s="4"/>
      <c r="J466" s="4"/>
      <c r="K466" s="4">
        <v>231</v>
      </c>
      <c r="L466" s="4">
        <v>12</v>
      </c>
      <c r="M466" s="4">
        <v>3</v>
      </c>
      <c r="N466" s="4" t="s">
        <v>3</v>
      </c>
      <c r="O466" s="4">
        <v>2</v>
      </c>
      <c r="P466" s="4"/>
      <c r="Q466" s="4"/>
      <c r="R466" s="4"/>
      <c r="S466" s="4"/>
      <c r="T466" s="4"/>
      <c r="U466" s="4"/>
      <c r="V466" s="4"/>
      <c r="W466" s="4">
        <v>0</v>
      </c>
      <c r="X466" s="4">
        <v>1</v>
      </c>
      <c r="Y466" s="4">
        <v>0</v>
      </c>
      <c r="Z466" s="4"/>
      <c r="AA466" s="4"/>
      <c r="AB466" s="4"/>
    </row>
    <row r="467" spans="1:28" ht="13" x14ac:dyDescent="0.3">
      <c r="A467" s="4">
        <v>50</v>
      </c>
      <c r="B467" s="4">
        <v>0</v>
      </c>
      <c r="C467" s="4">
        <v>0</v>
      </c>
      <c r="D467" s="4">
        <v>1</v>
      </c>
      <c r="E467" s="4">
        <v>204</v>
      </c>
      <c r="F467" s="4">
        <f>ROUND(Source!R453,O467)</f>
        <v>0</v>
      </c>
      <c r="G467" s="4" t="s">
        <v>48</v>
      </c>
      <c r="H467" s="4" t="s">
        <v>49</v>
      </c>
      <c r="I467" s="4"/>
      <c r="J467" s="4"/>
      <c r="K467" s="4">
        <v>204</v>
      </c>
      <c r="L467" s="4">
        <v>13</v>
      </c>
      <c r="M467" s="4">
        <v>3</v>
      </c>
      <c r="N467" s="4" t="s">
        <v>3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0</v>
      </c>
      <c r="X467" s="4">
        <v>1</v>
      </c>
      <c r="Y467" s="4">
        <v>0</v>
      </c>
      <c r="Z467" s="4"/>
      <c r="AA467" s="4"/>
      <c r="AB467" s="4"/>
    </row>
    <row r="468" spans="1:28" ht="13" x14ac:dyDescent="0.3">
      <c r="A468" s="4">
        <v>50</v>
      </c>
      <c r="B468" s="4">
        <v>0</v>
      </c>
      <c r="C468" s="4">
        <v>0</v>
      </c>
      <c r="D468" s="4">
        <v>1</v>
      </c>
      <c r="E468" s="4">
        <v>205</v>
      </c>
      <c r="F468" s="4">
        <f>ROUND(Source!S453,O468)</f>
        <v>62516.09</v>
      </c>
      <c r="G468" s="4" t="s">
        <v>50</v>
      </c>
      <c r="H468" s="4" t="s">
        <v>51</v>
      </c>
      <c r="I468" s="4"/>
      <c r="J468" s="4"/>
      <c r="K468" s="4">
        <v>205</v>
      </c>
      <c r="L468" s="4">
        <v>14</v>
      </c>
      <c r="M468" s="4">
        <v>3</v>
      </c>
      <c r="N468" s="4" t="s">
        <v>3</v>
      </c>
      <c r="O468" s="4">
        <v>2</v>
      </c>
      <c r="P468" s="4"/>
      <c r="Q468" s="4"/>
      <c r="R468" s="4"/>
      <c r="S468" s="4"/>
      <c r="T468" s="4"/>
      <c r="U468" s="4"/>
      <c r="V468" s="4"/>
      <c r="W468" s="4">
        <v>62516.09</v>
      </c>
      <c r="X468" s="4">
        <v>1</v>
      </c>
      <c r="Y468" s="4">
        <v>62516.09</v>
      </c>
      <c r="Z468" s="4"/>
      <c r="AA468" s="4"/>
      <c r="AB468" s="4"/>
    </row>
    <row r="469" spans="1:28" ht="13" x14ac:dyDescent="0.3">
      <c r="A469" s="4">
        <v>50</v>
      </c>
      <c r="B469" s="4">
        <v>0</v>
      </c>
      <c r="C469" s="4">
        <v>0</v>
      </c>
      <c r="D469" s="4">
        <v>1</v>
      </c>
      <c r="E469" s="4">
        <v>232</v>
      </c>
      <c r="F469" s="4">
        <f>ROUND(Source!BC453,O469)</f>
        <v>0</v>
      </c>
      <c r="G469" s="4" t="s">
        <v>52</v>
      </c>
      <c r="H469" s="4" t="s">
        <v>53</v>
      </c>
      <c r="I469" s="4"/>
      <c r="J469" s="4"/>
      <c r="K469" s="4">
        <v>232</v>
      </c>
      <c r="L469" s="4">
        <v>15</v>
      </c>
      <c r="M469" s="4">
        <v>3</v>
      </c>
      <c r="N469" s="4" t="s">
        <v>3</v>
      </c>
      <c r="O469" s="4">
        <v>2</v>
      </c>
      <c r="P469" s="4"/>
      <c r="Q469" s="4"/>
      <c r="R469" s="4"/>
      <c r="S469" s="4"/>
      <c r="T469" s="4"/>
      <c r="U469" s="4"/>
      <c r="V469" s="4"/>
      <c r="W469" s="4">
        <v>0</v>
      </c>
      <c r="X469" s="4">
        <v>1</v>
      </c>
      <c r="Y469" s="4">
        <v>0</v>
      </c>
      <c r="Z469" s="4"/>
      <c r="AA469" s="4"/>
      <c r="AB469" s="4"/>
    </row>
    <row r="470" spans="1:28" ht="13" x14ac:dyDescent="0.3">
      <c r="A470" s="4">
        <v>50</v>
      </c>
      <c r="B470" s="4">
        <v>0</v>
      </c>
      <c r="C470" s="4">
        <v>0</v>
      </c>
      <c r="D470" s="4">
        <v>1</v>
      </c>
      <c r="E470" s="4">
        <v>214</v>
      </c>
      <c r="F470" s="4">
        <f>ROUND(Source!AS453,O470)</f>
        <v>0</v>
      </c>
      <c r="G470" s="4" t="s">
        <v>54</v>
      </c>
      <c r="H470" s="4" t="s">
        <v>55</v>
      </c>
      <c r="I470" s="4"/>
      <c r="J470" s="4"/>
      <c r="K470" s="4">
        <v>214</v>
      </c>
      <c r="L470" s="4">
        <v>16</v>
      </c>
      <c r="M470" s="4">
        <v>3</v>
      </c>
      <c r="N470" s="4" t="s">
        <v>3</v>
      </c>
      <c r="O470" s="4">
        <v>2</v>
      </c>
      <c r="P470" s="4"/>
      <c r="Q470" s="4"/>
      <c r="R470" s="4"/>
      <c r="S470" s="4"/>
      <c r="T470" s="4"/>
      <c r="U470" s="4"/>
      <c r="V470" s="4"/>
      <c r="W470" s="4">
        <v>0</v>
      </c>
      <c r="X470" s="4">
        <v>1</v>
      </c>
      <c r="Y470" s="4">
        <v>0</v>
      </c>
      <c r="Z470" s="4"/>
      <c r="AA470" s="4"/>
      <c r="AB470" s="4"/>
    </row>
    <row r="471" spans="1:28" ht="13" x14ac:dyDescent="0.3">
      <c r="A471" s="4">
        <v>50</v>
      </c>
      <c r="B471" s="4">
        <v>0</v>
      </c>
      <c r="C471" s="4">
        <v>0</v>
      </c>
      <c r="D471" s="4">
        <v>1</v>
      </c>
      <c r="E471" s="4">
        <v>215</v>
      </c>
      <c r="F471" s="4">
        <f>ROUND(Source!AT453,O471)</f>
        <v>0</v>
      </c>
      <c r="G471" s="4" t="s">
        <v>56</v>
      </c>
      <c r="H471" s="4" t="s">
        <v>57</v>
      </c>
      <c r="I471" s="4"/>
      <c r="J471" s="4"/>
      <c r="K471" s="4">
        <v>215</v>
      </c>
      <c r="L471" s="4">
        <v>17</v>
      </c>
      <c r="M471" s="4">
        <v>3</v>
      </c>
      <c r="N471" s="4" t="s">
        <v>3</v>
      </c>
      <c r="O471" s="4">
        <v>2</v>
      </c>
      <c r="P471" s="4"/>
      <c r="Q471" s="4"/>
      <c r="R471" s="4"/>
      <c r="S471" s="4"/>
      <c r="T471" s="4"/>
      <c r="U471" s="4"/>
      <c r="V471" s="4"/>
      <c r="W471" s="4">
        <v>0</v>
      </c>
      <c r="X471" s="4">
        <v>1</v>
      </c>
      <c r="Y471" s="4">
        <v>0</v>
      </c>
      <c r="Z471" s="4"/>
      <c r="AA471" s="4"/>
      <c r="AB471" s="4"/>
    </row>
    <row r="472" spans="1:28" ht="13" x14ac:dyDescent="0.3">
      <c r="A472" s="4">
        <v>50</v>
      </c>
      <c r="B472" s="4">
        <v>0</v>
      </c>
      <c r="C472" s="4">
        <v>0</v>
      </c>
      <c r="D472" s="4">
        <v>1</v>
      </c>
      <c r="E472" s="4">
        <v>217</v>
      </c>
      <c r="F472" s="4">
        <f>ROUND(Source!AU453,O472)</f>
        <v>113038.57</v>
      </c>
      <c r="G472" s="4" t="s">
        <v>58</v>
      </c>
      <c r="H472" s="4" t="s">
        <v>59</v>
      </c>
      <c r="I472" s="4"/>
      <c r="J472" s="4"/>
      <c r="K472" s="4">
        <v>217</v>
      </c>
      <c r="L472" s="4">
        <v>18</v>
      </c>
      <c r="M472" s="4">
        <v>3</v>
      </c>
      <c r="N472" s="4" t="s">
        <v>3</v>
      </c>
      <c r="O472" s="4">
        <v>2</v>
      </c>
      <c r="P472" s="4"/>
      <c r="Q472" s="4"/>
      <c r="R472" s="4"/>
      <c r="S472" s="4"/>
      <c r="T472" s="4"/>
      <c r="U472" s="4"/>
      <c r="V472" s="4"/>
      <c r="W472" s="4">
        <v>113038.57</v>
      </c>
      <c r="X472" s="4">
        <v>1</v>
      </c>
      <c r="Y472" s="4">
        <v>113038.57</v>
      </c>
      <c r="Z472" s="4"/>
      <c r="AA472" s="4"/>
      <c r="AB472" s="4"/>
    </row>
    <row r="473" spans="1:28" ht="13" x14ac:dyDescent="0.3">
      <c r="A473" s="4">
        <v>50</v>
      </c>
      <c r="B473" s="4">
        <v>0</v>
      </c>
      <c r="C473" s="4">
        <v>0</v>
      </c>
      <c r="D473" s="4">
        <v>1</v>
      </c>
      <c r="E473" s="4">
        <v>230</v>
      </c>
      <c r="F473" s="4">
        <f>ROUND(Source!BA453,O473)</f>
        <v>0</v>
      </c>
      <c r="G473" s="4" t="s">
        <v>60</v>
      </c>
      <c r="H473" s="4" t="s">
        <v>61</v>
      </c>
      <c r="I473" s="4"/>
      <c r="J473" s="4"/>
      <c r="K473" s="4">
        <v>230</v>
      </c>
      <c r="L473" s="4">
        <v>19</v>
      </c>
      <c r="M473" s="4">
        <v>3</v>
      </c>
      <c r="N473" s="4" t="s">
        <v>3</v>
      </c>
      <c r="O473" s="4">
        <v>2</v>
      </c>
      <c r="P473" s="4"/>
      <c r="Q473" s="4"/>
      <c r="R473" s="4"/>
      <c r="S473" s="4"/>
      <c r="T473" s="4"/>
      <c r="U473" s="4"/>
      <c r="V473" s="4"/>
      <c r="W473" s="4">
        <v>0</v>
      </c>
      <c r="X473" s="4">
        <v>1</v>
      </c>
      <c r="Y473" s="4">
        <v>0</v>
      </c>
      <c r="Z473" s="4"/>
      <c r="AA473" s="4"/>
      <c r="AB473" s="4"/>
    </row>
    <row r="474" spans="1:28" ht="13" x14ac:dyDescent="0.3">
      <c r="A474" s="4">
        <v>50</v>
      </c>
      <c r="B474" s="4">
        <v>0</v>
      </c>
      <c r="C474" s="4">
        <v>0</v>
      </c>
      <c r="D474" s="4">
        <v>1</v>
      </c>
      <c r="E474" s="4">
        <v>206</v>
      </c>
      <c r="F474" s="4">
        <f>ROUND(Source!T453,O474)</f>
        <v>0</v>
      </c>
      <c r="G474" s="4" t="s">
        <v>62</v>
      </c>
      <c r="H474" s="4" t="s">
        <v>63</v>
      </c>
      <c r="I474" s="4"/>
      <c r="J474" s="4"/>
      <c r="K474" s="4">
        <v>206</v>
      </c>
      <c r="L474" s="4">
        <v>20</v>
      </c>
      <c r="M474" s="4">
        <v>3</v>
      </c>
      <c r="N474" s="4" t="s">
        <v>3</v>
      </c>
      <c r="O474" s="4">
        <v>2</v>
      </c>
      <c r="P474" s="4"/>
      <c r="Q474" s="4"/>
      <c r="R474" s="4"/>
      <c r="S474" s="4"/>
      <c r="T474" s="4"/>
      <c r="U474" s="4"/>
      <c r="V474" s="4"/>
      <c r="W474" s="4">
        <v>0</v>
      </c>
      <c r="X474" s="4">
        <v>1</v>
      </c>
      <c r="Y474" s="4">
        <v>0</v>
      </c>
      <c r="Z474" s="4"/>
      <c r="AA474" s="4"/>
      <c r="AB474" s="4"/>
    </row>
    <row r="475" spans="1:28" ht="13" x14ac:dyDescent="0.3">
      <c r="A475" s="4">
        <v>50</v>
      </c>
      <c r="B475" s="4">
        <v>0</v>
      </c>
      <c r="C475" s="4">
        <v>0</v>
      </c>
      <c r="D475" s="4">
        <v>1</v>
      </c>
      <c r="E475" s="4">
        <v>207</v>
      </c>
      <c r="F475" s="4">
        <f>Source!U453</f>
        <v>147.55000000000001</v>
      </c>
      <c r="G475" s="4" t="s">
        <v>64</v>
      </c>
      <c r="H475" s="4" t="s">
        <v>65</v>
      </c>
      <c r="I475" s="4"/>
      <c r="J475" s="4"/>
      <c r="K475" s="4">
        <v>207</v>
      </c>
      <c r="L475" s="4">
        <v>21</v>
      </c>
      <c r="M475" s="4">
        <v>3</v>
      </c>
      <c r="N475" s="4" t="s">
        <v>3</v>
      </c>
      <c r="O475" s="4">
        <v>-1</v>
      </c>
      <c r="P475" s="4"/>
      <c r="Q475" s="4"/>
      <c r="R475" s="4"/>
      <c r="S475" s="4"/>
      <c r="T475" s="4"/>
      <c r="U475" s="4"/>
      <c r="V475" s="4"/>
      <c r="W475" s="4">
        <v>147.54999999999998</v>
      </c>
      <c r="X475" s="4">
        <v>1</v>
      </c>
      <c r="Y475" s="4">
        <v>147.54999999999998</v>
      </c>
      <c r="Z475" s="4"/>
      <c r="AA475" s="4"/>
      <c r="AB475" s="4"/>
    </row>
    <row r="476" spans="1:28" ht="13" x14ac:dyDescent="0.3">
      <c r="A476" s="4">
        <v>50</v>
      </c>
      <c r="B476" s="4">
        <v>0</v>
      </c>
      <c r="C476" s="4">
        <v>0</v>
      </c>
      <c r="D476" s="4">
        <v>1</v>
      </c>
      <c r="E476" s="4">
        <v>208</v>
      </c>
      <c r="F476" s="4">
        <f>Source!V453</f>
        <v>0</v>
      </c>
      <c r="G476" s="4" t="s">
        <v>66</v>
      </c>
      <c r="H476" s="4" t="s">
        <v>67</v>
      </c>
      <c r="I476" s="4"/>
      <c r="J476" s="4"/>
      <c r="K476" s="4">
        <v>208</v>
      </c>
      <c r="L476" s="4">
        <v>22</v>
      </c>
      <c r="M476" s="4">
        <v>3</v>
      </c>
      <c r="N476" s="4" t="s">
        <v>3</v>
      </c>
      <c r="O476" s="4">
        <v>-1</v>
      </c>
      <c r="P476" s="4"/>
      <c r="Q476" s="4"/>
      <c r="R476" s="4"/>
      <c r="S476" s="4"/>
      <c r="T476" s="4"/>
      <c r="U476" s="4"/>
      <c r="V476" s="4"/>
      <c r="W476" s="4">
        <v>0</v>
      </c>
      <c r="X476" s="4">
        <v>1</v>
      </c>
      <c r="Y476" s="4">
        <v>0</v>
      </c>
      <c r="Z476" s="4"/>
      <c r="AA476" s="4"/>
      <c r="AB476" s="4"/>
    </row>
    <row r="477" spans="1:28" ht="13" x14ac:dyDescent="0.3">
      <c r="A477" s="4">
        <v>50</v>
      </c>
      <c r="B477" s="4">
        <v>0</v>
      </c>
      <c r="C477" s="4">
        <v>0</v>
      </c>
      <c r="D477" s="4">
        <v>1</v>
      </c>
      <c r="E477" s="4">
        <v>209</v>
      </c>
      <c r="F477" s="4">
        <f>ROUND(Source!W453,O477)</f>
        <v>0</v>
      </c>
      <c r="G477" s="4" t="s">
        <v>68</v>
      </c>
      <c r="H477" s="4" t="s">
        <v>69</v>
      </c>
      <c r="I477" s="4"/>
      <c r="J477" s="4"/>
      <c r="K477" s="4">
        <v>209</v>
      </c>
      <c r="L477" s="4">
        <v>23</v>
      </c>
      <c r="M477" s="4">
        <v>3</v>
      </c>
      <c r="N477" s="4" t="s">
        <v>3</v>
      </c>
      <c r="O477" s="4">
        <v>2</v>
      </c>
      <c r="P477" s="4"/>
      <c r="Q477" s="4"/>
      <c r="R477" s="4"/>
      <c r="S477" s="4"/>
      <c r="T477" s="4"/>
      <c r="U477" s="4"/>
      <c r="V477" s="4"/>
      <c r="W477" s="4">
        <v>0</v>
      </c>
      <c r="X477" s="4">
        <v>1</v>
      </c>
      <c r="Y477" s="4">
        <v>0</v>
      </c>
      <c r="Z477" s="4"/>
      <c r="AA477" s="4"/>
      <c r="AB477" s="4"/>
    </row>
    <row r="478" spans="1:28" ht="13" x14ac:dyDescent="0.3">
      <c r="A478" s="4">
        <v>50</v>
      </c>
      <c r="B478" s="4">
        <v>0</v>
      </c>
      <c r="C478" s="4">
        <v>0</v>
      </c>
      <c r="D478" s="4">
        <v>1</v>
      </c>
      <c r="E478" s="4">
        <v>233</v>
      </c>
      <c r="F478" s="4">
        <f>ROUND(Source!BD453,O478)</f>
        <v>0</v>
      </c>
      <c r="G478" s="4" t="s">
        <v>70</v>
      </c>
      <c r="H478" s="4" t="s">
        <v>71</v>
      </c>
      <c r="I478" s="4"/>
      <c r="J478" s="4"/>
      <c r="K478" s="4">
        <v>233</v>
      </c>
      <c r="L478" s="4">
        <v>24</v>
      </c>
      <c r="M478" s="4">
        <v>3</v>
      </c>
      <c r="N478" s="4" t="s">
        <v>3</v>
      </c>
      <c r="O478" s="4">
        <v>2</v>
      </c>
      <c r="P478" s="4"/>
      <c r="Q478" s="4"/>
      <c r="R478" s="4"/>
      <c r="S478" s="4"/>
      <c r="T478" s="4"/>
      <c r="U478" s="4"/>
      <c r="V478" s="4"/>
      <c r="W478" s="4">
        <v>0</v>
      </c>
      <c r="X478" s="4">
        <v>1</v>
      </c>
      <c r="Y478" s="4">
        <v>0</v>
      </c>
      <c r="Z478" s="4"/>
      <c r="AA478" s="4"/>
      <c r="AB478" s="4"/>
    </row>
    <row r="479" spans="1:28" ht="13" x14ac:dyDescent="0.3">
      <c r="A479" s="4">
        <v>50</v>
      </c>
      <c r="B479" s="4">
        <v>0</v>
      </c>
      <c r="C479" s="4">
        <v>0</v>
      </c>
      <c r="D479" s="4">
        <v>1</v>
      </c>
      <c r="E479" s="4">
        <v>210</v>
      </c>
      <c r="F479" s="4">
        <f>ROUND(Source!X453,O479)</f>
        <v>43761.27</v>
      </c>
      <c r="G479" s="4" t="s">
        <v>72</v>
      </c>
      <c r="H479" s="4" t="s">
        <v>73</v>
      </c>
      <c r="I479" s="4"/>
      <c r="J479" s="4"/>
      <c r="K479" s="4">
        <v>210</v>
      </c>
      <c r="L479" s="4">
        <v>25</v>
      </c>
      <c r="M479" s="4">
        <v>3</v>
      </c>
      <c r="N479" s="4" t="s">
        <v>3</v>
      </c>
      <c r="O479" s="4">
        <v>2</v>
      </c>
      <c r="P479" s="4"/>
      <c r="Q479" s="4"/>
      <c r="R479" s="4"/>
      <c r="S479" s="4"/>
      <c r="T479" s="4"/>
      <c r="U479" s="4"/>
      <c r="V479" s="4"/>
      <c r="W479" s="4">
        <v>43761.27</v>
      </c>
      <c r="X479" s="4">
        <v>1</v>
      </c>
      <c r="Y479" s="4">
        <v>43761.27</v>
      </c>
      <c r="Z479" s="4"/>
      <c r="AA479" s="4"/>
      <c r="AB479" s="4"/>
    </row>
    <row r="480" spans="1:28" ht="13" x14ac:dyDescent="0.3">
      <c r="A480" s="4">
        <v>50</v>
      </c>
      <c r="B480" s="4">
        <v>0</v>
      </c>
      <c r="C480" s="4">
        <v>0</v>
      </c>
      <c r="D480" s="4">
        <v>1</v>
      </c>
      <c r="E480" s="4">
        <v>211</v>
      </c>
      <c r="F480" s="4">
        <f>ROUND(Source!Y453,O480)</f>
        <v>6251.61</v>
      </c>
      <c r="G480" s="4" t="s">
        <v>74</v>
      </c>
      <c r="H480" s="4" t="s">
        <v>75</v>
      </c>
      <c r="I480" s="4"/>
      <c r="J480" s="4"/>
      <c r="K480" s="4">
        <v>211</v>
      </c>
      <c r="L480" s="4">
        <v>26</v>
      </c>
      <c r="M480" s="4">
        <v>3</v>
      </c>
      <c r="N480" s="4" t="s">
        <v>3</v>
      </c>
      <c r="O480" s="4">
        <v>2</v>
      </c>
      <c r="P480" s="4"/>
      <c r="Q480" s="4"/>
      <c r="R480" s="4"/>
      <c r="S480" s="4"/>
      <c r="T480" s="4"/>
      <c r="U480" s="4"/>
      <c r="V480" s="4"/>
      <c r="W480" s="4">
        <v>6251.61</v>
      </c>
      <c r="X480" s="4">
        <v>1</v>
      </c>
      <c r="Y480" s="4">
        <v>6251.61</v>
      </c>
      <c r="Z480" s="4"/>
      <c r="AA480" s="4"/>
      <c r="AB480" s="4"/>
    </row>
    <row r="481" spans="1:245" ht="13" x14ac:dyDescent="0.3">
      <c r="A481" s="4">
        <v>50</v>
      </c>
      <c r="B481" s="4">
        <v>0</v>
      </c>
      <c r="C481" s="4">
        <v>0</v>
      </c>
      <c r="D481" s="4">
        <v>1</v>
      </c>
      <c r="E481" s="4">
        <v>224</v>
      </c>
      <c r="F481" s="4">
        <f>ROUND(Source!AR453,O481)</f>
        <v>113038.57</v>
      </c>
      <c r="G481" s="4" t="s">
        <v>76</v>
      </c>
      <c r="H481" s="4" t="s">
        <v>77</v>
      </c>
      <c r="I481" s="4"/>
      <c r="J481" s="4"/>
      <c r="K481" s="4">
        <v>224</v>
      </c>
      <c r="L481" s="4">
        <v>27</v>
      </c>
      <c r="M481" s="4">
        <v>3</v>
      </c>
      <c r="N481" s="4" t="s">
        <v>3</v>
      </c>
      <c r="O481" s="4">
        <v>2</v>
      </c>
      <c r="P481" s="4"/>
      <c r="Q481" s="4"/>
      <c r="R481" s="4"/>
      <c r="S481" s="4"/>
      <c r="T481" s="4"/>
      <c r="U481" s="4"/>
      <c r="V481" s="4"/>
      <c r="W481" s="4">
        <v>113038.57</v>
      </c>
      <c r="X481" s="4">
        <v>1</v>
      </c>
      <c r="Y481" s="4">
        <v>113038.57</v>
      </c>
      <c r="Z481" s="4"/>
      <c r="AA481" s="4"/>
      <c r="AB481" s="4"/>
    </row>
    <row r="483" spans="1:245" ht="13" x14ac:dyDescent="0.3">
      <c r="A483" s="1">
        <v>5</v>
      </c>
      <c r="B483" s="1">
        <v>1</v>
      </c>
      <c r="C483" s="1"/>
      <c r="D483" s="1">
        <f>ROW(A490)</f>
        <v>490</v>
      </c>
      <c r="E483" s="1"/>
      <c r="F483" s="1" t="s">
        <v>13</v>
      </c>
      <c r="G483" s="1" t="s">
        <v>192</v>
      </c>
      <c r="H483" s="1" t="s">
        <v>3</v>
      </c>
      <c r="I483" s="1">
        <v>0</v>
      </c>
      <c r="J483" s="1"/>
      <c r="K483" s="1">
        <v>0</v>
      </c>
      <c r="L483" s="1"/>
      <c r="M483" s="1" t="s">
        <v>3</v>
      </c>
      <c r="N483" s="1"/>
      <c r="O483" s="1"/>
      <c r="P483" s="1"/>
      <c r="Q483" s="1"/>
      <c r="R483" s="1"/>
      <c r="S483" s="1">
        <v>0</v>
      </c>
      <c r="T483" s="1"/>
      <c r="U483" s="1" t="s">
        <v>3</v>
      </c>
      <c r="V483" s="1">
        <v>0</v>
      </c>
      <c r="W483" s="1"/>
      <c r="X483" s="1"/>
      <c r="Y483" s="1"/>
      <c r="Z483" s="1"/>
      <c r="AA483" s="1"/>
      <c r="AB483" s="1" t="s">
        <v>3</v>
      </c>
      <c r="AC483" s="1" t="s">
        <v>3</v>
      </c>
      <c r="AD483" s="1" t="s">
        <v>3</v>
      </c>
      <c r="AE483" s="1" t="s">
        <v>3</v>
      </c>
      <c r="AF483" s="1" t="s">
        <v>3</v>
      </c>
      <c r="AG483" s="1" t="s">
        <v>3</v>
      </c>
      <c r="AH483" s="1"/>
      <c r="AI483" s="1"/>
      <c r="AJ483" s="1"/>
      <c r="AK483" s="1"/>
      <c r="AL483" s="1"/>
      <c r="AM483" s="1"/>
      <c r="AN483" s="1"/>
      <c r="AO483" s="1"/>
      <c r="AP483" s="1" t="s">
        <v>3</v>
      </c>
      <c r="AQ483" s="1" t="s">
        <v>3</v>
      </c>
      <c r="AR483" s="1" t="s">
        <v>3</v>
      </c>
      <c r="AS483" s="1"/>
      <c r="AT483" s="1"/>
      <c r="AU483" s="1"/>
      <c r="AV483" s="1"/>
      <c r="AW483" s="1"/>
      <c r="AX483" s="1"/>
      <c r="AY483" s="1"/>
      <c r="AZ483" s="1" t="s">
        <v>3</v>
      </c>
      <c r="BA483" s="1"/>
      <c r="BB483" s="1" t="s">
        <v>3</v>
      </c>
      <c r="BC483" s="1" t="s">
        <v>3</v>
      </c>
      <c r="BD483" s="1" t="s">
        <v>3</v>
      </c>
      <c r="BE483" s="1" t="s">
        <v>3</v>
      </c>
      <c r="BF483" s="1" t="s">
        <v>3</v>
      </c>
      <c r="BG483" s="1" t="s">
        <v>3</v>
      </c>
      <c r="BH483" s="1" t="s">
        <v>3</v>
      </c>
      <c r="BI483" s="1" t="s">
        <v>3</v>
      </c>
      <c r="BJ483" s="1" t="s">
        <v>3</v>
      </c>
      <c r="BK483" s="1" t="s">
        <v>3</v>
      </c>
      <c r="BL483" s="1" t="s">
        <v>3</v>
      </c>
      <c r="BM483" s="1" t="s">
        <v>3</v>
      </c>
      <c r="BN483" s="1" t="s">
        <v>3</v>
      </c>
      <c r="BO483" s="1" t="s">
        <v>3</v>
      </c>
      <c r="BP483" s="1" t="s">
        <v>3</v>
      </c>
      <c r="BQ483" s="1"/>
      <c r="BR483" s="1"/>
      <c r="BS483" s="1"/>
      <c r="BT483" s="1"/>
      <c r="BU483" s="1"/>
      <c r="BV483" s="1"/>
      <c r="BW483" s="1"/>
      <c r="BX483" s="1">
        <v>0</v>
      </c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>
        <v>0</v>
      </c>
    </row>
    <row r="485" spans="1:245" ht="13" x14ac:dyDescent="0.3">
      <c r="A485" s="2">
        <v>52</v>
      </c>
      <c r="B485" s="2">
        <f t="shared" ref="B485:G485" si="348">B490</f>
        <v>1</v>
      </c>
      <c r="C485" s="2">
        <f t="shared" si="348"/>
        <v>5</v>
      </c>
      <c r="D485" s="2">
        <f t="shared" si="348"/>
        <v>483</v>
      </c>
      <c r="E485" s="2">
        <f t="shared" si="348"/>
        <v>0</v>
      </c>
      <c r="F485" s="2" t="str">
        <f t="shared" si="348"/>
        <v>Новый подраздел</v>
      </c>
      <c r="G485" s="2" t="str">
        <f t="shared" si="348"/>
        <v>СВН - Здания</v>
      </c>
      <c r="H485" s="2"/>
      <c r="I485" s="2"/>
      <c r="J485" s="2"/>
      <c r="K485" s="2"/>
      <c r="L485" s="2"/>
      <c r="M485" s="2"/>
      <c r="N485" s="2"/>
      <c r="O485" s="2">
        <f t="shared" ref="O485:AT485" si="349">O490</f>
        <v>567736.31999999995</v>
      </c>
      <c r="P485" s="2">
        <f t="shared" si="349"/>
        <v>6378.24</v>
      </c>
      <c r="Q485" s="2">
        <f t="shared" si="349"/>
        <v>0</v>
      </c>
      <c r="R485" s="2">
        <f t="shared" si="349"/>
        <v>0</v>
      </c>
      <c r="S485" s="2">
        <f t="shared" si="349"/>
        <v>561358.07999999996</v>
      </c>
      <c r="T485" s="2">
        <f t="shared" si="349"/>
        <v>0</v>
      </c>
      <c r="U485" s="2">
        <f t="shared" si="349"/>
        <v>1445.72</v>
      </c>
      <c r="V485" s="2">
        <f t="shared" si="349"/>
        <v>0</v>
      </c>
      <c r="W485" s="2">
        <f t="shared" si="349"/>
        <v>0</v>
      </c>
      <c r="X485" s="2">
        <f t="shared" si="349"/>
        <v>392950.65</v>
      </c>
      <c r="Y485" s="2">
        <f t="shared" si="349"/>
        <v>56135.81</v>
      </c>
      <c r="Z485" s="2">
        <f t="shared" si="349"/>
        <v>0</v>
      </c>
      <c r="AA485" s="2">
        <f t="shared" si="349"/>
        <v>0</v>
      </c>
      <c r="AB485" s="2">
        <f t="shared" si="349"/>
        <v>567736.31999999995</v>
      </c>
      <c r="AC485" s="2">
        <f t="shared" si="349"/>
        <v>6378.24</v>
      </c>
      <c r="AD485" s="2">
        <f t="shared" si="349"/>
        <v>0</v>
      </c>
      <c r="AE485" s="2">
        <f t="shared" si="349"/>
        <v>0</v>
      </c>
      <c r="AF485" s="2">
        <f t="shared" si="349"/>
        <v>561358.07999999996</v>
      </c>
      <c r="AG485" s="2">
        <f t="shared" si="349"/>
        <v>0</v>
      </c>
      <c r="AH485" s="2">
        <f t="shared" si="349"/>
        <v>1445.72</v>
      </c>
      <c r="AI485" s="2">
        <f t="shared" si="349"/>
        <v>0</v>
      </c>
      <c r="AJ485" s="2">
        <f t="shared" si="349"/>
        <v>0</v>
      </c>
      <c r="AK485" s="2">
        <f t="shared" si="349"/>
        <v>392950.65</v>
      </c>
      <c r="AL485" s="2">
        <f t="shared" si="349"/>
        <v>56135.81</v>
      </c>
      <c r="AM485" s="2">
        <f t="shared" si="349"/>
        <v>0</v>
      </c>
      <c r="AN485" s="2">
        <f t="shared" si="349"/>
        <v>0</v>
      </c>
      <c r="AO485" s="2">
        <f t="shared" si="349"/>
        <v>0</v>
      </c>
      <c r="AP485" s="2">
        <f t="shared" si="349"/>
        <v>0</v>
      </c>
      <c r="AQ485" s="2">
        <f t="shared" si="349"/>
        <v>0</v>
      </c>
      <c r="AR485" s="2">
        <f t="shared" si="349"/>
        <v>1016822.78</v>
      </c>
      <c r="AS485" s="2">
        <f t="shared" si="349"/>
        <v>0</v>
      </c>
      <c r="AT485" s="2">
        <f t="shared" si="349"/>
        <v>0</v>
      </c>
      <c r="AU485" s="2">
        <f t="shared" ref="AU485:BZ485" si="350">AU490</f>
        <v>1016822.78</v>
      </c>
      <c r="AV485" s="2">
        <f t="shared" si="350"/>
        <v>6378.24</v>
      </c>
      <c r="AW485" s="2">
        <f t="shared" si="350"/>
        <v>6378.24</v>
      </c>
      <c r="AX485" s="2">
        <f t="shared" si="350"/>
        <v>0</v>
      </c>
      <c r="AY485" s="2">
        <f t="shared" si="350"/>
        <v>6378.24</v>
      </c>
      <c r="AZ485" s="2">
        <f t="shared" si="350"/>
        <v>0</v>
      </c>
      <c r="BA485" s="2">
        <f t="shared" si="350"/>
        <v>0</v>
      </c>
      <c r="BB485" s="2">
        <f t="shared" si="350"/>
        <v>0</v>
      </c>
      <c r="BC485" s="2">
        <f t="shared" si="350"/>
        <v>0</v>
      </c>
      <c r="BD485" s="2">
        <f t="shared" si="350"/>
        <v>0</v>
      </c>
      <c r="BE485" s="2">
        <f t="shared" si="350"/>
        <v>0</v>
      </c>
      <c r="BF485" s="2">
        <f t="shared" si="350"/>
        <v>0</v>
      </c>
      <c r="BG485" s="2">
        <f t="shared" si="350"/>
        <v>0</v>
      </c>
      <c r="BH485" s="2">
        <f t="shared" si="350"/>
        <v>0</v>
      </c>
      <c r="BI485" s="2">
        <f t="shared" si="350"/>
        <v>0</v>
      </c>
      <c r="BJ485" s="2">
        <f t="shared" si="350"/>
        <v>0</v>
      </c>
      <c r="BK485" s="2">
        <f t="shared" si="350"/>
        <v>0</v>
      </c>
      <c r="BL485" s="2">
        <f t="shared" si="350"/>
        <v>0</v>
      </c>
      <c r="BM485" s="2">
        <f t="shared" si="350"/>
        <v>0</v>
      </c>
      <c r="BN485" s="2">
        <f t="shared" si="350"/>
        <v>0</v>
      </c>
      <c r="BO485" s="2">
        <f t="shared" si="350"/>
        <v>0</v>
      </c>
      <c r="BP485" s="2">
        <f t="shared" si="350"/>
        <v>0</v>
      </c>
      <c r="BQ485" s="2">
        <f t="shared" si="350"/>
        <v>0</v>
      </c>
      <c r="BR485" s="2">
        <f t="shared" si="350"/>
        <v>0</v>
      </c>
      <c r="BS485" s="2">
        <f t="shared" si="350"/>
        <v>0</v>
      </c>
      <c r="BT485" s="2">
        <f t="shared" si="350"/>
        <v>0</v>
      </c>
      <c r="BU485" s="2">
        <f t="shared" si="350"/>
        <v>0</v>
      </c>
      <c r="BV485" s="2">
        <f t="shared" si="350"/>
        <v>0</v>
      </c>
      <c r="BW485" s="2">
        <f t="shared" si="350"/>
        <v>0</v>
      </c>
      <c r="BX485" s="2">
        <f t="shared" si="350"/>
        <v>0</v>
      </c>
      <c r="BY485" s="2">
        <f t="shared" si="350"/>
        <v>0</v>
      </c>
      <c r="BZ485" s="2">
        <f t="shared" si="350"/>
        <v>0</v>
      </c>
      <c r="CA485" s="2">
        <f t="shared" ref="CA485:DF485" si="351">CA490</f>
        <v>1016822.78</v>
      </c>
      <c r="CB485" s="2">
        <f t="shared" si="351"/>
        <v>0</v>
      </c>
      <c r="CC485" s="2">
        <f t="shared" si="351"/>
        <v>0</v>
      </c>
      <c r="CD485" s="2">
        <f t="shared" si="351"/>
        <v>1016822.78</v>
      </c>
      <c r="CE485" s="2">
        <f t="shared" si="351"/>
        <v>6378.24</v>
      </c>
      <c r="CF485" s="2">
        <f t="shared" si="351"/>
        <v>6378.24</v>
      </c>
      <c r="CG485" s="2">
        <f t="shared" si="351"/>
        <v>0</v>
      </c>
      <c r="CH485" s="2">
        <f t="shared" si="351"/>
        <v>6378.24</v>
      </c>
      <c r="CI485" s="2">
        <f t="shared" si="351"/>
        <v>0</v>
      </c>
      <c r="CJ485" s="2">
        <f t="shared" si="351"/>
        <v>0</v>
      </c>
      <c r="CK485" s="2">
        <f t="shared" si="351"/>
        <v>0</v>
      </c>
      <c r="CL485" s="2">
        <f t="shared" si="351"/>
        <v>0</v>
      </c>
      <c r="CM485" s="2">
        <f t="shared" si="351"/>
        <v>0</v>
      </c>
      <c r="CN485" s="2">
        <f t="shared" si="351"/>
        <v>0</v>
      </c>
      <c r="CO485" s="2">
        <f t="shared" si="351"/>
        <v>0</v>
      </c>
      <c r="CP485" s="2">
        <f t="shared" si="351"/>
        <v>0</v>
      </c>
      <c r="CQ485" s="2">
        <f t="shared" si="351"/>
        <v>0</v>
      </c>
      <c r="CR485" s="2">
        <f t="shared" si="351"/>
        <v>0</v>
      </c>
      <c r="CS485" s="2">
        <f t="shared" si="351"/>
        <v>0</v>
      </c>
      <c r="CT485" s="2">
        <f t="shared" si="351"/>
        <v>0</v>
      </c>
      <c r="CU485" s="2">
        <f t="shared" si="351"/>
        <v>0</v>
      </c>
      <c r="CV485" s="2">
        <f t="shared" si="351"/>
        <v>0</v>
      </c>
      <c r="CW485" s="2">
        <f t="shared" si="351"/>
        <v>0</v>
      </c>
      <c r="CX485" s="2">
        <f t="shared" si="351"/>
        <v>0</v>
      </c>
      <c r="CY485" s="2">
        <f t="shared" si="351"/>
        <v>0</v>
      </c>
      <c r="CZ485" s="2">
        <f t="shared" si="351"/>
        <v>0</v>
      </c>
      <c r="DA485" s="2">
        <f t="shared" si="351"/>
        <v>0</v>
      </c>
      <c r="DB485" s="2">
        <f t="shared" si="351"/>
        <v>0</v>
      </c>
      <c r="DC485" s="2">
        <f t="shared" si="351"/>
        <v>0</v>
      </c>
      <c r="DD485" s="2">
        <f t="shared" si="351"/>
        <v>0</v>
      </c>
      <c r="DE485" s="2">
        <f t="shared" si="351"/>
        <v>0</v>
      </c>
      <c r="DF485" s="2">
        <f t="shared" si="351"/>
        <v>0</v>
      </c>
      <c r="DG485" s="3">
        <f t="shared" ref="DG485:EL485" si="352">DG490</f>
        <v>0</v>
      </c>
      <c r="DH485" s="3">
        <f t="shared" si="352"/>
        <v>0</v>
      </c>
      <c r="DI485" s="3">
        <f t="shared" si="352"/>
        <v>0</v>
      </c>
      <c r="DJ485" s="3">
        <f t="shared" si="352"/>
        <v>0</v>
      </c>
      <c r="DK485" s="3">
        <f t="shared" si="352"/>
        <v>0</v>
      </c>
      <c r="DL485" s="3">
        <f t="shared" si="352"/>
        <v>0</v>
      </c>
      <c r="DM485" s="3">
        <f t="shared" si="352"/>
        <v>0</v>
      </c>
      <c r="DN485" s="3">
        <f t="shared" si="352"/>
        <v>0</v>
      </c>
      <c r="DO485" s="3">
        <f t="shared" si="352"/>
        <v>0</v>
      </c>
      <c r="DP485" s="3">
        <f t="shared" si="352"/>
        <v>0</v>
      </c>
      <c r="DQ485" s="3">
        <f t="shared" si="352"/>
        <v>0</v>
      </c>
      <c r="DR485" s="3">
        <f t="shared" si="352"/>
        <v>0</v>
      </c>
      <c r="DS485" s="3">
        <f t="shared" si="352"/>
        <v>0</v>
      </c>
      <c r="DT485" s="3">
        <f t="shared" si="352"/>
        <v>0</v>
      </c>
      <c r="DU485" s="3">
        <f t="shared" si="352"/>
        <v>0</v>
      </c>
      <c r="DV485" s="3">
        <f t="shared" si="352"/>
        <v>0</v>
      </c>
      <c r="DW485" s="3">
        <f t="shared" si="352"/>
        <v>0</v>
      </c>
      <c r="DX485" s="3">
        <f t="shared" si="352"/>
        <v>0</v>
      </c>
      <c r="DY485" s="3">
        <f t="shared" si="352"/>
        <v>0</v>
      </c>
      <c r="DZ485" s="3">
        <f t="shared" si="352"/>
        <v>0</v>
      </c>
      <c r="EA485" s="3">
        <f t="shared" si="352"/>
        <v>0</v>
      </c>
      <c r="EB485" s="3">
        <f t="shared" si="352"/>
        <v>0</v>
      </c>
      <c r="EC485" s="3">
        <f t="shared" si="352"/>
        <v>0</v>
      </c>
      <c r="ED485" s="3">
        <f t="shared" si="352"/>
        <v>0</v>
      </c>
      <c r="EE485" s="3">
        <f t="shared" si="352"/>
        <v>0</v>
      </c>
      <c r="EF485" s="3">
        <f t="shared" si="352"/>
        <v>0</v>
      </c>
      <c r="EG485" s="3">
        <f t="shared" si="352"/>
        <v>0</v>
      </c>
      <c r="EH485" s="3">
        <f t="shared" si="352"/>
        <v>0</v>
      </c>
      <c r="EI485" s="3">
        <f t="shared" si="352"/>
        <v>0</v>
      </c>
      <c r="EJ485" s="3">
        <f t="shared" si="352"/>
        <v>0</v>
      </c>
      <c r="EK485" s="3">
        <f t="shared" si="352"/>
        <v>0</v>
      </c>
      <c r="EL485" s="3">
        <f t="shared" si="352"/>
        <v>0</v>
      </c>
      <c r="EM485" s="3">
        <f t="shared" ref="EM485:FR485" si="353">EM490</f>
        <v>0</v>
      </c>
      <c r="EN485" s="3">
        <f t="shared" si="353"/>
        <v>0</v>
      </c>
      <c r="EO485" s="3">
        <f t="shared" si="353"/>
        <v>0</v>
      </c>
      <c r="EP485" s="3">
        <f t="shared" si="353"/>
        <v>0</v>
      </c>
      <c r="EQ485" s="3">
        <f t="shared" si="353"/>
        <v>0</v>
      </c>
      <c r="ER485" s="3">
        <f t="shared" si="353"/>
        <v>0</v>
      </c>
      <c r="ES485" s="3">
        <f t="shared" si="353"/>
        <v>0</v>
      </c>
      <c r="ET485" s="3">
        <f t="shared" si="353"/>
        <v>0</v>
      </c>
      <c r="EU485" s="3">
        <f t="shared" si="353"/>
        <v>0</v>
      </c>
      <c r="EV485" s="3">
        <f t="shared" si="353"/>
        <v>0</v>
      </c>
      <c r="EW485" s="3">
        <f t="shared" si="353"/>
        <v>0</v>
      </c>
      <c r="EX485" s="3">
        <f t="shared" si="353"/>
        <v>0</v>
      </c>
      <c r="EY485" s="3">
        <f t="shared" si="353"/>
        <v>0</v>
      </c>
      <c r="EZ485" s="3">
        <f t="shared" si="353"/>
        <v>0</v>
      </c>
      <c r="FA485" s="3">
        <f t="shared" si="353"/>
        <v>0</v>
      </c>
      <c r="FB485" s="3">
        <f t="shared" si="353"/>
        <v>0</v>
      </c>
      <c r="FC485" s="3">
        <f t="shared" si="353"/>
        <v>0</v>
      </c>
      <c r="FD485" s="3">
        <f t="shared" si="353"/>
        <v>0</v>
      </c>
      <c r="FE485" s="3">
        <f t="shared" si="353"/>
        <v>0</v>
      </c>
      <c r="FF485" s="3">
        <f t="shared" si="353"/>
        <v>0</v>
      </c>
      <c r="FG485" s="3">
        <f t="shared" si="353"/>
        <v>0</v>
      </c>
      <c r="FH485" s="3">
        <f t="shared" si="353"/>
        <v>0</v>
      </c>
      <c r="FI485" s="3">
        <f t="shared" si="353"/>
        <v>0</v>
      </c>
      <c r="FJ485" s="3">
        <f t="shared" si="353"/>
        <v>0</v>
      </c>
      <c r="FK485" s="3">
        <f t="shared" si="353"/>
        <v>0</v>
      </c>
      <c r="FL485" s="3">
        <f t="shared" si="353"/>
        <v>0</v>
      </c>
      <c r="FM485" s="3">
        <f t="shared" si="353"/>
        <v>0</v>
      </c>
      <c r="FN485" s="3">
        <f t="shared" si="353"/>
        <v>0</v>
      </c>
      <c r="FO485" s="3">
        <f t="shared" si="353"/>
        <v>0</v>
      </c>
      <c r="FP485" s="3">
        <f t="shared" si="353"/>
        <v>0</v>
      </c>
      <c r="FQ485" s="3">
        <f t="shared" si="353"/>
        <v>0</v>
      </c>
      <c r="FR485" s="3">
        <f t="shared" si="353"/>
        <v>0</v>
      </c>
      <c r="FS485" s="3">
        <f t="shared" ref="FS485:GX485" si="354">FS490</f>
        <v>0</v>
      </c>
      <c r="FT485" s="3">
        <f t="shared" si="354"/>
        <v>0</v>
      </c>
      <c r="FU485" s="3">
        <f t="shared" si="354"/>
        <v>0</v>
      </c>
      <c r="FV485" s="3">
        <f t="shared" si="354"/>
        <v>0</v>
      </c>
      <c r="FW485" s="3">
        <f t="shared" si="354"/>
        <v>0</v>
      </c>
      <c r="FX485" s="3">
        <f t="shared" si="354"/>
        <v>0</v>
      </c>
      <c r="FY485" s="3">
        <f t="shared" si="354"/>
        <v>0</v>
      </c>
      <c r="FZ485" s="3">
        <f t="shared" si="354"/>
        <v>0</v>
      </c>
      <c r="GA485" s="3">
        <f t="shared" si="354"/>
        <v>0</v>
      </c>
      <c r="GB485" s="3">
        <f t="shared" si="354"/>
        <v>0</v>
      </c>
      <c r="GC485" s="3">
        <f t="shared" si="354"/>
        <v>0</v>
      </c>
      <c r="GD485" s="3">
        <f t="shared" si="354"/>
        <v>0</v>
      </c>
      <c r="GE485" s="3">
        <f t="shared" si="354"/>
        <v>0</v>
      </c>
      <c r="GF485" s="3">
        <f t="shared" si="354"/>
        <v>0</v>
      </c>
      <c r="GG485" s="3">
        <f t="shared" si="354"/>
        <v>0</v>
      </c>
      <c r="GH485" s="3">
        <f t="shared" si="354"/>
        <v>0</v>
      </c>
      <c r="GI485" s="3">
        <f t="shared" si="354"/>
        <v>0</v>
      </c>
      <c r="GJ485" s="3">
        <f t="shared" si="354"/>
        <v>0</v>
      </c>
      <c r="GK485" s="3">
        <f t="shared" si="354"/>
        <v>0</v>
      </c>
      <c r="GL485" s="3">
        <f t="shared" si="354"/>
        <v>0</v>
      </c>
      <c r="GM485" s="3">
        <f t="shared" si="354"/>
        <v>0</v>
      </c>
      <c r="GN485" s="3">
        <f t="shared" si="354"/>
        <v>0</v>
      </c>
      <c r="GO485" s="3">
        <f t="shared" si="354"/>
        <v>0</v>
      </c>
      <c r="GP485" s="3">
        <f t="shared" si="354"/>
        <v>0</v>
      </c>
      <c r="GQ485" s="3">
        <f t="shared" si="354"/>
        <v>0</v>
      </c>
      <c r="GR485" s="3">
        <f t="shared" si="354"/>
        <v>0</v>
      </c>
      <c r="GS485" s="3">
        <f t="shared" si="354"/>
        <v>0</v>
      </c>
      <c r="GT485" s="3">
        <f t="shared" si="354"/>
        <v>0</v>
      </c>
      <c r="GU485" s="3">
        <f t="shared" si="354"/>
        <v>0</v>
      </c>
      <c r="GV485" s="3">
        <f t="shared" si="354"/>
        <v>0</v>
      </c>
      <c r="GW485" s="3">
        <f t="shared" si="354"/>
        <v>0</v>
      </c>
      <c r="GX485" s="3">
        <f t="shared" si="354"/>
        <v>0</v>
      </c>
    </row>
    <row r="487" spans="1:245" x14ac:dyDescent="0.25">
      <c r="A487">
        <v>17</v>
      </c>
      <c r="B487">
        <v>1</v>
      </c>
      <c r="D487">
        <f>ROW(EtalonRes!A125)</f>
        <v>125</v>
      </c>
      <c r="E487" t="s">
        <v>232</v>
      </c>
      <c r="F487" t="s">
        <v>194</v>
      </c>
      <c r="G487" t="s">
        <v>205</v>
      </c>
      <c r="H487" t="s">
        <v>18</v>
      </c>
      <c r="I487">
        <v>197</v>
      </c>
      <c r="J487">
        <v>0</v>
      </c>
      <c r="K487">
        <v>197</v>
      </c>
      <c r="O487">
        <f>ROUND(CP487,2)</f>
        <v>566288.31999999995</v>
      </c>
      <c r="P487">
        <f>ROUND(CQ487*I487,2)</f>
        <v>6359.16</v>
      </c>
      <c r="Q487">
        <f>ROUND(CR487*I487,2)</f>
        <v>0</v>
      </c>
      <c r="R487">
        <f>ROUND(CS487*I487,2)</f>
        <v>0</v>
      </c>
      <c r="S487">
        <f>ROUND(CT487*I487,2)</f>
        <v>559929.16</v>
      </c>
      <c r="T487">
        <f>ROUND(CU487*I487,2)</f>
        <v>0</v>
      </c>
      <c r="U487">
        <f>CV487*I487</f>
        <v>1442.04</v>
      </c>
      <c r="V487">
        <f>CW487*I487</f>
        <v>0</v>
      </c>
      <c r="W487">
        <f>ROUND(CX487*I487,2)</f>
        <v>0</v>
      </c>
      <c r="X487">
        <f>ROUND(CY487,2)</f>
        <v>391950.41</v>
      </c>
      <c r="Y487">
        <f>ROUND(CZ487,2)</f>
        <v>55992.92</v>
      </c>
      <c r="AA487">
        <v>64290477</v>
      </c>
      <c r="AB487">
        <f>ROUND((AC487+AD487+AF487),6)</f>
        <v>2874.56</v>
      </c>
      <c r="AC487">
        <f>ROUND(((ES487*4)),6)</f>
        <v>32.28</v>
      </c>
      <c r="AD487">
        <f>ROUND(((((ET487*4))-((EU487*4)))+AE487),6)</f>
        <v>0</v>
      </c>
      <c r="AE487">
        <f>ROUND(((EU487*4)),6)</f>
        <v>0</v>
      </c>
      <c r="AF487">
        <f>ROUND(((EV487*4)),6)</f>
        <v>2842.28</v>
      </c>
      <c r="AG487">
        <f>ROUND((AP487),6)</f>
        <v>0</v>
      </c>
      <c r="AH487">
        <f>((EW487*4))</f>
        <v>7.32</v>
      </c>
      <c r="AI487">
        <f>((EX487*4))</f>
        <v>0</v>
      </c>
      <c r="AJ487">
        <f>(AS487)</f>
        <v>0</v>
      </c>
      <c r="AK487">
        <v>718.64</v>
      </c>
      <c r="AL487">
        <v>8.07</v>
      </c>
      <c r="AM487">
        <v>0</v>
      </c>
      <c r="AN487">
        <v>0</v>
      </c>
      <c r="AO487">
        <v>710.57</v>
      </c>
      <c r="AP487">
        <v>0</v>
      </c>
      <c r="AQ487">
        <v>1.83</v>
      </c>
      <c r="AR487">
        <v>0</v>
      </c>
      <c r="AS487">
        <v>0</v>
      </c>
      <c r="AT487">
        <v>70</v>
      </c>
      <c r="AU487">
        <v>10</v>
      </c>
      <c r="AV487">
        <v>1</v>
      </c>
      <c r="AW487">
        <v>1</v>
      </c>
      <c r="AZ487">
        <v>1</v>
      </c>
      <c r="BA487">
        <v>1</v>
      </c>
      <c r="BB487">
        <v>1</v>
      </c>
      <c r="BC487">
        <v>1</v>
      </c>
      <c r="BD487" t="s">
        <v>3</v>
      </c>
      <c r="BE487" t="s">
        <v>3</v>
      </c>
      <c r="BF487" t="s">
        <v>3</v>
      </c>
      <c r="BG487" t="s">
        <v>3</v>
      </c>
      <c r="BH487">
        <v>0</v>
      </c>
      <c r="BI487">
        <v>4</v>
      </c>
      <c r="BJ487" t="s">
        <v>196</v>
      </c>
      <c r="BM487">
        <v>0</v>
      </c>
      <c r="BN487">
        <v>0</v>
      </c>
      <c r="BO487" t="s">
        <v>3</v>
      </c>
      <c r="BP487">
        <v>0</v>
      </c>
      <c r="BQ487">
        <v>1</v>
      </c>
      <c r="BR487">
        <v>0</v>
      </c>
      <c r="BS487">
        <v>1</v>
      </c>
      <c r="BT487">
        <v>1</v>
      </c>
      <c r="BU487">
        <v>1</v>
      </c>
      <c r="BV487">
        <v>1</v>
      </c>
      <c r="BW487">
        <v>1</v>
      </c>
      <c r="BX487">
        <v>1</v>
      </c>
      <c r="BY487" t="s">
        <v>3</v>
      </c>
      <c r="BZ487">
        <v>70</v>
      </c>
      <c r="CA487">
        <v>10</v>
      </c>
      <c r="CB487" t="s">
        <v>3</v>
      </c>
      <c r="CE487">
        <v>0</v>
      </c>
      <c r="CF487">
        <v>0</v>
      </c>
      <c r="CG487">
        <v>0</v>
      </c>
      <c r="CM487">
        <v>0</v>
      </c>
      <c r="CN487" t="s">
        <v>3</v>
      </c>
      <c r="CO487">
        <v>0</v>
      </c>
      <c r="CP487">
        <f>(P487+Q487+S487)</f>
        <v>566288.32000000007</v>
      </c>
      <c r="CQ487">
        <f>(AC487*BC487*AW487)</f>
        <v>32.28</v>
      </c>
      <c r="CR487">
        <f>(((((ET487*4))*BB487-((EU487*4))*BS487)+AE487*BS487)*AV487)</f>
        <v>0</v>
      </c>
      <c r="CS487">
        <f>(AE487*BS487*AV487)</f>
        <v>0</v>
      </c>
      <c r="CT487">
        <f>(AF487*BA487*AV487)</f>
        <v>2842.28</v>
      </c>
      <c r="CU487">
        <f>AG487</f>
        <v>0</v>
      </c>
      <c r="CV487">
        <f>(AH487*AV487)</f>
        <v>7.32</v>
      </c>
      <c r="CW487">
        <f>AI487</f>
        <v>0</v>
      </c>
      <c r="CX487">
        <f>AJ487</f>
        <v>0</v>
      </c>
      <c r="CY487">
        <f>((S487*BZ487)/100)</f>
        <v>391950.41200000001</v>
      </c>
      <c r="CZ487">
        <f>((S487*CA487)/100)</f>
        <v>55992.916000000005</v>
      </c>
      <c r="DC487" t="s">
        <v>3</v>
      </c>
      <c r="DD487" t="s">
        <v>102</v>
      </c>
      <c r="DE487" t="s">
        <v>102</v>
      </c>
      <c r="DF487" t="s">
        <v>102</v>
      </c>
      <c r="DG487" t="s">
        <v>102</v>
      </c>
      <c r="DH487" t="s">
        <v>3</v>
      </c>
      <c r="DI487" t="s">
        <v>102</v>
      </c>
      <c r="DJ487" t="s">
        <v>102</v>
      </c>
      <c r="DK487" t="s">
        <v>3</v>
      </c>
      <c r="DL487" t="s">
        <v>3</v>
      </c>
      <c r="DM487" t="s">
        <v>3</v>
      </c>
      <c r="DN487">
        <v>0</v>
      </c>
      <c r="DO487">
        <v>0</v>
      </c>
      <c r="DP487">
        <v>1</v>
      </c>
      <c r="DQ487">
        <v>1</v>
      </c>
      <c r="DU487">
        <v>1010</v>
      </c>
      <c r="DV487" t="s">
        <v>18</v>
      </c>
      <c r="DW487" t="s">
        <v>18</v>
      </c>
      <c r="DX487">
        <v>1</v>
      </c>
      <c r="DZ487" t="s">
        <v>3</v>
      </c>
      <c r="EA487" t="s">
        <v>3</v>
      </c>
      <c r="EB487" t="s">
        <v>3</v>
      </c>
      <c r="EC487" t="s">
        <v>3</v>
      </c>
      <c r="EE487">
        <v>61978689</v>
      </c>
      <c r="EF487">
        <v>1</v>
      </c>
      <c r="EG487" t="s">
        <v>21</v>
      </c>
      <c r="EH487">
        <v>0</v>
      </c>
      <c r="EI487" t="s">
        <v>3</v>
      </c>
      <c r="EJ487">
        <v>4</v>
      </c>
      <c r="EK487">
        <v>0</v>
      </c>
      <c r="EL487" t="s">
        <v>22</v>
      </c>
      <c r="EM487" t="s">
        <v>23</v>
      </c>
      <c r="EO487" t="s">
        <v>3</v>
      </c>
      <c r="EQ487">
        <v>1310720</v>
      </c>
      <c r="ER487">
        <v>718.64</v>
      </c>
      <c r="ES487">
        <v>8.07</v>
      </c>
      <c r="ET487">
        <v>0</v>
      </c>
      <c r="EU487">
        <v>0</v>
      </c>
      <c r="EV487">
        <v>710.57</v>
      </c>
      <c r="EW487">
        <v>1.83</v>
      </c>
      <c r="EX487">
        <v>0</v>
      </c>
      <c r="EY487">
        <v>0</v>
      </c>
      <c r="FQ487">
        <v>0</v>
      </c>
      <c r="FR487">
        <f>ROUND(IF(BI487=3,GM487,0),2)</f>
        <v>0</v>
      </c>
      <c r="FS487">
        <v>0</v>
      </c>
      <c r="FX487">
        <v>70</v>
      </c>
      <c r="FY487">
        <v>10</v>
      </c>
      <c r="GA487" t="s">
        <v>3</v>
      </c>
      <c r="GD487">
        <v>0</v>
      </c>
      <c r="GF487">
        <v>-1510530131</v>
      </c>
      <c r="GG487">
        <v>2</v>
      </c>
      <c r="GH487">
        <v>1</v>
      </c>
      <c r="GI487">
        <v>-2</v>
      </c>
      <c r="GJ487">
        <v>0</v>
      </c>
      <c r="GK487">
        <f>ROUND(R487*(R12)/100,2)</f>
        <v>0</v>
      </c>
      <c r="GL487">
        <f>ROUND(IF(AND(BH487=3,BI487=3,FS487&lt;&gt;0),P487,0),2)</f>
        <v>0</v>
      </c>
      <c r="GM487">
        <f>ROUND(O487+X487+Y487+GK487,2)+GX487</f>
        <v>1014231.65</v>
      </c>
      <c r="GN487">
        <f>IF(OR(BI487=0,BI487=1),GM487-GX487,0)</f>
        <v>0</v>
      </c>
      <c r="GO487">
        <f>IF(BI487=2,GM487-GX487,0)</f>
        <v>0</v>
      </c>
      <c r="GP487">
        <f>IF(BI487=4,GM487-GX487,0)</f>
        <v>1014231.65</v>
      </c>
      <c r="GR487">
        <v>0</v>
      </c>
      <c r="GS487">
        <v>0</v>
      </c>
      <c r="GT487">
        <v>0</v>
      </c>
      <c r="GU487" t="s">
        <v>3</v>
      </c>
      <c r="GV487">
        <f>ROUND((GT487),6)</f>
        <v>0</v>
      </c>
      <c r="GW487">
        <v>1</v>
      </c>
      <c r="GX487">
        <f>ROUND(HC487*I487,2)</f>
        <v>0</v>
      </c>
      <c r="HA487">
        <v>0</v>
      </c>
      <c r="HB487">
        <v>0</v>
      </c>
      <c r="HC487">
        <f>GV487*GW487</f>
        <v>0</v>
      </c>
      <c r="HE487" t="s">
        <v>3</v>
      </c>
      <c r="HF487" t="s">
        <v>3</v>
      </c>
      <c r="HM487" t="s">
        <v>3</v>
      </c>
      <c r="HN487" t="s">
        <v>3</v>
      </c>
      <c r="HO487" t="s">
        <v>3</v>
      </c>
      <c r="HP487" t="s">
        <v>3</v>
      </c>
      <c r="HQ487" t="s">
        <v>3</v>
      </c>
      <c r="IK487">
        <v>0</v>
      </c>
    </row>
    <row r="488" spans="1:245" x14ac:dyDescent="0.25">
      <c r="A488">
        <v>17</v>
      </c>
      <c r="B488">
        <v>1</v>
      </c>
      <c r="D488">
        <f>ROW(EtalonRes!A128)</f>
        <v>128</v>
      </c>
      <c r="E488" t="s">
        <v>233</v>
      </c>
      <c r="F488" t="s">
        <v>159</v>
      </c>
      <c r="G488" t="s">
        <v>160</v>
      </c>
      <c r="H488" t="s">
        <v>18</v>
      </c>
      <c r="I488">
        <v>4</v>
      </c>
      <c r="J488">
        <v>0</v>
      </c>
      <c r="K488">
        <v>4</v>
      </c>
      <c r="O488">
        <f>ROUND(CP488,2)</f>
        <v>1448</v>
      </c>
      <c r="P488">
        <f>ROUND(CQ488*I488,2)</f>
        <v>19.079999999999998</v>
      </c>
      <c r="Q488">
        <f>ROUND(CR488*I488,2)</f>
        <v>0</v>
      </c>
      <c r="R488">
        <f>ROUND(CS488*I488,2)</f>
        <v>0</v>
      </c>
      <c r="S488">
        <f>ROUND(CT488*I488,2)</f>
        <v>1428.92</v>
      </c>
      <c r="T488">
        <f>ROUND(CU488*I488,2)</f>
        <v>0</v>
      </c>
      <c r="U488">
        <f>CV488*I488</f>
        <v>3.68</v>
      </c>
      <c r="V488">
        <f>CW488*I488</f>
        <v>0</v>
      </c>
      <c r="W488">
        <f>ROUND(CX488*I488,2)</f>
        <v>0</v>
      </c>
      <c r="X488">
        <f>ROUND(CY488,2)</f>
        <v>1000.24</v>
      </c>
      <c r="Y488">
        <f>ROUND(CZ488,2)</f>
        <v>142.88999999999999</v>
      </c>
      <c r="AA488">
        <v>64290477</v>
      </c>
      <c r="AB488">
        <f>ROUND((AC488+AD488+AF488),6)</f>
        <v>362</v>
      </c>
      <c r="AC488">
        <f>ROUND(((ES488*1)),6)</f>
        <v>4.7699999999999996</v>
      </c>
      <c r="AD488">
        <f>ROUND(((((ET488*1))-((EU488*1)))+AE488),6)</f>
        <v>0</v>
      </c>
      <c r="AE488">
        <f>ROUND(((EU488*1)),6)</f>
        <v>0</v>
      </c>
      <c r="AF488">
        <f>ROUND(((EV488*1)),6)</f>
        <v>357.23</v>
      </c>
      <c r="AG488">
        <f>ROUND((AP488),6)</f>
        <v>0</v>
      </c>
      <c r="AH488">
        <f>((EW488*1))</f>
        <v>0.92</v>
      </c>
      <c r="AI488">
        <f>((EX488*1))</f>
        <v>0</v>
      </c>
      <c r="AJ488">
        <f>(AS488)</f>
        <v>0</v>
      </c>
      <c r="AK488">
        <v>362</v>
      </c>
      <c r="AL488">
        <v>4.7699999999999996</v>
      </c>
      <c r="AM488">
        <v>0</v>
      </c>
      <c r="AN488">
        <v>0</v>
      </c>
      <c r="AO488">
        <v>357.23</v>
      </c>
      <c r="AP488">
        <v>0</v>
      </c>
      <c r="AQ488">
        <v>0.92</v>
      </c>
      <c r="AR488">
        <v>0</v>
      </c>
      <c r="AS488">
        <v>0</v>
      </c>
      <c r="AT488">
        <v>70</v>
      </c>
      <c r="AU488">
        <v>10</v>
      </c>
      <c r="AV488">
        <v>1</v>
      </c>
      <c r="AW488">
        <v>1</v>
      </c>
      <c r="AZ488">
        <v>1</v>
      </c>
      <c r="BA488">
        <v>1</v>
      </c>
      <c r="BB488">
        <v>1</v>
      </c>
      <c r="BC488">
        <v>1</v>
      </c>
      <c r="BD488" t="s">
        <v>3</v>
      </c>
      <c r="BE488" t="s">
        <v>3</v>
      </c>
      <c r="BF488" t="s">
        <v>3</v>
      </c>
      <c r="BG488" t="s">
        <v>3</v>
      </c>
      <c r="BH488">
        <v>0</v>
      </c>
      <c r="BI488">
        <v>4</v>
      </c>
      <c r="BJ488" t="s">
        <v>161</v>
      </c>
      <c r="BM488">
        <v>0</v>
      </c>
      <c r="BN488">
        <v>0</v>
      </c>
      <c r="BO488" t="s">
        <v>3</v>
      </c>
      <c r="BP488">
        <v>0</v>
      </c>
      <c r="BQ488">
        <v>1</v>
      </c>
      <c r="BR488">
        <v>0</v>
      </c>
      <c r="BS488">
        <v>1</v>
      </c>
      <c r="BT488">
        <v>1</v>
      </c>
      <c r="BU488">
        <v>1</v>
      </c>
      <c r="BV488">
        <v>1</v>
      </c>
      <c r="BW488">
        <v>1</v>
      </c>
      <c r="BX488">
        <v>1</v>
      </c>
      <c r="BY488" t="s">
        <v>3</v>
      </c>
      <c r="BZ488">
        <v>70</v>
      </c>
      <c r="CA488">
        <v>10</v>
      </c>
      <c r="CB488" t="s">
        <v>3</v>
      </c>
      <c r="CE488">
        <v>0</v>
      </c>
      <c r="CF488">
        <v>0</v>
      </c>
      <c r="CG488">
        <v>0</v>
      </c>
      <c r="CM488">
        <v>0</v>
      </c>
      <c r="CN488" t="s">
        <v>3</v>
      </c>
      <c r="CO488">
        <v>0</v>
      </c>
      <c r="CP488">
        <f>(P488+Q488+S488)</f>
        <v>1448</v>
      </c>
      <c r="CQ488">
        <f>(AC488*BC488*AW488)</f>
        <v>4.7699999999999996</v>
      </c>
      <c r="CR488">
        <f>(((((ET488*1))*BB488-((EU488*1))*BS488)+AE488*BS488)*AV488)</f>
        <v>0</v>
      </c>
      <c r="CS488">
        <f>(AE488*BS488*AV488)</f>
        <v>0</v>
      </c>
      <c r="CT488">
        <f>(AF488*BA488*AV488)</f>
        <v>357.23</v>
      </c>
      <c r="CU488">
        <f>AG488</f>
        <v>0</v>
      </c>
      <c r="CV488">
        <f>(AH488*AV488)</f>
        <v>0.92</v>
      </c>
      <c r="CW488">
        <f>AI488</f>
        <v>0</v>
      </c>
      <c r="CX488">
        <f>AJ488</f>
        <v>0</v>
      </c>
      <c r="CY488">
        <f>((S488*BZ488)/100)</f>
        <v>1000.2440000000001</v>
      </c>
      <c r="CZ488">
        <f>((S488*CA488)/100)</f>
        <v>142.892</v>
      </c>
      <c r="DC488" t="s">
        <v>3</v>
      </c>
      <c r="DD488" t="s">
        <v>20</v>
      </c>
      <c r="DE488" t="s">
        <v>20</v>
      </c>
      <c r="DF488" t="s">
        <v>20</v>
      </c>
      <c r="DG488" t="s">
        <v>20</v>
      </c>
      <c r="DH488" t="s">
        <v>3</v>
      </c>
      <c r="DI488" t="s">
        <v>20</v>
      </c>
      <c r="DJ488" t="s">
        <v>20</v>
      </c>
      <c r="DK488" t="s">
        <v>3</v>
      </c>
      <c r="DL488" t="s">
        <v>3</v>
      </c>
      <c r="DM488" t="s">
        <v>3</v>
      </c>
      <c r="DN488">
        <v>0</v>
      </c>
      <c r="DO488">
        <v>0</v>
      </c>
      <c r="DP488">
        <v>1</v>
      </c>
      <c r="DQ488">
        <v>1</v>
      </c>
      <c r="DU488">
        <v>1010</v>
      </c>
      <c r="DV488" t="s">
        <v>18</v>
      </c>
      <c r="DW488" t="s">
        <v>18</v>
      </c>
      <c r="DX488">
        <v>1</v>
      </c>
      <c r="DZ488" t="s">
        <v>3</v>
      </c>
      <c r="EA488" t="s">
        <v>3</v>
      </c>
      <c r="EB488" t="s">
        <v>3</v>
      </c>
      <c r="EC488" t="s">
        <v>3</v>
      </c>
      <c r="EE488">
        <v>61978689</v>
      </c>
      <c r="EF488">
        <v>1</v>
      </c>
      <c r="EG488" t="s">
        <v>21</v>
      </c>
      <c r="EH488">
        <v>0</v>
      </c>
      <c r="EI488" t="s">
        <v>3</v>
      </c>
      <c r="EJ488">
        <v>4</v>
      </c>
      <c r="EK488">
        <v>0</v>
      </c>
      <c r="EL488" t="s">
        <v>22</v>
      </c>
      <c r="EM488" t="s">
        <v>23</v>
      </c>
      <c r="EO488" t="s">
        <v>3</v>
      </c>
      <c r="EQ488">
        <v>2097152</v>
      </c>
      <c r="ER488">
        <v>362</v>
      </c>
      <c r="ES488">
        <v>4.7699999999999996</v>
      </c>
      <c r="ET488">
        <v>0</v>
      </c>
      <c r="EU488">
        <v>0</v>
      </c>
      <c r="EV488">
        <v>357.23</v>
      </c>
      <c r="EW488">
        <v>0.92</v>
      </c>
      <c r="EX488">
        <v>0</v>
      </c>
      <c r="EY488">
        <v>0</v>
      </c>
      <c r="FQ488">
        <v>0</v>
      </c>
      <c r="FR488">
        <f>ROUND(IF(BI488=3,GM488,0),2)</f>
        <v>0</v>
      </c>
      <c r="FS488">
        <v>0</v>
      </c>
      <c r="FX488">
        <v>70</v>
      </c>
      <c r="FY488">
        <v>10</v>
      </c>
      <c r="GA488" t="s">
        <v>3</v>
      </c>
      <c r="GD488">
        <v>0</v>
      </c>
      <c r="GF488">
        <v>-288383444</v>
      </c>
      <c r="GG488">
        <v>2</v>
      </c>
      <c r="GH488">
        <v>1</v>
      </c>
      <c r="GI488">
        <v>-2</v>
      </c>
      <c r="GJ488">
        <v>0</v>
      </c>
      <c r="GK488">
        <f>ROUND(R488*(R12)/100,2)</f>
        <v>0</v>
      </c>
      <c r="GL488">
        <f>ROUND(IF(AND(BH488=3,BI488=3,FS488&lt;&gt;0),P488,0),2)</f>
        <v>0</v>
      </c>
      <c r="GM488">
        <f>ROUND(O488+X488+Y488+GK488,2)+GX488</f>
        <v>2591.13</v>
      </c>
      <c r="GN488">
        <f>IF(OR(BI488=0,BI488=1),GM488-GX488,0)</f>
        <v>0</v>
      </c>
      <c r="GO488">
        <f>IF(BI488=2,GM488-GX488,0)</f>
        <v>0</v>
      </c>
      <c r="GP488">
        <f>IF(BI488=4,GM488-GX488,0)</f>
        <v>2591.13</v>
      </c>
      <c r="GR488">
        <v>0</v>
      </c>
      <c r="GS488">
        <v>0</v>
      </c>
      <c r="GT488">
        <v>0</v>
      </c>
      <c r="GU488" t="s">
        <v>3</v>
      </c>
      <c r="GV488">
        <f>ROUND((GT488),6)</f>
        <v>0</v>
      </c>
      <c r="GW488">
        <v>1</v>
      </c>
      <c r="GX488">
        <f>ROUND(HC488*I488,2)</f>
        <v>0</v>
      </c>
      <c r="HA488">
        <v>0</v>
      </c>
      <c r="HB488">
        <v>0</v>
      </c>
      <c r="HC488">
        <f>GV488*GW488</f>
        <v>0</v>
      </c>
      <c r="HE488" t="s">
        <v>3</v>
      </c>
      <c r="HF488" t="s">
        <v>3</v>
      </c>
      <c r="HM488" t="s">
        <v>3</v>
      </c>
      <c r="HN488" t="s">
        <v>3</v>
      </c>
      <c r="HO488" t="s">
        <v>3</v>
      </c>
      <c r="HP488" t="s">
        <v>3</v>
      </c>
      <c r="HQ488" t="s">
        <v>3</v>
      </c>
      <c r="IK488">
        <v>0</v>
      </c>
    </row>
    <row r="490" spans="1:245" ht="13" x14ac:dyDescent="0.3">
      <c r="A490" s="2">
        <v>51</v>
      </c>
      <c r="B490" s="2">
        <f>B483</f>
        <v>1</v>
      </c>
      <c r="C490" s="2">
        <f>A483</f>
        <v>5</v>
      </c>
      <c r="D490" s="2">
        <f>ROW(A483)</f>
        <v>483</v>
      </c>
      <c r="E490" s="2"/>
      <c r="F490" s="2" t="str">
        <f>IF(F483&lt;&gt;"",F483,"")</f>
        <v>Новый подраздел</v>
      </c>
      <c r="G490" s="2" t="str">
        <f>IF(G483&lt;&gt;"",G483,"")</f>
        <v>СВН - Здания</v>
      </c>
      <c r="H490" s="2">
        <v>0</v>
      </c>
      <c r="I490" s="2"/>
      <c r="J490" s="2"/>
      <c r="K490" s="2"/>
      <c r="L490" s="2"/>
      <c r="M490" s="2"/>
      <c r="N490" s="2"/>
      <c r="O490" s="2">
        <f t="shared" ref="O490:T490" si="355">ROUND(AB490,2)</f>
        <v>567736.31999999995</v>
      </c>
      <c r="P490" s="2">
        <f t="shared" si="355"/>
        <v>6378.24</v>
      </c>
      <c r="Q490" s="2">
        <f t="shared" si="355"/>
        <v>0</v>
      </c>
      <c r="R490" s="2">
        <f t="shared" si="355"/>
        <v>0</v>
      </c>
      <c r="S490" s="2">
        <f t="shared" si="355"/>
        <v>561358.07999999996</v>
      </c>
      <c r="T490" s="2">
        <f t="shared" si="355"/>
        <v>0</v>
      </c>
      <c r="U490" s="2">
        <f>AH490</f>
        <v>1445.72</v>
      </c>
      <c r="V490" s="2">
        <f>AI490</f>
        <v>0</v>
      </c>
      <c r="W490" s="2">
        <f>ROUND(AJ490,2)</f>
        <v>0</v>
      </c>
      <c r="X490" s="2">
        <f>ROUND(AK490,2)</f>
        <v>392950.65</v>
      </c>
      <c r="Y490" s="2">
        <f>ROUND(AL490,2)</f>
        <v>56135.81</v>
      </c>
      <c r="Z490" s="2"/>
      <c r="AA490" s="2"/>
      <c r="AB490" s="2">
        <f>ROUND(SUMIF(AA487:AA488,"=64290477",O487:O488),2)</f>
        <v>567736.31999999995</v>
      </c>
      <c r="AC490" s="2">
        <f>ROUND(SUMIF(AA487:AA488,"=64290477",P487:P488),2)</f>
        <v>6378.24</v>
      </c>
      <c r="AD490" s="2">
        <f>ROUND(SUMIF(AA487:AA488,"=64290477",Q487:Q488),2)</f>
        <v>0</v>
      </c>
      <c r="AE490" s="2">
        <f>ROUND(SUMIF(AA487:AA488,"=64290477",R487:R488),2)</f>
        <v>0</v>
      </c>
      <c r="AF490" s="2">
        <f>ROUND(SUMIF(AA487:AA488,"=64290477",S487:S488),2)</f>
        <v>561358.07999999996</v>
      </c>
      <c r="AG490" s="2">
        <f>ROUND(SUMIF(AA487:AA488,"=64290477",T487:T488),2)</f>
        <v>0</v>
      </c>
      <c r="AH490" s="2">
        <f>SUMIF(AA487:AA488,"=64290477",U487:U488)</f>
        <v>1445.72</v>
      </c>
      <c r="AI490" s="2">
        <f>SUMIF(AA487:AA488,"=64290477",V487:V488)</f>
        <v>0</v>
      </c>
      <c r="AJ490" s="2">
        <f>ROUND(SUMIF(AA487:AA488,"=64290477",W487:W488),2)</f>
        <v>0</v>
      </c>
      <c r="AK490" s="2">
        <f>ROUND(SUMIF(AA487:AA488,"=64290477",X487:X488),2)</f>
        <v>392950.65</v>
      </c>
      <c r="AL490" s="2">
        <f>ROUND(SUMIF(AA487:AA488,"=64290477",Y487:Y488),2)</f>
        <v>56135.81</v>
      </c>
      <c r="AM490" s="2"/>
      <c r="AN490" s="2"/>
      <c r="AO490" s="2">
        <f t="shared" ref="AO490:BD490" si="356">ROUND(BX490,2)</f>
        <v>0</v>
      </c>
      <c r="AP490" s="2">
        <f t="shared" si="356"/>
        <v>0</v>
      </c>
      <c r="AQ490" s="2">
        <f t="shared" si="356"/>
        <v>0</v>
      </c>
      <c r="AR490" s="2">
        <f t="shared" si="356"/>
        <v>1016822.78</v>
      </c>
      <c r="AS490" s="2">
        <f t="shared" si="356"/>
        <v>0</v>
      </c>
      <c r="AT490" s="2">
        <f t="shared" si="356"/>
        <v>0</v>
      </c>
      <c r="AU490" s="2">
        <f t="shared" si="356"/>
        <v>1016822.78</v>
      </c>
      <c r="AV490" s="2">
        <f t="shared" si="356"/>
        <v>6378.24</v>
      </c>
      <c r="AW490" s="2">
        <f t="shared" si="356"/>
        <v>6378.24</v>
      </c>
      <c r="AX490" s="2">
        <f t="shared" si="356"/>
        <v>0</v>
      </c>
      <c r="AY490" s="2">
        <f t="shared" si="356"/>
        <v>6378.24</v>
      </c>
      <c r="AZ490" s="2">
        <f t="shared" si="356"/>
        <v>0</v>
      </c>
      <c r="BA490" s="2">
        <f t="shared" si="356"/>
        <v>0</v>
      </c>
      <c r="BB490" s="2">
        <f t="shared" si="356"/>
        <v>0</v>
      </c>
      <c r="BC490" s="2">
        <f t="shared" si="356"/>
        <v>0</v>
      </c>
      <c r="BD490" s="2">
        <f t="shared" si="356"/>
        <v>0</v>
      </c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>
        <f>ROUND(SUMIF(AA487:AA488,"=64290477",FQ487:FQ488),2)</f>
        <v>0</v>
      </c>
      <c r="BY490" s="2">
        <f>ROUND(SUMIF(AA487:AA488,"=64290477",FR487:FR488),2)</f>
        <v>0</v>
      </c>
      <c r="BZ490" s="2">
        <f>ROUND(SUMIF(AA487:AA488,"=64290477",GL487:GL488),2)</f>
        <v>0</v>
      </c>
      <c r="CA490" s="2">
        <f>ROUND(SUMIF(AA487:AA488,"=64290477",GM487:GM488),2)</f>
        <v>1016822.78</v>
      </c>
      <c r="CB490" s="2">
        <f>ROUND(SUMIF(AA487:AA488,"=64290477",GN487:GN488),2)</f>
        <v>0</v>
      </c>
      <c r="CC490" s="2">
        <f>ROUND(SUMIF(AA487:AA488,"=64290477",GO487:GO488),2)</f>
        <v>0</v>
      </c>
      <c r="CD490" s="2">
        <f>ROUND(SUMIF(AA487:AA488,"=64290477",GP487:GP488),2)</f>
        <v>1016822.78</v>
      </c>
      <c r="CE490" s="2">
        <f>AC490-BX490</f>
        <v>6378.24</v>
      </c>
      <c r="CF490" s="2">
        <f>AC490-BY490</f>
        <v>6378.24</v>
      </c>
      <c r="CG490" s="2">
        <f>BX490-BZ490</f>
        <v>0</v>
      </c>
      <c r="CH490" s="2">
        <f>AC490-BX490-BY490+BZ490</f>
        <v>6378.24</v>
      </c>
      <c r="CI490" s="2">
        <f>BY490-BZ490</f>
        <v>0</v>
      </c>
      <c r="CJ490" s="2">
        <f>ROUND(SUMIF(AA487:AA488,"=64290477",GX487:GX488),2)</f>
        <v>0</v>
      </c>
      <c r="CK490" s="2">
        <f>ROUND(SUMIF(AA487:AA488,"=64290477",GY487:GY488),2)</f>
        <v>0</v>
      </c>
      <c r="CL490" s="2">
        <f>ROUND(SUMIF(AA487:AA488,"=64290477",GZ487:GZ488),2)</f>
        <v>0</v>
      </c>
      <c r="CM490" s="2">
        <f>ROUND(SUMIF(AA487:AA488,"=64290477",HD487:HD488),2)</f>
        <v>0</v>
      </c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3"/>
      <c r="DH490" s="3"/>
      <c r="DI490" s="3"/>
      <c r="DJ490" s="3"/>
      <c r="DK490" s="3"/>
      <c r="DL490" s="3"/>
      <c r="DM490" s="3"/>
      <c r="DN490" s="3"/>
      <c r="DO490" s="3"/>
      <c r="DP490" s="3"/>
      <c r="DQ490" s="3"/>
      <c r="DR490" s="3"/>
      <c r="DS490" s="3"/>
      <c r="DT490" s="3"/>
      <c r="DU490" s="3"/>
      <c r="DV490" s="3"/>
      <c r="DW490" s="3"/>
      <c r="DX490" s="3"/>
      <c r="DY490" s="3"/>
      <c r="DZ490" s="3"/>
      <c r="EA490" s="3"/>
      <c r="EB490" s="3"/>
      <c r="EC490" s="3"/>
      <c r="ED490" s="3"/>
      <c r="EE490" s="3"/>
      <c r="EF490" s="3"/>
      <c r="EG490" s="3"/>
      <c r="EH490" s="3"/>
      <c r="EI490" s="3"/>
      <c r="EJ490" s="3"/>
      <c r="EK490" s="3"/>
      <c r="EL490" s="3"/>
      <c r="EM490" s="3"/>
      <c r="EN490" s="3"/>
      <c r="EO490" s="3"/>
      <c r="EP490" s="3"/>
      <c r="EQ490" s="3"/>
      <c r="ER490" s="3"/>
      <c r="ES490" s="3"/>
      <c r="ET490" s="3"/>
      <c r="EU490" s="3"/>
      <c r="EV490" s="3"/>
      <c r="EW490" s="3"/>
      <c r="EX490" s="3"/>
      <c r="EY490" s="3"/>
      <c r="EZ490" s="3"/>
      <c r="FA490" s="3"/>
      <c r="FB490" s="3"/>
      <c r="FC490" s="3"/>
      <c r="FD490" s="3"/>
      <c r="FE490" s="3"/>
      <c r="FF490" s="3"/>
      <c r="FG490" s="3"/>
      <c r="FH490" s="3"/>
      <c r="FI490" s="3"/>
      <c r="FJ490" s="3"/>
      <c r="FK490" s="3"/>
      <c r="FL490" s="3"/>
      <c r="FM490" s="3"/>
      <c r="FN490" s="3"/>
      <c r="FO490" s="3"/>
      <c r="FP490" s="3"/>
      <c r="FQ490" s="3"/>
      <c r="FR490" s="3"/>
      <c r="FS490" s="3"/>
      <c r="FT490" s="3"/>
      <c r="FU490" s="3"/>
      <c r="FV490" s="3"/>
      <c r="FW490" s="3"/>
      <c r="FX490" s="3"/>
      <c r="FY490" s="3"/>
      <c r="FZ490" s="3"/>
      <c r="GA490" s="3"/>
      <c r="GB490" s="3"/>
      <c r="GC490" s="3"/>
      <c r="GD490" s="3"/>
      <c r="GE490" s="3"/>
      <c r="GF490" s="3"/>
      <c r="GG490" s="3"/>
      <c r="GH490" s="3"/>
      <c r="GI490" s="3"/>
      <c r="GJ490" s="3"/>
      <c r="GK490" s="3"/>
      <c r="GL490" s="3"/>
      <c r="GM490" s="3"/>
      <c r="GN490" s="3"/>
      <c r="GO490" s="3"/>
      <c r="GP490" s="3"/>
      <c r="GQ490" s="3"/>
      <c r="GR490" s="3"/>
      <c r="GS490" s="3"/>
      <c r="GT490" s="3"/>
      <c r="GU490" s="3"/>
      <c r="GV490" s="3"/>
      <c r="GW490" s="3"/>
      <c r="GX490" s="3">
        <v>0</v>
      </c>
    </row>
    <row r="492" spans="1:245" ht="13" x14ac:dyDescent="0.3">
      <c r="A492" s="4">
        <v>50</v>
      </c>
      <c r="B492" s="4">
        <v>0</v>
      </c>
      <c r="C492" s="4">
        <v>0</v>
      </c>
      <c r="D492" s="4">
        <v>1</v>
      </c>
      <c r="E492" s="4">
        <v>201</v>
      </c>
      <c r="F492" s="4">
        <f>ROUND(Source!O490,O492)</f>
        <v>567736.31999999995</v>
      </c>
      <c r="G492" s="4" t="s">
        <v>24</v>
      </c>
      <c r="H492" s="4" t="s">
        <v>25</v>
      </c>
      <c r="I492" s="4"/>
      <c r="J492" s="4"/>
      <c r="K492" s="4">
        <v>201</v>
      </c>
      <c r="L492" s="4">
        <v>1</v>
      </c>
      <c r="M492" s="4">
        <v>3</v>
      </c>
      <c r="N492" s="4" t="s">
        <v>3</v>
      </c>
      <c r="O492" s="4">
        <v>2</v>
      </c>
      <c r="P492" s="4"/>
      <c r="Q492" s="4"/>
      <c r="R492" s="4"/>
      <c r="S492" s="4"/>
      <c r="T492" s="4"/>
      <c r="U492" s="4"/>
      <c r="V492" s="4"/>
      <c r="W492" s="4">
        <v>567736.31999999995</v>
      </c>
      <c r="X492" s="4">
        <v>1</v>
      </c>
      <c r="Y492" s="4">
        <v>567736.31999999995</v>
      </c>
      <c r="Z492" s="4"/>
      <c r="AA492" s="4"/>
      <c r="AB492" s="4"/>
    </row>
    <row r="493" spans="1:245" ht="13" x14ac:dyDescent="0.3">
      <c r="A493" s="4">
        <v>50</v>
      </c>
      <c r="B493" s="4">
        <v>0</v>
      </c>
      <c r="C493" s="4">
        <v>0</v>
      </c>
      <c r="D493" s="4">
        <v>1</v>
      </c>
      <c r="E493" s="4">
        <v>202</v>
      </c>
      <c r="F493" s="4">
        <f>ROUND(Source!P490,O493)</f>
        <v>6378.24</v>
      </c>
      <c r="G493" s="4" t="s">
        <v>26</v>
      </c>
      <c r="H493" s="4" t="s">
        <v>27</v>
      </c>
      <c r="I493" s="4"/>
      <c r="J493" s="4"/>
      <c r="K493" s="4">
        <v>202</v>
      </c>
      <c r="L493" s="4">
        <v>2</v>
      </c>
      <c r="M493" s="4">
        <v>3</v>
      </c>
      <c r="N493" s="4" t="s">
        <v>3</v>
      </c>
      <c r="O493" s="4">
        <v>2</v>
      </c>
      <c r="P493" s="4"/>
      <c r="Q493" s="4"/>
      <c r="R493" s="4"/>
      <c r="S493" s="4"/>
      <c r="T493" s="4"/>
      <c r="U493" s="4"/>
      <c r="V493" s="4"/>
      <c r="W493" s="4">
        <v>6378.24</v>
      </c>
      <c r="X493" s="4">
        <v>1</v>
      </c>
      <c r="Y493" s="4">
        <v>6378.24</v>
      </c>
      <c r="Z493" s="4"/>
      <c r="AA493" s="4"/>
      <c r="AB493" s="4"/>
    </row>
    <row r="494" spans="1:245" ht="13" x14ac:dyDescent="0.3">
      <c r="A494" s="4">
        <v>50</v>
      </c>
      <c r="B494" s="4">
        <v>0</v>
      </c>
      <c r="C494" s="4">
        <v>0</v>
      </c>
      <c r="D494" s="4">
        <v>1</v>
      </c>
      <c r="E494" s="4">
        <v>222</v>
      </c>
      <c r="F494" s="4">
        <f>ROUND(Source!AO490,O494)</f>
        <v>0</v>
      </c>
      <c r="G494" s="4" t="s">
        <v>28</v>
      </c>
      <c r="H494" s="4" t="s">
        <v>29</v>
      </c>
      <c r="I494" s="4"/>
      <c r="J494" s="4"/>
      <c r="K494" s="4">
        <v>222</v>
      </c>
      <c r="L494" s="4">
        <v>3</v>
      </c>
      <c r="M494" s="4">
        <v>3</v>
      </c>
      <c r="N494" s="4" t="s">
        <v>3</v>
      </c>
      <c r="O494" s="4">
        <v>2</v>
      </c>
      <c r="P494" s="4"/>
      <c r="Q494" s="4"/>
      <c r="R494" s="4"/>
      <c r="S494" s="4"/>
      <c r="T494" s="4"/>
      <c r="U494" s="4"/>
      <c r="V494" s="4"/>
      <c r="W494" s="4">
        <v>0</v>
      </c>
      <c r="X494" s="4">
        <v>1</v>
      </c>
      <c r="Y494" s="4">
        <v>0</v>
      </c>
      <c r="Z494" s="4"/>
      <c r="AA494" s="4"/>
      <c r="AB494" s="4"/>
    </row>
    <row r="495" spans="1:245" ht="13" x14ac:dyDescent="0.3">
      <c r="A495" s="4">
        <v>50</v>
      </c>
      <c r="B495" s="4">
        <v>0</v>
      </c>
      <c r="C495" s="4">
        <v>0</v>
      </c>
      <c r="D495" s="4">
        <v>1</v>
      </c>
      <c r="E495" s="4">
        <v>225</v>
      </c>
      <c r="F495" s="4">
        <f>ROUND(Source!AV490,O495)</f>
        <v>6378.24</v>
      </c>
      <c r="G495" s="4" t="s">
        <v>30</v>
      </c>
      <c r="H495" s="4" t="s">
        <v>31</v>
      </c>
      <c r="I495" s="4"/>
      <c r="J495" s="4"/>
      <c r="K495" s="4">
        <v>225</v>
      </c>
      <c r="L495" s="4">
        <v>4</v>
      </c>
      <c r="M495" s="4">
        <v>3</v>
      </c>
      <c r="N495" s="4" t="s">
        <v>3</v>
      </c>
      <c r="O495" s="4">
        <v>2</v>
      </c>
      <c r="P495" s="4"/>
      <c r="Q495" s="4"/>
      <c r="R495" s="4"/>
      <c r="S495" s="4"/>
      <c r="T495" s="4"/>
      <c r="U495" s="4"/>
      <c r="V495" s="4"/>
      <c r="W495" s="4">
        <v>6378.24</v>
      </c>
      <c r="X495" s="4">
        <v>1</v>
      </c>
      <c r="Y495" s="4">
        <v>6378.24</v>
      </c>
      <c r="Z495" s="4"/>
      <c r="AA495" s="4"/>
      <c r="AB495" s="4"/>
    </row>
    <row r="496" spans="1:245" ht="13" x14ac:dyDescent="0.3">
      <c r="A496" s="4">
        <v>50</v>
      </c>
      <c r="B496" s="4">
        <v>0</v>
      </c>
      <c r="C496" s="4">
        <v>0</v>
      </c>
      <c r="D496" s="4">
        <v>1</v>
      </c>
      <c r="E496" s="4">
        <v>226</v>
      </c>
      <c r="F496" s="4">
        <f>ROUND(Source!AW490,O496)</f>
        <v>6378.24</v>
      </c>
      <c r="G496" s="4" t="s">
        <v>32</v>
      </c>
      <c r="H496" s="4" t="s">
        <v>33</v>
      </c>
      <c r="I496" s="4"/>
      <c r="J496" s="4"/>
      <c r="K496" s="4">
        <v>226</v>
      </c>
      <c r="L496" s="4">
        <v>5</v>
      </c>
      <c r="M496" s="4">
        <v>3</v>
      </c>
      <c r="N496" s="4" t="s">
        <v>3</v>
      </c>
      <c r="O496" s="4">
        <v>2</v>
      </c>
      <c r="P496" s="4"/>
      <c r="Q496" s="4"/>
      <c r="R496" s="4"/>
      <c r="S496" s="4"/>
      <c r="T496" s="4"/>
      <c r="U496" s="4"/>
      <c r="V496" s="4"/>
      <c r="W496" s="4">
        <v>6378.24</v>
      </c>
      <c r="X496" s="4">
        <v>1</v>
      </c>
      <c r="Y496" s="4">
        <v>6378.24</v>
      </c>
      <c r="Z496" s="4"/>
      <c r="AA496" s="4"/>
      <c r="AB496" s="4"/>
    </row>
    <row r="497" spans="1:28" ht="13" x14ac:dyDescent="0.3">
      <c r="A497" s="4">
        <v>50</v>
      </c>
      <c r="B497" s="4">
        <v>0</v>
      </c>
      <c r="C497" s="4">
        <v>0</v>
      </c>
      <c r="D497" s="4">
        <v>1</v>
      </c>
      <c r="E497" s="4">
        <v>227</v>
      </c>
      <c r="F497" s="4">
        <f>ROUND(Source!AX490,O497)</f>
        <v>0</v>
      </c>
      <c r="G497" s="4" t="s">
        <v>34</v>
      </c>
      <c r="H497" s="4" t="s">
        <v>35</v>
      </c>
      <c r="I497" s="4"/>
      <c r="J497" s="4"/>
      <c r="K497" s="4">
        <v>227</v>
      </c>
      <c r="L497" s="4">
        <v>6</v>
      </c>
      <c r="M497" s="4">
        <v>3</v>
      </c>
      <c r="N497" s="4" t="s">
        <v>3</v>
      </c>
      <c r="O497" s="4">
        <v>2</v>
      </c>
      <c r="P497" s="4"/>
      <c r="Q497" s="4"/>
      <c r="R497" s="4"/>
      <c r="S497" s="4"/>
      <c r="T497" s="4"/>
      <c r="U497" s="4"/>
      <c r="V497" s="4"/>
      <c r="W497" s="4">
        <v>0</v>
      </c>
      <c r="X497" s="4">
        <v>1</v>
      </c>
      <c r="Y497" s="4">
        <v>0</v>
      </c>
      <c r="Z497" s="4"/>
      <c r="AA497" s="4"/>
      <c r="AB497" s="4"/>
    </row>
    <row r="498" spans="1:28" ht="13" x14ac:dyDescent="0.3">
      <c r="A498" s="4">
        <v>50</v>
      </c>
      <c r="B498" s="4">
        <v>0</v>
      </c>
      <c r="C498" s="4">
        <v>0</v>
      </c>
      <c r="D498" s="4">
        <v>1</v>
      </c>
      <c r="E498" s="4">
        <v>228</v>
      </c>
      <c r="F498" s="4">
        <f>ROUND(Source!AY490,O498)</f>
        <v>6378.24</v>
      </c>
      <c r="G498" s="4" t="s">
        <v>36</v>
      </c>
      <c r="H498" s="4" t="s">
        <v>37</v>
      </c>
      <c r="I498" s="4"/>
      <c r="J498" s="4"/>
      <c r="K498" s="4">
        <v>228</v>
      </c>
      <c r="L498" s="4">
        <v>7</v>
      </c>
      <c r="M498" s="4">
        <v>3</v>
      </c>
      <c r="N498" s="4" t="s">
        <v>3</v>
      </c>
      <c r="O498" s="4">
        <v>2</v>
      </c>
      <c r="P498" s="4"/>
      <c r="Q498" s="4"/>
      <c r="R498" s="4"/>
      <c r="S498" s="4"/>
      <c r="T498" s="4"/>
      <c r="U498" s="4"/>
      <c r="V498" s="4"/>
      <c r="W498" s="4">
        <v>6378.24</v>
      </c>
      <c r="X498" s="4">
        <v>1</v>
      </c>
      <c r="Y498" s="4">
        <v>6378.24</v>
      </c>
      <c r="Z498" s="4"/>
      <c r="AA498" s="4"/>
      <c r="AB498" s="4"/>
    </row>
    <row r="499" spans="1:28" ht="13" x14ac:dyDescent="0.3">
      <c r="A499" s="4">
        <v>50</v>
      </c>
      <c r="B499" s="4">
        <v>0</v>
      </c>
      <c r="C499" s="4">
        <v>0</v>
      </c>
      <c r="D499" s="4">
        <v>1</v>
      </c>
      <c r="E499" s="4">
        <v>216</v>
      </c>
      <c r="F499" s="4">
        <f>ROUND(Source!AP490,O499)</f>
        <v>0</v>
      </c>
      <c r="G499" s="4" t="s">
        <v>38</v>
      </c>
      <c r="H499" s="4" t="s">
        <v>39</v>
      </c>
      <c r="I499" s="4"/>
      <c r="J499" s="4"/>
      <c r="K499" s="4">
        <v>216</v>
      </c>
      <c r="L499" s="4">
        <v>8</v>
      </c>
      <c r="M499" s="4">
        <v>3</v>
      </c>
      <c r="N499" s="4" t="s">
        <v>3</v>
      </c>
      <c r="O499" s="4">
        <v>2</v>
      </c>
      <c r="P499" s="4"/>
      <c r="Q499" s="4"/>
      <c r="R499" s="4"/>
      <c r="S499" s="4"/>
      <c r="T499" s="4"/>
      <c r="U499" s="4"/>
      <c r="V499" s="4"/>
      <c r="W499" s="4">
        <v>0</v>
      </c>
      <c r="X499" s="4">
        <v>1</v>
      </c>
      <c r="Y499" s="4">
        <v>0</v>
      </c>
      <c r="Z499" s="4"/>
      <c r="AA499" s="4"/>
      <c r="AB499" s="4"/>
    </row>
    <row r="500" spans="1:28" ht="13" x14ac:dyDescent="0.3">
      <c r="A500" s="4">
        <v>50</v>
      </c>
      <c r="B500" s="4">
        <v>0</v>
      </c>
      <c r="C500" s="4">
        <v>0</v>
      </c>
      <c r="D500" s="4">
        <v>1</v>
      </c>
      <c r="E500" s="4">
        <v>223</v>
      </c>
      <c r="F500" s="4">
        <f>ROUND(Source!AQ490,O500)</f>
        <v>0</v>
      </c>
      <c r="G500" s="4" t="s">
        <v>40</v>
      </c>
      <c r="H500" s="4" t="s">
        <v>41</v>
      </c>
      <c r="I500" s="4"/>
      <c r="J500" s="4"/>
      <c r="K500" s="4">
        <v>223</v>
      </c>
      <c r="L500" s="4">
        <v>9</v>
      </c>
      <c r="M500" s="4">
        <v>3</v>
      </c>
      <c r="N500" s="4" t="s">
        <v>3</v>
      </c>
      <c r="O500" s="4">
        <v>2</v>
      </c>
      <c r="P500" s="4"/>
      <c r="Q500" s="4"/>
      <c r="R500" s="4"/>
      <c r="S500" s="4"/>
      <c r="T500" s="4"/>
      <c r="U500" s="4"/>
      <c r="V500" s="4"/>
      <c r="W500" s="4">
        <v>0</v>
      </c>
      <c r="X500" s="4">
        <v>1</v>
      </c>
      <c r="Y500" s="4">
        <v>0</v>
      </c>
      <c r="Z500" s="4"/>
      <c r="AA500" s="4"/>
      <c r="AB500" s="4"/>
    </row>
    <row r="501" spans="1:28" ht="13" x14ac:dyDescent="0.3">
      <c r="A501" s="4">
        <v>50</v>
      </c>
      <c r="B501" s="4">
        <v>0</v>
      </c>
      <c r="C501" s="4">
        <v>0</v>
      </c>
      <c r="D501" s="4">
        <v>1</v>
      </c>
      <c r="E501" s="4">
        <v>229</v>
      </c>
      <c r="F501" s="4">
        <f>ROUND(Source!AZ490,O501)</f>
        <v>0</v>
      </c>
      <c r="G501" s="4" t="s">
        <v>42</v>
      </c>
      <c r="H501" s="4" t="s">
        <v>43</v>
      </c>
      <c r="I501" s="4"/>
      <c r="J501" s="4"/>
      <c r="K501" s="4">
        <v>229</v>
      </c>
      <c r="L501" s="4">
        <v>10</v>
      </c>
      <c r="M501" s="4">
        <v>3</v>
      </c>
      <c r="N501" s="4" t="s">
        <v>3</v>
      </c>
      <c r="O501" s="4">
        <v>2</v>
      </c>
      <c r="P501" s="4"/>
      <c r="Q501" s="4"/>
      <c r="R501" s="4"/>
      <c r="S501" s="4"/>
      <c r="T501" s="4"/>
      <c r="U501" s="4"/>
      <c r="V501" s="4"/>
      <c r="W501" s="4">
        <v>0</v>
      </c>
      <c r="X501" s="4">
        <v>1</v>
      </c>
      <c r="Y501" s="4">
        <v>0</v>
      </c>
      <c r="Z501" s="4"/>
      <c r="AA501" s="4"/>
      <c r="AB501" s="4"/>
    </row>
    <row r="502" spans="1:28" ht="13" x14ac:dyDescent="0.3">
      <c r="A502" s="4">
        <v>50</v>
      </c>
      <c r="B502" s="4">
        <v>0</v>
      </c>
      <c r="C502" s="4">
        <v>0</v>
      </c>
      <c r="D502" s="4">
        <v>1</v>
      </c>
      <c r="E502" s="4">
        <v>203</v>
      </c>
      <c r="F502" s="4">
        <f>ROUND(Source!Q490,O502)</f>
        <v>0</v>
      </c>
      <c r="G502" s="4" t="s">
        <v>44</v>
      </c>
      <c r="H502" s="4" t="s">
        <v>45</v>
      </c>
      <c r="I502" s="4"/>
      <c r="J502" s="4"/>
      <c r="K502" s="4">
        <v>203</v>
      </c>
      <c r="L502" s="4">
        <v>11</v>
      </c>
      <c r="M502" s="4">
        <v>3</v>
      </c>
      <c r="N502" s="4" t="s">
        <v>3</v>
      </c>
      <c r="O502" s="4">
        <v>2</v>
      </c>
      <c r="P502" s="4"/>
      <c r="Q502" s="4"/>
      <c r="R502" s="4"/>
      <c r="S502" s="4"/>
      <c r="T502" s="4"/>
      <c r="U502" s="4"/>
      <c r="V502" s="4"/>
      <c r="W502" s="4">
        <v>0</v>
      </c>
      <c r="X502" s="4">
        <v>1</v>
      </c>
      <c r="Y502" s="4">
        <v>0</v>
      </c>
      <c r="Z502" s="4"/>
      <c r="AA502" s="4"/>
      <c r="AB502" s="4"/>
    </row>
    <row r="503" spans="1:28" ht="13" x14ac:dyDescent="0.3">
      <c r="A503" s="4">
        <v>50</v>
      </c>
      <c r="B503" s="4">
        <v>0</v>
      </c>
      <c r="C503" s="4">
        <v>0</v>
      </c>
      <c r="D503" s="4">
        <v>1</v>
      </c>
      <c r="E503" s="4">
        <v>231</v>
      </c>
      <c r="F503" s="4">
        <f>ROUND(Source!BB490,O503)</f>
        <v>0</v>
      </c>
      <c r="G503" s="4" t="s">
        <v>46</v>
      </c>
      <c r="H503" s="4" t="s">
        <v>47</v>
      </c>
      <c r="I503" s="4"/>
      <c r="J503" s="4"/>
      <c r="K503" s="4">
        <v>231</v>
      </c>
      <c r="L503" s="4">
        <v>12</v>
      </c>
      <c r="M503" s="4">
        <v>3</v>
      </c>
      <c r="N503" s="4" t="s">
        <v>3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0</v>
      </c>
      <c r="X503" s="4">
        <v>1</v>
      </c>
      <c r="Y503" s="4">
        <v>0</v>
      </c>
      <c r="Z503" s="4"/>
      <c r="AA503" s="4"/>
      <c r="AB503" s="4"/>
    </row>
    <row r="504" spans="1:28" ht="13" x14ac:dyDescent="0.3">
      <c r="A504" s="4">
        <v>50</v>
      </c>
      <c r="B504" s="4">
        <v>0</v>
      </c>
      <c r="C504" s="4">
        <v>0</v>
      </c>
      <c r="D504" s="4">
        <v>1</v>
      </c>
      <c r="E504" s="4">
        <v>204</v>
      </c>
      <c r="F504" s="4">
        <f>ROUND(Source!R490,O504)</f>
        <v>0</v>
      </c>
      <c r="G504" s="4" t="s">
        <v>48</v>
      </c>
      <c r="H504" s="4" t="s">
        <v>49</v>
      </c>
      <c r="I504" s="4"/>
      <c r="J504" s="4"/>
      <c r="K504" s="4">
        <v>204</v>
      </c>
      <c r="L504" s="4">
        <v>13</v>
      </c>
      <c r="M504" s="4">
        <v>3</v>
      </c>
      <c r="N504" s="4" t="s">
        <v>3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0</v>
      </c>
      <c r="X504" s="4">
        <v>1</v>
      </c>
      <c r="Y504" s="4">
        <v>0</v>
      </c>
      <c r="Z504" s="4"/>
      <c r="AA504" s="4"/>
      <c r="AB504" s="4"/>
    </row>
    <row r="505" spans="1:28" ht="13" x14ac:dyDescent="0.3">
      <c r="A505" s="4">
        <v>50</v>
      </c>
      <c r="B505" s="4">
        <v>0</v>
      </c>
      <c r="C505" s="4">
        <v>0</v>
      </c>
      <c r="D505" s="4">
        <v>1</v>
      </c>
      <c r="E505" s="4">
        <v>205</v>
      </c>
      <c r="F505" s="4">
        <f>ROUND(Source!S490,O505)</f>
        <v>561358.07999999996</v>
      </c>
      <c r="G505" s="4" t="s">
        <v>50</v>
      </c>
      <c r="H505" s="4" t="s">
        <v>51</v>
      </c>
      <c r="I505" s="4"/>
      <c r="J505" s="4"/>
      <c r="K505" s="4">
        <v>205</v>
      </c>
      <c r="L505" s="4">
        <v>14</v>
      </c>
      <c r="M505" s="4">
        <v>3</v>
      </c>
      <c r="N505" s="4" t="s">
        <v>3</v>
      </c>
      <c r="O505" s="4">
        <v>2</v>
      </c>
      <c r="P505" s="4"/>
      <c r="Q505" s="4"/>
      <c r="R505" s="4"/>
      <c r="S505" s="4"/>
      <c r="T505" s="4"/>
      <c r="U505" s="4"/>
      <c r="V505" s="4"/>
      <c r="W505" s="4">
        <v>561358.07999999996</v>
      </c>
      <c r="X505" s="4">
        <v>1</v>
      </c>
      <c r="Y505" s="4">
        <v>561358.07999999996</v>
      </c>
      <c r="Z505" s="4"/>
      <c r="AA505" s="4"/>
      <c r="AB505" s="4"/>
    </row>
    <row r="506" spans="1:28" ht="13" x14ac:dyDescent="0.3">
      <c r="A506" s="4">
        <v>50</v>
      </c>
      <c r="B506" s="4">
        <v>0</v>
      </c>
      <c r="C506" s="4">
        <v>0</v>
      </c>
      <c r="D506" s="4">
        <v>1</v>
      </c>
      <c r="E506" s="4">
        <v>232</v>
      </c>
      <c r="F506" s="4">
        <f>ROUND(Source!BC490,O506)</f>
        <v>0</v>
      </c>
      <c r="G506" s="4" t="s">
        <v>52</v>
      </c>
      <c r="H506" s="4" t="s">
        <v>53</v>
      </c>
      <c r="I506" s="4"/>
      <c r="J506" s="4"/>
      <c r="K506" s="4">
        <v>232</v>
      </c>
      <c r="L506" s="4">
        <v>15</v>
      </c>
      <c r="M506" s="4">
        <v>3</v>
      </c>
      <c r="N506" s="4" t="s">
        <v>3</v>
      </c>
      <c r="O506" s="4">
        <v>2</v>
      </c>
      <c r="P506" s="4"/>
      <c r="Q506" s="4"/>
      <c r="R506" s="4"/>
      <c r="S506" s="4"/>
      <c r="T506" s="4"/>
      <c r="U506" s="4"/>
      <c r="V506" s="4"/>
      <c r="W506" s="4">
        <v>0</v>
      </c>
      <c r="X506" s="4">
        <v>1</v>
      </c>
      <c r="Y506" s="4">
        <v>0</v>
      </c>
      <c r="Z506" s="4"/>
      <c r="AA506" s="4"/>
      <c r="AB506" s="4"/>
    </row>
    <row r="507" spans="1:28" ht="13" x14ac:dyDescent="0.3">
      <c r="A507" s="4">
        <v>50</v>
      </c>
      <c r="B507" s="4">
        <v>0</v>
      </c>
      <c r="C507" s="4">
        <v>0</v>
      </c>
      <c r="D507" s="4">
        <v>1</v>
      </c>
      <c r="E507" s="4">
        <v>214</v>
      </c>
      <c r="F507" s="4">
        <f>ROUND(Source!AS490,O507)</f>
        <v>0</v>
      </c>
      <c r="G507" s="4" t="s">
        <v>54</v>
      </c>
      <c r="H507" s="4" t="s">
        <v>55</v>
      </c>
      <c r="I507" s="4"/>
      <c r="J507" s="4"/>
      <c r="K507" s="4">
        <v>214</v>
      </c>
      <c r="L507" s="4">
        <v>16</v>
      </c>
      <c r="M507" s="4">
        <v>3</v>
      </c>
      <c r="N507" s="4" t="s">
        <v>3</v>
      </c>
      <c r="O507" s="4">
        <v>2</v>
      </c>
      <c r="P507" s="4"/>
      <c r="Q507" s="4"/>
      <c r="R507" s="4"/>
      <c r="S507" s="4"/>
      <c r="T507" s="4"/>
      <c r="U507" s="4"/>
      <c r="V507" s="4"/>
      <c r="W507" s="4">
        <v>0</v>
      </c>
      <c r="X507" s="4">
        <v>1</v>
      </c>
      <c r="Y507" s="4">
        <v>0</v>
      </c>
      <c r="Z507" s="4"/>
      <c r="AA507" s="4"/>
      <c r="AB507" s="4"/>
    </row>
    <row r="508" spans="1:28" ht="13" x14ac:dyDescent="0.3">
      <c r="A508" s="4">
        <v>50</v>
      </c>
      <c r="B508" s="4">
        <v>0</v>
      </c>
      <c r="C508" s="4">
        <v>0</v>
      </c>
      <c r="D508" s="4">
        <v>1</v>
      </c>
      <c r="E508" s="4">
        <v>215</v>
      </c>
      <c r="F508" s="4">
        <f>ROUND(Source!AT490,O508)</f>
        <v>0</v>
      </c>
      <c r="G508" s="4" t="s">
        <v>56</v>
      </c>
      <c r="H508" s="4" t="s">
        <v>57</v>
      </c>
      <c r="I508" s="4"/>
      <c r="J508" s="4"/>
      <c r="K508" s="4">
        <v>215</v>
      </c>
      <c r="L508" s="4">
        <v>17</v>
      </c>
      <c r="M508" s="4">
        <v>3</v>
      </c>
      <c r="N508" s="4" t="s">
        <v>3</v>
      </c>
      <c r="O508" s="4">
        <v>2</v>
      </c>
      <c r="P508" s="4"/>
      <c r="Q508" s="4"/>
      <c r="R508" s="4"/>
      <c r="S508" s="4"/>
      <c r="T508" s="4"/>
      <c r="U508" s="4"/>
      <c r="V508" s="4"/>
      <c r="W508" s="4">
        <v>0</v>
      </c>
      <c r="X508" s="4">
        <v>1</v>
      </c>
      <c r="Y508" s="4">
        <v>0</v>
      </c>
      <c r="Z508" s="4"/>
      <c r="AA508" s="4"/>
      <c r="AB508" s="4"/>
    </row>
    <row r="509" spans="1:28" ht="13" x14ac:dyDescent="0.3">
      <c r="A509" s="4">
        <v>50</v>
      </c>
      <c r="B509" s="4">
        <v>0</v>
      </c>
      <c r="C509" s="4">
        <v>0</v>
      </c>
      <c r="D509" s="4">
        <v>1</v>
      </c>
      <c r="E509" s="4">
        <v>217</v>
      </c>
      <c r="F509" s="4">
        <f>ROUND(Source!AU490,O509)</f>
        <v>1016822.78</v>
      </c>
      <c r="G509" s="4" t="s">
        <v>58</v>
      </c>
      <c r="H509" s="4" t="s">
        <v>59</v>
      </c>
      <c r="I509" s="4"/>
      <c r="J509" s="4"/>
      <c r="K509" s="4">
        <v>217</v>
      </c>
      <c r="L509" s="4">
        <v>18</v>
      </c>
      <c r="M509" s="4">
        <v>3</v>
      </c>
      <c r="N509" s="4" t="s">
        <v>3</v>
      </c>
      <c r="O509" s="4">
        <v>2</v>
      </c>
      <c r="P509" s="4"/>
      <c r="Q509" s="4"/>
      <c r="R509" s="4"/>
      <c r="S509" s="4"/>
      <c r="T509" s="4"/>
      <c r="U509" s="4"/>
      <c r="V509" s="4"/>
      <c r="W509" s="4">
        <v>1016822.78</v>
      </c>
      <c r="X509" s="4">
        <v>1</v>
      </c>
      <c r="Y509" s="4">
        <v>1016822.78</v>
      </c>
      <c r="Z509" s="4"/>
      <c r="AA509" s="4"/>
      <c r="AB509" s="4"/>
    </row>
    <row r="510" spans="1:28" ht="13" x14ac:dyDescent="0.3">
      <c r="A510" s="4">
        <v>50</v>
      </c>
      <c r="B510" s="4">
        <v>0</v>
      </c>
      <c r="C510" s="4">
        <v>0</v>
      </c>
      <c r="D510" s="4">
        <v>1</v>
      </c>
      <c r="E510" s="4">
        <v>230</v>
      </c>
      <c r="F510" s="4">
        <f>ROUND(Source!BA490,O510)</f>
        <v>0</v>
      </c>
      <c r="G510" s="4" t="s">
        <v>60</v>
      </c>
      <c r="H510" s="4" t="s">
        <v>61</v>
      </c>
      <c r="I510" s="4"/>
      <c r="J510" s="4"/>
      <c r="K510" s="4">
        <v>230</v>
      </c>
      <c r="L510" s="4">
        <v>19</v>
      </c>
      <c r="M510" s="4">
        <v>3</v>
      </c>
      <c r="N510" s="4" t="s">
        <v>3</v>
      </c>
      <c r="O510" s="4">
        <v>2</v>
      </c>
      <c r="P510" s="4"/>
      <c r="Q510" s="4"/>
      <c r="R510" s="4"/>
      <c r="S510" s="4"/>
      <c r="T510" s="4"/>
      <c r="U510" s="4"/>
      <c r="V510" s="4"/>
      <c r="W510" s="4">
        <v>0</v>
      </c>
      <c r="X510" s="4">
        <v>1</v>
      </c>
      <c r="Y510" s="4">
        <v>0</v>
      </c>
      <c r="Z510" s="4"/>
      <c r="AA510" s="4"/>
      <c r="AB510" s="4"/>
    </row>
    <row r="511" spans="1:28" ht="13" x14ac:dyDescent="0.3">
      <c r="A511" s="4">
        <v>50</v>
      </c>
      <c r="B511" s="4">
        <v>0</v>
      </c>
      <c r="C511" s="4">
        <v>0</v>
      </c>
      <c r="D511" s="4">
        <v>1</v>
      </c>
      <c r="E511" s="4">
        <v>206</v>
      </c>
      <c r="F511" s="4">
        <f>ROUND(Source!T490,O511)</f>
        <v>0</v>
      </c>
      <c r="G511" s="4" t="s">
        <v>62</v>
      </c>
      <c r="H511" s="4" t="s">
        <v>63</v>
      </c>
      <c r="I511" s="4"/>
      <c r="J511" s="4"/>
      <c r="K511" s="4">
        <v>206</v>
      </c>
      <c r="L511" s="4">
        <v>20</v>
      </c>
      <c r="M511" s="4">
        <v>3</v>
      </c>
      <c r="N511" s="4" t="s">
        <v>3</v>
      </c>
      <c r="O511" s="4">
        <v>2</v>
      </c>
      <c r="P511" s="4"/>
      <c r="Q511" s="4"/>
      <c r="R511" s="4"/>
      <c r="S511" s="4"/>
      <c r="T511" s="4"/>
      <c r="U511" s="4"/>
      <c r="V511" s="4"/>
      <c r="W511" s="4">
        <v>0</v>
      </c>
      <c r="X511" s="4">
        <v>1</v>
      </c>
      <c r="Y511" s="4">
        <v>0</v>
      </c>
      <c r="Z511" s="4"/>
      <c r="AA511" s="4"/>
      <c r="AB511" s="4"/>
    </row>
    <row r="512" spans="1:28" ht="13" x14ac:dyDescent="0.3">
      <c r="A512" s="4">
        <v>50</v>
      </c>
      <c r="B512" s="4">
        <v>0</v>
      </c>
      <c r="C512" s="4">
        <v>0</v>
      </c>
      <c r="D512" s="4">
        <v>1</v>
      </c>
      <c r="E512" s="4">
        <v>207</v>
      </c>
      <c r="F512" s="4">
        <f>Source!U490</f>
        <v>1445.72</v>
      </c>
      <c r="G512" s="4" t="s">
        <v>64</v>
      </c>
      <c r="H512" s="4" t="s">
        <v>65</v>
      </c>
      <c r="I512" s="4"/>
      <c r="J512" s="4"/>
      <c r="K512" s="4">
        <v>207</v>
      </c>
      <c r="L512" s="4">
        <v>21</v>
      </c>
      <c r="M512" s="4">
        <v>3</v>
      </c>
      <c r="N512" s="4" t="s">
        <v>3</v>
      </c>
      <c r="O512" s="4">
        <v>-1</v>
      </c>
      <c r="P512" s="4"/>
      <c r="Q512" s="4"/>
      <c r="R512" s="4"/>
      <c r="S512" s="4"/>
      <c r="T512" s="4"/>
      <c r="U512" s="4"/>
      <c r="V512" s="4"/>
      <c r="W512" s="4">
        <v>1445.72</v>
      </c>
      <c r="X512" s="4">
        <v>1</v>
      </c>
      <c r="Y512" s="4">
        <v>1445.72</v>
      </c>
      <c r="Z512" s="4"/>
      <c r="AA512" s="4"/>
      <c r="AB512" s="4"/>
    </row>
    <row r="513" spans="1:245" ht="13" x14ac:dyDescent="0.3">
      <c r="A513" s="4">
        <v>50</v>
      </c>
      <c r="B513" s="4">
        <v>0</v>
      </c>
      <c r="C513" s="4">
        <v>0</v>
      </c>
      <c r="D513" s="4">
        <v>1</v>
      </c>
      <c r="E513" s="4">
        <v>208</v>
      </c>
      <c r="F513" s="4">
        <f>Source!V490</f>
        <v>0</v>
      </c>
      <c r="G513" s="4" t="s">
        <v>66</v>
      </c>
      <c r="H513" s="4" t="s">
        <v>67</v>
      </c>
      <c r="I513" s="4"/>
      <c r="J513" s="4"/>
      <c r="K513" s="4">
        <v>208</v>
      </c>
      <c r="L513" s="4">
        <v>22</v>
      </c>
      <c r="M513" s="4">
        <v>3</v>
      </c>
      <c r="N513" s="4" t="s">
        <v>3</v>
      </c>
      <c r="O513" s="4">
        <v>-1</v>
      </c>
      <c r="P513" s="4"/>
      <c r="Q513" s="4"/>
      <c r="R513" s="4"/>
      <c r="S513" s="4"/>
      <c r="T513" s="4"/>
      <c r="U513" s="4"/>
      <c r="V513" s="4"/>
      <c r="W513" s="4">
        <v>0</v>
      </c>
      <c r="X513" s="4">
        <v>1</v>
      </c>
      <c r="Y513" s="4">
        <v>0</v>
      </c>
      <c r="Z513" s="4"/>
      <c r="AA513" s="4"/>
      <c r="AB513" s="4"/>
    </row>
    <row r="514" spans="1:245" ht="13" x14ac:dyDescent="0.3">
      <c r="A514" s="4">
        <v>50</v>
      </c>
      <c r="B514" s="4">
        <v>0</v>
      </c>
      <c r="C514" s="4">
        <v>0</v>
      </c>
      <c r="D514" s="4">
        <v>1</v>
      </c>
      <c r="E514" s="4">
        <v>209</v>
      </c>
      <c r="F514" s="4">
        <f>ROUND(Source!W490,O514)</f>
        <v>0</v>
      </c>
      <c r="G514" s="4" t="s">
        <v>68</v>
      </c>
      <c r="H514" s="4" t="s">
        <v>69</v>
      </c>
      <c r="I514" s="4"/>
      <c r="J514" s="4"/>
      <c r="K514" s="4">
        <v>209</v>
      </c>
      <c r="L514" s="4">
        <v>23</v>
      </c>
      <c r="M514" s="4">
        <v>3</v>
      </c>
      <c r="N514" s="4" t="s">
        <v>3</v>
      </c>
      <c r="O514" s="4">
        <v>2</v>
      </c>
      <c r="P514" s="4"/>
      <c r="Q514" s="4"/>
      <c r="R514" s="4"/>
      <c r="S514" s="4"/>
      <c r="T514" s="4"/>
      <c r="U514" s="4"/>
      <c r="V514" s="4"/>
      <c r="W514" s="4">
        <v>0</v>
      </c>
      <c r="X514" s="4">
        <v>1</v>
      </c>
      <c r="Y514" s="4">
        <v>0</v>
      </c>
      <c r="Z514" s="4"/>
      <c r="AA514" s="4"/>
      <c r="AB514" s="4"/>
    </row>
    <row r="515" spans="1:245" ht="13" x14ac:dyDescent="0.3">
      <c r="A515" s="4">
        <v>50</v>
      </c>
      <c r="B515" s="4">
        <v>0</v>
      </c>
      <c r="C515" s="4">
        <v>0</v>
      </c>
      <c r="D515" s="4">
        <v>1</v>
      </c>
      <c r="E515" s="4">
        <v>233</v>
      </c>
      <c r="F515" s="4">
        <f>ROUND(Source!BD490,O515)</f>
        <v>0</v>
      </c>
      <c r="G515" s="4" t="s">
        <v>70</v>
      </c>
      <c r="H515" s="4" t="s">
        <v>71</v>
      </c>
      <c r="I515" s="4"/>
      <c r="J515" s="4"/>
      <c r="K515" s="4">
        <v>233</v>
      </c>
      <c r="L515" s="4">
        <v>24</v>
      </c>
      <c r="M515" s="4">
        <v>3</v>
      </c>
      <c r="N515" s="4" t="s">
        <v>3</v>
      </c>
      <c r="O515" s="4">
        <v>2</v>
      </c>
      <c r="P515" s="4"/>
      <c r="Q515" s="4"/>
      <c r="R515" s="4"/>
      <c r="S515" s="4"/>
      <c r="T515" s="4"/>
      <c r="U515" s="4"/>
      <c r="V515" s="4"/>
      <c r="W515" s="4">
        <v>0</v>
      </c>
      <c r="X515" s="4">
        <v>1</v>
      </c>
      <c r="Y515" s="4">
        <v>0</v>
      </c>
      <c r="Z515" s="4"/>
      <c r="AA515" s="4"/>
      <c r="AB515" s="4"/>
    </row>
    <row r="516" spans="1:245" ht="13" x14ac:dyDescent="0.3">
      <c r="A516" s="4">
        <v>50</v>
      </c>
      <c r="B516" s="4">
        <v>0</v>
      </c>
      <c r="C516" s="4">
        <v>0</v>
      </c>
      <c r="D516" s="4">
        <v>1</v>
      </c>
      <c r="E516" s="4">
        <v>210</v>
      </c>
      <c r="F516" s="4">
        <f>ROUND(Source!X490,O516)</f>
        <v>392950.65</v>
      </c>
      <c r="G516" s="4" t="s">
        <v>72</v>
      </c>
      <c r="H516" s="4" t="s">
        <v>73</v>
      </c>
      <c r="I516" s="4"/>
      <c r="J516" s="4"/>
      <c r="K516" s="4">
        <v>210</v>
      </c>
      <c r="L516" s="4">
        <v>25</v>
      </c>
      <c r="M516" s="4">
        <v>3</v>
      </c>
      <c r="N516" s="4" t="s">
        <v>3</v>
      </c>
      <c r="O516" s="4">
        <v>2</v>
      </c>
      <c r="P516" s="4"/>
      <c r="Q516" s="4"/>
      <c r="R516" s="4"/>
      <c r="S516" s="4"/>
      <c r="T516" s="4"/>
      <c r="U516" s="4"/>
      <c r="V516" s="4"/>
      <c r="W516" s="4">
        <v>392950.65</v>
      </c>
      <c r="X516" s="4">
        <v>1</v>
      </c>
      <c r="Y516" s="4">
        <v>392950.65</v>
      </c>
      <c r="Z516" s="4"/>
      <c r="AA516" s="4"/>
      <c r="AB516" s="4"/>
    </row>
    <row r="517" spans="1:245" ht="13" x14ac:dyDescent="0.3">
      <c r="A517" s="4">
        <v>50</v>
      </c>
      <c r="B517" s="4">
        <v>0</v>
      </c>
      <c r="C517" s="4">
        <v>0</v>
      </c>
      <c r="D517" s="4">
        <v>1</v>
      </c>
      <c r="E517" s="4">
        <v>211</v>
      </c>
      <c r="F517" s="4">
        <f>ROUND(Source!Y490,O517)</f>
        <v>56135.81</v>
      </c>
      <c r="G517" s="4" t="s">
        <v>74</v>
      </c>
      <c r="H517" s="4" t="s">
        <v>75</v>
      </c>
      <c r="I517" s="4"/>
      <c r="J517" s="4"/>
      <c r="K517" s="4">
        <v>211</v>
      </c>
      <c r="L517" s="4">
        <v>26</v>
      </c>
      <c r="M517" s="4">
        <v>3</v>
      </c>
      <c r="N517" s="4" t="s">
        <v>3</v>
      </c>
      <c r="O517" s="4">
        <v>2</v>
      </c>
      <c r="P517" s="4"/>
      <c r="Q517" s="4"/>
      <c r="R517" s="4"/>
      <c r="S517" s="4"/>
      <c r="T517" s="4"/>
      <c r="U517" s="4"/>
      <c r="V517" s="4"/>
      <c r="W517" s="4">
        <v>56135.81</v>
      </c>
      <c r="X517" s="4">
        <v>1</v>
      </c>
      <c r="Y517" s="4">
        <v>56135.81</v>
      </c>
      <c r="Z517" s="4"/>
      <c r="AA517" s="4"/>
      <c r="AB517" s="4"/>
    </row>
    <row r="518" spans="1:245" ht="13" x14ac:dyDescent="0.3">
      <c r="A518" s="4">
        <v>50</v>
      </c>
      <c r="B518" s="4">
        <v>0</v>
      </c>
      <c r="C518" s="4">
        <v>0</v>
      </c>
      <c r="D518" s="4">
        <v>1</v>
      </c>
      <c r="E518" s="4">
        <v>224</v>
      </c>
      <c r="F518" s="4">
        <f>ROUND(Source!AR490,O518)</f>
        <v>1016822.78</v>
      </c>
      <c r="G518" s="4" t="s">
        <v>76</v>
      </c>
      <c r="H518" s="4" t="s">
        <v>77</v>
      </c>
      <c r="I518" s="4"/>
      <c r="J518" s="4"/>
      <c r="K518" s="4">
        <v>224</v>
      </c>
      <c r="L518" s="4">
        <v>27</v>
      </c>
      <c r="M518" s="4">
        <v>3</v>
      </c>
      <c r="N518" s="4" t="s">
        <v>3</v>
      </c>
      <c r="O518" s="4">
        <v>2</v>
      </c>
      <c r="P518" s="4"/>
      <c r="Q518" s="4"/>
      <c r="R518" s="4"/>
      <c r="S518" s="4"/>
      <c r="T518" s="4"/>
      <c r="U518" s="4"/>
      <c r="V518" s="4"/>
      <c r="W518" s="4">
        <v>1016822.78</v>
      </c>
      <c r="X518" s="4">
        <v>1</v>
      </c>
      <c r="Y518" s="4">
        <v>1016822.78</v>
      </c>
      <c r="Z518" s="4"/>
      <c r="AA518" s="4"/>
      <c r="AB518" s="4"/>
    </row>
    <row r="520" spans="1:245" ht="13" x14ac:dyDescent="0.3">
      <c r="A520" s="1">
        <v>5</v>
      </c>
      <c r="B520" s="1">
        <v>1</v>
      </c>
      <c r="C520" s="1"/>
      <c r="D520" s="1">
        <f>ROW(A533)</f>
        <v>533</v>
      </c>
      <c r="E520" s="1"/>
      <c r="F520" s="1" t="s">
        <v>13</v>
      </c>
      <c r="G520" s="1" t="s">
        <v>176</v>
      </c>
      <c r="H520" s="1" t="s">
        <v>3</v>
      </c>
      <c r="I520" s="1">
        <v>0</v>
      </c>
      <c r="J520" s="1"/>
      <c r="K520" s="1">
        <v>-1</v>
      </c>
      <c r="L520" s="1"/>
      <c r="M520" s="1" t="s">
        <v>3</v>
      </c>
      <c r="N520" s="1"/>
      <c r="O520" s="1"/>
      <c r="P520" s="1"/>
      <c r="Q520" s="1"/>
      <c r="R520" s="1"/>
      <c r="S520" s="1">
        <v>0</v>
      </c>
      <c r="T520" s="1"/>
      <c r="U520" s="1" t="s">
        <v>3</v>
      </c>
      <c r="V520" s="1">
        <v>0</v>
      </c>
      <c r="W520" s="1"/>
      <c r="X520" s="1"/>
      <c r="Y520" s="1"/>
      <c r="Z520" s="1"/>
      <c r="AA520" s="1"/>
      <c r="AB520" s="1" t="s">
        <v>3</v>
      </c>
      <c r="AC520" s="1" t="s">
        <v>3</v>
      </c>
      <c r="AD520" s="1" t="s">
        <v>3</v>
      </c>
      <c r="AE520" s="1" t="s">
        <v>3</v>
      </c>
      <c r="AF520" s="1" t="s">
        <v>3</v>
      </c>
      <c r="AG520" s="1" t="s">
        <v>3</v>
      </c>
      <c r="AH520" s="1"/>
      <c r="AI520" s="1"/>
      <c r="AJ520" s="1"/>
      <c r="AK520" s="1"/>
      <c r="AL520" s="1"/>
      <c r="AM520" s="1"/>
      <c r="AN520" s="1"/>
      <c r="AO520" s="1"/>
      <c r="AP520" s="1" t="s">
        <v>3</v>
      </c>
      <c r="AQ520" s="1" t="s">
        <v>3</v>
      </c>
      <c r="AR520" s="1" t="s">
        <v>3</v>
      </c>
      <c r="AS520" s="1"/>
      <c r="AT520" s="1"/>
      <c r="AU520" s="1"/>
      <c r="AV520" s="1"/>
      <c r="AW520" s="1"/>
      <c r="AX520" s="1"/>
      <c r="AY520" s="1"/>
      <c r="AZ520" s="1" t="s">
        <v>3</v>
      </c>
      <c r="BA520" s="1"/>
      <c r="BB520" s="1" t="s">
        <v>3</v>
      </c>
      <c r="BC520" s="1" t="s">
        <v>3</v>
      </c>
      <c r="BD520" s="1" t="s">
        <v>3</v>
      </c>
      <c r="BE520" s="1" t="s">
        <v>3</v>
      </c>
      <c r="BF520" s="1" t="s">
        <v>3</v>
      </c>
      <c r="BG520" s="1" t="s">
        <v>3</v>
      </c>
      <c r="BH520" s="1" t="s">
        <v>3</v>
      </c>
      <c r="BI520" s="1" t="s">
        <v>3</v>
      </c>
      <c r="BJ520" s="1" t="s">
        <v>3</v>
      </c>
      <c r="BK520" s="1" t="s">
        <v>3</v>
      </c>
      <c r="BL520" s="1" t="s">
        <v>3</v>
      </c>
      <c r="BM520" s="1" t="s">
        <v>3</v>
      </c>
      <c r="BN520" s="1" t="s">
        <v>3</v>
      </c>
      <c r="BO520" s="1" t="s">
        <v>3</v>
      </c>
      <c r="BP520" s="1" t="s">
        <v>3</v>
      </c>
      <c r="BQ520" s="1"/>
      <c r="BR520" s="1"/>
      <c r="BS520" s="1"/>
      <c r="BT520" s="1"/>
      <c r="BU520" s="1"/>
      <c r="BV520" s="1"/>
      <c r="BW520" s="1"/>
      <c r="BX520" s="1">
        <v>0</v>
      </c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>
        <v>0</v>
      </c>
    </row>
    <row r="522" spans="1:245" ht="13" x14ac:dyDescent="0.3">
      <c r="A522" s="2">
        <v>52</v>
      </c>
      <c r="B522" s="2">
        <f t="shared" ref="B522:G522" si="357">B533</f>
        <v>1</v>
      </c>
      <c r="C522" s="2">
        <f t="shared" si="357"/>
        <v>5</v>
      </c>
      <c r="D522" s="2">
        <f t="shared" si="357"/>
        <v>520</v>
      </c>
      <c r="E522" s="2">
        <f t="shared" si="357"/>
        <v>0</v>
      </c>
      <c r="F522" s="2" t="str">
        <f t="shared" si="357"/>
        <v>Новый подраздел</v>
      </c>
      <c r="G522" s="2" t="str">
        <f t="shared" si="357"/>
        <v>СВН - Инженерные сооружения и коммуникации</v>
      </c>
      <c r="H522" s="2"/>
      <c r="I522" s="2"/>
      <c r="J522" s="2"/>
      <c r="K522" s="2"/>
      <c r="L522" s="2"/>
      <c r="M522" s="2"/>
      <c r="N522" s="2"/>
      <c r="O522" s="2">
        <f t="shared" ref="O522:AT522" si="358">O533</f>
        <v>343850.57</v>
      </c>
      <c r="P522" s="2">
        <f t="shared" si="358"/>
        <v>4.09</v>
      </c>
      <c r="Q522" s="2">
        <f t="shared" si="358"/>
        <v>1560.5</v>
      </c>
      <c r="R522" s="2">
        <f t="shared" si="358"/>
        <v>1018.34</v>
      </c>
      <c r="S522" s="2">
        <f t="shared" si="358"/>
        <v>342285.98</v>
      </c>
      <c r="T522" s="2">
        <f t="shared" si="358"/>
        <v>0</v>
      </c>
      <c r="U522" s="2">
        <f t="shared" si="358"/>
        <v>612.87300000000005</v>
      </c>
      <c r="V522" s="2">
        <f t="shared" si="358"/>
        <v>0</v>
      </c>
      <c r="W522" s="2">
        <f t="shared" si="358"/>
        <v>0</v>
      </c>
      <c r="X522" s="2">
        <f t="shared" si="358"/>
        <v>239600.19</v>
      </c>
      <c r="Y522" s="2">
        <f t="shared" si="358"/>
        <v>34228.6</v>
      </c>
      <c r="Z522" s="2">
        <f t="shared" si="358"/>
        <v>0</v>
      </c>
      <c r="AA522" s="2">
        <f t="shared" si="358"/>
        <v>0</v>
      </c>
      <c r="AB522" s="2">
        <f t="shared" si="358"/>
        <v>343850.57</v>
      </c>
      <c r="AC522" s="2">
        <f t="shared" si="358"/>
        <v>4.09</v>
      </c>
      <c r="AD522" s="2">
        <f t="shared" si="358"/>
        <v>1560.5</v>
      </c>
      <c r="AE522" s="2">
        <f t="shared" si="358"/>
        <v>1018.34</v>
      </c>
      <c r="AF522" s="2">
        <f t="shared" si="358"/>
        <v>342285.98</v>
      </c>
      <c r="AG522" s="2">
        <f t="shared" si="358"/>
        <v>0</v>
      </c>
      <c r="AH522" s="2">
        <f t="shared" si="358"/>
        <v>612.87300000000005</v>
      </c>
      <c r="AI522" s="2">
        <f t="shared" si="358"/>
        <v>0</v>
      </c>
      <c r="AJ522" s="2">
        <f t="shared" si="358"/>
        <v>0</v>
      </c>
      <c r="AK522" s="2">
        <f t="shared" si="358"/>
        <v>239600.19</v>
      </c>
      <c r="AL522" s="2">
        <f t="shared" si="358"/>
        <v>34228.6</v>
      </c>
      <c r="AM522" s="2">
        <f t="shared" si="358"/>
        <v>0</v>
      </c>
      <c r="AN522" s="2">
        <f t="shared" si="358"/>
        <v>0</v>
      </c>
      <c r="AO522" s="2">
        <f t="shared" si="358"/>
        <v>0</v>
      </c>
      <c r="AP522" s="2">
        <f t="shared" si="358"/>
        <v>0</v>
      </c>
      <c r="AQ522" s="2">
        <f t="shared" si="358"/>
        <v>0</v>
      </c>
      <c r="AR522" s="2">
        <f t="shared" si="358"/>
        <v>618779.17000000004</v>
      </c>
      <c r="AS522" s="2">
        <f t="shared" si="358"/>
        <v>0</v>
      </c>
      <c r="AT522" s="2">
        <f t="shared" si="358"/>
        <v>0</v>
      </c>
      <c r="AU522" s="2">
        <f t="shared" ref="AU522:BZ522" si="359">AU533</f>
        <v>618779.17000000004</v>
      </c>
      <c r="AV522" s="2">
        <f t="shared" si="359"/>
        <v>4.09</v>
      </c>
      <c r="AW522" s="2">
        <f t="shared" si="359"/>
        <v>4.09</v>
      </c>
      <c r="AX522" s="2">
        <f t="shared" si="359"/>
        <v>0</v>
      </c>
      <c r="AY522" s="2">
        <f t="shared" si="359"/>
        <v>4.09</v>
      </c>
      <c r="AZ522" s="2">
        <f t="shared" si="359"/>
        <v>0</v>
      </c>
      <c r="BA522" s="2">
        <f t="shared" si="359"/>
        <v>0</v>
      </c>
      <c r="BB522" s="2">
        <f t="shared" si="359"/>
        <v>0</v>
      </c>
      <c r="BC522" s="2">
        <f t="shared" si="359"/>
        <v>0</v>
      </c>
      <c r="BD522" s="2">
        <f t="shared" si="359"/>
        <v>0</v>
      </c>
      <c r="BE522" s="2">
        <f t="shared" si="359"/>
        <v>0</v>
      </c>
      <c r="BF522" s="2">
        <f t="shared" si="359"/>
        <v>0</v>
      </c>
      <c r="BG522" s="2">
        <f t="shared" si="359"/>
        <v>0</v>
      </c>
      <c r="BH522" s="2">
        <f t="shared" si="359"/>
        <v>0</v>
      </c>
      <c r="BI522" s="2">
        <f t="shared" si="359"/>
        <v>0</v>
      </c>
      <c r="BJ522" s="2">
        <f t="shared" si="359"/>
        <v>0</v>
      </c>
      <c r="BK522" s="2">
        <f t="shared" si="359"/>
        <v>0</v>
      </c>
      <c r="BL522" s="2">
        <f t="shared" si="359"/>
        <v>0</v>
      </c>
      <c r="BM522" s="2">
        <f t="shared" si="359"/>
        <v>0</v>
      </c>
      <c r="BN522" s="2">
        <f t="shared" si="359"/>
        <v>0</v>
      </c>
      <c r="BO522" s="2">
        <f t="shared" si="359"/>
        <v>0</v>
      </c>
      <c r="BP522" s="2">
        <f t="shared" si="359"/>
        <v>0</v>
      </c>
      <c r="BQ522" s="2">
        <f t="shared" si="359"/>
        <v>0</v>
      </c>
      <c r="BR522" s="2">
        <f t="shared" si="359"/>
        <v>0</v>
      </c>
      <c r="BS522" s="2">
        <f t="shared" si="359"/>
        <v>0</v>
      </c>
      <c r="BT522" s="2">
        <f t="shared" si="359"/>
        <v>0</v>
      </c>
      <c r="BU522" s="2">
        <f t="shared" si="359"/>
        <v>0</v>
      </c>
      <c r="BV522" s="2">
        <f t="shared" si="359"/>
        <v>0</v>
      </c>
      <c r="BW522" s="2">
        <f t="shared" si="359"/>
        <v>0</v>
      </c>
      <c r="BX522" s="2">
        <f t="shared" si="359"/>
        <v>0</v>
      </c>
      <c r="BY522" s="2">
        <f t="shared" si="359"/>
        <v>0</v>
      </c>
      <c r="BZ522" s="2">
        <f t="shared" si="359"/>
        <v>0</v>
      </c>
      <c r="CA522" s="2">
        <f t="shared" ref="CA522:DF522" si="360">CA533</f>
        <v>618779.17000000004</v>
      </c>
      <c r="CB522" s="2">
        <f t="shared" si="360"/>
        <v>0</v>
      </c>
      <c r="CC522" s="2">
        <f t="shared" si="360"/>
        <v>0</v>
      </c>
      <c r="CD522" s="2">
        <f t="shared" si="360"/>
        <v>618779.17000000004</v>
      </c>
      <c r="CE522" s="2">
        <f t="shared" si="360"/>
        <v>4.09</v>
      </c>
      <c r="CF522" s="2">
        <f t="shared" si="360"/>
        <v>4.09</v>
      </c>
      <c r="CG522" s="2">
        <f t="shared" si="360"/>
        <v>0</v>
      </c>
      <c r="CH522" s="2">
        <f t="shared" si="360"/>
        <v>4.09</v>
      </c>
      <c r="CI522" s="2">
        <f t="shared" si="360"/>
        <v>0</v>
      </c>
      <c r="CJ522" s="2">
        <f t="shared" si="360"/>
        <v>0</v>
      </c>
      <c r="CK522" s="2">
        <f t="shared" si="360"/>
        <v>0</v>
      </c>
      <c r="CL522" s="2">
        <f t="shared" si="360"/>
        <v>0</v>
      </c>
      <c r="CM522" s="2">
        <f t="shared" si="360"/>
        <v>0</v>
      </c>
      <c r="CN522" s="2">
        <f t="shared" si="360"/>
        <v>0</v>
      </c>
      <c r="CO522" s="2">
        <f t="shared" si="360"/>
        <v>0</v>
      </c>
      <c r="CP522" s="2">
        <f t="shared" si="360"/>
        <v>0</v>
      </c>
      <c r="CQ522" s="2">
        <f t="shared" si="360"/>
        <v>0</v>
      </c>
      <c r="CR522" s="2">
        <f t="shared" si="360"/>
        <v>0</v>
      </c>
      <c r="CS522" s="2">
        <f t="shared" si="360"/>
        <v>0</v>
      </c>
      <c r="CT522" s="2">
        <f t="shared" si="360"/>
        <v>0</v>
      </c>
      <c r="CU522" s="2">
        <f t="shared" si="360"/>
        <v>0</v>
      </c>
      <c r="CV522" s="2">
        <f t="shared" si="360"/>
        <v>0</v>
      </c>
      <c r="CW522" s="2">
        <f t="shared" si="360"/>
        <v>0</v>
      </c>
      <c r="CX522" s="2">
        <f t="shared" si="360"/>
        <v>0</v>
      </c>
      <c r="CY522" s="2">
        <f t="shared" si="360"/>
        <v>0</v>
      </c>
      <c r="CZ522" s="2">
        <f t="shared" si="360"/>
        <v>0</v>
      </c>
      <c r="DA522" s="2">
        <f t="shared" si="360"/>
        <v>0</v>
      </c>
      <c r="DB522" s="2">
        <f t="shared" si="360"/>
        <v>0</v>
      </c>
      <c r="DC522" s="2">
        <f t="shared" si="360"/>
        <v>0</v>
      </c>
      <c r="DD522" s="2">
        <f t="shared" si="360"/>
        <v>0</v>
      </c>
      <c r="DE522" s="2">
        <f t="shared" si="360"/>
        <v>0</v>
      </c>
      <c r="DF522" s="2">
        <f t="shared" si="360"/>
        <v>0</v>
      </c>
      <c r="DG522" s="3">
        <f t="shared" ref="DG522:EL522" si="361">DG533</f>
        <v>0</v>
      </c>
      <c r="DH522" s="3">
        <f t="shared" si="361"/>
        <v>0</v>
      </c>
      <c r="DI522" s="3">
        <f t="shared" si="361"/>
        <v>0</v>
      </c>
      <c r="DJ522" s="3">
        <f t="shared" si="361"/>
        <v>0</v>
      </c>
      <c r="DK522" s="3">
        <f t="shared" si="361"/>
        <v>0</v>
      </c>
      <c r="DL522" s="3">
        <f t="shared" si="361"/>
        <v>0</v>
      </c>
      <c r="DM522" s="3">
        <f t="shared" si="361"/>
        <v>0</v>
      </c>
      <c r="DN522" s="3">
        <f t="shared" si="361"/>
        <v>0</v>
      </c>
      <c r="DO522" s="3">
        <f t="shared" si="361"/>
        <v>0</v>
      </c>
      <c r="DP522" s="3">
        <f t="shared" si="361"/>
        <v>0</v>
      </c>
      <c r="DQ522" s="3">
        <f t="shared" si="361"/>
        <v>0</v>
      </c>
      <c r="DR522" s="3">
        <f t="shared" si="361"/>
        <v>0</v>
      </c>
      <c r="DS522" s="3">
        <f t="shared" si="361"/>
        <v>0</v>
      </c>
      <c r="DT522" s="3">
        <f t="shared" si="361"/>
        <v>0</v>
      </c>
      <c r="DU522" s="3">
        <f t="shared" si="361"/>
        <v>0</v>
      </c>
      <c r="DV522" s="3">
        <f t="shared" si="361"/>
        <v>0</v>
      </c>
      <c r="DW522" s="3">
        <f t="shared" si="361"/>
        <v>0</v>
      </c>
      <c r="DX522" s="3">
        <f t="shared" si="361"/>
        <v>0</v>
      </c>
      <c r="DY522" s="3">
        <f t="shared" si="361"/>
        <v>0</v>
      </c>
      <c r="DZ522" s="3">
        <f t="shared" si="361"/>
        <v>0</v>
      </c>
      <c r="EA522" s="3">
        <f t="shared" si="361"/>
        <v>0</v>
      </c>
      <c r="EB522" s="3">
        <f t="shared" si="361"/>
        <v>0</v>
      </c>
      <c r="EC522" s="3">
        <f t="shared" si="361"/>
        <v>0</v>
      </c>
      <c r="ED522" s="3">
        <f t="shared" si="361"/>
        <v>0</v>
      </c>
      <c r="EE522" s="3">
        <f t="shared" si="361"/>
        <v>0</v>
      </c>
      <c r="EF522" s="3">
        <f t="shared" si="361"/>
        <v>0</v>
      </c>
      <c r="EG522" s="3">
        <f t="shared" si="361"/>
        <v>0</v>
      </c>
      <c r="EH522" s="3">
        <f t="shared" si="361"/>
        <v>0</v>
      </c>
      <c r="EI522" s="3">
        <f t="shared" si="361"/>
        <v>0</v>
      </c>
      <c r="EJ522" s="3">
        <f t="shared" si="361"/>
        <v>0</v>
      </c>
      <c r="EK522" s="3">
        <f t="shared" si="361"/>
        <v>0</v>
      </c>
      <c r="EL522" s="3">
        <f t="shared" si="361"/>
        <v>0</v>
      </c>
      <c r="EM522" s="3">
        <f t="shared" ref="EM522:FR522" si="362">EM533</f>
        <v>0</v>
      </c>
      <c r="EN522" s="3">
        <f t="shared" si="362"/>
        <v>0</v>
      </c>
      <c r="EO522" s="3">
        <f t="shared" si="362"/>
        <v>0</v>
      </c>
      <c r="EP522" s="3">
        <f t="shared" si="362"/>
        <v>0</v>
      </c>
      <c r="EQ522" s="3">
        <f t="shared" si="362"/>
        <v>0</v>
      </c>
      <c r="ER522" s="3">
        <f t="shared" si="362"/>
        <v>0</v>
      </c>
      <c r="ES522" s="3">
        <f t="shared" si="362"/>
        <v>0</v>
      </c>
      <c r="ET522" s="3">
        <f t="shared" si="362"/>
        <v>0</v>
      </c>
      <c r="EU522" s="3">
        <f t="shared" si="362"/>
        <v>0</v>
      </c>
      <c r="EV522" s="3">
        <f t="shared" si="362"/>
        <v>0</v>
      </c>
      <c r="EW522" s="3">
        <f t="shared" si="362"/>
        <v>0</v>
      </c>
      <c r="EX522" s="3">
        <f t="shared" si="362"/>
        <v>0</v>
      </c>
      <c r="EY522" s="3">
        <f t="shared" si="362"/>
        <v>0</v>
      </c>
      <c r="EZ522" s="3">
        <f t="shared" si="362"/>
        <v>0</v>
      </c>
      <c r="FA522" s="3">
        <f t="shared" si="362"/>
        <v>0</v>
      </c>
      <c r="FB522" s="3">
        <f t="shared" si="362"/>
        <v>0</v>
      </c>
      <c r="FC522" s="3">
        <f t="shared" si="362"/>
        <v>0</v>
      </c>
      <c r="FD522" s="3">
        <f t="shared" si="362"/>
        <v>0</v>
      </c>
      <c r="FE522" s="3">
        <f t="shared" si="362"/>
        <v>0</v>
      </c>
      <c r="FF522" s="3">
        <f t="shared" si="362"/>
        <v>0</v>
      </c>
      <c r="FG522" s="3">
        <f t="shared" si="362"/>
        <v>0</v>
      </c>
      <c r="FH522" s="3">
        <f t="shared" si="362"/>
        <v>0</v>
      </c>
      <c r="FI522" s="3">
        <f t="shared" si="362"/>
        <v>0</v>
      </c>
      <c r="FJ522" s="3">
        <f t="shared" si="362"/>
        <v>0</v>
      </c>
      <c r="FK522" s="3">
        <f t="shared" si="362"/>
        <v>0</v>
      </c>
      <c r="FL522" s="3">
        <f t="shared" si="362"/>
        <v>0</v>
      </c>
      <c r="FM522" s="3">
        <f t="shared" si="362"/>
        <v>0</v>
      </c>
      <c r="FN522" s="3">
        <f t="shared" si="362"/>
        <v>0</v>
      </c>
      <c r="FO522" s="3">
        <f t="shared" si="362"/>
        <v>0</v>
      </c>
      <c r="FP522" s="3">
        <f t="shared" si="362"/>
        <v>0</v>
      </c>
      <c r="FQ522" s="3">
        <f t="shared" si="362"/>
        <v>0</v>
      </c>
      <c r="FR522" s="3">
        <f t="shared" si="362"/>
        <v>0</v>
      </c>
      <c r="FS522" s="3">
        <f t="shared" ref="FS522:GX522" si="363">FS533</f>
        <v>0</v>
      </c>
      <c r="FT522" s="3">
        <f t="shared" si="363"/>
        <v>0</v>
      </c>
      <c r="FU522" s="3">
        <f t="shared" si="363"/>
        <v>0</v>
      </c>
      <c r="FV522" s="3">
        <f t="shared" si="363"/>
        <v>0</v>
      </c>
      <c r="FW522" s="3">
        <f t="shared" si="363"/>
        <v>0</v>
      </c>
      <c r="FX522" s="3">
        <f t="shared" si="363"/>
        <v>0</v>
      </c>
      <c r="FY522" s="3">
        <f t="shared" si="363"/>
        <v>0</v>
      </c>
      <c r="FZ522" s="3">
        <f t="shared" si="363"/>
        <v>0</v>
      </c>
      <c r="GA522" s="3">
        <f t="shared" si="363"/>
        <v>0</v>
      </c>
      <c r="GB522" s="3">
        <f t="shared" si="363"/>
        <v>0</v>
      </c>
      <c r="GC522" s="3">
        <f t="shared" si="363"/>
        <v>0</v>
      </c>
      <c r="GD522" s="3">
        <f t="shared" si="363"/>
        <v>0</v>
      </c>
      <c r="GE522" s="3">
        <f t="shared" si="363"/>
        <v>0</v>
      </c>
      <c r="GF522" s="3">
        <f t="shared" si="363"/>
        <v>0</v>
      </c>
      <c r="GG522" s="3">
        <f t="shared" si="363"/>
        <v>0</v>
      </c>
      <c r="GH522" s="3">
        <f t="shared" si="363"/>
        <v>0</v>
      </c>
      <c r="GI522" s="3">
        <f t="shared" si="363"/>
        <v>0</v>
      </c>
      <c r="GJ522" s="3">
        <f t="shared" si="363"/>
        <v>0</v>
      </c>
      <c r="GK522" s="3">
        <f t="shared" si="363"/>
        <v>0</v>
      </c>
      <c r="GL522" s="3">
        <f t="shared" si="363"/>
        <v>0</v>
      </c>
      <c r="GM522" s="3">
        <f t="shared" si="363"/>
        <v>0</v>
      </c>
      <c r="GN522" s="3">
        <f t="shared" si="363"/>
        <v>0</v>
      </c>
      <c r="GO522" s="3">
        <f t="shared" si="363"/>
        <v>0</v>
      </c>
      <c r="GP522" s="3">
        <f t="shared" si="363"/>
        <v>0</v>
      </c>
      <c r="GQ522" s="3">
        <f t="shared" si="363"/>
        <v>0</v>
      </c>
      <c r="GR522" s="3">
        <f t="shared" si="363"/>
        <v>0</v>
      </c>
      <c r="GS522" s="3">
        <f t="shared" si="363"/>
        <v>0</v>
      </c>
      <c r="GT522" s="3">
        <f t="shared" si="363"/>
        <v>0</v>
      </c>
      <c r="GU522" s="3">
        <f t="shared" si="363"/>
        <v>0</v>
      </c>
      <c r="GV522" s="3">
        <f t="shared" si="363"/>
        <v>0</v>
      </c>
      <c r="GW522" s="3">
        <f t="shared" si="363"/>
        <v>0</v>
      </c>
      <c r="GX522" s="3">
        <f t="shared" si="363"/>
        <v>0</v>
      </c>
    </row>
    <row r="524" spans="1:245" x14ac:dyDescent="0.25">
      <c r="A524">
        <v>17</v>
      </c>
      <c r="B524">
        <v>1</v>
      </c>
      <c r="D524">
        <f>ROW(EtalonRes!A131)</f>
        <v>131</v>
      </c>
      <c r="E524" t="s">
        <v>234</v>
      </c>
      <c r="F524" t="s">
        <v>88</v>
      </c>
      <c r="G524" t="s">
        <v>89</v>
      </c>
      <c r="H524" t="s">
        <v>90</v>
      </c>
      <c r="I524">
        <f>ROUND(1410/100,9)</f>
        <v>14.1</v>
      </c>
      <c r="J524">
        <v>0</v>
      </c>
      <c r="K524">
        <f>ROUND(1410/100,9)</f>
        <v>14.1</v>
      </c>
      <c r="O524">
        <f t="shared" ref="O524:O531" si="364">ROUND(CP524,2)</f>
        <v>2805.33</v>
      </c>
      <c r="P524">
        <f t="shared" ref="P524:P531" si="365">ROUND(CQ524*I524,2)</f>
        <v>4.09</v>
      </c>
      <c r="Q524">
        <f t="shared" ref="Q524:Q531" si="366">ROUND(CR524*I524,2)</f>
        <v>612.5</v>
      </c>
      <c r="R524">
        <f t="shared" ref="R524:R531" si="367">ROUND(CS524*I524,2)</f>
        <v>399.74</v>
      </c>
      <c r="S524">
        <f t="shared" ref="S524:S531" si="368">ROUND(CT524*I524,2)</f>
        <v>2188.7399999999998</v>
      </c>
      <c r="T524">
        <f t="shared" ref="T524:T531" si="369">ROUND(CU524*I524,2)</f>
        <v>0</v>
      </c>
      <c r="U524">
        <f t="shared" ref="U524:U531" si="370">CV524*I524</f>
        <v>7.4729999999999999</v>
      </c>
      <c r="V524">
        <f t="shared" ref="V524:V531" si="371">CW524*I524</f>
        <v>0</v>
      </c>
      <c r="W524">
        <f t="shared" ref="W524:W531" si="372">ROUND(CX524*I524,2)</f>
        <v>0</v>
      </c>
      <c r="X524">
        <f t="shared" ref="X524:Y531" si="373">ROUND(CY524,2)</f>
        <v>1532.12</v>
      </c>
      <c r="Y524">
        <f t="shared" si="373"/>
        <v>218.87</v>
      </c>
      <c r="AA524">
        <v>64290477</v>
      </c>
      <c r="AB524">
        <f t="shared" ref="AB524:AB531" si="374">ROUND((AC524+AD524+AF524),6)</f>
        <v>198.96</v>
      </c>
      <c r="AC524">
        <f>ROUND(((ES524*1)),6)</f>
        <v>0.28999999999999998</v>
      </c>
      <c r="AD524">
        <f>ROUND(((((ET524*1))-((EU524*1)))+AE524),6)</f>
        <v>43.44</v>
      </c>
      <c r="AE524">
        <f>ROUND(((EU524*1)),6)</f>
        <v>28.35</v>
      </c>
      <c r="AF524">
        <f>ROUND(((EV524*1)),6)</f>
        <v>155.22999999999999</v>
      </c>
      <c r="AG524">
        <f t="shared" ref="AG524:AG531" si="375">ROUND((AP524),6)</f>
        <v>0</v>
      </c>
      <c r="AH524">
        <f>((EW524*1))</f>
        <v>0.53</v>
      </c>
      <c r="AI524">
        <f>((EX524*1))</f>
        <v>0</v>
      </c>
      <c r="AJ524">
        <f t="shared" ref="AJ524:AJ531" si="376">(AS524)</f>
        <v>0</v>
      </c>
      <c r="AK524">
        <v>198.96</v>
      </c>
      <c r="AL524">
        <v>0.28999999999999998</v>
      </c>
      <c r="AM524">
        <v>43.44</v>
      </c>
      <c r="AN524">
        <v>28.35</v>
      </c>
      <c r="AO524">
        <v>155.22999999999999</v>
      </c>
      <c r="AP524">
        <v>0</v>
      </c>
      <c r="AQ524">
        <v>0.53</v>
      </c>
      <c r="AR524">
        <v>0</v>
      </c>
      <c r="AS524">
        <v>0</v>
      </c>
      <c r="AT524">
        <v>70</v>
      </c>
      <c r="AU524">
        <v>10</v>
      </c>
      <c r="AV524">
        <v>1</v>
      </c>
      <c r="AW524">
        <v>1</v>
      </c>
      <c r="AZ524">
        <v>1</v>
      </c>
      <c r="BA524">
        <v>1</v>
      </c>
      <c r="BB524">
        <v>1</v>
      </c>
      <c r="BC524">
        <v>1</v>
      </c>
      <c r="BD524" t="s">
        <v>3</v>
      </c>
      <c r="BE524" t="s">
        <v>3</v>
      </c>
      <c r="BF524" t="s">
        <v>3</v>
      </c>
      <c r="BG524" t="s">
        <v>3</v>
      </c>
      <c r="BH524">
        <v>0</v>
      </c>
      <c r="BI524">
        <v>4</v>
      </c>
      <c r="BJ524" t="s">
        <v>91</v>
      </c>
      <c r="BM524">
        <v>0</v>
      </c>
      <c r="BN524">
        <v>0</v>
      </c>
      <c r="BO524" t="s">
        <v>3</v>
      </c>
      <c r="BP524">
        <v>0</v>
      </c>
      <c r="BQ524">
        <v>1</v>
      </c>
      <c r="BR524">
        <v>0</v>
      </c>
      <c r="BS524">
        <v>1</v>
      </c>
      <c r="BT524">
        <v>1</v>
      </c>
      <c r="BU524">
        <v>1</v>
      </c>
      <c r="BV524">
        <v>1</v>
      </c>
      <c r="BW524">
        <v>1</v>
      </c>
      <c r="BX524">
        <v>1</v>
      </c>
      <c r="BY524" t="s">
        <v>3</v>
      </c>
      <c r="BZ524">
        <v>70</v>
      </c>
      <c r="CA524">
        <v>10</v>
      </c>
      <c r="CB524" t="s">
        <v>3</v>
      </c>
      <c r="CE524">
        <v>0</v>
      </c>
      <c r="CF524">
        <v>0</v>
      </c>
      <c r="CG524">
        <v>0</v>
      </c>
      <c r="CM524">
        <v>0</v>
      </c>
      <c r="CN524" t="s">
        <v>3</v>
      </c>
      <c r="CO524">
        <v>0</v>
      </c>
      <c r="CP524">
        <f t="shared" ref="CP524:CP531" si="377">(P524+Q524+S524)</f>
        <v>2805.33</v>
      </c>
      <c r="CQ524">
        <f t="shared" ref="CQ524:CQ531" si="378">(AC524*BC524*AW524)</f>
        <v>0.28999999999999998</v>
      </c>
      <c r="CR524">
        <f>(((((ET524*1))*BB524-((EU524*1))*BS524)+AE524*BS524)*AV524)</f>
        <v>43.44</v>
      </c>
      <c r="CS524">
        <f t="shared" ref="CS524:CS531" si="379">(AE524*BS524*AV524)</f>
        <v>28.35</v>
      </c>
      <c r="CT524">
        <f t="shared" ref="CT524:CT531" si="380">(AF524*BA524*AV524)</f>
        <v>155.22999999999999</v>
      </c>
      <c r="CU524">
        <f t="shared" ref="CU524:CU531" si="381">AG524</f>
        <v>0</v>
      </c>
      <c r="CV524">
        <f t="shared" ref="CV524:CV531" si="382">(AH524*AV524)</f>
        <v>0.53</v>
      </c>
      <c r="CW524">
        <f t="shared" ref="CW524:CX531" si="383">AI524</f>
        <v>0</v>
      </c>
      <c r="CX524">
        <f t="shared" si="383"/>
        <v>0</v>
      </c>
      <c r="CY524">
        <f t="shared" ref="CY524:CY531" si="384">((S524*BZ524)/100)</f>
        <v>1532.1179999999999</v>
      </c>
      <c r="CZ524">
        <f t="shared" ref="CZ524:CZ531" si="385">((S524*CA524)/100)</f>
        <v>218.87399999999997</v>
      </c>
      <c r="DC524" t="s">
        <v>3</v>
      </c>
      <c r="DD524" t="s">
        <v>20</v>
      </c>
      <c r="DE524" t="s">
        <v>20</v>
      </c>
      <c r="DF524" t="s">
        <v>20</v>
      </c>
      <c r="DG524" t="s">
        <v>20</v>
      </c>
      <c r="DH524" t="s">
        <v>3</v>
      </c>
      <c r="DI524" t="s">
        <v>20</v>
      </c>
      <c r="DJ524" t="s">
        <v>20</v>
      </c>
      <c r="DK524" t="s">
        <v>3</v>
      </c>
      <c r="DL524" t="s">
        <v>3</v>
      </c>
      <c r="DM524" t="s">
        <v>3</v>
      </c>
      <c r="DN524">
        <v>0</v>
      </c>
      <c r="DO524">
        <v>0</v>
      </c>
      <c r="DP524">
        <v>1</v>
      </c>
      <c r="DQ524">
        <v>1</v>
      </c>
      <c r="DU524">
        <v>1003</v>
      </c>
      <c r="DV524" t="s">
        <v>90</v>
      </c>
      <c r="DW524" t="s">
        <v>90</v>
      </c>
      <c r="DX524">
        <v>100</v>
      </c>
      <c r="DZ524" t="s">
        <v>3</v>
      </c>
      <c r="EA524" t="s">
        <v>3</v>
      </c>
      <c r="EB524" t="s">
        <v>3</v>
      </c>
      <c r="EC524" t="s">
        <v>3</v>
      </c>
      <c r="EE524">
        <v>61978689</v>
      </c>
      <c r="EF524">
        <v>1</v>
      </c>
      <c r="EG524" t="s">
        <v>21</v>
      </c>
      <c r="EH524">
        <v>0</v>
      </c>
      <c r="EI524" t="s">
        <v>3</v>
      </c>
      <c r="EJ524">
        <v>4</v>
      </c>
      <c r="EK524">
        <v>0</v>
      </c>
      <c r="EL524" t="s">
        <v>22</v>
      </c>
      <c r="EM524" t="s">
        <v>23</v>
      </c>
      <c r="EO524" t="s">
        <v>3</v>
      </c>
      <c r="EQ524">
        <v>2228224</v>
      </c>
      <c r="ER524">
        <v>198.96</v>
      </c>
      <c r="ES524">
        <v>0.28999999999999998</v>
      </c>
      <c r="ET524">
        <v>43.44</v>
      </c>
      <c r="EU524">
        <v>28.35</v>
      </c>
      <c r="EV524">
        <v>155.22999999999999</v>
      </c>
      <c r="EW524">
        <v>0.53</v>
      </c>
      <c r="EX524">
        <v>0</v>
      </c>
      <c r="EY524">
        <v>0</v>
      </c>
      <c r="FQ524">
        <v>0</v>
      </c>
      <c r="FR524">
        <f t="shared" ref="FR524:FR531" si="386">ROUND(IF(BI524=3,GM524,0),2)</f>
        <v>0</v>
      </c>
      <c r="FS524">
        <v>0</v>
      </c>
      <c r="FX524">
        <v>70</v>
      </c>
      <c r="FY524">
        <v>10</v>
      </c>
      <c r="GA524" t="s">
        <v>3</v>
      </c>
      <c r="GD524">
        <v>0</v>
      </c>
      <c r="GF524">
        <v>-40915604</v>
      </c>
      <c r="GG524">
        <v>2</v>
      </c>
      <c r="GH524">
        <v>1</v>
      </c>
      <c r="GI524">
        <v>-2</v>
      </c>
      <c r="GJ524">
        <v>0</v>
      </c>
      <c r="GK524">
        <f>ROUND(R524*(R12)/100,2)</f>
        <v>431.72</v>
      </c>
      <c r="GL524">
        <f t="shared" ref="GL524:GL531" si="387">ROUND(IF(AND(BH524=3,BI524=3,FS524&lt;&gt;0),P524,0),2)</f>
        <v>0</v>
      </c>
      <c r="GM524">
        <f t="shared" ref="GM524:GM531" si="388">ROUND(O524+X524+Y524+GK524,2)+GX524</f>
        <v>4988.04</v>
      </c>
      <c r="GN524">
        <f t="shared" ref="GN524:GN531" si="389">IF(OR(BI524=0,BI524=1),GM524-GX524,0)</f>
        <v>0</v>
      </c>
      <c r="GO524">
        <f t="shared" ref="GO524:GO531" si="390">IF(BI524=2,GM524-GX524,0)</f>
        <v>0</v>
      </c>
      <c r="GP524">
        <f t="shared" ref="GP524:GP531" si="391">IF(BI524=4,GM524-GX524,0)</f>
        <v>4988.04</v>
      </c>
      <c r="GR524">
        <v>0</v>
      </c>
      <c r="GS524">
        <v>0</v>
      </c>
      <c r="GT524">
        <v>0</v>
      </c>
      <c r="GU524" t="s">
        <v>3</v>
      </c>
      <c r="GV524">
        <f t="shared" ref="GV524:GV531" si="392">ROUND((GT524),6)</f>
        <v>0</v>
      </c>
      <c r="GW524">
        <v>1</v>
      </c>
      <c r="GX524">
        <f t="shared" ref="GX524:GX531" si="393">ROUND(HC524*I524,2)</f>
        <v>0</v>
      </c>
      <c r="HA524">
        <v>0</v>
      </c>
      <c r="HB524">
        <v>0</v>
      </c>
      <c r="HC524">
        <f t="shared" ref="HC524:HC531" si="394">GV524*GW524</f>
        <v>0</v>
      </c>
      <c r="HE524" t="s">
        <v>3</v>
      </c>
      <c r="HF524" t="s">
        <v>3</v>
      </c>
      <c r="HM524" t="s">
        <v>3</v>
      </c>
      <c r="HN524" t="s">
        <v>3</v>
      </c>
      <c r="HO524" t="s">
        <v>3</v>
      </c>
      <c r="HP524" t="s">
        <v>3</v>
      </c>
      <c r="HQ524" t="s">
        <v>3</v>
      </c>
      <c r="IK524">
        <v>0</v>
      </c>
    </row>
    <row r="525" spans="1:245" x14ac:dyDescent="0.25">
      <c r="A525">
        <v>17</v>
      </c>
      <c r="B525">
        <v>1</v>
      </c>
      <c r="D525">
        <f>ROW(EtalonRes!A133)</f>
        <v>133</v>
      </c>
      <c r="E525" t="s">
        <v>235</v>
      </c>
      <c r="F525" t="s">
        <v>116</v>
      </c>
      <c r="G525" t="s">
        <v>117</v>
      </c>
      <c r="H525" t="s">
        <v>118</v>
      </c>
      <c r="I525">
        <v>15</v>
      </c>
      <c r="J525">
        <v>0</v>
      </c>
      <c r="K525">
        <v>15</v>
      </c>
      <c r="O525">
        <f t="shared" si="364"/>
        <v>13987.8</v>
      </c>
      <c r="P525">
        <f t="shared" si="365"/>
        <v>0</v>
      </c>
      <c r="Q525">
        <f t="shared" si="366"/>
        <v>948</v>
      </c>
      <c r="R525">
        <f t="shared" si="367"/>
        <v>618.6</v>
      </c>
      <c r="S525">
        <f t="shared" si="368"/>
        <v>13039.8</v>
      </c>
      <c r="T525">
        <f t="shared" si="369"/>
        <v>0</v>
      </c>
      <c r="U525">
        <f t="shared" si="370"/>
        <v>24</v>
      </c>
      <c r="V525">
        <f t="shared" si="371"/>
        <v>0</v>
      </c>
      <c r="W525">
        <f t="shared" si="372"/>
        <v>0</v>
      </c>
      <c r="X525">
        <f t="shared" si="373"/>
        <v>9127.86</v>
      </c>
      <c r="Y525">
        <f t="shared" si="373"/>
        <v>1303.98</v>
      </c>
      <c r="AA525">
        <v>64290477</v>
      </c>
      <c r="AB525">
        <f t="shared" si="374"/>
        <v>932.52</v>
      </c>
      <c r="AC525">
        <f>ROUND(((ES525*4)),6)</f>
        <v>0</v>
      </c>
      <c r="AD525">
        <f>ROUND(((((ET525*4))-((EU525*4)))+AE525),6)</f>
        <v>63.2</v>
      </c>
      <c r="AE525">
        <f t="shared" ref="AE525:AF529" si="395">ROUND(((EU525*4)),6)</f>
        <v>41.24</v>
      </c>
      <c r="AF525">
        <f t="shared" si="395"/>
        <v>869.32</v>
      </c>
      <c r="AG525">
        <f t="shared" si="375"/>
        <v>0</v>
      </c>
      <c r="AH525">
        <f t="shared" ref="AH525:AI529" si="396">((EW525*4))</f>
        <v>1.6</v>
      </c>
      <c r="AI525">
        <f t="shared" si="396"/>
        <v>0</v>
      </c>
      <c r="AJ525">
        <f t="shared" si="376"/>
        <v>0</v>
      </c>
      <c r="AK525">
        <v>233.13</v>
      </c>
      <c r="AL525">
        <v>0</v>
      </c>
      <c r="AM525">
        <v>15.8</v>
      </c>
      <c r="AN525">
        <v>10.31</v>
      </c>
      <c r="AO525">
        <v>217.33</v>
      </c>
      <c r="AP525">
        <v>0</v>
      </c>
      <c r="AQ525">
        <v>0.4</v>
      </c>
      <c r="AR525">
        <v>0</v>
      </c>
      <c r="AS525">
        <v>0</v>
      </c>
      <c r="AT525">
        <v>70</v>
      </c>
      <c r="AU525">
        <v>10</v>
      </c>
      <c r="AV525">
        <v>1</v>
      </c>
      <c r="AW525">
        <v>1</v>
      </c>
      <c r="AZ525">
        <v>1</v>
      </c>
      <c r="BA525">
        <v>1</v>
      </c>
      <c r="BB525">
        <v>1</v>
      </c>
      <c r="BC525">
        <v>1</v>
      </c>
      <c r="BD525" t="s">
        <v>3</v>
      </c>
      <c r="BE525" t="s">
        <v>3</v>
      </c>
      <c r="BF525" t="s">
        <v>3</v>
      </c>
      <c r="BG525" t="s">
        <v>3</v>
      </c>
      <c r="BH525">
        <v>0</v>
      </c>
      <c r="BI525">
        <v>4</v>
      </c>
      <c r="BJ525" t="s">
        <v>119</v>
      </c>
      <c r="BM525">
        <v>0</v>
      </c>
      <c r="BN525">
        <v>0</v>
      </c>
      <c r="BO525" t="s">
        <v>3</v>
      </c>
      <c r="BP525">
        <v>0</v>
      </c>
      <c r="BQ525">
        <v>1</v>
      </c>
      <c r="BR525">
        <v>0</v>
      </c>
      <c r="BS525">
        <v>1</v>
      </c>
      <c r="BT525">
        <v>1</v>
      </c>
      <c r="BU525">
        <v>1</v>
      </c>
      <c r="BV525">
        <v>1</v>
      </c>
      <c r="BW525">
        <v>1</v>
      </c>
      <c r="BX525">
        <v>1</v>
      </c>
      <c r="BY525" t="s">
        <v>3</v>
      </c>
      <c r="BZ525">
        <v>70</v>
      </c>
      <c r="CA525">
        <v>10</v>
      </c>
      <c r="CB525" t="s">
        <v>3</v>
      </c>
      <c r="CE525">
        <v>0</v>
      </c>
      <c r="CF525">
        <v>0</v>
      </c>
      <c r="CG525">
        <v>0</v>
      </c>
      <c r="CM525">
        <v>0</v>
      </c>
      <c r="CN525" t="s">
        <v>3</v>
      </c>
      <c r="CO525">
        <v>0</v>
      </c>
      <c r="CP525">
        <f t="shared" si="377"/>
        <v>13987.8</v>
      </c>
      <c r="CQ525">
        <f t="shared" si="378"/>
        <v>0</v>
      </c>
      <c r="CR525">
        <f>(((((ET525*4))*BB525-((EU525*4))*BS525)+AE525*BS525)*AV525)</f>
        <v>63.2</v>
      </c>
      <c r="CS525">
        <f t="shared" si="379"/>
        <v>41.24</v>
      </c>
      <c r="CT525">
        <f t="shared" si="380"/>
        <v>869.32</v>
      </c>
      <c r="CU525">
        <f t="shared" si="381"/>
        <v>0</v>
      </c>
      <c r="CV525">
        <f t="shared" si="382"/>
        <v>1.6</v>
      </c>
      <c r="CW525">
        <f t="shared" si="383"/>
        <v>0</v>
      </c>
      <c r="CX525">
        <f t="shared" si="383"/>
        <v>0</v>
      </c>
      <c r="CY525">
        <f t="shared" si="384"/>
        <v>9127.86</v>
      </c>
      <c r="CZ525">
        <f t="shared" si="385"/>
        <v>1303.98</v>
      </c>
      <c r="DC525" t="s">
        <v>3</v>
      </c>
      <c r="DD525" t="s">
        <v>102</v>
      </c>
      <c r="DE525" t="s">
        <v>102</v>
      </c>
      <c r="DF525" t="s">
        <v>102</v>
      </c>
      <c r="DG525" t="s">
        <v>102</v>
      </c>
      <c r="DH525" t="s">
        <v>3</v>
      </c>
      <c r="DI525" t="s">
        <v>102</v>
      </c>
      <c r="DJ525" t="s">
        <v>102</v>
      </c>
      <c r="DK525" t="s">
        <v>3</v>
      </c>
      <c r="DL525" t="s">
        <v>3</v>
      </c>
      <c r="DM525" t="s">
        <v>3</v>
      </c>
      <c r="DN525">
        <v>0</v>
      </c>
      <c r="DO525">
        <v>0</v>
      </c>
      <c r="DP525">
        <v>1</v>
      </c>
      <c r="DQ525">
        <v>1</v>
      </c>
      <c r="DU525">
        <v>1013</v>
      </c>
      <c r="DV525" t="s">
        <v>118</v>
      </c>
      <c r="DW525" t="s">
        <v>118</v>
      </c>
      <c r="DX525">
        <v>1</v>
      </c>
      <c r="DZ525" t="s">
        <v>3</v>
      </c>
      <c r="EA525" t="s">
        <v>3</v>
      </c>
      <c r="EB525" t="s">
        <v>3</v>
      </c>
      <c r="EC525" t="s">
        <v>3</v>
      </c>
      <c r="EE525">
        <v>61978689</v>
      </c>
      <c r="EF525">
        <v>1</v>
      </c>
      <c r="EG525" t="s">
        <v>21</v>
      </c>
      <c r="EH525">
        <v>0</v>
      </c>
      <c r="EI525" t="s">
        <v>3</v>
      </c>
      <c r="EJ525">
        <v>4</v>
      </c>
      <c r="EK525">
        <v>0</v>
      </c>
      <c r="EL525" t="s">
        <v>22</v>
      </c>
      <c r="EM525" t="s">
        <v>23</v>
      </c>
      <c r="EO525" t="s">
        <v>3</v>
      </c>
      <c r="EQ525">
        <v>1441792</v>
      </c>
      <c r="ER525">
        <v>233.13</v>
      </c>
      <c r="ES525">
        <v>0</v>
      </c>
      <c r="ET525">
        <v>15.8</v>
      </c>
      <c r="EU525">
        <v>10.31</v>
      </c>
      <c r="EV525">
        <v>217.33</v>
      </c>
      <c r="EW525">
        <v>0.4</v>
      </c>
      <c r="EX525">
        <v>0</v>
      </c>
      <c r="EY525">
        <v>0</v>
      </c>
      <c r="FQ525">
        <v>0</v>
      </c>
      <c r="FR525">
        <f t="shared" si="386"/>
        <v>0</v>
      </c>
      <c r="FS525">
        <v>0</v>
      </c>
      <c r="FX525">
        <v>70</v>
      </c>
      <c r="FY525">
        <v>10</v>
      </c>
      <c r="GA525" t="s">
        <v>3</v>
      </c>
      <c r="GD525">
        <v>0</v>
      </c>
      <c r="GF525">
        <v>59060214</v>
      </c>
      <c r="GG525">
        <v>2</v>
      </c>
      <c r="GH525">
        <v>1</v>
      </c>
      <c r="GI525">
        <v>-2</v>
      </c>
      <c r="GJ525">
        <v>0</v>
      </c>
      <c r="GK525">
        <f>ROUND(R525*(R12)/100,2)</f>
        <v>668.09</v>
      </c>
      <c r="GL525">
        <f t="shared" si="387"/>
        <v>0</v>
      </c>
      <c r="GM525">
        <f t="shared" si="388"/>
        <v>25087.73</v>
      </c>
      <c r="GN525">
        <f t="shared" si="389"/>
        <v>0</v>
      </c>
      <c r="GO525">
        <f t="shared" si="390"/>
        <v>0</v>
      </c>
      <c r="GP525">
        <f t="shared" si="391"/>
        <v>25087.73</v>
      </c>
      <c r="GR525">
        <v>0</v>
      </c>
      <c r="GS525">
        <v>0</v>
      </c>
      <c r="GT525">
        <v>0</v>
      </c>
      <c r="GU525" t="s">
        <v>3</v>
      </c>
      <c r="GV525">
        <f t="shared" si="392"/>
        <v>0</v>
      </c>
      <c r="GW525">
        <v>1</v>
      </c>
      <c r="GX525">
        <f t="shared" si="393"/>
        <v>0</v>
      </c>
      <c r="HA525">
        <v>0</v>
      </c>
      <c r="HB525">
        <v>0</v>
      </c>
      <c r="HC525">
        <f t="shared" si="394"/>
        <v>0</v>
      </c>
      <c r="HE525" t="s">
        <v>3</v>
      </c>
      <c r="HF525" t="s">
        <v>3</v>
      </c>
      <c r="HM525" t="s">
        <v>3</v>
      </c>
      <c r="HN525" t="s">
        <v>3</v>
      </c>
      <c r="HO525" t="s">
        <v>3</v>
      </c>
      <c r="HP525" t="s">
        <v>3</v>
      </c>
      <c r="HQ525" t="s">
        <v>3</v>
      </c>
      <c r="IK525">
        <v>0</v>
      </c>
    </row>
    <row r="526" spans="1:245" x14ac:dyDescent="0.25">
      <c r="A526">
        <v>17</v>
      </c>
      <c r="B526">
        <v>1</v>
      </c>
      <c r="D526">
        <f>ROW(EtalonRes!A134)</f>
        <v>134</v>
      </c>
      <c r="E526" t="s">
        <v>236</v>
      </c>
      <c r="F526" t="s">
        <v>121</v>
      </c>
      <c r="G526" t="s">
        <v>122</v>
      </c>
      <c r="H526" t="s">
        <v>95</v>
      </c>
      <c r="I526">
        <v>15</v>
      </c>
      <c r="J526">
        <v>0</v>
      </c>
      <c r="K526">
        <v>15</v>
      </c>
      <c r="O526">
        <f t="shared" si="364"/>
        <v>107004.6</v>
      </c>
      <c r="P526">
        <f t="shared" si="365"/>
        <v>0</v>
      </c>
      <c r="Q526">
        <f t="shared" si="366"/>
        <v>0</v>
      </c>
      <c r="R526">
        <f t="shared" si="367"/>
        <v>0</v>
      </c>
      <c r="S526">
        <f t="shared" si="368"/>
        <v>107004.6</v>
      </c>
      <c r="T526">
        <f t="shared" si="369"/>
        <v>0</v>
      </c>
      <c r="U526">
        <f t="shared" si="370"/>
        <v>180</v>
      </c>
      <c r="V526">
        <f t="shared" si="371"/>
        <v>0</v>
      </c>
      <c r="W526">
        <f t="shared" si="372"/>
        <v>0</v>
      </c>
      <c r="X526">
        <f t="shared" si="373"/>
        <v>74903.22</v>
      </c>
      <c r="Y526">
        <f t="shared" si="373"/>
        <v>10700.46</v>
      </c>
      <c r="AA526">
        <v>64290477</v>
      </c>
      <c r="AB526">
        <f t="shared" si="374"/>
        <v>7133.64</v>
      </c>
      <c r="AC526">
        <f>ROUND(((ES526*4)),6)</f>
        <v>0</v>
      </c>
      <c r="AD526">
        <f>ROUND(((((ET526*4))-((EU526*4)))+AE526),6)</f>
        <v>0</v>
      </c>
      <c r="AE526">
        <f t="shared" si="395"/>
        <v>0</v>
      </c>
      <c r="AF526">
        <f t="shared" si="395"/>
        <v>7133.64</v>
      </c>
      <c r="AG526">
        <f t="shared" si="375"/>
        <v>0</v>
      </c>
      <c r="AH526">
        <f t="shared" si="396"/>
        <v>12</v>
      </c>
      <c r="AI526">
        <f t="shared" si="396"/>
        <v>0</v>
      </c>
      <c r="AJ526">
        <f t="shared" si="376"/>
        <v>0</v>
      </c>
      <c r="AK526">
        <v>1783.41</v>
      </c>
      <c r="AL526">
        <v>0</v>
      </c>
      <c r="AM526">
        <v>0</v>
      </c>
      <c r="AN526">
        <v>0</v>
      </c>
      <c r="AO526">
        <v>1783.41</v>
      </c>
      <c r="AP526">
        <v>0</v>
      </c>
      <c r="AQ526">
        <v>3</v>
      </c>
      <c r="AR526">
        <v>0</v>
      </c>
      <c r="AS526">
        <v>0</v>
      </c>
      <c r="AT526">
        <v>70</v>
      </c>
      <c r="AU526">
        <v>10</v>
      </c>
      <c r="AV526">
        <v>1</v>
      </c>
      <c r="AW526">
        <v>1</v>
      </c>
      <c r="AZ526">
        <v>1</v>
      </c>
      <c r="BA526">
        <v>1</v>
      </c>
      <c r="BB526">
        <v>1</v>
      </c>
      <c r="BC526">
        <v>1</v>
      </c>
      <c r="BD526" t="s">
        <v>3</v>
      </c>
      <c r="BE526" t="s">
        <v>3</v>
      </c>
      <c r="BF526" t="s">
        <v>3</v>
      </c>
      <c r="BG526" t="s">
        <v>3</v>
      </c>
      <c r="BH526">
        <v>0</v>
      </c>
      <c r="BI526">
        <v>4</v>
      </c>
      <c r="BJ526" t="s">
        <v>123</v>
      </c>
      <c r="BM526">
        <v>0</v>
      </c>
      <c r="BN526">
        <v>0</v>
      </c>
      <c r="BO526" t="s">
        <v>3</v>
      </c>
      <c r="BP526">
        <v>0</v>
      </c>
      <c r="BQ526">
        <v>1</v>
      </c>
      <c r="BR526">
        <v>0</v>
      </c>
      <c r="BS526">
        <v>1</v>
      </c>
      <c r="BT526">
        <v>1</v>
      </c>
      <c r="BU526">
        <v>1</v>
      </c>
      <c r="BV526">
        <v>1</v>
      </c>
      <c r="BW526">
        <v>1</v>
      </c>
      <c r="BX526">
        <v>1</v>
      </c>
      <c r="BY526" t="s">
        <v>3</v>
      </c>
      <c r="BZ526">
        <v>70</v>
      </c>
      <c r="CA526">
        <v>10</v>
      </c>
      <c r="CB526" t="s">
        <v>3</v>
      </c>
      <c r="CE526">
        <v>0</v>
      </c>
      <c r="CF526">
        <v>0</v>
      </c>
      <c r="CG526">
        <v>0</v>
      </c>
      <c r="CM526">
        <v>0</v>
      </c>
      <c r="CN526" t="s">
        <v>3</v>
      </c>
      <c r="CO526">
        <v>0</v>
      </c>
      <c r="CP526">
        <f t="shared" si="377"/>
        <v>107004.6</v>
      </c>
      <c r="CQ526">
        <f t="shared" si="378"/>
        <v>0</v>
      </c>
      <c r="CR526">
        <f>(((((ET526*4))*BB526-((EU526*4))*BS526)+AE526*BS526)*AV526)</f>
        <v>0</v>
      </c>
      <c r="CS526">
        <f t="shared" si="379"/>
        <v>0</v>
      </c>
      <c r="CT526">
        <f t="shared" si="380"/>
        <v>7133.64</v>
      </c>
      <c r="CU526">
        <f t="shared" si="381"/>
        <v>0</v>
      </c>
      <c r="CV526">
        <f t="shared" si="382"/>
        <v>12</v>
      </c>
      <c r="CW526">
        <f t="shared" si="383"/>
        <v>0</v>
      </c>
      <c r="CX526">
        <f t="shared" si="383"/>
        <v>0</v>
      </c>
      <c r="CY526">
        <f t="shared" si="384"/>
        <v>74903.22</v>
      </c>
      <c r="CZ526">
        <f t="shared" si="385"/>
        <v>10700.46</v>
      </c>
      <c r="DC526" t="s">
        <v>3</v>
      </c>
      <c r="DD526" t="s">
        <v>102</v>
      </c>
      <c r="DE526" t="s">
        <v>102</v>
      </c>
      <c r="DF526" t="s">
        <v>102</v>
      </c>
      <c r="DG526" t="s">
        <v>102</v>
      </c>
      <c r="DH526" t="s">
        <v>3</v>
      </c>
      <c r="DI526" t="s">
        <v>102</v>
      </c>
      <c r="DJ526" t="s">
        <v>102</v>
      </c>
      <c r="DK526" t="s">
        <v>3</v>
      </c>
      <c r="DL526" t="s">
        <v>3</v>
      </c>
      <c r="DM526" t="s">
        <v>3</v>
      </c>
      <c r="DN526">
        <v>0</v>
      </c>
      <c r="DO526">
        <v>0</v>
      </c>
      <c r="DP526">
        <v>1</v>
      </c>
      <c r="DQ526">
        <v>1</v>
      </c>
      <c r="DU526">
        <v>1013</v>
      </c>
      <c r="DV526" t="s">
        <v>95</v>
      </c>
      <c r="DW526" t="s">
        <v>95</v>
      </c>
      <c r="DX526">
        <v>1</v>
      </c>
      <c r="DZ526" t="s">
        <v>3</v>
      </c>
      <c r="EA526" t="s">
        <v>3</v>
      </c>
      <c r="EB526" t="s">
        <v>3</v>
      </c>
      <c r="EC526" t="s">
        <v>3</v>
      </c>
      <c r="EE526">
        <v>61978689</v>
      </c>
      <c r="EF526">
        <v>1</v>
      </c>
      <c r="EG526" t="s">
        <v>21</v>
      </c>
      <c r="EH526">
        <v>0</v>
      </c>
      <c r="EI526" t="s">
        <v>3</v>
      </c>
      <c r="EJ526">
        <v>4</v>
      </c>
      <c r="EK526">
        <v>0</v>
      </c>
      <c r="EL526" t="s">
        <v>22</v>
      </c>
      <c r="EM526" t="s">
        <v>23</v>
      </c>
      <c r="EO526" t="s">
        <v>3</v>
      </c>
      <c r="EQ526">
        <v>1441792</v>
      </c>
      <c r="ER526">
        <v>1783.41</v>
      </c>
      <c r="ES526">
        <v>0</v>
      </c>
      <c r="ET526">
        <v>0</v>
      </c>
      <c r="EU526">
        <v>0</v>
      </c>
      <c r="EV526">
        <v>1783.41</v>
      </c>
      <c r="EW526">
        <v>3</v>
      </c>
      <c r="EX526">
        <v>0</v>
      </c>
      <c r="EY526">
        <v>0</v>
      </c>
      <c r="FQ526">
        <v>0</v>
      </c>
      <c r="FR526">
        <f t="shared" si="386"/>
        <v>0</v>
      </c>
      <c r="FS526">
        <v>0</v>
      </c>
      <c r="FX526">
        <v>70</v>
      </c>
      <c r="FY526">
        <v>10</v>
      </c>
      <c r="GA526" t="s">
        <v>3</v>
      </c>
      <c r="GD526">
        <v>0</v>
      </c>
      <c r="GF526">
        <v>-948072761</v>
      </c>
      <c r="GG526">
        <v>2</v>
      </c>
      <c r="GH526">
        <v>1</v>
      </c>
      <c r="GI526">
        <v>-2</v>
      </c>
      <c r="GJ526">
        <v>0</v>
      </c>
      <c r="GK526">
        <f>ROUND(R526*(R12)/100,2)</f>
        <v>0</v>
      </c>
      <c r="GL526">
        <f t="shared" si="387"/>
        <v>0</v>
      </c>
      <c r="GM526">
        <f t="shared" si="388"/>
        <v>192608.28</v>
      </c>
      <c r="GN526">
        <f t="shared" si="389"/>
        <v>0</v>
      </c>
      <c r="GO526">
        <f t="shared" si="390"/>
        <v>0</v>
      </c>
      <c r="GP526">
        <f t="shared" si="391"/>
        <v>192608.28</v>
      </c>
      <c r="GR526">
        <v>0</v>
      </c>
      <c r="GS526">
        <v>0</v>
      </c>
      <c r="GT526">
        <v>0</v>
      </c>
      <c r="GU526" t="s">
        <v>3</v>
      </c>
      <c r="GV526">
        <f t="shared" si="392"/>
        <v>0</v>
      </c>
      <c r="GW526">
        <v>1</v>
      </c>
      <c r="GX526">
        <f t="shared" si="393"/>
        <v>0</v>
      </c>
      <c r="HA526">
        <v>0</v>
      </c>
      <c r="HB526">
        <v>0</v>
      </c>
      <c r="HC526">
        <f t="shared" si="394"/>
        <v>0</v>
      </c>
      <c r="HE526" t="s">
        <v>3</v>
      </c>
      <c r="HF526" t="s">
        <v>3</v>
      </c>
      <c r="HM526" t="s">
        <v>3</v>
      </c>
      <c r="HN526" t="s">
        <v>3</v>
      </c>
      <c r="HO526" t="s">
        <v>3</v>
      </c>
      <c r="HP526" t="s">
        <v>3</v>
      </c>
      <c r="HQ526" t="s">
        <v>3</v>
      </c>
      <c r="IK526">
        <v>0</v>
      </c>
    </row>
    <row r="527" spans="1:245" x14ac:dyDescent="0.25">
      <c r="A527">
        <v>17</v>
      </c>
      <c r="B527">
        <v>1</v>
      </c>
      <c r="D527">
        <f>ROW(EtalonRes!A135)</f>
        <v>135</v>
      </c>
      <c r="E527" t="s">
        <v>237</v>
      </c>
      <c r="F527" t="s">
        <v>125</v>
      </c>
      <c r="G527" t="s">
        <v>126</v>
      </c>
      <c r="H527" t="s">
        <v>95</v>
      </c>
      <c r="I527">
        <v>15</v>
      </c>
      <c r="J527">
        <v>0</v>
      </c>
      <c r="K527">
        <v>15</v>
      </c>
      <c r="O527">
        <f t="shared" si="364"/>
        <v>130396.8</v>
      </c>
      <c r="P527">
        <f t="shared" si="365"/>
        <v>0</v>
      </c>
      <c r="Q527">
        <f t="shared" si="366"/>
        <v>0</v>
      </c>
      <c r="R527">
        <f t="shared" si="367"/>
        <v>0</v>
      </c>
      <c r="S527">
        <f t="shared" si="368"/>
        <v>130396.8</v>
      </c>
      <c r="T527">
        <f t="shared" si="369"/>
        <v>0</v>
      </c>
      <c r="U527">
        <f t="shared" si="370"/>
        <v>240</v>
      </c>
      <c r="V527">
        <f t="shared" si="371"/>
        <v>0</v>
      </c>
      <c r="W527">
        <f t="shared" si="372"/>
        <v>0</v>
      </c>
      <c r="X527">
        <f t="shared" si="373"/>
        <v>91277.759999999995</v>
      </c>
      <c r="Y527">
        <f t="shared" si="373"/>
        <v>13039.68</v>
      </c>
      <c r="AA527">
        <v>64290477</v>
      </c>
      <c r="AB527">
        <f t="shared" si="374"/>
        <v>8693.1200000000008</v>
      </c>
      <c r="AC527">
        <f>ROUND(((ES527*4)),6)</f>
        <v>0</v>
      </c>
      <c r="AD527">
        <f>ROUND(((((ET527*4))-((EU527*4)))+AE527),6)</f>
        <v>0</v>
      </c>
      <c r="AE527">
        <f t="shared" si="395"/>
        <v>0</v>
      </c>
      <c r="AF527">
        <f t="shared" si="395"/>
        <v>8693.1200000000008</v>
      </c>
      <c r="AG527">
        <f t="shared" si="375"/>
        <v>0</v>
      </c>
      <c r="AH527">
        <f t="shared" si="396"/>
        <v>16</v>
      </c>
      <c r="AI527">
        <f t="shared" si="396"/>
        <v>0</v>
      </c>
      <c r="AJ527">
        <f t="shared" si="376"/>
        <v>0</v>
      </c>
      <c r="AK527">
        <v>2173.2800000000002</v>
      </c>
      <c r="AL527">
        <v>0</v>
      </c>
      <c r="AM527">
        <v>0</v>
      </c>
      <c r="AN527">
        <v>0</v>
      </c>
      <c r="AO527">
        <v>2173.2800000000002</v>
      </c>
      <c r="AP527">
        <v>0</v>
      </c>
      <c r="AQ527">
        <v>4</v>
      </c>
      <c r="AR527">
        <v>0</v>
      </c>
      <c r="AS527">
        <v>0</v>
      </c>
      <c r="AT527">
        <v>70</v>
      </c>
      <c r="AU527">
        <v>10</v>
      </c>
      <c r="AV527">
        <v>1</v>
      </c>
      <c r="AW527">
        <v>1</v>
      </c>
      <c r="AZ527">
        <v>1</v>
      </c>
      <c r="BA527">
        <v>1</v>
      </c>
      <c r="BB527">
        <v>1</v>
      </c>
      <c r="BC527">
        <v>1</v>
      </c>
      <c r="BD527" t="s">
        <v>3</v>
      </c>
      <c r="BE527" t="s">
        <v>3</v>
      </c>
      <c r="BF527" t="s">
        <v>3</v>
      </c>
      <c r="BG527" t="s">
        <v>3</v>
      </c>
      <c r="BH527">
        <v>0</v>
      </c>
      <c r="BI527">
        <v>4</v>
      </c>
      <c r="BJ527" t="s">
        <v>127</v>
      </c>
      <c r="BM527">
        <v>0</v>
      </c>
      <c r="BN527">
        <v>0</v>
      </c>
      <c r="BO527" t="s">
        <v>3</v>
      </c>
      <c r="BP527">
        <v>0</v>
      </c>
      <c r="BQ527">
        <v>1</v>
      </c>
      <c r="BR527">
        <v>0</v>
      </c>
      <c r="BS527">
        <v>1</v>
      </c>
      <c r="BT527">
        <v>1</v>
      </c>
      <c r="BU527">
        <v>1</v>
      </c>
      <c r="BV527">
        <v>1</v>
      </c>
      <c r="BW527">
        <v>1</v>
      </c>
      <c r="BX527">
        <v>1</v>
      </c>
      <c r="BY527" t="s">
        <v>3</v>
      </c>
      <c r="BZ527">
        <v>70</v>
      </c>
      <c r="CA527">
        <v>10</v>
      </c>
      <c r="CB527" t="s">
        <v>3</v>
      </c>
      <c r="CE527">
        <v>0</v>
      </c>
      <c r="CF527">
        <v>0</v>
      </c>
      <c r="CG527">
        <v>0</v>
      </c>
      <c r="CM527">
        <v>0</v>
      </c>
      <c r="CN527" t="s">
        <v>3</v>
      </c>
      <c r="CO527">
        <v>0</v>
      </c>
      <c r="CP527">
        <f t="shared" si="377"/>
        <v>130396.8</v>
      </c>
      <c r="CQ527">
        <f t="shared" si="378"/>
        <v>0</v>
      </c>
      <c r="CR527">
        <f>(((((ET527*4))*BB527-((EU527*4))*BS527)+AE527*BS527)*AV527)</f>
        <v>0</v>
      </c>
      <c r="CS527">
        <f t="shared" si="379"/>
        <v>0</v>
      </c>
      <c r="CT527">
        <f t="shared" si="380"/>
        <v>8693.1200000000008</v>
      </c>
      <c r="CU527">
        <f t="shared" si="381"/>
        <v>0</v>
      </c>
      <c r="CV527">
        <f t="shared" si="382"/>
        <v>16</v>
      </c>
      <c r="CW527">
        <f t="shared" si="383"/>
        <v>0</v>
      </c>
      <c r="CX527">
        <f t="shared" si="383"/>
        <v>0</v>
      </c>
      <c r="CY527">
        <f t="shared" si="384"/>
        <v>91277.759999999995</v>
      </c>
      <c r="CZ527">
        <f t="shared" si="385"/>
        <v>13039.68</v>
      </c>
      <c r="DC527" t="s">
        <v>3</v>
      </c>
      <c r="DD527" t="s">
        <v>102</v>
      </c>
      <c r="DE527" t="s">
        <v>102</v>
      </c>
      <c r="DF527" t="s">
        <v>102</v>
      </c>
      <c r="DG527" t="s">
        <v>102</v>
      </c>
      <c r="DH527" t="s">
        <v>3</v>
      </c>
      <c r="DI527" t="s">
        <v>102</v>
      </c>
      <c r="DJ527" t="s">
        <v>102</v>
      </c>
      <c r="DK527" t="s">
        <v>3</v>
      </c>
      <c r="DL527" t="s">
        <v>3</v>
      </c>
      <c r="DM527" t="s">
        <v>3</v>
      </c>
      <c r="DN527">
        <v>0</v>
      </c>
      <c r="DO527">
        <v>0</v>
      </c>
      <c r="DP527">
        <v>1</v>
      </c>
      <c r="DQ527">
        <v>1</v>
      </c>
      <c r="DU527">
        <v>1013</v>
      </c>
      <c r="DV527" t="s">
        <v>95</v>
      </c>
      <c r="DW527" t="s">
        <v>95</v>
      </c>
      <c r="DX527">
        <v>1</v>
      </c>
      <c r="DZ527" t="s">
        <v>3</v>
      </c>
      <c r="EA527" t="s">
        <v>3</v>
      </c>
      <c r="EB527" t="s">
        <v>3</v>
      </c>
      <c r="EC527" t="s">
        <v>3</v>
      </c>
      <c r="EE527">
        <v>61978689</v>
      </c>
      <c r="EF527">
        <v>1</v>
      </c>
      <c r="EG527" t="s">
        <v>21</v>
      </c>
      <c r="EH527">
        <v>0</v>
      </c>
      <c r="EI527" t="s">
        <v>3</v>
      </c>
      <c r="EJ527">
        <v>4</v>
      </c>
      <c r="EK527">
        <v>0</v>
      </c>
      <c r="EL527" t="s">
        <v>22</v>
      </c>
      <c r="EM527" t="s">
        <v>23</v>
      </c>
      <c r="EO527" t="s">
        <v>3</v>
      </c>
      <c r="EQ527">
        <v>1441792</v>
      </c>
      <c r="ER527">
        <v>2173.2800000000002</v>
      </c>
      <c r="ES527">
        <v>0</v>
      </c>
      <c r="ET527">
        <v>0</v>
      </c>
      <c r="EU527">
        <v>0</v>
      </c>
      <c r="EV527">
        <v>2173.2800000000002</v>
      </c>
      <c r="EW527">
        <v>4</v>
      </c>
      <c r="EX527">
        <v>0</v>
      </c>
      <c r="EY527">
        <v>0</v>
      </c>
      <c r="FQ527">
        <v>0</v>
      </c>
      <c r="FR527">
        <f t="shared" si="386"/>
        <v>0</v>
      </c>
      <c r="FS527">
        <v>0</v>
      </c>
      <c r="FX527">
        <v>70</v>
      </c>
      <c r="FY527">
        <v>10</v>
      </c>
      <c r="GA527" t="s">
        <v>3</v>
      </c>
      <c r="GD527">
        <v>0</v>
      </c>
      <c r="GF527">
        <v>-1767660405</v>
      </c>
      <c r="GG527">
        <v>2</v>
      </c>
      <c r="GH527">
        <v>1</v>
      </c>
      <c r="GI527">
        <v>-2</v>
      </c>
      <c r="GJ527">
        <v>0</v>
      </c>
      <c r="GK527">
        <f>ROUND(R527*(R12)/100,2)</f>
        <v>0</v>
      </c>
      <c r="GL527">
        <f t="shared" si="387"/>
        <v>0</v>
      </c>
      <c r="GM527">
        <f t="shared" si="388"/>
        <v>234714.23999999999</v>
      </c>
      <c r="GN527">
        <f t="shared" si="389"/>
        <v>0</v>
      </c>
      <c r="GO527">
        <f t="shared" si="390"/>
        <v>0</v>
      </c>
      <c r="GP527">
        <f t="shared" si="391"/>
        <v>234714.23999999999</v>
      </c>
      <c r="GR527">
        <v>0</v>
      </c>
      <c r="GS527">
        <v>0</v>
      </c>
      <c r="GT527">
        <v>0</v>
      </c>
      <c r="GU527" t="s">
        <v>3</v>
      </c>
      <c r="GV527">
        <f t="shared" si="392"/>
        <v>0</v>
      </c>
      <c r="GW527">
        <v>1</v>
      </c>
      <c r="GX527">
        <f t="shared" si="393"/>
        <v>0</v>
      </c>
      <c r="HA527">
        <v>0</v>
      </c>
      <c r="HB527">
        <v>0</v>
      </c>
      <c r="HC527">
        <f t="shared" si="394"/>
        <v>0</v>
      </c>
      <c r="HE527" t="s">
        <v>3</v>
      </c>
      <c r="HF527" t="s">
        <v>3</v>
      </c>
      <c r="HM527" t="s">
        <v>3</v>
      </c>
      <c r="HN527" t="s">
        <v>3</v>
      </c>
      <c r="HO527" t="s">
        <v>3</v>
      </c>
      <c r="HP527" t="s">
        <v>3</v>
      </c>
      <c r="HQ527" t="s">
        <v>3</v>
      </c>
      <c r="IK527">
        <v>0</v>
      </c>
    </row>
    <row r="528" spans="1:245" x14ac:dyDescent="0.25">
      <c r="A528">
        <v>17</v>
      </c>
      <c r="B528">
        <v>1</v>
      </c>
      <c r="D528">
        <f>ROW(EtalonRes!A136)</f>
        <v>136</v>
      </c>
      <c r="E528" t="s">
        <v>238</v>
      </c>
      <c r="F528" t="s">
        <v>104</v>
      </c>
      <c r="G528" t="s">
        <v>105</v>
      </c>
      <c r="H528" t="s">
        <v>106</v>
      </c>
      <c r="I528">
        <v>2</v>
      </c>
      <c r="J528">
        <v>0</v>
      </c>
      <c r="K528">
        <v>2</v>
      </c>
      <c r="O528">
        <f t="shared" si="364"/>
        <v>22827.68</v>
      </c>
      <c r="P528">
        <f t="shared" si="365"/>
        <v>0</v>
      </c>
      <c r="Q528">
        <f t="shared" si="366"/>
        <v>0</v>
      </c>
      <c r="R528">
        <f t="shared" si="367"/>
        <v>0</v>
      </c>
      <c r="S528">
        <f t="shared" si="368"/>
        <v>22827.68</v>
      </c>
      <c r="T528">
        <f t="shared" si="369"/>
        <v>0</v>
      </c>
      <c r="U528">
        <f t="shared" si="370"/>
        <v>38.4</v>
      </c>
      <c r="V528">
        <f t="shared" si="371"/>
        <v>0</v>
      </c>
      <c r="W528">
        <f t="shared" si="372"/>
        <v>0</v>
      </c>
      <c r="X528">
        <f t="shared" si="373"/>
        <v>15979.38</v>
      </c>
      <c r="Y528">
        <f t="shared" si="373"/>
        <v>2282.77</v>
      </c>
      <c r="AA528">
        <v>64290477</v>
      </c>
      <c r="AB528">
        <f t="shared" si="374"/>
        <v>11413.84</v>
      </c>
      <c r="AC528">
        <f>ROUND(((ES528*4)),6)</f>
        <v>0</v>
      </c>
      <c r="AD528">
        <f>ROUND(((((ET528*4))-((EU528*4)))+AE528),6)</f>
        <v>0</v>
      </c>
      <c r="AE528">
        <f t="shared" si="395"/>
        <v>0</v>
      </c>
      <c r="AF528">
        <f t="shared" si="395"/>
        <v>11413.84</v>
      </c>
      <c r="AG528">
        <f t="shared" si="375"/>
        <v>0</v>
      </c>
      <c r="AH528">
        <f t="shared" si="396"/>
        <v>19.2</v>
      </c>
      <c r="AI528">
        <f t="shared" si="396"/>
        <v>0</v>
      </c>
      <c r="AJ528">
        <f t="shared" si="376"/>
        <v>0</v>
      </c>
      <c r="AK528">
        <v>2853.46</v>
      </c>
      <c r="AL528">
        <v>0</v>
      </c>
      <c r="AM528">
        <v>0</v>
      </c>
      <c r="AN528">
        <v>0</v>
      </c>
      <c r="AO528">
        <v>2853.46</v>
      </c>
      <c r="AP528">
        <v>0</v>
      </c>
      <c r="AQ528">
        <v>4.8</v>
      </c>
      <c r="AR528">
        <v>0</v>
      </c>
      <c r="AS528">
        <v>0</v>
      </c>
      <c r="AT528">
        <v>70</v>
      </c>
      <c r="AU528">
        <v>10</v>
      </c>
      <c r="AV528">
        <v>1</v>
      </c>
      <c r="AW528">
        <v>1</v>
      </c>
      <c r="AZ528">
        <v>1</v>
      </c>
      <c r="BA528">
        <v>1</v>
      </c>
      <c r="BB528">
        <v>1</v>
      </c>
      <c r="BC528">
        <v>1</v>
      </c>
      <c r="BD528" t="s">
        <v>3</v>
      </c>
      <c r="BE528" t="s">
        <v>3</v>
      </c>
      <c r="BF528" t="s">
        <v>3</v>
      </c>
      <c r="BG528" t="s">
        <v>3</v>
      </c>
      <c r="BH528">
        <v>0</v>
      </c>
      <c r="BI528">
        <v>4</v>
      </c>
      <c r="BJ528" t="s">
        <v>107</v>
      </c>
      <c r="BM528">
        <v>0</v>
      </c>
      <c r="BN528">
        <v>0</v>
      </c>
      <c r="BO528" t="s">
        <v>3</v>
      </c>
      <c r="BP528">
        <v>0</v>
      </c>
      <c r="BQ528">
        <v>1</v>
      </c>
      <c r="BR528">
        <v>0</v>
      </c>
      <c r="BS528">
        <v>1</v>
      </c>
      <c r="BT528">
        <v>1</v>
      </c>
      <c r="BU528">
        <v>1</v>
      </c>
      <c r="BV528">
        <v>1</v>
      </c>
      <c r="BW528">
        <v>1</v>
      </c>
      <c r="BX528">
        <v>1</v>
      </c>
      <c r="BY528" t="s">
        <v>3</v>
      </c>
      <c r="BZ528">
        <v>70</v>
      </c>
      <c r="CA528">
        <v>10</v>
      </c>
      <c r="CB528" t="s">
        <v>3</v>
      </c>
      <c r="CE528">
        <v>0</v>
      </c>
      <c r="CF528">
        <v>0</v>
      </c>
      <c r="CG528">
        <v>0</v>
      </c>
      <c r="CM528">
        <v>0</v>
      </c>
      <c r="CN528" t="s">
        <v>3</v>
      </c>
      <c r="CO528">
        <v>0</v>
      </c>
      <c r="CP528">
        <f t="shared" si="377"/>
        <v>22827.68</v>
      </c>
      <c r="CQ528">
        <f t="shared" si="378"/>
        <v>0</v>
      </c>
      <c r="CR528">
        <f>(((((ET528*4))*BB528-((EU528*4))*BS528)+AE528*BS528)*AV528)</f>
        <v>0</v>
      </c>
      <c r="CS528">
        <f t="shared" si="379"/>
        <v>0</v>
      </c>
      <c r="CT528">
        <f t="shared" si="380"/>
        <v>11413.84</v>
      </c>
      <c r="CU528">
        <f t="shared" si="381"/>
        <v>0</v>
      </c>
      <c r="CV528">
        <f t="shared" si="382"/>
        <v>19.2</v>
      </c>
      <c r="CW528">
        <f t="shared" si="383"/>
        <v>0</v>
      </c>
      <c r="CX528">
        <f t="shared" si="383"/>
        <v>0</v>
      </c>
      <c r="CY528">
        <f t="shared" si="384"/>
        <v>15979.376</v>
      </c>
      <c r="CZ528">
        <f t="shared" si="385"/>
        <v>2282.768</v>
      </c>
      <c r="DC528" t="s">
        <v>3</v>
      </c>
      <c r="DD528" t="s">
        <v>102</v>
      </c>
      <c r="DE528" t="s">
        <v>102</v>
      </c>
      <c r="DF528" t="s">
        <v>102</v>
      </c>
      <c r="DG528" t="s">
        <v>102</v>
      </c>
      <c r="DH528" t="s">
        <v>3</v>
      </c>
      <c r="DI528" t="s">
        <v>102</v>
      </c>
      <c r="DJ528" t="s">
        <v>102</v>
      </c>
      <c r="DK528" t="s">
        <v>3</v>
      </c>
      <c r="DL528" t="s">
        <v>3</v>
      </c>
      <c r="DM528" t="s">
        <v>3</v>
      </c>
      <c r="DN528">
        <v>0</v>
      </c>
      <c r="DO528">
        <v>0</v>
      </c>
      <c r="DP528">
        <v>1</v>
      </c>
      <c r="DQ528">
        <v>1</v>
      </c>
      <c r="DU528">
        <v>1013</v>
      </c>
      <c r="DV528" t="s">
        <v>106</v>
      </c>
      <c r="DW528" t="s">
        <v>106</v>
      </c>
      <c r="DX528">
        <v>1</v>
      </c>
      <c r="DZ528" t="s">
        <v>3</v>
      </c>
      <c r="EA528" t="s">
        <v>3</v>
      </c>
      <c r="EB528" t="s">
        <v>3</v>
      </c>
      <c r="EC528" t="s">
        <v>3</v>
      </c>
      <c r="EE528">
        <v>61978689</v>
      </c>
      <c r="EF528">
        <v>1</v>
      </c>
      <c r="EG528" t="s">
        <v>21</v>
      </c>
      <c r="EH528">
        <v>0</v>
      </c>
      <c r="EI528" t="s">
        <v>3</v>
      </c>
      <c r="EJ528">
        <v>4</v>
      </c>
      <c r="EK528">
        <v>0</v>
      </c>
      <c r="EL528" t="s">
        <v>22</v>
      </c>
      <c r="EM528" t="s">
        <v>23</v>
      </c>
      <c r="EO528" t="s">
        <v>3</v>
      </c>
      <c r="EQ528">
        <v>1441792</v>
      </c>
      <c r="ER528">
        <v>2853.46</v>
      </c>
      <c r="ES528">
        <v>0</v>
      </c>
      <c r="ET528">
        <v>0</v>
      </c>
      <c r="EU528">
        <v>0</v>
      </c>
      <c r="EV528">
        <v>2853.46</v>
      </c>
      <c r="EW528">
        <v>4.8</v>
      </c>
      <c r="EX528">
        <v>0</v>
      </c>
      <c r="EY528">
        <v>0</v>
      </c>
      <c r="FQ528">
        <v>0</v>
      </c>
      <c r="FR528">
        <f t="shared" si="386"/>
        <v>0</v>
      </c>
      <c r="FS528">
        <v>0</v>
      </c>
      <c r="FX528">
        <v>70</v>
      </c>
      <c r="FY528">
        <v>10</v>
      </c>
      <c r="GA528" t="s">
        <v>3</v>
      </c>
      <c r="GD528">
        <v>0</v>
      </c>
      <c r="GF528">
        <v>-2047489414</v>
      </c>
      <c r="GG528">
        <v>2</v>
      </c>
      <c r="GH528">
        <v>1</v>
      </c>
      <c r="GI528">
        <v>-2</v>
      </c>
      <c r="GJ528">
        <v>0</v>
      </c>
      <c r="GK528">
        <f>ROUND(R528*(R12)/100,2)</f>
        <v>0</v>
      </c>
      <c r="GL528">
        <f t="shared" si="387"/>
        <v>0</v>
      </c>
      <c r="GM528">
        <f t="shared" si="388"/>
        <v>41089.83</v>
      </c>
      <c r="GN528">
        <f t="shared" si="389"/>
        <v>0</v>
      </c>
      <c r="GO528">
        <f t="shared" si="390"/>
        <v>0</v>
      </c>
      <c r="GP528">
        <f t="shared" si="391"/>
        <v>41089.83</v>
      </c>
      <c r="GR528">
        <v>0</v>
      </c>
      <c r="GS528">
        <v>0</v>
      </c>
      <c r="GT528">
        <v>0</v>
      </c>
      <c r="GU528" t="s">
        <v>3</v>
      </c>
      <c r="GV528">
        <f t="shared" si="392"/>
        <v>0</v>
      </c>
      <c r="GW528">
        <v>1</v>
      </c>
      <c r="GX528">
        <f t="shared" si="393"/>
        <v>0</v>
      </c>
      <c r="HA528">
        <v>0</v>
      </c>
      <c r="HB528">
        <v>0</v>
      </c>
      <c r="HC528">
        <f t="shared" si="394"/>
        <v>0</v>
      </c>
      <c r="HE528" t="s">
        <v>3</v>
      </c>
      <c r="HF528" t="s">
        <v>3</v>
      </c>
      <c r="HM528" t="s">
        <v>3</v>
      </c>
      <c r="HN528" t="s">
        <v>3</v>
      </c>
      <c r="HO528" t="s">
        <v>3</v>
      </c>
      <c r="HP528" t="s">
        <v>3</v>
      </c>
      <c r="HQ528" t="s">
        <v>3</v>
      </c>
      <c r="IK528">
        <v>0</v>
      </c>
    </row>
    <row r="529" spans="1:245" x14ac:dyDescent="0.25">
      <c r="A529">
        <v>17</v>
      </c>
      <c r="B529">
        <v>1</v>
      </c>
      <c r="D529">
        <f>ROW(EtalonRes!A137)</f>
        <v>137</v>
      </c>
      <c r="E529" t="s">
        <v>239</v>
      </c>
      <c r="F529" t="s">
        <v>109</v>
      </c>
      <c r="G529" t="s">
        <v>110</v>
      </c>
      <c r="H529" t="s">
        <v>106</v>
      </c>
      <c r="I529">
        <v>2</v>
      </c>
      <c r="J529">
        <v>0</v>
      </c>
      <c r="K529">
        <v>2</v>
      </c>
      <c r="O529">
        <f t="shared" si="364"/>
        <v>17386.240000000002</v>
      </c>
      <c r="P529">
        <f t="shared" si="365"/>
        <v>0</v>
      </c>
      <c r="Q529">
        <f t="shared" si="366"/>
        <v>0</v>
      </c>
      <c r="R529">
        <f t="shared" si="367"/>
        <v>0</v>
      </c>
      <c r="S529">
        <f t="shared" si="368"/>
        <v>17386.240000000002</v>
      </c>
      <c r="T529">
        <f t="shared" si="369"/>
        <v>0</v>
      </c>
      <c r="U529">
        <f t="shared" si="370"/>
        <v>32</v>
      </c>
      <c r="V529">
        <f t="shared" si="371"/>
        <v>0</v>
      </c>
      <c r="W529">
        <f t="shared" si="372"/>
        <v>0</v>
      </c>
      <c r="X529">
        <f t="shared" si="373"/>
        <v>12170.37</v>
      </c>
      <c r="Y529">
        <f t="shared" si="373"/>
        <v>1738.62</v>
      </c>
      <c r="AA529">
        <v>64290477</v>
      </c>
      <c r="AB529">
        <f t="shared" si="374"/>
        <v>8693.1200000000008</v>
      </c>
      <c r="AC529">
        <f>ROUND(((ES529*4)),6)</f>
        <v>0</v>
      </c>
      <c r="AD529">
        <f>ROUND(((((ET529*4))-((EU529*4)))+AE529),6)</f>
        <v>0</v>
      </c>
      <c r="AE529">
        <f t="shared" si="395"/>
        <v>0</v>
      </c>
      <c r="AF529">
        <f t="shared" si="395"/>
        <v>8693.1200000000008</v>
      </c>
      <c r="AG529">
        <f t="shared" si="375"/>
        <v>0</v>
      </c>
      <c r="AH529">
        <f t="shared" si="396"/>
        <v>16</v>
      </c>
      <c r="AI529">
        <f t="shared" si="396"/>
        <v>0</v>
      </c>
      <c r="AJ529">
        <f t="shared" si="376"/>
        <v>0</v>
      </c>
      <c r="AK529">
        <v>2173.2800000000002</v>
      </c>
      <c r="AL529">
        <v>0</v>
      </c>
      <c r="AM529">
        <v>0</v>
      </c>
      <c r="AN529">
        <v>0</v>
      </c>
      <c r="AO529">
        <v>2173.2800000000002</v>
      </c>
      <c r="AP529">
        <v>0</v>
      </c>
      <c r="AQ529">
        <v>4</v>
      </c>
      <c r="AR529">
        <v>0</v>
      </c>
      <c r="AS529">
        <v>0</v>
      </c>
      <c r="AT529">
        <v>70</v>
      </c>
      <c r="AU529">
        <v>10</v>
      </c>
      <c r="AV529">
        <v>1</v>
      </c>
      <c r="AW529">
        <v>1</v>
      </c>
      <c r="AZ529">
        <v>1</v>
      </c>
      <c r="BA529">
        <v>1</v>
      </c>
      <c r="BB529">
        <v>1</v>
      </c>
      <c r="BC529">
        <v>1</v>
      </c>
      <c r="BD529" t="s">
        <v>3</v>
      </c>
      <c r="BE529" t="s">
        <v>3</v>
      </c>
      <c r="BF529" t="s">
        <v>3</v>
      </c>
      <c r="BG529" t="s">
        <v>3</v>
      </c>
      <c r="BH529">
        <v>0</v>
      </c>
      <c r="BI529">
        <v>4</v>
      </c>
      <c r="BJ529" t="s">
        <v>111</v>
      </c>
      <c r="BM529">
        <v>0</v>
      </c>
      <c r="BN529">
        <v>0</v>
      </c>
      <c r="BO529" t="s">
        <v>3</v>
      </c>
      <c r="BP529">
        <v>0</v>
      </c>
      <c r="BQ529">
        <v>1</v>
      </c>
      <c r="BR529">
        <v>0</v>
      </c>
      <c r="BS529">
        <v>1</v>
      </c>
      <c r="BT529">
        <v>1</v>
      </c>
      <c r="BU529">
        <v>1</v>
      </c>
      <c r="BV529">
        <v>1</v>
      </c>
      <c r="BW529">
        <v>1</v>
      </c>
      <c r="BX529">
        <v>1</v>
      </c>
      <c r="BY529" t="s">
        <v>3</v>
      </c>
      <c r="BZ529">
        <v>70</v>
      </c>
      <c r="CA529">
        <v>10</v>
      </c>
      <c r="CB529" t="s">
        <v>3</v>
      </c>
      <c r="CE529">
        <v>0</v>
      </c>
      <c r="CF529">
        <v>0</v>
      </c>
      <c r="CG529">
        <v>0</v>
      </c>
      <c r="CM529">
        <v>0</v>
      </c>
      <c r="CN529" t="s">
        <v>3</v>
      </c>
      <c r="CO529">
        <v>0</v>
      </c>
      <c r="CP529">
        <f t="shared" si="377"/>
        <v>17386.240000000002</v>
      </c>
      <c r="CQ529">
        <f t="shared" si="378"/>
        <v>0</v>
      </c>
      <c r="CR529">
        <f>(((((ET529*4))*BB529-((EU529*4))*BS529)+AE529*BS529)*AV529)</f>
        <v>0</v>
      </c>
      <c r="CS529">
        <f t="shared" si="379"/>
        <v>0</v>
      </c>
      <c r="CT529">
        <f t="shared" si="380"/>
        <v>8693.1200000000008</v>
      </c>
      <c r="CU529">
        <f t="shared" si="381"/>
        <v>0</v>
      </c>
      <c r="CV529">
        <f t="shared" si="382"/>
        <v>16</v>
      </c>
      <c r="CW529">
        <f t="shared" si="383"/>
        <v>0</v>
      </c>
      <c r="CX529">
        <f t="shared" si="383"/>
        <v>0</v>
      </c>
      <c r="CY529">
        <f t="shared" si="384"/>
        <v>12170.368</v>
      </c>
      <c r="CZ529">
        <f t="shared" si="385"/>
        <v>1738.6240000000003</v>
      </c>
      <c r="DC529" t="s">
        <v>3</v>
      </c>
      <c r="DD529" t="s">
        <v>102</v>
      </c>
      <c r="DE529" t="s">
        <v>102</v>
      </c>
      <c r="DF529" t="s">
        <v>102</v>
      </c>
      <c r="DG529" t="s">
        <v>102</v>
      </c>
      <c r="DH529" t="s">
        <v>3</v>
      </c>
      <c r="DI529" t="s">
        <v>102</v>
      </c>
      <c r="DJ529" t="s">
        <v>102</v>
      </c>
      <c r="DK529" t="s">
        <v>3</v>
      </c>
      <c r="DL529" t="s">
        <v>3</v>
      </c>
      <c r="DM529" t="s">
        <v>3</v>
      </c>
      <c r="DN529">
        <v>0</v>
      </c>
      <c r="DO529">
        <v>0</v>
      </c>
      <c r="DP529">
        <v>1</v>
      </c>
      <c r="DQ529">
        <v>1</v>
      </c>
      <c r="DU529">
        <v>1013</v>
      </c>
      <c r="DV529" t="s">
        <v>106</v>
      </c>
      <c r="DW529" t="s">
        <v>106</v>
      </c>
      <c r="DX529">
        <v>1</v>
      </c>
      <c r="DZ529" t="s">
        <v>3</v>
      </c>
      <c r="EA529" t="s">
        <v>3</v>
      </c>
      <c r="EB529" t="s">
        <v>3</v>
      </c>
      <c r="EC529" t="s">
        <v>3</v>
      </c>
      <c r="EE529">
        <v>61978689</v>
      </c>
      <c r="EF529">
        <v>1</v>
      </c>
      <c r="EG529" t="s">
        <v>21</v>
      </c>
      <c r="EH529">
        <v>0</v>
      </c>
      <c r="EI529" t="s">
        <v>3</v>
      </c>
      <c r="EJ529">
        <v>4</v>
      </c>
      <c r="EK529">
        <v>0</v>
      </c>
      <c r="EL529" t="s">
        <v>22</v>
      </c>
      <c r="EM529" t="s">
        <v>23</v>
      </c>
      <c r="EO529" t="s">
        <v>3</v>
      </c>
      <c r="EQ529">
        <v>1441792</v>
      </c>
      <c r="ER529">
        <v>2173.2800000000002</v>
      </c>
      <c r="ES529">
        <v>0</v>
      </c>
      <c r="ET529">
        <v>0</v>
      </c>
      <c r="EU529">
        <v>0</v>
      </c>
      <c r="EV529">
        <v>2173.2800000000002</v>
      </c>
      <c r="EW529">
        <v>4</v>
      </c>
      <c r="EX529">
        <v>0</v>
      </c>
      <c r="EY529">
        <v>0</v>
      </c>
      <c r="FQ529">
        <v>0</v>
      </c>
      <c r="FR529">
        <f t="shared" si="386"/>
        <v>0</v>
      </c>
      <c r="FS529">
        <v>0</v>
      </c>
      <c r="FX529">
        <v>70</v>
      </c>
      <c r="FY529">
        <v>10</v>
      </c>
      <c r="GA529" t="s">
        <v>3</v>
      </c>
      <c r="GD529">
        <v>0</v>
      </c>
      <c r="GF529">
        <v>-1651843108</v>
      </c>
      <c r="GG529">
        <v>2</v>
      </c>
      <c r="GH529">
        <v>1</v>
      </c>
      <c r="GI529">
        <v>-2</v>
      </c>
      <c r="GJ529">
        <v>0</v>
      </c>
      <c r="GK529">
        <f>ROUND(R529*(R12)/100,2)</f>
        <v>0</v>
      </c>
      <c r="GL529">
        <f t="shared" si="387"/>
        <v>0</v>
      </c>
      <c r="GM529">
        <f t="shared" si="388"/>
        <v>31295.23</v>
      </c>
      <c r="GN529">
        <f t="shared" si="389"/>
        <v>0</v>
      </c>
      <c r="GO529">
        <f t="shared" si="390"/>
        <v>0</v>
      </c>
      <c r="GP529">
        <f t="shared" si="391"/>
        <v>31295.23</v>
      </c>
      <c r="GR529">
        <v>0</v>
      </c>
      <c r="GS529">
        <v>0</v>
      </c>
      <c r="GT529">
        <v>0</v>
      </c>
      <c r="GU529" t="s">
        <v>3</v>
      </c>
      <c r="GV529">
        <f t="shared" si="392"/>
        <v>0</v>
      </c>
      <c r="GW529">
        <v>1</v>
      </c>
      <c r="GX529">
        <f t="shared" si="393"/>
        <v>0</v>
      </c>
      <c r="HA529">
        <v>0</v>
      </c>
      <c r="HB529">
        <v>0</v>
      </c>
      <c r="HC529">
        <f t="shared" si="394"/>
        <v>0</v>
      </c>
      <c r="HE529" t="s">
        <v>3</v>
      </c>
      <c r="HF529" t="s">
        <v>3</v>
      </c>
      <c r="HM529" t="s">
        <v>3</v>
      </c>
      <c r="HN529" t="s">
        <v>3</v>
      </c>
      <c r="HO529" t="s">
        <v>3</v>
      </c>
      <c r="HP529" t="s">
        <v>3</v>
      </c>
      <c r="HQ529" t="s">
        <v>3</v>
      </c>
      <c r="IK529">
        <v>0</v>
      </c>
    </row>
    <row r="530" spans="1:245" x14ac:dyDescent="0.25">
      <c r="A530">
        <v>17</v>
      </c>
      <c r="B530">
        <v>1</v>
      </c>
      <c r="D530">
        <f>ROW(EtalonRes!A138)</f>
        <v>138</v>
      </c>
      <c r="E530" t="s">
        <v>240</v>
      </c>
      <c r="F530" t="s">
        <v>93</v>
      </c>
      <c r="G530" t="s">
        <v>94</v>
      </c>
      <c r="H530" t="s">
        <v>95</v>
      </c>
      <c r="I530">
        <v>2</v>
      </c>
      <c r="J530">
        <v>0</v>
      </c>
      <c r="K530">
        <v>2</v>
      </c>
      <c r="O530">
        <f t="shared" si="364"/>
        <v>1629.96</v>
      </c>
      <c r="P530">
        <f t="shared" si="365"/>
        <v>0</v>
      </c>
      <c r="Q530">
        <f t="shared" si="366"/>
        <v>0</v>
      </c>
      <c r="R530">
        <f t="shared" si="367"/>
        <v>0</v>
      </c>
      <c r="S530">
        <f t="shared" si="368"/>
        <v>1629.96</v>
      </c>
      <c r="T530">
        <f t="shared" si="369"/>
        <v>0</v>
      </c>
      <c r="U530">
        <f t="shared" si="370"/>
        <v>3</v>
      </c>
      <c r="V530">
        <f t="shared" si="371"/>
        <v>0</v>
      </c>
      <c r="W530">
        <f t="shared" si="372"/>
        <v>0</v>
      </c>
      <c r="X530">
        <f t="shared" si="373"/>
        <v>1140.97</v>
      </c>
      <c r="Y530">
        <f t="shared" si="373"/>
        <v>163</v>
      </c>
      <c r="AA530">
        <v>64290477</v>
      </c>
      <c r="AB530">
        <f t="shared" si="374"/>
        <v>814.98</v>
      </c>
      <c r="AC530">
        <f>ROUND(((ES530*1)),6)</f>
        <v>0</v>
      </c>
      <c r="AD530">
        <f>ROUND(((((ET530*1))-((EU530*1)))+AE530),6)</f>
        <v>0</v>
      </c>
      <c r="AE530">
        <f>ROUND(((EU530*1)),6)</f>
        <v>0</v>
      </c>
      <c r="AF530">
        <f>ROUND(((EV530*1)),6)</f>
        <v>814.98</v>
      </c>
      <c r="AG530">
        <f t="shared" si="375"/>
        <v>0</v>
      </c>
      <c r="AH530">
        <f>((EW530*1))</f>
        <v>1.5</v>
      </c>
      <c r="AI530">
        <f>((EX530*1))</f>
        <v>0</v>
      </c>
      <c r="AJ530">
        <f t="shared" si="376"/>
        <v>0</v>
      </c>
      <c r="AK530">
        <v>814.98</v>
      </c>
      <c r="AL530">
        <v>0</v>
      </c>
      <c r="AM530">
        <v>0</v>
      </c>
      <c r="AN530">
        <v>0</v>
      </c>
      <c r="AO530">
        <v>814.98</v>
      </c>
      <c r="AP530">
        <v>0</v>
      </c>
      <c r="AQ530">
        <v>1.5</v>
      </c>
      <c r="AR530">
        <v>0</v>
      </c>
      <c r="AS530">
        <v>0</v>
      </c>
      <c r="AT530">
        <v>70</v>
      </c>
      <c r="AU530">
        <v>10</v>
      </c>
      <c r="AV530">
        <v>1</v>
      </c>
      <c r="AW530">
        <v>1</v>
      </c>
      <c r="AZ530">
        <v>1</v>
      </c>
      <c r="BA530">
        <v>1</v>
      </c>
      <c r="BB530">
        <v>1</v>
      </c>
      <c r="BC530">
        <v>1</v>
      </c>
      <c r="BD530" t="s">
        <v>3</v>
      </c>
      <c r="BE530" t="s">
        <v>3</v>
      </c>
      <c r="BF530" t="s">
        <v>3</v>
      </c>
      <c r="BG530" t="s">
        <v>3</v>
      </c>
      <c r="BH530">
        <v>0</v>
      </c>
      <c r="BI530">
        <v>4</v>
      </c>
      <c r="BJ530" t="s">
        <v>96</v>
      </c>
      <c r="BM530">
        <v>0</v>
      </c>
      <c r="BN530">
        <v>0</v>
      </c>
      <c r="BO530" t="s">
        <v>3</v>
      </c>
      <c r="BP530">
        <v>0</v>
      </c>
      <c r="BQ530">
        <v>1</v>
      </c>
      <c r="BR530">
        <v>0</v>
      </c>
      <c r="BS530">
        <v>1</v>
      </c>
      <c r="BT530">
        <v>1</v>
      </c>
      <c r="BU530">
        <v>1</v>
      </c>
      <c r="BV530">
        <v>1</v>
      </c>
      <c r="BW530">
        <v>1</v>
      </c>
      <c r="BX530">
        <v>1</v>
      </c>
      <c r="BY530" t="s">
        <v>3</v>
      </c>
      <c r="BZ530">
        <v>70</v>
      </c>
      <c r="CA530">
        <v>10</v>
      </c>
      <c r="CB530" t="s">
        <v>3</v>
      </c>
      <c r="CE530">
        <v>0</v>
      </c>
      <c r="CF530">
        <v>0</v>
      </c>
      <c r="CG530">
        <v>0</v>
      </c>
      <c r="CM530">
        <v>0</v>
      </c>
      <c r="CN530" t="s">
        <v>3</v>
      </c>
      <c r="CO530">
        <v>0</v>
      </c>
      <c r="CP530">
        <f t="shared" si="377"/>
        <v>1629.96</v>
      </c>
      <c r="CQ530">
        <f t="shared" si="378"/>
        <v>0</v>
      </c>
      <c r="CR530">
        <f>(((((ET530*1))*BB530-((EU530*1))*BS530)+AE530*BS530)*AV530)</f>
        <v>0</v>
      </c>
      <c r="CS530">
        <f t="shared" si="379"/>
        <v>0</v>
      </c>
      <c r="CT530">
        <f t="shared" si="380"/>
        <v>814.98</v>
      </c>
      <c r="CU530">
        <f t="shared" si="381"/>
        <v>0</v>
      </c>
      <c r="CV530">
        <f t="shared" si="382"/>
        <v>1.5</v>
      </c>
      <c r="CW530">
        <f t="shared" si="383"/>
        <v>0</v>
      </c>
      <c r="CX530">
        <f t="shared" si="383"/>
        <v>0</v>
      </c>
      <c r="CY530">
        <f t="shared" si="384"/>
        <v>1140.972</v>
      </c>
      <c r="CZ530">
        <f t="shared" si="385"/>
        <v>162.99600000000001</v>
      </c>
      <c r="DC530" t="s">
        <v>3</v>
      </c>
      <c r="DD530" t="s">
        <v>20</v>
      </c>
      <c r="DE530" t="s">
        <v>20</v>
      </c>
      <c r="DF530" t="s">
        <v>20</v>
      </c>
      <c r="DG530" t="s">
        <v>20</v>
      </c>
      <c r="DH530" t="s">
        <v>3</v>
      </c>
      <c r="DI530" t="s">
        <v>20</v>
      </c>
      <c r="DJ530" t="s">
        <v>20</v>
      </c>
      <c r="DK530" t="s">
        <v>3</v>
      </c>
      <c r="DL530" t="s">
        <v>3</v>
      </c>
      <c r="DM530" t="s">
        <v>3</v>
      </c>
      <c r="DN530">
        <v>0</v>
      </c>
      <c r="DO530">
        <v>0</v>
      </c>
      <c r="DP530">
        <v>1</v>
      </c>
      <c r="DQ530">
        <v>1</v>
      </c>
      <c r="DU530">
        <v>1013</v>
      </c>
      <c r="DV530" t="s">
        <v>95</v>
      </c>
      <c r="DW530" t="s">
        <v>95</v>
      </c>
      <c r="DX530">
        <v>1</v>
      </c>
      <c r="DZ530" t="s">
        <v>3</v>
      </c>
      <c r="EA530" t="s">
        <v>3</v>
      </c>
      <c r="EB530" t="s">
        <v>3</v>
      </c>
      <c r="EC530" t="s">
        <v>3</v>
      </c>
      <c r="EE530">
        <v>61978689</v>
      </c>
      <c r="EF530">
        <v>1</v>
      </c>
      <c r="EG530" t="s">
        <v>21</v>
      </c>
      <c r="EH530">
        <v>0</v>
      </c>
      <c r="EI530" t="s">
        <v>3</v>
      </c>
      <c r="EJ530">
        <v>4</v>
      </c>
      <c r="EK530">
        <v>0</v>
      </c>
      <c r="EL530" t="s">
        <v>22</v>
      </c>
      <c r="EM530" t="s">
        <v>23</v>
      </c>
      <c r="EO530" t="s">
        <v>3</v>
      </c>
      <c r="EQ530">
        <v>2228224</v>
      </c>
      <c r="ER530">
        <v>814.98</v>
      </c>
      <c r="ES530">
        <v>0</v>
      </c>
      <c r="ET530">
        <v>0</v>
      </c>
      <c r="EU530">
        <v>0</v>
      </c>
      <c r="EV530">
        <v>814.98</v>
      </c>
      <c r="EW530">
        <v>1.5</v>
      </c>
      <c r="EX530">
        <v>0</v>
      </c>
      <c r="EY530">
        <v>0</v>
      </c>
      <c r="FQ530">
        <v>0</v>
      </c>
      <c r="FR530">
        <f t="shared" si="386"/>
        <v>0</v>
      </c>
      <c r="FS530">
        <v>0</v>
      </c>
      <c r="FX530">
        <v>70</v>
      </c>
      <c r="FY530">
        <v>10</v>
      </c>
      <c r="GA530" t="s">
        <v>3</v>
      </c>
      <c r="GD530">
        <v>0</v>
      </c>
      <c r="GF530">
        <v>-245034585</v>
      </c>
      <c r="GG530">
        <v>2</v>
      </c>
      <c r="GH530">
        <v>1</v>
      </c>
      <c r="GI530">
        <v>-2</v>
      </c>
      <c r="GJ530">
        <v>0</v>
      </c>
      <c r="GK530">
        <f>ROUND(R530*(R12)/100,2)</f>
        <v>0</v>
      </c>
      <c r="GL530">
        <f t="shared" si="387"/>
        <v>0</v>
      </c>
      <c r="GM530">
        <f t="shared" si="388"/>
        <v>2933.93</v>
      </c>
      <c r="GN530">
        <f t="shared" si="389"/>
        <v>0</v>
      </c>
      <c r="GO530">
        <f t="shared" si="390"/>
        <v>0</v>
      </c>
      <c r="GP530">
        <f t="shared" si="391"/>
        <v>2933.93</v>
      </c>
      <c r="GR530">
        <v>0</v>
      </c>
      <c r="GS530">
        <v>0</v>
      </c>
      <c r="GT530">
        <v>0</v>
      </c>
      <c r="GU530" t="s">
        <v>3</v>
      </c>
      <c r="GV530">
        <f t="shared" si="392"/>
        <v>0</v>
      </c>
      <c r="GW530">
        <v>1</v>
      </c>
      <c r="GX530">
        <f t="shared" si="393"/>
        <v>0</v>
      </c>
      <c r="HA530">
        <v>0</v>
      </c>
      <c r="HB530">
        <v>0</v>
      </c>
      <c r="HC530">
        <f t="shared" si="394"/>
        <v>0</v>
      </c>
      <c r="HE530" t="s">
        <v>3</v>
      </c>
      <c r="HF530" t="s">
        <v>3</v>
      </c>
      <c r="HM530" t="s">
        <v>3</v>
      </c>
      <c r="HN530" t="s">
        <v>3</v>
      </c>
      <c r="HO530" t="s">
        <v>3</v>
      </c>
      <c r="HP530" t="s">
        <v>3</v>
      </c>
      <c r="HQ530" t="s">
        <v>3</v>
      </c>
      <c r="IK530">
        <v>0</v>
      </c>
    </row>
    <row r="531" spans="1:245" x14ac:dyDescent="0.25">
      <c r="A531">
        <v>17</v>
      </c>
      <c r="B531">
        <v>1</v>
      </c>
      <c r="D531">
        <f>ROW(EtalonRes!A139)</f>
        <v>139</v>
      </c>
      <c r="E531" t="s">
        <v>241</v>
      </c>
      <c r="F531" t="s">
        <v>98</v>
      </c>
      <c r="G531" t="s">
        <v>99</v>
      </c>
      <c r="H531" t="s">
        <v>100</v>
      </c>
      <c r="I531">
        <v>4</v>
      </c>
      <c r="J531">
        <v>0</v>
      </c>
      <c r="K531">
        <v>4</v>
      </c>
      <c r="O531">
        <f t="shared" si="364"/>
        <v>47812.160000000003</v>
      </c>
      <c r="P531">
        <f t="shared" si="365"/>
        <v>0</v>
      </c>
      <c r="Q531">
        <f t="shared" si="366"/>
        <v>0</v>
      </c>
      <c r="R531">
        <f t="shared" si="367"/>
        <v>0</v>
      </c>
      <c r="S531">
        <f t="shared" si="368"/>
        <v>47812.160000000003</v>
      </c>
      <c r="T531">
        <f t="shared" si="369"/>
        <v>0</v>
      </c>
      <c r="U531">
        <f t="shared" si="370"/>
        <v>88</v>
      </c>
      <c r="V531">
        <f t="shared" si="371"/>
        <v>0</v>
      </c>
      <c r="W531">
        <f t="shared" si="372"/>
        <v>0</v>
      </c>
      <c r="X531">
        <f t="shared" si="373"/>
        <v>33468.51</v>
      </c>
      <c r="Y531">
        <f t="shared" si="373"/>
        <v>4781.22</v>
      </c>
      <c r="AA531">
        <v>64290477</v>
      </c>
      <c r="AB531">
        <f t="shared" si="374"/>
        <v>11953.04</v>
      </c>
      <c r="AC531">
        <f>ROUND(((ES531*4)),6)</f>
        <v>0</v>
      </c>
      <c r="AD531">
        <f>ROUND(((((ET531*4))-((EU531*4)))+AE531),6)</f>
        <v>0</v>
      </c>
      <c r="AE531">
        <f>ROUND(((EU531*4)),6)</f>
        <v>0</v>
      </c>
      <c r="AF531">
        <f>ROUND(((EV531*4)),6)</f>
        <v>11953.04</v>
      </c>
      <c r="AG531">
        <f t="shared" si="375"/>
        <v>0</v>
      </c>
      <c r="AH531">
        <f>((EW531*4))</f>
        <v>22</v>
      </c>
      <c r="AI531">
        <f>((EX531*4))</f>
        <v>0</v>
      </c>
      <c r="AJ531">
        <f t="shared" si="376"/>
        <v>0</v>
      </c>
      <c r="AK531">
        <v>2988.26</v>
      </c>
      <c r="AL531">
        <v>0</v>
      </c>
      <c r="AM531">
        <v>0</v>
      </c>
      <c r="AN531">
        <v>0</v>
      </c>
      <c r="AO531">
        <v>2988.26</v>
      </c>
      <c r="AP531">
        <v>0</v>
      </c>
      <c r="AQ531">
        <v>5.5</v>
      </c>
      <c r="AR531">
        <v>0</v>
      </c>
      <c r="AS531">
        <v>0</v>
      </c>
      <c r="AT531">
        <v>70</v>
      </c>
      <c r="AU531">
        <v>10</v>
      </c>
      <c r="AV531">
        <v>1</v>
      </c>
      <c r="AW531">
        <v>1</v>
      </c>
      <c r="AZ531">
        <v>1</v>
      </c>
      <c r="BA531">
        <v>1</v>
      </c>
      <c r="BB531">
        <v>1</v>
      </c>
      <c r="BC531">
        <v>1</v>
      </c>
      <c r="BD531" t="s">
        <v>3</v>
      </c>
      <c r="BE531" t="s">
        <v>3</v>
      </c>
      <c r="BF531" t="s">
        <v>3</v>
      </c>
      <c r="BG531" t="s">
        <v>3</v>
      </c>
      <c r="BH531">
        <v>0</v>
      </c>
      <c r="BI531">
        <v>4</v>
      </c>
      <c r="BJ531" t="s">
        <v>101</v>
      </c>
      <c r="BM531">
        <v>0</v>
      </c>
      <c r="BN531">
        <v>0</v>
      </c>
      <c r="BO531" t="s">
        <v>3</v>
      </c>
      <c r="BP531">
        <v>0</v>
      </c>
      <c r="BQ531">
        <v>1</v>
      </c>
      <c r="BR531">
        <v>0</v>
      </c>
      <c r="BS531">
        <v>1</v>
      </c>
      <c r="BT531">
        <v>1</v>
      </c>
      <c r="BU531">
        <v>1</v>
      </c>
      <c r="BV531">
        <v>1</v>
      </c>
      <c r="BW531">
        <v>1</v>
      </c>
      <c r="BX531">
        <v>1</v>
      </c>
      <c r="BY531" t="s">
        <v>3</v>
      </c>
      <c r="BZ531">
        <v>70</v>
      </c>
      <c r="CA531">
        <v>10</v>
      </c>
      <c r="CB531" t="s">
        <v>3</v>
      </c>
      <c r="CE531">
        <v>0</v>
      </c>
      <c r="CF531">
        <v>0</v>
      </c>
      <c r="CG531">
        <v>0</v>
      </c>
      <c r="CM531">
        <v>0</v>
      </c>
      <c r="CN531" t="s">
        <v>3</v>
      </c>
      <c r="CO531">
        <v>0</v>
      </c>
      <c r="CP531">
        <f t="shared" si="377"/>
        <v>47812.160000000003</v>
      </c>
      <c r="CQ531">
        <f t="shared" si="378"/>
        <v>0</v>
      </c>
      <c r="CR531">
        <f>(((((ET531*4))*BB531-((EU531*4))*BS531)+AE531*BS531)*AV531)</f>
        <v>0</v>
      </c>
      <c r="CS531">
        <f t="shared" si="379"/>
        <v>0</v>
      </c>
      <c r="CT531">
        <f t="shared" si="380"/>
        <v>11953.04</v>
      </c>
      <c r="CU531">
        <f t="shared" si="381"/>
        <v>0</v>
      </c>
      <c r="CV531">
        <f t="shared" si="382"/>
        <v>22</v>
      </c>
      <c r="CW531">
        <f t="shared" si="383"/>
        <v>0</v>
      </c>
      <c r="CX531">
        <f t="shared" si="383"/>
        <v>0</v>
      </c>
      <c r="CY531">
        <f t="shared" si="384"/>
        <v>33468.512000000002</v>
      </c>
      <c r="CZ531">
        <f t="shared" si="385"/>
        <v>4781.2160000000003</v>
      </c>
      <c r="DC531" t="s">
        <v>3</v>
      </c>
      <c r="DD531" t="s">
        <v>102</v>
      </c>
      <c r="DE531" t="s">
        <v>102</v>
      </c>
      <c r="DF531" t="s">
        <v>102</v>
      </c>
      <c r="DG531" t="s">
        <v>102</v>
      </c>
      <c r="DH531" t="s">
        <v>3</v>
      </c>
      <c r="DI531" t="s">
        <v>102</v>
      </c>
      <c r="DJ531" t="s">
        <v>102</v>
      </c>
      <c r="DK531" t="s">
        <v>3</v>
      </c>
      <c r="DL531" t="s">
        <v>3</v>
      </c>
      <c r="DM531" t="s">
        <v>3</v>
      </c>
      <c r="DN531">
        <v>0</v>
      </c>
      <c r="DO531">
        <v>0</v>
      </c>
      <c r="DP531">
        <v>1</v>
      </c>
      <c r="DQ531">
        <v>1</v>
      </c>
      <c r="DU531">
        <v>1013</v>
      </c>
      <c r="DV531" t="s">
        <v>100</v>
      </c>
      <c r="DW531" t="s">
        <v>100</v>
      </c>
      <c r="DX531">
        <v>1</v>
      </c>
      <c r="DZ531" t="s">
        <v>3</v>
      </c>
      <c r="EA531" t="s">
        <v>3</v>
      </c>
      <c r="EB531" t="s">
        <v>3</v>
      </c>
      <c r="EC531" t="s">
        <v>3</v>
      </c>
      <c r="EE531">
        <v>61978689</v>
      </c>
      <c r="EF531">
        <v>1</v>
      </c>
      <c r="EG531" t="s">
        <v>21</v>
      </c>
      <c r="EH531">
        <v>0</v>
      </c>
      <c r="EI531" t="s">
        <v>3</v>
      </c>
      <c r="EJ531">
        <v>4</v>
      </c>
      <c r="EK531">
        <v>0</v>
      </c>
      <c r="EL531" t="s">
        <v>22</v>
      </c>
      <c r="EM531" t="s">
        <v>23</v>
      </c>
      <c r="EO531" t="s">
        <v>3</v>
      </c>
      <c r="EQ531">
        <v>1441792</v>
      </c>
      <c r="ER531">
        <v>2988.26</v>
      </c>
      <c r="ES531">
        <v>0</v>
      </c>
      <c r="ET531">
        <v>0</v>
      </c>
      <c r="EU531">
        <v>0</v>
      </c>
      <c r="EV531">
        <v>2988.26</v>
      </c>
      <c r="EW531">
        <v>5.5</v>
      </c>
      <c r="EX531">
        <v>0</v>
      </c>
      <c r="EY531">
        <v>0</v>
      </c>
      <c r="FQ531">
        <v>0</v>
      </c>
      <c r="FR531">
        <f t="shared" si="386"/>
        <v>0</v>
      </c>
      <c r="FS531">
        <v>0</v>
      </c>
      <c r="FX531">
        <v>70</v>
      </c>
      <c r="FY531">
        <v>10</v>
      </c>
      <c r="GA531" t="s">
        <v>3</v>
      </c>
      <c r="GD531">
        <v>0</v>
      </c>
      <c r="GF531">
        <v>1087176151</v>
      </c>
      <c r="GG531">
        <v>2</v>
      </c>
      <c r="GH531">
        <v>1</v>
      </c>
      <c r="GI531">
        <v>-2</v>
      </c>
      <c r="GJ531">
        <v>0</v>
      </c>
      <c r="GK531">
        <f>ROUND(R531*(R12)/100,2)</f>
        <v>0</v>
      </c>
      <c r="GL531">
        <f t="shared" si="387"/>
        <v>0</v>
      </c>
      <c r="GM531">
        <f t="shared" si="388"/>
        <v>86061.89</v>
      </c>
      <c r="GN531">
        <f t="shared" si="389"/>
        <v>0</v>
      </c>
      <c r="GO531">
        <f t="shared" si="390"/>
        <v>0</v>
      </c>
      <c r="GP531">
        <f t="shared" si="391"/>
        <v>86061.89</v>
      </c>
      <c r="GR531">
        <v>0</v>
      </c>
      <c r="GS531">
        <v>0</v>
      </c>
      <c r="GT531">
        <v>0</v>
      </c>
      <c r="GU531" t="s">
        <v>3</v>
      </c>
      <c r="GV531">
        <f t="shared" si="392"/>
        <v>0</v>
      </c>
      <c r="GW531">
        <v>1</v>
      </c>
      <c r="GX531">
        <f t="shared" si="393"/>
        <v>0</v>
      </c>
      <c r="HA531">
        <v>0</v>
      </c>
      <c r="HB531">
        <v>0</v>
      </c>
      <c r="HC531">
        <f t="shared" si="394"/>
        <v>0</v>
      </c>
      <c r="HE531" t="s">
        <v>3</v>
      </c>
      <c r="HF531" t="s">
        <v>3</v>
      </c>
      <c r="HM531" t="s">
        <v>3</v>
      </c>
      <c r="HN531" t="s">
        <v>3</v>
      </c>
      <c r="HO531" t="s">
        <v>3</v>
      </c>
      <c r="HP531" t="s">
        <v>3</v>
      </c>
      <c r="HQ531" t="s">
        <v>3</v>
      </c>
      <c r="IK531">
        <v>0</v>
      </c>
    </row>
    <row r="533" spans="1:245" ht="13" x14ac:dyDescent="0.3">
      <c r="A533" s="2">
        <v>51</v>
      </c>
      <c r="B533" s="2">
        <f>B520</f>
        <v>1</v>
      </c>
      <c r="C533" s="2">
        <f>A520</f>
        <v>5</v>
      </c>
      <c r="D533" s="2">
        <f>ROW(A520)</f>
        <v>520</v>
      </c>
      <c r="E533" s="2"/>
      <c r="F533" s="2" t="str">
        <f>IF(F520&lt;&gt;"",F520,"")</f>
        <v>Новый подраздел</v>
      </c>
      <c r="G533" s="2" t="str">
        <f>IF(G520&lt;&gt;"",G520,"")</f>
        <v>СВН - Инженерные сооружения и коммуникации</v>
      </c>
      <c r="H533" s="2">
        <v>0</v>
      </c>
      <c r="I533" s="2"/>
      <c r="J533" s="2"/>
      <c r="K533" s="2"/>
      <c r="L533" s="2"/>
      <c r="M533" s="2"/>
      <c r="N533" s="2"/>
      <c r="O533" s="2">
        <f t="shared" ref="O533:T533" si="397">ROUND(AB533,2)</f>
        <v>343850.57</v>
      </c>
      <c r="P533" s="2">
        <f t="shared" si="397"/>
        <v>4.09</v>
      </c>
      <c r="Q533" s="2">
        <f t="shared" si="397"/>
        <v>1560.5</v>
      </c>
      <c r="R533" s="2">
        <f t="shared" si="397"/>
        <v>1018.34</v>
      </c>
      <c r="S533" s="2">
        <f t="shared" si="397"/>
        <v>342285.98</v>
      </c>
      <c r="T533" s="2">
        <f t="shared" si="397"/>
        <v>0</v>
      </c>
      <c r="U533" s="2">
        <f>AH533</f>
        <v>612.87300000000005</v>
      </c>
      <c r="V533" s="2">
        <f>AI533</f>
        <v>0</v>
      </c>
      <c r="W533" s="2">
        <f>ROUND(AJ533,2)</f>
        <v>0</v>
      </c>
      <c r="X533" s="2">
        <f>ROUND(AK533,2)</f>
        <v>239600.19</v>
      </c>
      <c r="Y533" s="2">
        <f>ROUND(AL533,2)</f>
        <v>34228.6</v>
      </c>
      <c r="Z533" s="2"/>
      <c r="AA533" s="2"/>
      <c r="AB533" s="2">
        <f>ROUND(SUMIF(AA524:AA531,"=64290477",O524:O531),2)</f>
        <v>343850.57</v>
      </c>
      <c r="AC533" s="2">
        <f>ROUND(SUMIF(AA524:AA531,"=64290477",P524:P531),2)</f>
        <v>4.09</v>
      </c>
      <c r="AD533" s="2">
        <f>ROUND(SUMIF(AA524:AA531,"=64290477",Q524:Q531),2)</f>
        <v>1560.5</v>
      </c>
      <c r="AE533" s="2">
        <f>ROUND(SUMIF(AA524:AA531,"=64290477",R524:R531),2)</f>
        <v>1018.34</v>
      </c>
      <c r="AF533" s="2">
        <f>ROUND(SUMIF(AA524:AA531,"=64290477",S524:S531),2)</f>
        <v>342285.98</v>
      </c>
      <c r="AG533" s="2">
        <f>ROUND(SUMIF(AA524:AA531,"=64290477",T524:T531),2)</f>
        <v>0</v>
      </c>
      <c r="AH533" s="2">
        <f>SUMIF(AA524:AA531,"=64290477",U524:U531)</f>
        <v>612.87300000000005</v>
      </c>
      <c r="AI533" s="2">
        <f>SUMIF(AA524:AA531,"=64290477",V524:V531)</f>
        <v>0</v>
      </c>
      <c r="AJ533" s="2">
        <f>ROUND(SUMIF(AA524:AA531,"=64290477",W524:W531),2)</f>
        <v>0</v>
      </c>
      <c r="AK533" s="2">
        <f>ROUND(SUMIF(AA524:AA531,"=64290477",X524:X531),2)</f>
        <v>239600.19</v>
      </c>
      <c r="AL533" s="2">
        <f>ROUND(SUMIF(AA524:AA531,"=64290477",Y524:Y531),2)</f>
        <v>34228.6</v>
      </c>
      <c r="AM533" s="2"/>
      <c r="AN533" s="2"/>
      <c r="AO533" s="2">
        <f t="shared" ref="AO533:BD533" si="398">ROUND(BX533,2)</f>
        <v>0</v>
      </c>
      <c r="AP533" s="2">
        <f t="shared" si="398"/>
        <v>0</v>
      </c>
      <c r="AQ533" s="2">
        <f t="shared" si="398"/>
        <v>0</v>
      </c>
      <c r="AR533" s="2">
        <f t="shared" si="398"/>
        <v>618779.17000000004</v>
      </c>
      <c r="AS533" s="2">
        <f t="shared" si="398"/>
        <v>0</v>
      </c>
      <c r="AT533" s="2">
        <f t="shared" si="398"/>
        <v>0</v>
      </c>
      <c r="AU533" s="2">
        <f t="shared" si="398"/>
        <v>618779.17000000004</v>
      </c>
      <c r="AV533" s="2">
        <f t="shared" si="398"/>
        <v>4.09</v>
      </c>
      <c r="AW533" s="2">
        <f t="shared" si="398"/>
        <v>4.09</v>
      </c>
      <c r="AX533" s="2">
        <f t="shared" si="398"/>
        <v>0</v>
      </c>
      <c r="AY533" s="2">
        <f t="shared" si="398"/>
        <v>4.09</v>
      </c>
      <c r="AZ533" s="2">
        <f t="shared" si="398"/>
        <v>0</v>
      </c>
      <c r="BA533" s="2">
        <f t="shared" si="398"/>
        <v>0</v>
      </c>
      <c r="BB533" s="2">
        <f t="shared" si="398"/>
        <v>0</v>
      </c>
      <c r="BC533" s="2">
        <f t="shared" si="398"/>
        <v>0</v>
      </c>
      <c r="BD533" s="2">
        <f t="shared" si="398"/>
        <v>0</v>
      </c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>
        <f>ROUND(SUMIF(AA524:AA531,"=64290477",FQ524:FQ531),2)</f>
        <v>0</v>
      </c>
      <c r="BY533" s="2">
        <f>ROUND(SUMIF(AA524:AA531,"=64290477",FR524:FR531),2)</f>
        <v>0</v>
      </c>
      <c r="BZ533" s="2">
        <f>ROUND(SUMIF(AA524:AA531,"=64290477",GL524:GL531),2)</f>
        <v>0</v>
      </c>
      <c r="CA533" s="2">
        <f>ROUND(SUMIF(AA524:AA531,"=64290477",GM524:GM531),2)</f>
        <v>618779.17000000004</v>
      </c>
      <c r="CB533" s="2">
        <f>ROUND(SUMIF(AA524:AA531,"=64290477",GN524:GN531),2)</f>
        <v>0</v>
      </c>
      <c r="CC533" s="2">
        <f>ROUND(SUMIF(AA524:AA531,"=64290477",GO524:GO531),2)</f>
        <v>0</v>
      </c>
      <c r="CD533" s="2">
        <f>ROUND(SUMIF(AA524:AA531,"=64290477",GP524:GP531),2)</f>
        <v>618779.17000000004</v>
      </c>
      <c r="CE533" s="2">
        <f>AC533-BX533</f>
        <v>4.09</v>
      </c>
      <c r="CF533" s="2">
        <f>AC533-BY533</f>
        <v>4.09</v>
      </c>
      <c r="CG533" s="2">
        <f>BX533-BZ533</f>
        <v>0</v>
      </c>
      <c r="CH533" s="2">
        <f>AC533-BX533-BY533+BZ533</f>
        <v>4.09</v>
      </c>
      <c r="CI533" s="2">
        <f>BY533-BZ533</f>
        <v>0</v>
      </c>
      <c r="CJ533" s="2">
        <f>ROUND(SUMIF(AA524:AA531,"=64290477",GX524:GX531),2)</f>
        <v>0</v>
      </c>
      <c r="CK533" s="2">
        <f>ROUND(SUMIF(AA524:AA531,"=64290477",GY524:GY531),2)</f>
        <v>0</v>
      </c>
      <c r="CL533" s="2">
        <f>ROUND(SUMIF(AA524:AA531,"=64290477",GZ524:GZ531),2)</f>
        <v>0</v>
      </c>
      <c r="CM533" s="2">
        <f>ROUND(SUMIF(AA524:AA531,"=64290477",HD524:HD531),2)</f>
        <v>0</v>
      </c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3"/>
      <c r="DH533" s="3"/>
      <c r="DI533" s="3"/>
      <c r="DJ533" s="3"/>
      <c r="DK533" s="3"/>
      <c r="DL533" s="3"/>
      <c r="DM533" s="3"/>
      <c r="DN533" s="3"/>
      <c r="DO533" s="3"/>
      <c r="DP533" s="3"/>
      <c r="DQ533" s="3"/>
      <c r="DR533" s="3"/>
      <c r="DS533" s="3"/>
      <c r="DT533" s="3"/>
      <c r="DU533" s="3"/>
      <c r="DV533" s="3"/>
      <c r="DW533" s="3"/>
      <c r="DX533" s="3"/>
      <c r="DY533" s="3"/>
      <c r="DZ533" s="3"/>
      <c r="EA533" s="3"/>
      <c r="EB533" s="3"/>
      <c r="EC533" s="3"/>
      <c r="ED533" s="3"/>
      <c r="EE533" s="3"/>
      <c r="EF533" s="3"/>
      <c r="EG533" s="3"/>
      <c r="EH533" s="3"/>
      <c r="EI533" s="3"/>
      <c r="EJ533" s="3"/>
      <c r="EK533" s="3"/>
      <c r="EL533" s="3"/>
      <c r="EM533" s="3"/>
      <c r="EN533" s="3"/>
      <c r="EO533" s="3"/>
      <c r="EP533" s="3"/>
      <c r="EQ533" s="3"/>
      <c r="ER533" s="3"/>
      <c r="ES533" s="3"/>
      <c r="ET533" s="3"/>
      <c r="EU533" s="3"/>
      <c r="EV533" s="3"/>
      <c r="EW533" s="3"/>
      <c r="EX533" s="3"/>
      <c r="EY533" s="3"/>
      <c r="EZ533" s="3"/>
      <c r="FA533" s="3"/>
      <c r="FB533" s="3"/>
      <c r="FC533" s="3"/>
      <c r="FD533" s="3"/>
      <c r="FE533" s="3"/>
      <c r="FF533" s="3"/>
      <c r="FG533" s="3"/>
      <c r="FH533" s="3"/>
      <c r="FI533" s="3"/>
      <c r="FJ533" s="3"/>
      <c r="FK533" s="3"/>
      <c r="FL533" s="3"/>
      <c r="FM533" s="3"/>
      <c r="FN533" s="3"/>
      <c r="FO533" s="3"/>
      <c r="FP533" s="3"/>
      <c r="FQ533" s="3"/>
      <c r="FR533" s="3"/>
      <c r="FS533" s="3"/>
      <c r="FT533" s="3"/>
      <c r="FU533" s="3"/>
      <c r="FV533" s="3"/>
      <c r="FW533" s="3"/>
      <c r="FX533" s="3"/>
      <c r="FY533" s="3"/>
      <c r="FZ533" s="3"/>
      <c r="GA533" s="3"/>
      <c r="GB533" s="3"/>
      <c r="GC533" s="3"/>
      <c r="GD533" s="3"/>
      <c r="GE533" s="3"/>
      <c r="GF533" s="3"/>
      <c r="GG533" s="3"/>
      <c r="GH533" s="3"/>
      <c r="GI533" s="3"/>
      <c r="GJ533" s="3"/>
      <c r="GK533" s="3"/>
      <c r="GL533" s="3"/>
      <c r="GM533" s="3"/>
      <c r="GN533" s="3"/>
      <c r="GO533" s="3"/>
      <c r="GP533" s="3"/>
      <c r="GQ533" s="3"/>
      <c r="GR533" s="3"/>
      <c r="GS533" s="3"/>
      <c r="GT533" s="3"/>
      <c r="GU533" s="3"/>
      <c r="GV533" s="3"/>
      <c r="GW533" s="3"/>
      <c r="GX533" s="3">
        <v>0</v>
      </c>
    </row>
    <row r="535" spans="1:245" ht="13" x14ac:dyDescent="0.3">
      <c r="A535" s="4">
        <v>50</v>
      </c>
      <c r="B535" s="4">
        <v>0</v>
      </c>
      <c r="C535" s="4">
        <v>0</v>
      </c>
      <c r="D535" s="4">
        <v>1</v>
      </c>
      <c r="E535" s="4">
        <v>201</v>
      </c>
      <c r="F535" s="4">
        <f>ROUND(Source!O533,O535)</f>
        <v>343850.57</v>
      </c>
      <c r="G535" s="4" t="s">
        <v>24</v>
      </c>
      <c r="H535" s="4" t="s">
        <v>25</v>
      </c>
      <c r="I535" s="4"/>
      <c r="J535" s="4"/>
      <c r="K535" s="4">
        <v>201</v>
      </c>
      <c r="L535" s="4">
        <v>1</v>
      </c>
      <c r="M535" s="4">
        <v>3</v>
      </c>
      <c r="N535" s="4" t="s">
        <v>3</v>
      </c>
      <c r="O535" s="4">
        <v>2</v>
      </c>
      <c r="P535" s="4"/>
      <c r="Q535" s="4"/>
      <c r="R535" s="4"/>
      <c r="S535" s="4"/>
      <c r="T535" s="4"/>
      <c r="U535" s="4"/>
      <c r="V535" s="4"/>
      <c r="W535" s="4">
        <v>343850.57</v>
      </c>
      <c r="X535" s="4">
        <v>1</v>
      </c>
      <c r="Y535" s="4">
        <v>343850.57</v>
      </c>
      <c r="Z535" s="4"/>
      <c r="AA535" s="4"/>
      <c r="AB535" s="4"/>
    </row>
    <row r="536" spans="1:245" ht="13" x14ac:dyDescent="0.3">
      <c r="A536" s="4">
        <v>50</v>
      </c>
      <c r="B536" s="4">
        <v>0</v>
      </c>
      <c r="C536" s="4">
        <v>0</v>
      </c>
      <c r="D536" s="4">
        <v>1</v>
      </c>
      <c r="E536" s="4">
        <v>202</v>
      </c>
      <c r="F536" s="4">
        <f>ROUND(Source!P533,O536)</f>
        <v>4.09</v>
      </c>
      <c r="G536" s="4" t="s">
        <v>26</v>
      </c>
      <c r="H536" s="4" t="s">
        <v>27</v>
      </c>
      <c r="I536" s="4"/>
      <c r="J536" s="4"/>
      <c r="K536" s="4">
        <v>202</v>
      </c>
      <c r="L536" s="4">
        <v>2</v>
      </c>
      <c r="M536" s="4">
        <v>3</v>
      </c>
      <c r="N536" s="4" t="s">
        <v>3</v>
      </c>
      <c r="O536" s="4">
        <v>2</v>
      </c>
      <c r="P536" s="4"/>
      <c r="Q536" s="4"/>
      <c r="R536" s="4"/>
      <c r="S536" s="4"/>
      <c r="T536" s="4"/>
      <c r="U536" s="4"/>
      <c r="V536" s="4"/>
      <c r="W536" s="4">
        <v>4.09</v>
      </c>
      <c r="X536" s="4">
        <v>1</v>
      </c>
      <c r="Y536" s="4">
        <v>4.09</v>
      </c>
      <c r="Z536" s="4"/>
      <c r="AA536" s="4"/>
      <c r="AB536" s="4"/>
    </row>
    <row r="537" spans="1:245" ht="13" x14ac:dyDescent="0.3">
      <c r="A537" s="4">
        <v>50</v>
      </c>
      <c r="B537" s="4">
        <v>0</v>
      </c>
      <c r="C537" s="4">
        <v>0</v>
      </c>
      <c r="D537" s="4">
        <v>1</v>
      </c>
      <c r="E537" s="4">
        <v>222</v>
      </c>
      <c r="F537" s="4">
        <f>ROUND(Source!AO533,O537)</f>
        <v>0</v>
      </c>
      <c r="G537" s="4" t="s">
        <v>28</v>
      </c>
      <c r="H537" s="4" t="s">
        <v>29</v>
      </c>
      <c r="I537" s="4"/>
      <c r="J537" s="4"/>
      <c r="K537" s="4">
        <v>222</v>
      </c>
      <c r="L537" s="4">
        <v>3</v>
      </c>
      <c r="M537" s="4">
        <v>3</v>
      </c>
      <c r="N537" s="4" t="s">
        <v>3</v>
      </c>
      <c r="O537" s="4">
        <v>2</v>
      </c>
      <c r="P537" s="4"/>
      <c r="Q537" s="4"/>
      <c r="R537" s="4"/>
      <c r="S537" s="4"/>
      <c r="T537" s="4"/>
      <c r="U537" s="4"/>
      <c r="V537" s="4"/>
      <c r="W537" s="4">
        <v>0</v>
      </c>
      <c r="X537" s="4">
        <v>1</v>
      </c>
      <c r="Y537" s="4">
        <v>0</v>
      </c>
      <c r="Z537" s="4"/>
      <c r="AA537" s="4"/>
      <c r="AB537" s="4"/>
    </row>
    <row r="538" spans="1:245" ht="13" x14ac:dyDescent="0.3">
      <c r="A538" s="4">
        <v>50</v>
      </c>
      <c r="B538" s="4">
        <v>0</v>
      </c>
      <c r="C538" s="4">
        <v>0</v>
      </c>
      <c r="D538" s="4">
        <v>1</v>
      </c>
      <c r="E538" s="4">
        <v>225</v>
      </c>
      <c r="F538" s="4">
        <f>ROUND(Source!AV533,O538)</f>
        <v>4.09</v>
      </c>
      <c r="G538" s="4" t="s">
        <v>30</v>
      </c>
      <c r="H538" s="4" t="s">
        <v>31</v>
      </c>
      <c r="I538" s="4"/>
      <c r="J538" s="4"/>
      <c r="K538" s="4">
        <v>225</v>
      </c>
      <c r="L538" s="4">
        <v>4</v>
      </c>
      <c r="M538" s="4">
        <v>3</v>
      </c>
      <c r="N538" s="4" t="s">
        <v>3</v>
      </c>
      <c r="O538" s="4">
        <v>2</v>
      </c>
      <c r="P538" s="4"/>
      <c r="Q538" s="4"/>
      <c r="R538" s="4"/>
      <c r="S538" s="4"/>
      <c r="T538" s="4"/>
      <c r="U538" s="4"/>
      <c r="V538" s="4"/>
      <c r="W538" s="4">
        <v>4.09</v>
      </c>
      <c r="X538" s="4">
        <v>1</v>
      </c>
      <c r="Y538" s="4">
        <v>4.09</v>
      </c>
      <c r="Z538" s="4"/>
      <c r="AA538" s="4"/>
      <c r="AB538" s="4"/>
    </row>
    <row r="539" spans="1:245" ht="13" x14ac:dyDescent="0.3">
      <c r="A539" s="4">
        <v>50</v>
      </c>
      <c r="B539" s="4">
        <v>0</v>
      </c>
      <c r="C539" s="4">
        <v>0</v>
      </c>
      <c r="D539" s="4">
        <v>1</v>
      </c>
      <c r="E539" s="4">
        <v>226</v>
      </c>
      <c r="F539" s="4">
        <f>ROUND(Source!AW533,O539)</f>
        <v>4.09</v>
      </c>
      <c r="G539" s="4" t="s">
        <v>32</v>
      </c>
      <c r="H539" s="4" t="s">
        <v>33</v>
      </c>
      <c r="I539" s="4"/>
      <c r="J539" s="4"/>
      <c r="K539" s="4">
        <v>226</v>
      </c>
      <c r="L539" s="4">
        <v>5</v>
      </c>
      <c r="M539" s="4">
        <v>3</v>
      </c>
      <c r="N539" s="4" t="s">
        <v>3</v>
      </c>
      <c r="O539" s="4">
        <v>2</v>
      </c>
      <c r="P539" s="4"/>
      <c r="Q539" s="4"/>
      <c r="R539" s="4"/>
      <c r="S539" s="4"/>
      <c r="T539" s="4"/>
      <c r="U539" s="4"/>
      <c r="V539" s="4"/>
      <c r="W539" s="4">
        <v>4.09</v>
      </c>
      <c r="X539" s="4">
        <v>1</v>
      </c>
      <c r="Y539" s="4">
        <v>4.09</v>
      </c>
      <c r="Z539" s="4"/>
      <c r="AA539" s="4"/>
      <c r="AB539" s="4"/>
    </row>
    <row r="540" spans="1:245" ht="13" x14ac:dyDescent="0.3">
      <c r="A540" s="4">
        <v>50</v>
      </c>
      <c r="B540" s="4">
        <v>0</v>
      </c>
      <c r="C540" s="4">
        <v>0</v>
      </c>
      <c r="D540" s="4">
        <v>1</v>
      </c>
      <c r="E540" s="4">
        <v>227</v>
      </c>
      <c r="F540" s="4">
        <f>ROUND(Source!AX533,O540)</f>
        <v>0</v>
      </c>
      <c r="G540" s="4" t="s">
        <v>34</v>
      </c>
      <c r="H540" s="4" t="s">
        <v>35</v>
      </c>
      <c r="I540" s="4"/>
      <c r="J540" s="4"/>
      <c r="K540" s="4">
        <v>227</v>
      </c>
      <c r="L540" s="4">
        <v>6</v>
      </c>
      <c r="M540" s="4">
        <v>3</v>
      </c>
      <c r="N540" s="4" t="s">
        <v>3</v>
      </c>
      <c r="O540" s="4">
        <v>2</v>
      </c>
      <c r="P540" s="4"/>
      <c r="Q540" s="4"/>
      <c r="R540" s="4"/>
      <c r="S540" s="4"/>
      <c r="T540" s="4"/>
      <c r="U540" s="4"/>
      <c r="V540" s="4"/>
      <c r="W540" s="4">
        <v>0</v>
      </c>
      <c r="X540" s="4">
        <v>1</v>
      </c>
      <c r="Y540" s="4">
        <v>0</v>
      </c>
      <c r="Z540" s="4"/>
      <c r="AA540" s="4"/>
      <c r="AB540" s="4"/>
    </row>
    <row r="541" spans="1:245" ht="13" x14ac:dyDescent="0.3">
      <c r="A541" s="4">
        <v>50</v>
      </c>
      <c r="B541" s="4">
        <v>0</v>
      </c>
      <c r="C541" s="4">
        <v>0</v>
      </c>
      <c r="D541" s="4">
        <v>1</v>
      </c>
      <c r="E541" s="4">
        <v>228</v>
      </c>
      <c r="F541" s="4">
        <f>ROUND(Source!AY533,O541)</f>
        <v>4.09</v>
      </c>
      <c r="G541" s="4" t="s">
        <v>36</v>
      </c>
      <c r="H541" s="4" t="s">
        <v>37</v>
      </c>
      <c r="I541" s="4"/>
      <c r="J541" s="4"/>
      <c r="K541" s="4">
        <v>228</v>
      </c>
      <c r="L541" s="4">
        <v>7</v>
      </c>
      <c r="M541" s="4">
        <v>3</v>
      </c>
      <c r="N541" s="4" t="s">
        <v>3</v>
      </c>
      <c r="O541" s="4">
        <v>2</v>
      </c>
      <c r="P541" s="4"/>
      <c r="Q541" s="4"/>
      <c r="R541" s="4"/>
      <c r="S541" s="4"/>
      <c r="T541" s="4"/>
      <c r="U541" s="4"/>
      <c r="V541" s="4"/>
      <c r="W541" s="4">
        <v>4.09</v>
      </c>
      <c r="X541" s="4">
        <v>1</v>
      </c>
      <c r="Y541" s="4">
        <v>4.09</v>
      </c>
      <c r="Z541" s="4"/>
      <c r="AA541" s="4"/>
      <c r="AB541" s="4"/>
    </row>
    <row r="542" spans="1:245" ht="13" x14ac:dyDescent="0.3">
      <c r="A542" s="4">
        <v>50</v>
      </c>
      <c r="B542" s="4">
        <v>0</v>
      </c>
      <c r="C542" s="4">
        <v>0</v>
      </c>
      <c r="D542" s="4">
        <v>1</v>
      </c>
      <c r="E542" s="4">
        <v>216</v>
      </c>
      <c r="F542" s="4">
        <f>ROUND(Source!AP533,O542)</f>
        <v>0</v>
      </c>
      <c r="G542" s="4" t="s">
        <v>38</v>
      </c>
      <c r="H542" s="4" t="s">
        <v>39</v>
      </c>
      <c r="I542" s="4"/>
      <c r="J542" s="4"/>
      <c r="K542" s="4">
        <v>216</v>
      </c>
      <c r="L542" s="4">
        <v>8</v>
      </c>
      <c r="M542" s="4">
        <v>3</v>
      </c>
      <c r="N542" s="4" t="s">
        <v>3</v>
      </c>
      <c r="O542" s="4">
        <v>2</v>
      </c>
      <c r="P542" s="4"/>
      <c r="Q542" s="4"/>
      <c r="R542" s="4"/>
      <c r="S542" s="4"/>
      <c r="T542" s="4"/>
      <c r="U542" s="4"/>
      <c r="V542" s="4"/>
      <c r="W542" s="4">
        <v>0</v>
      </c>
      <c r="X542" s="4">
        <v>1</v>
      </c>
      <c r="Y542" s="4">
        <v>0</v>
      </c>
      <c r="Z542" s="4"/>
      <c r="AA542" s="4"/>
      <c r="AB542" s="4"/>
    </row>
    <row r="543" spans="1:245" ht="13" x14ac:dyDescent="0.3">
      <c r="A543" s="4">
        <v>50</v>
      </c>
      <c r="B543" s="4">
        <v>0</v>
      </c>
      <c r="C543" s="4">
        <v>0</v>
      </c>
      <c r="D543" s="4">
        <v>1</v>
      </c>
      <c r="E543" s="4">
        <v>223</v>
      </c>
      <c r="F543" s="4">
        <f>ROUND(Source!AQ533,O543)</f>
        <v>0</v>
      </c>
      <c r="G543" s="4" t="s">
        <v>40</v>
      </c>
      <c r="H543" s="4" t="s">
        <v>41</v>
      </c>
      <c r="I543" s="4"/>
      <c r="J543" s="4"/>
      <c r="K543" s="4">
        <v>223</v>
      </c>
      <c r="L543" s="4">
        <v>9</v>
      </c>
      <c r="M543" s="4">
        <v>3</v>
      </c>
      <c r="N543" s="4" t="s">
        <v>3</v>
      </c>
      <c r="O543" s="4">
        <v>2</v>
      </c>
      <c r="P543" s="4"/>
      <c r="Q543" s="4"/>
      <c r="R543" s="4"/>
      <c r="S543" s="4"/>
      <c r="T543" s="4"/>
      <c r="U543" s="4"/>
      <c r="V543" s="4"/>
      <c r="W543" s="4">
        <v>0</v>
      </c>
      <c r="X543" s="4">
        <v>1</v>
      </c>
      <c r="Y543" s="4">
        <v>0</v>
      </c>
      <c r="Z543" s="4"/>
      <c r="AA543" s="4"/>
      <c r="AB543" s="4"/>
    </row>
    <row r="544" spans="1:245" ht="13" x14ac:dyDescent="0.3">
      <c r="A544" s="4">
        <v>50</v>
      </c>
      <c r="B544" s="4">
        <v>0</v>
      </c>
      <c r="C544" s="4">
        <v>0</v>
      </c>
      <c r="D544" s="4">
        <v>1</v>
      </c>
      <c r="E544" s="4">
        <v>229</v>
      </c>
      <c r="F544" s="4">
        <f>ROUND(Source!AZ533,O544)</f>
        <v>0</v>
      </c>
      <c r="G544" s="4" t="s">
        <v>42</v>
      </c>
      <c r="H544" s="4" t="s">
        <v>43</v>
      </c>
      <c r="I544" s="4"/>
      <c r="J544" s="4"/>
      <c r="K544" s="4">
        <v>229</v>
      </c>
      <c r="L544" s="4">
        <v>10</v>
      </c>
      <c r="M544" s="4">
        <v>3</v>
      </c>
      <c r="N544" s="4" t="s">
        <v>3</v>
      </c>
      <c r="O544" s="4">
        <v>2</v>
      </c>
      <c r="P544" s="4"/>
      <c r="Q544" s="4"/>
      <c r="R544" s="4"/>
      <c r="S544" s="4"/>
      <c r="T544" s="4"/>
      <c r="U544" s="4"/>
      <c r="V544" s="4"/>
      <c r="W544" s="4">
        <v>0</v>
      </c>
      <c r="X544" s="4">
        <v>1</v>
      </c>
      <c r="Y544" s="4">
        <v>0</v>
      </c>
      <c r="Z544" s="4"/>
      <c r="AA544" s="4"/>
      <c r="AB544" s="4"/>
    </row>
    <row r="545" spans="1:28" ht="13" x14ac:dyDescent="0.3">
      <c r="A545" s="4">
        <v>50</v>
      </c>
      <c r="B545" s="4">
        <v>0</v>
      </c>
      <c r="C545" s="4">
        <v>0</v>
      </c>
      <c r="D545" s="4">
        <v>1</v>
      </c>
      <c r="E545" s="4">
        <v>203</v>
      </c>
      <c r="F545" s="4">
        <f>ROUND(Source!Q533,O545)</f>
        <v>1560.5</v>
      </c>
      <c r="G545" s="4" t="s">
        <v>44</v>
      </c>
      <c r="H545" s="4" t="s">
        <v>45</v>
      </c>
      <c r="I545" s="4"/>
      <c r="J545" s="4"/>
      <c r="K545" s="4">
        <v>203</v>
      </c>
      <c r="L545" s="4">
        <v>11</v>
      </c>
      <c r="M545" s="4">
        <v>3</v>
      </c>
      <c r="N545" s="4" t="s">
        <v>3</v>
      </c>
      <c r="O545" s="4">
        <v>2</v>
      </c>
      <c r="P545" s="4"/>
      <c r="Q545" s="4"/>
      <c r="R545" s="4"/>
      <c r="S545" s="4"/>
      <c r="T545" s="4"/>
      <c r="U545" s="4"/>
      <c r="V545" s="4"/>
      <c r="W545" s="4">
        <v>1560.5</v>
      </c>
      <c r="X545" s="4">
        <v>1</v>
      </c>
      <c r="Y545" s="4">
        <v>1560.5</v>
      </c>
      <c r="Z545" s="4"/>
      <c r="AA545" s="4"/>
      <c r="AB545" s="4"/>
    </row>
    <row r="546" spans="1:28" ht="13" x14ac:dyDescent="0.3">
      <c r="A546" s="4">
        <v>50</v>
      </c>
      <c r="B546" s="4">
        <v>0</v>
      </c>
      <c r="C546" s="4">
        <v>0</v>
      </c>
      <c r="D546" s="4">
        <v>1</v>
      </c>
      <c r="E546" s="4">
        <v>231</v>
      </c>
      <c r="F546" s="4">
        <f>ROUND(Source!BB533,O546)</f>
        <v>0</v>
      </c>
      <c r="G546" s="4" t="s">
        <v>46</v>
      </c>
      <c r="H546" s="4" t="s">
        <v>47</v>
      </c>
      <c r="I546" s="4"/>
      <c r="J546" s="4"/>
      <c r="K546" s="4">
        <v>231</v>
      </c>
      <c r="L546" s="4">
        <v>12</v>
      </c>
      <c r="M546" s="4">
        <v>3</v>
      </c>
      <c r="N546" s="4" t="s">
        <v>3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0</v>
      </c>
      <c r="X546" s="4">
        <v>1</v>
      </c>
      <c r="Y546" s="4">
        <v>0</v>
      </c>
      <c r="Z546" s="4"/>
      <c r="AA546" s="4"/>
      <c r="AB546" s="4"/>
    </row>
    <row r="547" spans="1:28" ht="13" x14ac:dyDescent="0.3">
      <c r="A547" s="4">
        <v>50</v>
      </c>
      <c r="B547" s="4">
        <v>0</v>
      </c>
      <c r="C547" s="4">
        <v>0</v>
      </c>
      <c r="D547" s="4">
        <v>1</v>
      </c>
      <c r="E547" s="4">
        <v>204</v>
      </c>
      <c r="F547" s="4">
        <f>ROUND(Source!R533,O547)</f>
        <v>1018.34</v>
      </c>
      <c r="G547" s="4" t="s">
        <v>48</v>
      </c>
      <c r="H547" s="4" t="s">
        <v>49</v>
      </c>
      <c r="I547" s="4"/>
      <c r="J547" s="4"/>
      <c r="K547" s="4">
        <v>204</v>
      </c>
      <c r="L547" s="4">
        <v>13</v>
      </c>
      <c r="M547" s="4">
        <v>3</v>
      </c>
      <c r="N547" s="4" t="s">
        <v>3</v>
      </c>
      <c r="O547" s="4">
        <v>2</v>
      </c>
      <c r="P547" s="4"/>
      <c r="Q547" s="4"/>
      <c r="R547" s="4"/>
      <c r="S547" s="4"/>
      <c r="T547" s="4"/>
      <c r="U547" s="4"/>
      <c r="V547" s="4"/>
      <c r="W547" s="4">
        <v>1018.34</v>
      </c>
      <c r="X547" s="4">
        <v>1</v>
      </c>
      <c r="Y547" s="4">
        <v>1018.34</v>
      </c>
      <c r="Z547" s="4"/>
      <c r="AA547" s="4"/>
      <c r="AB547" s="4"/>
    </row>
    <row r="548" spans="1:28" ht="13" x14ac:dyDescent="0.3">
      <c r="A548" s="4">
        <v>50</v>
      </c>
      <c r="B548" s="4">
        <v>0</v>
      </c>
      <c r="C548" s="4">
        <v>0</v>
      </c>
      <c r="D548" s="4">
        <v>1</v>
      </c>
      <c r="E548" s="4">
        <v>205</v>
      </c>
      <c r="F548" s="4">
        <f>ROUND(Source!S533,O548)</f>
        <v>342285.98</v>
      </c>
      <c r="G548" s="4" t="s">
        <v>50</v>
      </c>
      <c r="H548" s="4" t="s">
        <v>51</v>
      </c>
      <c r="I548" s="4"/>
      <c r="J548" s="4"/>
      <c r="K548" s="4">
        <v>205</v>
      </c>
      <c r="L548" s="4">
        <v>14</v>
      </c>
      <c r="M548" s="4">
        <v>3</v>
      </c>
      <c r="N548" s="4" t="s">
        <v>3</v>
      </c>
      <c r="O548" s="4">
        <v>2</v>
      </c>
      <c r="P548" s="4"/>
      <c r="Q548" s="4"/>
      <c r="R548" s="4"/>
      <c r="S548" s="4"/>
      <c r="T548" s="4"/>
      <c r="U548" s="4"/>
      <c r="V548" s="4"/>
      <c r="W548" s="4">
        <v>342285.98</v>
      </c>
      <c r="X548" s="4">
        <v>1</v>
      </c>
      <c r="Y548" s="4">
        <v>342285.98</v>
      </c>
      <c r="Z548" s="4"/>
      <c r="AA548" s="4"/>
      <c r="AB548" s="4"/>
    </row>
    <row r="549" spans="1:28" ht="13" x14ac:dyDescent="0.3">
      <c r="A549" s="4">
        <v>50</v>
      </c>
      <c r="B549" s="4">
        <v>0</v>
      </c>
      <c r="C549" s="4">
        <v>0</v>
      </c>
      <c r="D549" s="4">
        <v>1</v>
      </c>
      <c r="E549" s="4">
        <v>232</v>
      </c>
      <c r="F549" s="4">
        <f>ROUND(Source!BC533,O549)</f>
        <v>0</v>
      </c>
      <c r="G549" s="4" t="s">
        <v>52</v>
      </c>
      <c r="H549" s="4" t="s">
        <v>53</v>
      </c>
      <c r="I549" s="4"/>
      <c r="J549" s="4"/>
      <c r="K549" s="4">
        <v>232</v>
      </c>
      <c r="L549" s="4">
        <v>15</v>
      </c>
      <c r="M549" s="4">
        <v>3</v>
      </c>
      <c r="N549" s="4" t="s">
        <v>3</v>
      </c>
      <c r="O549" s="4">
        <v>2</v>
      </c>
      <c r="P549" s="4"/>
      <c r="Q549" s="4"/>
      <c r="R549" s="4"/>
      <c r="S549" s="4"/>
      <c r="T549" s="4"/>
      <c r="U549" s="4"/>
      <c r="V549" s="4"/>
      <c r="W549" s="4">
        <v>0</v>
      </c>
      <c r="X549" s="4">
        <v>1</v>
      </c>
      <c r="Y549" s="4">
        <v>0</v>
      </c>
      <c r="Z549" s="4"/>
      <c r="AA549" s="4"/>
      <c r="AB549" s="4"/>
    </row>
    <row r="550" spans="1:28" ht="13" x14ac:dyDescent="0.3">
      <c r="A550" s="4">
        <v>50</v>
      </c>
      <c r="B550" s="4">
        <v>0</v>
      </c>
      <c r="C550" s="4">
        <v>0</v>
      </c>
      <c r="D550" s="4">
        <v>1</v>
      </c>
      <c r="E550" s="4">
        <v>214</v>
      </c>
      <c r="F550" s="4">
        <f>ROUND(Source!AS533,O550)</f>
        <v>0</v>
      </c>
      <c r="G550" s="4" t="s">
        <v>54</v>
      </c>
      <c r="H550" s="4" t="s">
        <v>55</v>
      </c>
      <c r="I550" s="4"/>
      <c r="J550" s="4"/>
      <c r="K550" s="4">
        <v>214</v>
      </c>
      <c r="L550" s="4">
        <v>16</v>
      </c>
      <c r="M550" s="4">
        <v>3</v>
      </c>
      <c r="N550" s="4" t="s">
        <v>3</v>
      </c>
      <c r="O550" s="4">
        <v>2</v>
      </c>
      <c r="P550" s="4"/>
      <c r="Q550" s="4"/>
      <c r="R550" s="4"/>
      <c r="S550" s="4"/>
      <c r="T550" s="4"/>
      <c r="U550" s="4"/>
      <c r="V550" s="4"/>
      <c r="W550" s="4">
        <v>0</v>
      </c>
      <c r="X550" s="4">
        <v>1</v>
      </c>
      <c r="Y550" s="4">
        <v>0</v>
      </c>
      <c r="Z550" s="4"/>
      <c r="AA550" s="4"/>
      <c r="AB550" s="4"/>
    </row>
    <row r="551" spans="1:28" ht="13" x14ac:dyDescent="0.3">
      <c r="A551" s="4">
        <v>50</v>
      </c>
      <c r="B551" s="4">
        <v>0</v>
      </c>
      <c r="C551" s="4">
        <v>0</v>
      </c>
      <c r="D551" s="4">
        <v>1</v>
      </c>
      <c r="E551" s="4">
        <v>215</v>
      </c>
      <c r="F551" s="4">
        <f>ROUND(Source!AT533,O551)</f>
        <v>0</v>
      </c>
      <c r="G551" s="4" t="s">
        <v>56</v>
      </c>
      <c r="H551" s="4" t="s">
        <v>57</v>
      </c>
      <c r="I551" s="4"/>
      <c r="J551" s="4"/>
      <c r="K551" s="4">
        <v>215</v>
      </c>
      <c r="L551" s="4">
        <v>17</v>
      </c>
      <c r="M551" s="4">
        <v>3</v>
      </c>
      <c r="N551" s="4" t="s">
        <v>3</v>
      </c>
      <c r="O551" s="4">
        <v>2</v>
      </c>
      <c r="P551" s="4"/>
      <c r="Q551" s="4"/>
      <c r="R551" s="4"/>
      <c r="S551" s="4"/>
      <c r="T551" s="4"/>
      <c r="U551" s="4"/>
      <c r="V551" s="4"/>
      <c r="W551" s="4">
        <v>0</v>
      </c>
      <c r="X551" s="4">
        <v>1</v>
      </c>
      <c r="Y551" s="4">
        <v>0</v>
      </c>
      <c r="Z551" s="4"/>
      <c r="AA551" s="4"/>
      <c r="AB551" s="4"/>
    </row>
    <row r="552" spans="1:28" ht="13" x14ac:dyDescent="0.3">
      <c r="A552" s="4">
        <v>50</v>
      </c>
      <c r="B552" s="4">
        <v>0</v>
      </c>
      <c r="C552" s="4">
        <v>0</v>
      </c>
      <c r="D552" s="4">
        <v>1</v>
      </c>
      <c r="E552" s="4">
        <v>217</v>
      </c>
      <c r="F552" s="4">
        <f>ROUND(Source!AU533,O552)</f>
        <v>618779.17000000004</v>
      </c>
      <c r="G552" s="4" t="s">
        <v>58</v>
      </c>
      <c r="H552" s="4" t="s">
        <v>59</v>
      </c>
      <c r="I552" s="4"/>
      <c r="J552" s="4"/>
      <c r="K552" s="4">
        <v>217</v>
      </c>
      <c r="L552" s="4">
        <v>18</v>
      </c>
      <c r="M552" s="4">
        <v>3</v>
      </c>
      <c r="N552" s="4" t="s">
        <v>3</v>
      </c>
      <c r="O552" s="4">
        <v>2</v>
      </c>
      <c r="P552" s="4"/>
      <c r="Q552" s="4"/>
      <c r="R552" s="4"/>
      <c r="S552" s="4"/>
      <c r="T552" s="4"/>
      <c r="U552" s="4"/>
      <c r="V552" s="4"/>
      <c r="W552" s="4">
        <v>618779.17000000004</v>
      </c>
      <c r="X552" s="4">
        <v>1</v>
      </c>
      <c r="Y552" s="4">
        <v>618779.17000000004</v>
      </c>
      <c r="Z552" s="4"/>
      <c r="AA552" s="4"/>
      <c r="AB552" s="4"/>
    </row>
    <row r="553" spans="1:28" ht="13" x14ac:dyDescent="0.3">
      <c r="A553" s="4">
        <v>50</v>
      </c>
      <c r="B553" s="4">
        <v>0</v>
      </c>
      <c r="C553" s="4">
        <v>0</v>
      </c>
      <c r="D553" s="4">
        <v>1</v>
      </c>
      <c r="E553" s="4">
        <v>230</v>
      </c>
      <c r="F553" s="4">
        <f>ROUND(Source!BA533,O553)</f>
        <v>0</v>
      </c>
      <c r="G553" s="4" t="s">
        <v>60</v>
      </c>
      <c r="H553" s="4" t="s">
        <v>61</v>
      </c>
      <c r="I553" s="4"/>
      <c r="J553" s="4"/>
      <c r="K553" s="4">
        <v>230</v>
      </c>
      <c r="L553" s="4">
        <v>19</v>
      </c>
      <c r="M553" s="4">
        <v>3</v>
      </c>
      <c r="N553" s="4" t="s">
        <v>3</v>
      </c>
      <c r="O553" s="4">
        <v>2</v>
      </c>
      <c r="P553" s="4"/>
      <c r="Q553" s="4"/>
      <c r="R553" s="4"/>
      <c r="S553" s="4"/>
      <c r="T553" s="4"/>
      <c r="U553" s="4"/>
      <c r="V553" s="4"/>
      <c r="W553" s="4">
        <v>0</v>
      </c>
      <c r="X553" s="4">
        <v>1</v>
      </c>
      <c r="Y553" s="4">
        <v>0</v>
      </c>
      <c r="Z553" s="4"/>
      <c r="AA553" s="4"/>
      <c r="AB553" s="4"/>
    </row>
    <row r="554" spans="1:28" ht="13" x14ac:dyDescent="0.3">
      <c r="A554" s="4">
        <v>50</v>
      </c>
      <c r="B554" s="4">
        <v>0</v>
      </c>
      <c r="C554" s="4">
        <v>0</v>
      </c>
      <c r="D554" s="4">
        <v>1</v>
      </c>
      <c r="E554" s="4">
        <v>206</v>
      </c>
      <c r="F554" s="4">
        <f>ROUND(Source!T533,O554)</f>
        <v>0</v>
      </c>
      <c r="G554" s="4" t="s">
        <v>62</v>
      </c>
      <c r="H554" s="4" t="s">
        <v>63</v>
      </c>
      <c r="I554" s="4"/>
      <c r="J554" s="4"/>
      <c r="K554" s="4">
        <v>206</v>
      </c>
      <c r="L554" s="4">
        <v>20</v>
      </c>
      <c r="M554" s="4">
        <v>3</v>
      </c>
      <c r="N554" s="4" t="s">
        <v>3</v>
      </c>
      <c r="O554" s="4">
        <v>2</v>
      </c>
      <c r="P554" s="4"/>
      <c r="Q554" s="4"/>
      <c r="R554" s="4"/>
      <c r="S554" s="4"/>
      <c r="T554" s="4"/>
      <c r="U554" s="4"/>
      <c r="V554" s="4"/>
      <c r="W554" s="4">
        <v>0</v>
      </c>
      <c r="X554" s="4">
        <v>1</v>
      </c>
      <c r="Y554" s="4">
        <v>0</v>
      </c>
      <c r="Z554" s="4"/>
      <c r="AA554" s="4"/>
      <c r="AB554" s="4"/>
    </row>
    <row r="555" spans="1:28" ht="13" x14ac:dyDescent="0.3">
      <c r="A555" s="4">
        <v>50</v>
      </c>
      <c r="B555" s="4">
        <v>0</v>
      </c>
      <c r="C555" s="4">
        <v>0</v>
      </c>
      <c r="D555" s="4">
        <v>1</v>
      </c>
      <c r="E555" s="4">
        <v>207</v>
      </c>
      <c r="F555" s="4">
        <f>Source!U533</f>
        <v>612.87300000000005</v>
      </c>
      <c r="G555" s="4" t="s">
        <v>64</v>
      </c>
      <c r="H555" s="4" t="s">
        <v>65</v>
      </c>
      <c r="I555" s="4"/>
      <c r="J555" s="4"/>
      <c r="K555" s="4">
        <v>207</v>
      </c>
      <c r="L555" s="4">
        <v>21</v>
      </c>
      <c r="M555" s="4">
        <v>3</v>
      </c>
      <c r="N555" s="4" t="s">
        <v>3</v>
      </c>
      <c r="O555" s="4">
        <v>-1</v>
      </c>
      <c r="P555" s="4"/>
      <c r="Q555" s="4"/>
      <c r="R555" s="4"/>
      <c r="S555" s="4"/>
      <c r="T555" s="4"/>
      <c r="U555" s="4"/>
      <c r="V555" s="4"/>
      <c r="W555" s="4">
        <v>612.87300000000005</v>
      </c>
      <c r="X555" s="4">
        <v>1</v>
      </c>
      <c r="Y555" s="4">
        <v>612.87300000000005</v>
      </c>
      <c r="Z555" s="4"/>
      <c r="AA555" s="4"/>
      <c r="AB555" s="4"/>
    </row>
    <row r="556" spans="1:28" ht="13" x14ac:dyDescent="0.3">
      <c r="A556" s="4">
        <v>50</v>
      </c>
      <c r="B556" s="4">
        <v>0</v>
      </c>
      <c r="C556" s="4">
        <v>0</v>
      </c>
      <c r="D556" s="4">
        <v>1</v>
      </c>
      <c r="E556" s="4">
        <v>208</v>
      </c>
      <c r="F556" s="4">
        <f>Source!V533</f>
        <v>0</v>
      </c>
      <c r="G556" s="4" t="s">
        <v>66</v>
      </c>
      <c r="H556" s="4" t="s">
        <v>67</v>
      </c>
      <c r="I556" s="4"/>
      <c r="J556" s="4"/>
      <c r="K556" s="4">
        <v>208</v>
      </c>
      <c r="L556" s="4">
        <v>22</v>
      </c>
      <c r="M556" s="4">
        <v>3</v>
      </c>
      <c r="N556" s="4" t="s">
        <v>3</v>
      </c>
      <c r="O556" s="4">
        <v>-1</v>
      </c>
      <c r="P556" s="4"/>
      <c r="Q556" s="4"/>
      <c r="R556" s="4"/>
      <c r="S556" s="4"/>
      <c r="T556" s="4"/>
      <c r="U556" s="4"/>
      <c r="V556" s="4"/>
      <c r="W556" s="4">
        <v>0</v>
      </c>
      <c r="X556" s="4">
        <v>1</v>
      </c>
      <c r="Y556" s="4">
        <v>0</v>
      </c>
      <c r="Z556" s="4"/>
      <c r="AA556" s="4"/>
      <c r="AB556" s="4"/>
    </row>
    <row r="557" spans="1:28" ht="13" x14ac:dyDescent="0.3">
      <c r="A557" s="4">
        <v>50</v>
      </c>
      <c r="B557" s="4">
        <v>0</v>
      </c>
      <c r="C557" s="4">
        <v>0</v>
      </c>
      <c r="D557" s="4">
        <v>1</v>
      </c>
      <c r="E557" s="4">
        <v>209</v>
      </c>
      <c r="F557" s="4">
        <f>ROUND(Source!W533,O557)</f>
        <v>0</v>
      </c>
      <c r="G557" s="4" t="s">
        <v>68</v>
      </c>
      <c r="H557" s="4" t="s">
        <v>69</v>
      </c>
      <c r="I557" s="4"/>
      <c r="J557" s="4"/>
      <c r="K557" s="4">
        <v>209</v>
      </c>
      <c r="L557" s="4">
        <v>23</v>
      </c>
      <c r="M557" s="4">
        <v>3</v>
      </c>
      <c r="N557" s="4" t="s">
        <v>3</v>
      </c>
      <c r="O557" s="4">
        <v>2</v>
      </c>
      <c r="P557" s="4"/>
      <c r="Q557" s="4"/>
      <c r="R557" s="4"/>
      <c r="S557" s="4"/>
      <c r="T557" s="4"/>
      <c r="U557" s="4"/>
      <c r="V557" s="4"/>
      <c r="W557" s="4">
        <v>0</v>
      </c>
      <c r="X557" s="4">
        <v>1</v>
      </c>
      <c r="Y557" s="4">
        <v>0</v>
      </c>
      <c r="Z557" s="4"/>
      <c r="AA557" s="4"/>
      <c r="AB557" s="4"/>
    </row>
    <row r="558" spans="1:28" ht="13" x14ac:dyDescent="0.3">
      <c r="A558" s="4">
        <v>50</v>
      </c>
      <c r="B558" s="4">
        <v>0</v>
      </c>
      <c r="C558" s="4">
        <v>0</v>
      </c>
      <c r="D558" s="4">
        <v>1</v>
      </c>
      <c r="E558" s="4">
        <v>233</v>
      </c>
      <c r="F558" s="4">
        <f>ROUND(Source!BD533,O558)</f>
        <v>0</v>
      </c>
      <c r="G558" s="4" t="s">
        <v>70</v>
      </c>
      <c r="H558" s="4" t="s">
        <v>71</v>
      </c>
      <c r="I558" s="4"/>
      <c r="J558" s="4"/>
      <c r="K558" s="4">
        <v>233</v>
      </c>
      <c r="L558" s="4">
        <v>24</v>
      </c>
      <c r="M558" s="4">
        <v>3</v>
      </c>
      <c r="N558" s="4" t="s">
        <v>3</v>
      </c>
      <c r="O558" s="4">
        <v>2</v>
      </c>
      <c r="P558" s="4"/>
      <c r="Q558" s="4"/>
      <c r="R558" s="4"/>
      <c r="S558" s="4"/>
      <c r="T558" s="4"/>
      <c r="U558" s="4"/>
      <c r="V558" s="4"/>
      <c r="W558" s="4">
        <v>0</v>
      </c>
      <c r="X558" s="4">
        <v>1</v>
      </c>
      <c r="Y558" s="4">
        <v>0</v>
      </c>
      <c r="Z558" s="4"/>
      <c r="AA558" s="4"/>
      <c r="AB558" s="4"/>
    </row>
    <row r="559" spans="1:28" ht="13" x14ac:dyDescent="0.3">
      <c r="A559" s="4">
        <v>50</v>
      </c>
      <c r="B559" s="4">
        <v>0</v>
      </c>
      <c r="C559" s="4">
        <v>0</v>
      </c>
      <c r="D559" s="4">
        <v>1</v>
      </c>
      <c r="E559" s="4">
        <v>210</v>
      </c>
      <c r="F559" s="4">
        <f>ROUND(Source!X533,O559)</f>
        <v>239600.19</v>
      </c>
      <c r="G559" s="4" t="s">
        <v>72</v>
      </c>
      <c r="H559" s="4" t="s">
        <v>73</v>
      </c>
      <c r="I559" s="4"/>
      <c r="J559" s="4"/>
      <c r="K559" s="4">
        <v>210</v>
      </c>
      <c r="L559" s="4">
        <v>25</v>
      </c>
      <c r="M559" s="4">
        <v>3</v>
      </c>
      <c r="N559" s="4" t="s">
        <v>3</v>
      </c>
      <c r="O559" s="4">
        <v>2</v>
      </c>
      <c r="P559" s="4"/>
      <c r="Q559" s="4"/>
      <c r="R559" s="4"/>
      <c r="S559" s="4"/>
      <c r="T559" s="4"/>
      <c r="U559" s="4"/>
      <c r="V559" s="4"/>
      <c r="W559" s="4">
        <v>239600.19</v>
      </c>
      <c r="X559" s="4">
        <v>1</v>
      </c>
      <c r="Y559" s="4">
        <v>239600.19</v>
      </c>
      <c r="Z559" s="4"/>
      <c r="AA559" s="4"/>
      <c r="AB559" s="4"/>
    </row>
    <row r="560" spans="1:28" ht="13" x14ac:dyDescent="0.3">
      <c r="A560" s="4">
        <v>50</v>
      </c>
      <c r="B560" s="4">
        <v>0</v>
      </c>
      <c r="C560" s="4">
        <v>0</v>
      </c>
      <c r="D560" s="4">
        <v>1</v>
      </c>
      <c r="E560" s="4">
        <v>211</v>
      </c>
      <c r="F560" s="4">
        <f>ROUND(Source!Y533,O560)</f>
        <v>34228.6</v>
      </c>
      <c r="G560" s="4" t="s">
        <v>74</v>
      </c>
      <c r="H560" s="4" t="s">
        <v>75</v>
      </c>
      <c r="I560" s="4"/>
      <c r="J560" s="4"/>
      <c r="K560" s="4">
        <v>211</v>
      </c>
      <c r="L560" s="4">
        <v>26</v>
      </c>
      <c r="M560" s="4">
        <v>3</v>
      </c>
      <c r="N560" s="4" t="s">
        <v>3</v>
      </c>
      <c r="O560" s="4">
        <v>2</v>
      </c>
      <c r="P560" s="4"/>
      <c r="Q560" s="4"/>
      <c r="R560" s="4"/>
      <c r="S560" s="4"/>
      <c r="T560" s="4"/>
      <c r="U560" s="4"/>
      <c r="V560" s="4"/>
      <c r="W560" s="4">
        <v>34228.6</v>
      </c>
      <c r="X560" s="4">
        <v>1</v>
      </c>
      <c r="Y560" s="4">
        <v>34228.6</v>
      </c>
      <c r="Z560" s="4"/>
      <c r="AA560" s="4"/>
      <c r="AB560" s="4"/>
    </row>
    <row r="561" spans="1:206" ht="13" x14ac:dyDescent="0.3">
      <c r="A561" s="4">
        <v>50</v>
      </c>
      <c r="B561" s="4">
        <v>0</v>
      </c>
      <c r="C561" s="4">
        <v>0</v>
      </c>
      <c r="D561" s="4">
        <v>1</v>
      </c>
      <c r="E561" s="4">
        <v>224</v>
      </c>
      <c r="F561" s="4">
        <f>ROUND(Source!AR533,O561)</f>
        <v>618779.17000000004</v>
      </c>
      <c r="G561" s="4" t="s">
        <v>76</v>
      </c>
      <c r="H561" s="4" t="s">
        <v>77</v>
      </c>
      <c r="I561" s="4"/>
      <c r="J561" s="4"/>
      <c r="K561" s="4">
        <v>224</v>
      </c>
      <c r="L561" s="4">
        <v>27</v>
      </c>
      <c r="M561" s="4">
        <v>3</v>
      </c>
      <c r="N561" s="4" t="s">
        <v>3</v>
      </c>
      <c r="O561" s="4">
        <v>2</v>
      </c>
      <c r="P561" s="4"/>
      <c r="Q561" s="4"/>
      <c r="R561" s="4"/>
      <c r="S561" s="4"/>
      <c r="T561" s="4"/>
      <c r="U561" s="4"/>
      <c r="V561" s="4"/>
      <c r="W561" s="4">
        <v>618779.17000000004</v>
      </c>
      <c r="X561" s="4">
        <v>1</v>
      </c>
      <c r="Y561" s="4">
        <v>618779.17000000004</v>
      </c>
      <c r="Z561" s="4"/>
      <c r="AA561" s="4"/>
      <c r="AB561" s="4"/>
    </row>
    <row r="563" spans="1:206" ht="13" x14ac:dyDescent="0.3">
      <c r="A563" s="2">
        <v>51</v>
      </c>
      <c r="B563" s="2">
        <f>B356</f>
        <v>1</v>
      </c>
      <c r="C563" s="2">
        <f>A356</f>
        <v>4</v>
      </c>
      <c r="D563" s="2">
        <f>ROW(A356)</f>
        <v>356</v>
      </c>
      <c r="E563" s="2"/>
      <c r="F563" s="2" t="str">
        <f>IF(F356&lt;&gt;"",F356,"")</f>
        <v>Новый раздел</v>
      </c>
      <c r="G563" s="2" t="str">
        <f>IF(G356&lt;&gt;"",G356,"")</f>
        <v>2. Внутренние и внутриплощадочные слаботочные сети 1.5 "Фондохранилище для музейных ценностей"</v>
      </c>
      <c r="H563" s="2">
        <v>0</v>
      </c>
      <c r="I563" s="2"/>
      <c r="J563" s="2"/>
      <c r="K563" s="2"/>
      <c r="L563" s="2"/>
      <c r="M563" s="2"/>
      <c r="N563" s="2"/>
      <c r="O563" s="2">
        <f t="shared" ref="O563:T563" si="399">ROUND(O375+O415+O453+O490+O533+AB563,2)</f>
        <v>2144413</v>
      </c>
      <c r="P563" s="2">
        <f t="shared" si="399"/>
        <v>6896.43</v>
      </c>
      <c r="Q563" s="2">
        <f t="shared" si="399"/>
        <v>5520.22</v>
      </c>
      <c r="R563" s="2">
        <f t="shared" si="399"/>
        <v>3602.25</v>
      </c>
      <c r="S563" s="2">
        <f t="shared" si="399"/>
        <v>2131996.35</v>
      </c>
      <c r="T563" s="2">
        <f t="shared" si="399"/>
        <v>0</v>
      </c>
      <c r="U563" s="2">
        <f>U375+U415+U453+U490+U533+AH563</f>
        <v>4289.7180000000008</v>
      </c>
      <c r="V563" s="2">
        <f>V375+V415+V453+V490+V533+AI563</f>
        <v>0</v>
      </c>
      <c r="W563" s="2">
        <f>ROUND(W375+W415+W453+W490+W533+AJ563,2)</f>
        <v>0</v>
      </c>
      <c r="X563" s="2">
        <f>ROUND(X375+X415+X453+X490+X533+AK563,2)</f>
        <v>1492397.45</v>
      </c>
      <c r="Y563" s="2">
        <f>ROUND(Y375+Y415+Y453+Y490+Y533+AL563,2)</f>
        <v>213199.64</v>
      </c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>
        <f t="shared" ref="AO563:BD563" si="400">ROUND(AO375+AO415+AO453+AO490+AO533+BX563,2)</f>
        <v>0</v>
      </c>
      <c r="AP563" s="2">
        <f t="shared" si="400"/>
        <v>0</v>
      </c>
      <c r="AQ563" s="2">
        <f t="shared" si="400"/>
        <v>0</v>
      </c>
      <c r="AR563" s="2">
        <f t="shared" si="400"/>
        <v>3853900.51</v>
      </c>
      <c r="AS563" s="2">
        <f t="shared" si="400"/>
        <v>0</v>
      </c>
      <c r="AT563" s="2">
        <f t="shared" si="400"/>
        <v>0</v>
      </c>
      <c r="AU563" s="2">
        <f t="shared" si="400"/>
        <v>3853900.51</v>
      </c>
      <c r="AV563" s="2">
        <f t="shared" si="400"/>
        <v>6896.43</v>
      </c>
      <c r="AW563" s="2">
        <f t="shared" si="400"/>
        <v>6896.43</v>
      </c>
      <c r="AX563" s="2">
        <f t="shared" si="400"/>
        <v>0</v>
      </c>
      <c r="AY563" s="2">
        <f t="shared" si="400"/>
        <v>6896.43</v>
      </c>
      <c r="AZ563" s="2">
        <f t="shared" si="400"/>
        <v>0</v>
      </c>
      <c r="BA563" s="2">
        <f t="shared" si="400"/>
        <v>0</v>
      </c>
      <c r="BB563" s="2">
        <f t="shared" si="400"/>
        <v>0</v>
      </c>
      <c r="BC563" s="2">
        <f t="shared" si="400"/>
        <v>0</v>
      </c>
      <c r="BD563" s="2">
        <f t="shared" si="400"/>
        <v>0</v>
      </c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3"/>
      <c r="DH563" s="3"/>
      <c r="DI563" s="3"/>
      <c r="DJ563" s="3"/>
      <c r="DK563" s="3"/>
      <c r="DL563" s="3"/>
      <c r="DM563" s="3"/>
      <c r="DN563" s="3"/>
      <c r="DO563" s="3"/>
      <c r="DP563" s="3"/>
      <c r="DQ563" s="3"/>
      <c r="DR563" s="3"/>
      <c r="DS563" s="3"/>
      <c r="DT563" s="3"/>
      <c r="DU563" s="3"/>
      <c r="DV563" s="3"/>
      <c r="DW563" s="3"/>
      <c r="DX563" s="3"/>
      <c r="DY563" s="3"/>
      <c r="DZ563" s="3"/>
      <c r="EA563" s="3"/>
      <c r="EB563" s="3"/>
      <c r="EC563" s="3"/>
      <c r="ED563" s="3"/>
      <c r="EE563" s="3"/>
      <c r="EF563" s="3"/>
      <c r="EG563" s="3"/>
      <c r="EH563" s="3"/>
      <c r="EI563" s="3"/>
      <c r="EJ563" s="3"/>
      <c r="EK563" s="3"/>
      <c r="EL563" s="3"/>
      <c r="EM563" s="3"/>
      <c r="EN563" s="3"/>
      <c r="EO563" s="3"/>
      <c r="EP563" s="3"/>
      <c r="EQ563" s="3"/>
      <c r="ER563" s="3"/>
      <c r="ES563" s="3"/>
      <c r="ET563" s="3"/>
      <c r="EU563" s="3"/>
      <c r="EV563" s="3"/>
      <c r="EW563" s="3"/>
      <c r="EX563" s="3"/>
      <c r="EY563" s="3"/>
      <c r="EZ563" s="3"/>
      <c r="FA563" s="3"/>
      <c r="FB563" s="3"/>
      <c r="FC563" s="3"/>
      <c r="FD563" s="3"/>
      <c r="FE563" s="3"/>
      <c r="FF563" s="3"/>
      <c r="FG563" s="3"/>
      <c r="FH563" s="3"/>
      <c r="FI563" s="3"/>
      <c r="FJ563" s="3"/>
      <c r="FK563" s="3"/>
      <c r="FL563" s="3"/>
      <c r="FM563" s="3"/>
      <c r="FN563" s="3"/>
      <c r="FO563" s="3"/>
      <c r="FP563" s="3"/>
      <c r="FQ563" s="3"/>
      <c r="FR563" s="3"/>
      <c r="FS563" s="3"/>
      <c r="FT563" s="3"/>
      <c r="FU563" s="3"/>
      <c r="FV563" s="3"/>
      <c r="FW563" s="3"/>
      <c r="FX563" s="3"/>
      <c r="FY563" s="3"/>
      <c r="FZ563" s="3"/>
      <c r="GA563" s="3"/>
      <c r="GB563" s="3"/>
      <c r="GC563" s="3"/>
      <c r="GD563" s="3"/>
      <c r="GE563" s="3"/>
      <c r="GF563" s="3"/>
      <c r="GG563" s="3"/>
      <c r="GH563" s="3"/>
      <c r="GI563" s="3"/>
      <c r="GJ563" s="3"/>
      <c r="GK563" s="3"/>
      <c r="GL563" s="3"/>
      <c r="GM563" s="3"/>
      <c r="GN563" s="3"/>
      <c r="GO563" s="3"/>
      <c r="GP563" s="3"/>
      <c r="GQ563" s="3"/>
      <c r="GR563" s="3"/>
      <c r="GS563" s="3"/>
      <c r="GT563" s="3"/>
      <c r="GU563" s="3"/>
      <c r="GV563" s="3"/>
      <c r="GW563" s="3"/>
      <c r="GX563" s="3">
        <v>0</v>
      </c>
    </row>
    <row r="565" spans="1:206" ht="13" x14ac:dyDescent="0.3">
      <c r="A565" s="4">
        <v>50</v>
      </c>
      <c r="B565" s="4">
        <v>0</v>
      </c>
      <c r="C565" s="4">
        <v>0</v>
      </c>
      <c r="D565" s="4">
        <v>1</v>
      </c>
      <c r="E565" s="4">
        <v>201</v>
      </c>
      <c r="F565" s="4">
        <f>ROUND(Source!O563,O565)</f>
        <v>2144413</v>
      </c>
      <c r="G565" s="4" t="s">
        <v>24</v>
      </c>
      <c r="H565" s="4" t="s">
        <v>25</v>
      </c>
      <c r="I565" s="4"/>
      <c r="J565" s="4"/>
      <c r="K565" s="4">
        <v>201</v>
      </c>
      <c r="L565" s="4">
        <v>1</v>
      </c>
      <c r="M565" s="4">
        <v>3</v>
      </c>
      <c r="N565" s="4" t="s">
        <v>3</v>
      </c>
      <c r="O565" s="4">
        <v>2</v>
      </c>
      <c r="P565" s="4"/>
      <c r="Q565" s="4"/>
      <c r="R565" s="4"/>
      <c r="S565" s="4"/>
      <c r="T565" s="4"/>
      <c r="U565" s="4"/>
      <c r="V565" s="4"/>
      <c r="W565" s="4">
        <v>2144413</v>
      </c>
      <c r="X565" s="4">
        <v>1</v>
      </c>
      <c r="Y565" s="4">
        <v>2144413</v>
      </c>
      <c r="Z565" s="4"/>
      <c r="AA565" s="4"/>
      <c r="AB565" s="4"/>
    </row>
    <row r="566" spans="1:206" ht="13" x14ac:dyDescent="0.3">
      <c r="A566" s="4">
        <v>50</v>
      </c>
      <c r="B566" s="4">
        <v>0</v>
      </c>
      <c r="C566" s="4">
        <v>0</v>
      </c>
      <c r="D566" s="4">
        <v>1</v>
      </c>
      <c r="E566" s="4">
        <v>202</v>
      </c>
      <c r="F566" s="4">
        <f>ROUND(Source!P563,O566)</f>
        <v>6896.43</v>
      </c>
      <c r="G566" s="4" t="s">
        <v>26</v>
      </c>
      <c r="H566" s="4" t="s">
        <v>27</v>
      </c>
      <c r="I566" s="4"/>
      <c r="J566" s="4"/>
      <c r="K566" s="4">
        <v>202</v>
      </c>
      <c r="L566" s="4">
        <v>2</v>
      </c>
      <c r="M566" s="4">
        <v>3</v>
      </c>
      <c r="N566" s="4" t="s">
        <v>3</v>
      </c>
      <c r="O566" s="4">
        <v>2</v>
      </c>
      <c r="P566" s="4"/>
      <c r="Q566" s="4"/>
      <c r="R566" s="4"/>
      <c r="S566" s="4"/>
      <c r="T566" s="4"/>
      <c r="U566" s="4"/>
      <c r="V566" s="4"/>
      <c r="W566" s="4">
        <v>6896.43</v>
      </c>
      <c r="X566" s="4">
        <v>1</v>
      </c>
      <c r="Y566" s="4">
        <v>6896.43</v>
      </c>
      <c r="Z566" s="4"/>
      <c r="AA566" s="4"/>
      <c r="AB566" s="4"/>
    </row>
    <row r="567" spans="1:206" ht="13" x14ac:dyDescent="0.3">
      <c r="A567" s="4">
        <v>50</v>
      </c>
      <c r="B567" s="4">
        <v>0</v>
      </c>
      <c r="C567" s="4">
        <v>0</v>
      </c>
      <c r="D567" s="4">
        <v>1</v>
      </c>
      <c r="E567" s="4">
        <v>222</v>
      </c>
      <c r="F567" s="4">
        <f>ROUND(Source!AO563,O567)</f>
        <v>0</v>
      </c>
      <c r="G567" s="4" t="s">
        <v>28</v>
      </c>
      <c r="H567" s="4" t="s">
        <v>29</v>
      </c>
      <c r="I567" s="4"/>
      <c r="J567" s="4"/>
      <c r="K567" s="4">
        <v>222</v>
      </c>
      <c r="L567" s="4">
        <v>3</v>
      </c>
      <c r="M567" s="4">
        <v>3</v>
      </c>
      <c r="N567" s="4" t="s">
        <v>3</v>
      </c>
      <c r="O567" s="4">
        <v>2</v>
      </c>
      <c r="P567" s="4"/>
      <c r="Q567" s="4"/>
      <c r="R567" s="4"/>
      <c r="S567" s="4"/>
      <c r="T567" s="4"/>
      <c r="U567" s="4"/>
      <c r="V567" s="4"/>
      <c r="W567" s="4">
        <v>0</v>
      </c>
      <c r="X567" s="4">
        <v>1</v>
      </c>
      <c r="Y567" s="4">
        <v>0</v>
      </c>
      <c r="Z567" s="4"/>
      <c r="AA567" s="4"/>
      <c r="AB567" s="4"/>
    </row>
    <row r="568" spans="1:206" ht="13" x14ac:dyDescent="0.3">
      <c r="A568" s="4">
        <v>50</v>
      </c>
      <c r="B568" s="4">
        <v>0</v>
      </c>
      <c r="C568" s="4">
        <v>0</v>
      </c>
      <c r="D568" s="4">
        <v>1</v>
      </c>
      <c r="E568" s="4">
        <v>225</v>
      </c>
      <c r="F568" s="4">
        <f>ROUND(Source!AV563,O568)</f>
        <v>6896.43</v>
      </c>
      <c r="G568" s="4" t="s">
        <v>30</v>
      </c>
      <c r="H568" s="4" t="s">
        <v>31</v>
      </c>
      <c r="I568" s="4"/>
      <c r="J568" s="4"/>
      <c r="K568" s="4">
        <v>225</v>
      </c>
      <c r="L568" s="4">
        <v>4</v>
      </c>
      <c r="M568" s="4">
        <v>3</v>
      </c>
      <c r="N568" s="4" t="s">
        <v>3</v>
      </c>
      <c r="O568" s="4">
        <v>2</v>
      </c>
      <c r="P568" s="4"/>
      <c r="Q568" s="4"/>
      <c r="R568" s="4"/>
      <c r="S568" s="4"/>
      <c r="T568" s="4"/>
      <c r="U568" s="4"/>
      <c r="V568" s="4"/>
      <c r="W568" s="4">
        <v>6896.43</v>
      </c>
      <c r="X568" s="4">
        <v>1</v>
      </c>
      <c r="Y568" s="4">
        <v>6896.43</v>
      </c>
      <c r="Z568" s="4"/>
      <c r="AA568" s="4"/>
      <c r="AB568" s="4"/>
    </row>
    <row r="569" spans="1:206" ht="13" x14ac:dyDescent="0.3">
      <c r="A569" s="4">
        <v>50</v>
      </c>
      <c r="B569" s="4">
        <v>0</v>
      </c>
      <c r="C569" s="4">
        <v>0</v>
      </c>
      <c r="D569" s="4">
        <v>1</v>
      </c>
      <c r="E569" s="4">
        <v>226</v>
      </c>
      <c r="F569" s="4">
        <f>ROUND(Source!AW563,O569)</f>
        <v>6896.43</v>
      </c>
      <c r="G569" s="4" t="s">
        <v>32</v>
      </c>
      <c r="H569" s="4" t="s">
        <v>33</v>
      </c>
      <c r="I569" s="4"/>
      <c r="J569" s="4"/>
      <c r="K569" s="4">
        <v>226</v>
      </c>
      <c r="L569" s="4">
        <v>5</v>
      </c>
      <c r="M569" s="4">
        <v>3</v>
      </c>
      <c r="N569" s="4" t="s">
        <v>3</v>
      </c>
      <c r="O569" s="4">
        <v>2</v>
      </c>
      <c r="P569" s="4"/>
      <c r="Q569" s="4"/>
      <c r="R569" s="4"/>
      <c r="S569" s="4"/>
      <c r="T569" s="4"/>
      <c r="U569" s="4"/>
      <c r="V569" s="4"/>
      <c r="W569" s="4">
        <v>6896.43</v>
      </c>
      <c r="X569" s="4">
        <v>1</v>
      </c>
      <c r="Y569" s="4">
        <v>6896.43</v>
      </c>
      <c r="Z569" s="4"/>
      <c r="AA569" s="4"/>
      <c r="AB569" s="4"/>
    </row>
    <row r="570" spans="1:206" ht="13" x14ac:dyDescent="0.3">
      <c r="A570" s="4">
        <v>50</v>
      </c>
      <c r="B570" s="4">
        <v>0</v>
      </c>
      <c r="C570" s="4">
        <v>0</v>
      </c>
      <c r="D570" s="4">
        <v>1</v>
      </c>
      <c r="E570" s="4">
        <v>227</v>
      </c>
      <c r="F570" s="4">
        <f>ROUND(Source!AX563,O570)</f>
        <v>0</v>
      </c>
      <c r="G570" s="4" t="s">
        <v>34</v>
      </c>
      <c r="H570" s="4" t="s">
        <v>35</v>
      </c>
      <c r="I570" s="4"/>
      <c r="J570" s="4"/>
      <c r="K570" s="4">
        <v>227</v>
      </c>
      <c r="L570" s="4">
        <v>6</v>
      </c>
      <c r="M570" s="4">
        <v>3</v>
      </c>
      <c r="N570" s="4" t="s">
        <v>3</v>
      </c>
      <c r="O570" s="4">
        <v>2</v>
      </c>
      <c r="P570" s="4"/>
      <c r="Q570" s="4"/>
      <c r="R570" s="4"/>
      <c r="S570" s="4"/>
      <c r="T570" s="4"/>
      <c r="U570" s="4"/>
      <c r="V570" s="4"/>
      <c r="W570" s="4">
        <v>0</v>
      </c>
      <c r="X570" s="4">
        <v>1</v>
      </c>
      <c r="Y570" s="4">
        <v>0</v>
      </c>
      <c r="Z570" s="4"/>
      <c r="AA570" s="4"/>
      <c r="AB570" s="4"/>
    </row>
    <row r="571" spans="1:206" ht="13" x14ac:dyDescent="0.3">
      <c r="A571" s="4">
        <v>50</v>
      </c>
      <c r="B571" s="4">
        <v>0</v>
      </c>
      <c r="C571" s="4">
        <v>0</v>
      </c>
      <c r="D571" s="4">
        <v>1</v>
      </c>
      <c r="E571" s="4">
        <v>228</v>
      </c>
      <c r="F571" s="4">
        <f>ROUND(Source!AY563,O571)</f>
        <v>6896.43</v>
      </c>
      <c r="G571" s="4" t="s">
        <v>36</v>
      </c>
      <c r="H571" s="4" t="s">
        <v>37</v>
      </c>
      <c r="I571" s="4"/>
      <c r="J571" s="4"/>
      <c r="K571" s="4">
        <v>228</v>
      </c>
      <c r="L571" s="4">
        <v>7</v>
      </c>
      <c r="M571" s="4">
        <v>3</v>
      </c>
      <c r="N571" s="4" t="s">
        <v>3</v>
      </c>
      <c r="O571" s="4">
        <v>2</v>
      </c>
      <c r="P571" s="4"/>
      <c r="Q571" s="4"/>
      <c r="R571" s="4"/>
      <c r="S571" s="4"/>
      <c r="T571" s="4"/>
      <c r="U571" s="4"/>
      <c r="V571" s="4"/>
      <c r="W571" s="4">
        <v>6896.43</v>
      </c>
      <c r="X571" s="4">
        <v>1</v>
      </c>
      <c r="Y571" s="4">
        <v>6896.43</v>
      </c>
      <c r="Z571" s="4"/>
      <c r="AA571" s="4"/>
      <c r="AB571" s="4"/>
    </row>
    <row r="572" spans="1:206" ht="13" x14ac:dyDescent="0.3">
      <c r="A572" s="4">
        <v>50</v>
      </c>
      <c r="B572" s="4">
        <v>0</v>
      </c>
      <c r="C572" s="4">
        <v>0</v>
      </c>
      <c r="D572" s="4">
        <v>1</v>
      </c>
      <c r="E572" s="4">
        <v>216</v>
      </c>
      <c r="F572" s="4">
        <f>ROUND(Source!AP563,O572)</f>
        <v>0</v>
      </c>
      <c r="G572" s="4" t="s">
        <v>38</v>
      </c>
      <c r="H572" s="4" t="s">
        <v>39</v>
      </c>
      <c r="I572" s="4"/>
      <c r="J572" s="4"/>
      <c r="K572" s="4">
        <v>216</v>
      </c>
      <c r="L572" s="4">
        <v>8</v>
      </c>
      <c r="M572" s="4">
        <v>3</v>
      </c>
      <c r="N572" s="4" t="s">
        <v>3</v>
      </c>
      <c r="O572" s="4">
        <v>2</v>
      </c>
      <c r="P572" s="4"/>
      <c r="Q572" s="4"/>
      <c r="R572" s="4"/>
      <c r="S572" s="4"/>
      <c r="T572" s="4"/>
      <c r="U572" s="4"/>
      <c r="V572" s="4"/>
      <c r="W572" s="4">
        <v>0</v>
      </c>
      <c r="X572" s="4">
        <v>1</v>
      </c>
      <c r="Y572" s="4">
        <v>0</v>
      </c>
      <c r="Z572" s="4"/>
      <c r="AA572" s="4"/>
      <c r="AB572" s="4"/>
    </row>
    <row r="573" spans="1:206" ht="13" x14ac:dyDescent="0.3">
      <c r="A573" s="4">
        <v>50</v>
      </c>
      <c r="B573" s="4">
        <v>0</v>
      </c>
      <c r="C573" s="4">
        <v>0</v>
      </c>
      <c r="D573" s="4">
        <v>1</v>
      </c>
      <c r="E573" s="4">
        <v>223</v>
      </c>
      <c r="F573" s="4">
        <f>ROUND(Source!AQ563,O573)</f>
        <v>0</v>
      </c>
      <c r="G573" s="4" t="s">
        <v>40</v>
      </c>
      <c r="H573" s="4" t="s">
        <v>41</v>
      </c>
      <c r="I573" s="4"/>
      <c r="J573" s="4"/>
      <c r="K573" s="4">
        <v>223</v>
      </c>
      <c r="L573" s="4">
        <v>9</v>
      </c>
      <c r="M573" s="4">
        <v>3</v>
      </c>
      <c r="N573" s="4" t="s">
        <v>3</v>
      </c>
      <c r="O573" s="4">
        <v>2</v>
      </c>
      <c r="P573" s="4"/>
      <c r="Q573" s="4"/>
      <c r="R573" s="4"/>
      <c r="S573" s="4"/>
      <c r="T573" s="4"/>
      <c r="U573" s="4"/>
      <c r="V573" s="4"/>
      <c r="W573" s="4">
        <v>0</v>
      </c>
      <c r="X573" s="4">
        <v>1</v>
      </c>
      <c r="Y573" s="4">
        <v>0</v>
      </c>
      <c r="Z573" s="4"/>
      <c r="AA573" s="4"/>
      <c r="AB573" s="4"/>
    </row>
    <row r="574" spans="1:206" ht="13" x14ac:dyDescent="0.3">
      <c r="A574" s="4">
        <v>50</v>
      </c>
      <c r="B574" s="4">
        <v>0</v>
      </c>
      <c r="C574" s="4">
        <v>0</v>
      </c>
      <c r="D574" s="4">
        <v>1</v>
      </c>
      <c r="E574" s="4">
        <v>229</v>
      </c>
      <c r="F574" s="4">
        <f>ROUND(Source!AZ563,O574)</f>
        <v>0</v>
      </c>
      <c r="G574" s="4" t="s">
        <v>42</v>
      </c>
      <c r="H574" s="4" t="s">
        <v>43</v>
      </c>
      <c r="I574" s="4"/>
      <c r="J574" s="4"/>
      <c r="K574" s="4">
        <v>229</v>
      </c>
      <c r="L574" s="4">
        <v>10</v>
      </c>
      <c r="M574" s="4">
        <v>3</v>
      </c>
      <c r="N574" s="4" t="s">
        <v>3</v>
      </c>
      <c r="O574" s="4">
        <v>2</v>
      </c>
      <c r="P574" s="4"/>
      <c r="Q574" s="4"/>
      <c r="R574" s="4"/>
      <c r="S574" s="4"/>
      <c r="T574" s="4"/>
      <c r="U574" s="4"/>
      <c r="V574" s="4"/>
      <c r="W574" s="4">
        <v>0</v>
      </c>
      <c r="X574" s="4">
        <v>1</v>
      </c>
      <c r="Y574" s="4">
        <v>0</v>
      </c>
      <c r="Z574" s="4"/>
      <c r="AA574" s="4"/>
      <c r="AB574" s="4"/>
    </row>
    <row r="575" spans="1:206" ht="13" x14ac:dyDescent="0.3">
      <c r="A575" s="4">
        <v>50</v>
      </c>
      <c r="B575" s="4">
        <v>0</v>
      </c>
      <c r="C575" s="4">
        <v>0</v>
      </c>
      <c r="D575" s="4">
        <v>1</v>
      </c>
      <c r="E575" s="4">
        <v>203</v>
      </c>
      <c r="F575" s="4">
        <f>ROUND(Source!Q563,O575)</f>
        <v>5520.22</v>
      </c>
      <c r="G575" s="4" t="s">
        <v>44</v>
      </c>
      <c r="H575" s="4" t="s">
        <v>45</v>
      </c>
      <c r="I575" s="4"/>
      <c r="J575" s="4"/>
      <c r="K575" s="4">
        <v>203</v>
      </c>
      <c r="L575" s="4">
        <v>11</v>
      </c>
      <c r="M575" s="4">
        <v>3</v>
      </c>
      <c r="N575" s="4" t="s">
        <v>3</v>
      </c>
      <c r="O575" s="4">
        <v>2</v>
      </c>
      <c r="P575" s="4"/>
      <c r="Q575" s="4"/>
      <c r="R575" s="4"/>
      <c r="S575" s="4"/>
      <c r="T575" s="4"/>
      <c r="U575" s="4"/>
      <c r="V575" s="4"/>
      <c r="W575" s="4">
        <v>5520.22</v>
      </c>
      <c r="X575" s="4">
        <v>1</v>
      </c>
      <c r="Y575" s="4">
        <v>5520.22</v>
      </c>
      <c r="Z575" s="4"/>
      <c r="AA575" s="4"/>
      <c r="AB575" s="4"/>
    </row>
    <row r="576" spans="1:206" ht="13" x14ac:dyDescent="0.3">
      <c r="A576" s="4">
        <v>50</v>
      </c>
      <c r="B576" s="4">
        <v>0</v>
      </c>
      <c r="C576" s="4">
        <v>0</v>
      </c>
      <c r="D576" s="4">
        <v>1</v>
      </c>
      <c r="E576" s="4">
        <v>231</v>
      </c>
      <c r="F576" s="4">
        <f>ROUND(Source!BB563,O576)</f>
        <v>0</v>
      </c>
      <c r="G576" s="4" t="s">
        <v>46</v>
      </c>
      <c r="H576" s="4" t="s">
        <v>47</v>
      </c>
      <c r="I576" s="4"/>
      <c r="J576" s="4"/>
      <c r="K576" s="4">
        <v>231</v>
      </c>
      <c r="L576" s="4">
        <v>12</v>
      </c>
      <c r="M576" s="4">
        <v>3</v>
      </c>
      <c r="N576" s="4" t="s">
        <v>3</v>
      </c>
      <c r="O576" s="4">
        <v>2</v>
      </c>
      <c r="P576" s="4"/>
      <c r="Q576" s="4"/>
      <c r="R576" s="4"/>
      <c r="S576" s="4"/>
      <c r="T576" s="4"/>
      <c r="U576" s="4"/>
      <c r="V576" s="4"/>
      <c r="W576" s="4">
        <v>0</v>
      </c>
      <c r="X576" s="4">
        <v>1</v>
      </c>
      <c r="Y576" s="4">
        <v>0</v>
      </c>
      <c r="Z576" s="4"/>
      <c r="AA576" s="4"/>
      <c r="AB576" s="4"/>
    </row>
    <row r="577" spans="1:28" ht="13" x14ac:dyDescent="0.3">
      <c r="A577" s="4">
        <v>50</v>
      </c>
      <c r="B577" s="4">
        <v>0</v>
      </c>
      <c r="C577" s="4">
        <v>0</v>
      </c>
      <c r="D577" s="4">
        <v>1</v>
      </c>
      <c r="E577" s="4">
        <v>204</v>
      </c>
      <c r="F577" s="4">
        <f>ROUND(Source!R563,O577)</f>
        <v>3602.25</v>
      </c>
      <c r="G577" s="4" t="s">
        <v>48</v>
      </c>
      <c r="H577" s="4" t="s">
        <v>49</v>
      </c>
      <c r="I577" s="4"/>
      <c r="J577" s="4"/>
      <c r="K577" s="4">
        <v>204</v>
      </c>
      <c r="L577" s="4">
        <v>13</v>
      </c>
      <c r="M577" s="4">
        <v>3</v>
      </c>
      <c r="N577" s="4" t="s">
        <v>3</v>
      </c>
      <c r="O577" s="4">
        <v>2</v>
      </c>
      <c r="P577" s="4"/>
      <c r="Q577" s="4"/>
      <c r="R577" s="4"/>
      <c r="S577" s="4"/>
      <c r="T577" s="4"/>
      <c r="U577" s="4"/>
      <c r="V577" s="4"/>
      <c r="W577" s="4">
        <v>3602.25</v>
      </c>
      <c r="X577" s="4">
        <v>1</v>
      </c>
      <c r="Y577" s="4">
        <v>3602.25</v>
      </c>
      <c r="Z577" s="4"/>
      <c r="AA577" s="4"/>
      <c r="AB577" s="4"/>
    </row>
    <row r="578" spans="1:28" ht="13" x14ac:dyDescent="0.3">
      <c r="A578" s="4">
        <v>50</v>
      </c>
      <c r="B578" s="4">
        <v>0</v>
      </c>
      <c r="C578" s="4">
        <v>0</v>
      </c>
      <c r="D578" s="4">
        <v>1</v>
      </c>
      <c r="E578" s="4">
        <v>205</v>
      </c>
      <c r="F578" s="4">
        <f>ROUND(Source!S563,O578)</f>
        <v>2131996.35</v>
      </c>
      <c r="G578" s="4" t="s">
        <v>50</v>
      </c>
      <c r="H578" s="4" t="s">
        <v>51</v>
      </c>
      <c r="I578" s="4"/>
      <c r="J578" s="4"/>
      <c r="K578" s="4">
        <v>205</v>
      </c>
      <c r="L578" s="4">
        <v>14</v>
      </c>
      <c r="M578" s="4">
        <v>3</v>
      </c>
      <c r="N578" s="4" t="s">
        <v>3</v>
      </c>
      <c r="O578" s="4">
        <v>2</v>
      </c>
      <c r="P578" s="4"/>
      <c r="Q578" s="4"/>
      <c r="R578" s="4"/>
      <c r="S578" s="4"/>
      <c r="T578" s="4"/>
      <c r="U578" s="4"/>
      <c r="V578" s="4"/>
      <c r="W578" s="4">
        <v>2131996.35</v>
      </c>
      <c r="X578" s="4">
        <v>1</v>
      </c>
      <c r="Y578" s="4">
        <v>2131996.35</v>
      </c>
      <c r="Z578" s="4"/>
      <c r="AA578" s="4"/>
      <c r="AB578" s="4"/>
    </row>
    <row r="579" spans="1:28" ht="13" x14ac:dyDescent="0.3">
      <c r="A579" s="4">
        <v>50</v>
      </c>
      <c r="B579" s="4">
        <v>0</v>
      </c>
      <c r="C579" s="4">
        <v>0</v>
      </c>
      <c r="D579" s="4">
        <v>1</v>
      </c>
      <c r="E579" s="4">
        <v>232</v>
      </c>
      <c r="F579" s="4">
        <f>ROUND(Source!BC563,O579)</f>
        <v>0</v>
      </c>
      <c r="G579" s="4" t="s">
        <v>52</v>
      </c>
      <c r="H579" s="4" t="s">
        <v>53</v>
      </c>
      <c r="I579" s="4"/>
      <c r="J579" s="4"/>
      <c r="K579" s="4">
        <v>232</v>
      </c>
      <c r="L579" s="4">
        <v>15</v>
      </c>
      <c r="M579" s="4">
        <v>3</v>
      </c>
      <c r="N579" s="4" t="s">
        <v>3</v>
      </c>
      <c r="O579" s="4">
        <v>2</v>
      </c>
      <c r="P579" s="4"/>
      <c r="Q579" s="4"/>
      <c r="R579" s="4"/>
      <c r="S579" s="4"/>
      <c r="T579" s="4"/>
      <c r="U579" s="4"/>
      <c r="V579" s="4"/>
      <c r="W579" s="4">
        <v>0</v>
      </c>
      <c r="X579" s="4">
        <v>1</v>
      </c>
      <c r="Y579" s="4">
        <v>0</v>
      </c>
      <c r="Z579" s="4"/>
      <c r="AA579" s="4"/>
      <c r="AB579" s="4"/>
    </row>
    <row r="580" spans="1:28" ht="13" x14ac:dyDescent="0.3">
      <c r="A580" s="4">
        <v>50</v>
      </c>
      <c r="B580" s="4">
        <v>0</v>
      </c>
      <c r="C580" s="4">
        <v>0</v>
      </c>
      <c r="D580" s="4">
        <v>1</v>
      </c>
      <c r="E580" s="4">
        <v>214</v>
      </c>
      <c r="F580" s="4">
        <f>ROUND(Source!AS563,O580)</f>
        <v>0</v>
      </c>
      <c r="G580" s="4" t="s">
        <v>54</v>
      </c>
      <c r="H580" s="4" t="s">
        <v>55</v>
      </c>
      <c r="I580" s="4"/>
      <c r="J580" s="4"/>
      <c r="K580" s="4">
        <v>214</v>
      </c>
      <c r="L580" s="4">
        <v>16</v>
      </c>
      <c r="M580" s="4">
        <v>3</v>
      </c>
      <c r="N580" s="4" t="s">
        <v>3</v>
      </c>
      <c r="O580" s="4">
        <v>2</v>
      </c>
      <c r="P580" s="4"/>
      <c r="Q580" s="4"/>
      <c r="R580" s="4"/>
      <c r="S580" s="4"/>
      <c r="T580" s="4"/>
      <c r="U580" s="4"/>
      <c r="V580" s="4"/>
      <c r="W580" s="4">
        <v>0</v>
      </c>
      <c r="X580" s="4">
        <v>1</v>
      </c>
      <c r="Y580" s="4">
        <v>0</v>
      </c>
      <c r="Z580" s="4"/>
      <c r="AA580" s="4"/>
      <c r="AB580" s="4"/>
    </row>
    <row r="581" spans="1:28" ht="13" x14ac:dyDescent="0.3">
      <c r="A581" s="4">
        <v>50</v>
      </c>
      <c r="B581" s="4">
        <v>0</v>
      </c>
      <c r="C581" s="4">
        <v>0</v>
      </c>
      <c r="D581" s="4">
        <v>1</v>
      </c>
      <c r="E581" s="4">
        <v>215</v>
      </c>
      <c r="F581" s="4">
        <f>ROUND(Source!AT563,O581)</f>
        <v>0</v>
      </c>
      <c r="G581" s="4" t="s">
        <v>56</v>
      </c>
      <c r="H581" s="4" t="s">
        <v>57</v>
      </c>
      <c r="I581" s="4"/>
      <c r="J581" s="4"/>
      <c r="K581" s="4">
        <v>215</v>
      </c>
      <c r="L581" s="4">
        <v>17</v>
      </c>
      <c r="M581" s="4">
        <v>3</v>
      </c>
      <c r="N581" s="4" t="s">
        <v>3</v>
      </c>
      <c r="O581" s="4">
        <v>2</v>
      </c>
      <c r="P581" s="4"/>
      <c r="Q581" s="4"/>
      <c r="R581" s="4"/>
      <c r="S581" s="4"/>
      <c r="T581" s="4"/>
      <c r="U581" s="4"/>
      <c r="V581" s="4"/>
      <c r="W581" s="4">
        <v>0</v>
      </c>
      <c r="X581" s="4">
        <v>1</v>
      </c>
      <c r="Y581" s="4">
        <v>0</v>
      </c>
      <c r="Z581" s="4"/>
      <c r="AA581" s="4"/>
      <c r="AB581" s="4"/>
    </row>
    <row r="582" spans="1:28" ht="13" x14ac:dyDescent="0.3">
      <c r="A582" s="4">
        <v>50</v>
      </c>
      <c r="B582" s="4">
        <v>0</v>
      </c>
      <c r="C582" s="4">
        <v>0</v>
      </c>
      <c r="D582" s="4">
        <v>1</v>
      </c>
      <c r="E582" s="4">
        <v>217</v>
      </c>
      <c r="F582" s="4">
        <f>ROUND(Source!AU563,O582)</f>
        <v>3853900.51</v>
      </c>
      <c r="G582" s="4" t="s">
        <v>58</v>
      </c>
      <c r="H582" s="4" t="s">
        <v>59</v>
      </c>
      <c r="I582" s="4"/>
      <c r="J582" s="4"/>
      <c r="K582" s="4">
        <v>217</v>
      </c>
      <c r="L582" s="4">
        <v>18</v>
      </c>
      <c r="M582" s="4">
        <v>3</v>
      </c>
      <c r="N582" s="4" t="s">
        <v>3</v>
      </c>
      <c r="O582" s="4">
        <v>2</v>
      </c>
      <c r="P582" s="4"/>
      <c r="Q582" s="4"/>
      <c r="R582" s="4"/>
      <c r="S582" s="4"/>
      <c r="T582" s="4"/>
      <c r="U582" s="4"/>
      <c r="V582" s="4"/>
      <c r="W582" s="4">
        <v>3853900.51</v>
      </c>
      <c r="X582" s="4">
        <v>1</v>
      </c>
      <c r="Y582" s="4">
        <v>3853900.51</v>
      </c>
      <c r="Z582" s="4"/>
      <c r="AA582" s="4"/>
      <c r="AB582" s="4"/>
    </row>
    <row r="583" spans="1:28" ht="13" x14ac:dyDescent="0.3">
      <c r="A583" s="4">
        <v>50</v>
      </c>
      <c r="B583" s="4">
        <v>0</v>
      </c>
      <c r="C583" s="4">
        <v>0</v>
      </c>
      <c r="D583" s="4">
        <v>1</v>
      </c>
      <c r="E583" s="4">
        <v>230</v>
      </c>
      <c r="F583" s="4">
        <f>ROUND(Source!BA563,O583)</f>
        <v>0</v>
      </c>
      <c r="G583" s="4" t="s">
        <v>60</v>
      </c>
      <c r="H583" s="4" t="s">
        <v>61</v>
      </c>
      <c r="I583" s="4"/>
      <c r="J583" s="4"/>
      <c r="K583" s="4">
        <v>230</v>
      </c>
      <c r="L583" s="4">
        <v>19</v>
      </c>
      <c r="M583" s="4">
        <v>3</v>
      </c>
      <c r="N583" s="4" t="s">
        <v>3</v>
      </c>
      <c r="O583" s="4">
        <v>2</v>
      </c>
      <c r="P583" s="4"/>
      <c r="Q583" s="4"/>
      <c r="R583" s="4"/>
      <c r="S583" s="4"/>
      <c r="T583" s="4"/>
      <c r="U583" s="4"/>
      <c r="V583" s="4"/>
      <c r="W583" s="4">
        <v>0</v>
      </c>
      <c r="X583" s="4">
        <v>1</v>
      </c>
      <c r="Y583" s="4">
        <v>0</v>
      </c>
      <c r="Z583" s="4"/>
      <c r="AA583" s="4"/>
      <c r="AB583" s="4"/>
    </row>
    <row r="584" spans="1:28" ht="13" x14ac:dyDescent="0.3">
      <c r="A584" s="4">
        <v>50</v>
      </c>
      <c r="B584" s="4">
        <v>0</v>
      </c>
      <c r="C584" s="4">
        <v>0</v>
      </c>
      <c r="D584" s="4">
        <v>1</v>
      </c>
      <c r="E584" s="4">
        <v>206</v>
      </c>
      <c r="F584" s="4">
        <f>ROUND(Source!T563,O584)</f>
        <v>0</v>
      </c>
      <c r="G584" s="4" t="s">
        <v>62</v>
      </c>
      <c r="H584" s="4" t="s">
        <v>63</v>
      </c>
      <c r="I584" s="4"/>
      <c r="J584" s="4"/>
      <c r="K584" s="4">
        <v>206</v>
      </c>
      <c r="L584" s="4">
        <v>20</v>
      </c>
      <c r="M584" s="4">
        <v>3</v>
      </c>
      <c r="N584" s="4" t="s">
        <v>3</v>
      </c>
      <c r="O584" s="4">
        <v>2</v>
      </c>
      <c r="P584" s="4"/>
      <c r="Q584" s="4"/>
      <c r="R584" s="4"/>
      <c r="S584" s="4"/>
      <c r="T584" s="4"/>
      <c r="U584" s="4"/>
      <c r="V584" s="4"/>
      <c r="W584" s="4">
        <v>0</v>
      </c>
      <c r="X584" s="4">
        <v>1</v>
      </c>
      <c r="Y584" s="4">
        <v>0</v>
      </c>
      <c r="Z584" s="4"/>
      <c r="AA584" s="4"/>
      <c r="AB584" s="4"/>
    </row>
    <row r="585" spans="1:28" ht="13" x14ac:dyDescent="0.3">
      <c r="A585" s="4">
        <v>50</v>
      </c>
      <c r="B585" s="4">
        <v>0</v>
      </c>
      <c r="C585" s="4">
        <v>0</v>
      </c>
      <c r="D585" s="4">
        <v>1</v>
      </c>
      <c r="E585" s="4">
        <v>207</v>
      </c>
      <c r="F585" s="4">
        <f>Source!U563</f>
        <v>4289.7180000000008</v>
      </c>
      <c r="G585" s="4" t="s">
        <v>64</v>
      </c>
      <c r="H585" s="4" t="s">
        <v>65</v>
      </c>
      <c r="I585" s="4"/>
      <c r="J585" s="4"/>
      <c r="K585" s="4">
        <v>207</v>
      </c>
      <c r="L585" s="4">
        <v>21</v>
      </c>
      <c r="M585" s="4">
        <v>3</v>
      </c>
      <c r="N585" s="4" t="s">
        <v>3</v>
      </c>
      <c r="O585" s="4">
        <v>-1</v>
      </c>
      <c r="P585" s="4"/>
      <c r="Q585" s="4"/>
      <c r="R585" s="4"/>
      <c r="S585" s="4"/>
      <c r="T585" s="4"/>
      <c r="U585" s="4"/>
      <c r="V585" s="4"/>
      <c r="W585" s="4">
        <v>4289.7179999999989</v>
      </c>
      <c r="X585" s="4">
        <v>1</v>
      </c>
      <c r="Y585" s="4">
        <v>4289.7179999999989</v>
      </c>
      <c r="Z585" s="4"/>
      <c r="AA585" s="4"/>
      <c r="AB585" s="4"/>
    </row>
    <row r="586" spans="1:28" ht="13" x14ac:dyDescent="0.3">
      <c r="A586" s="4">
        <v>50</v>
      </c>
      <c r="B586" s="4">
        <v>0</v>
      </c>
      <c r="C586" s="4">
        <v>0</v>
      </c>
      <c r="D586" s="4">
        <v>1</v>
      </c>
      <c r="E586" s="4">
        <v>208</v>
      </c>
      <c r="F586" s="4">
        <f>Source!V563</f>
        <v>0</v>
      </c>
      <c r="G586" s="4" t="s">
        <v>66</v>
      </c>
      <c r="H586" s="4" t="s">
        <v>67</v>
      </c>
      <c r="I586" s="4"/>
      <c r="J586" s="4"/>
      <c r="K586" s="4">
        <v>208</v>
      </c>
      <c r="L586" s="4">
        <v>22</v>
      </c>
      <c r="M586" s="4">
        <v>3</v>
      </c>
      <c r="N586" s="4" t="s">
        <v>3</v>
      </c>
      <c r="O586" s="4">
        <v>-1</v>
      </c>
      <c r="P586" s="4"/>
      <c r="Q586" s="4"/>
      <c r="R586" s="4"/>
      <c r="S586" s="4"/>
      <c r="T586" s="4"/>
      <c r="U586" s="4"/>
      <c r="V586" s="4"/>
      <c r="W586" s="4">
        <v>0</v>
      </c>
      <c r="X586" s="4">
        <v>1</v>
      </c>
      <c r="Y586" s="4">
        <v>0</v>
      </c>
      <c r="Z586" s="4"/>
      <c r="AA586" s="4"/>
      <c r="AB586" s="4"/>
    </row>
    <row r="587" spans="1:28" ht="13" x14ac:dyDescent="0.3">
      <c r="A587" s="4">
        <v>50</v>
      </c>
      <c r="B587" s="4">
        <v>0</v>
      </c>
      <c r="C587" s="4">
        <v>0</v>
      </c>
      <c r="D587" s="4">
        <v>1</v>
      </c>
      <c r="E587" s="4">
        <v>209</v>
      </c>
      <c r="F587" s="4">
        <f>ROUND(Source!W563,O587)</f>
        <v>0</v>
      </c>
      <c r="G587" s="4" t="s">
        <v>68</v>
      </c>
      <c r="H587" s="4" t="s">
        <v>69</v>
      </c>
      <c r="I587" s="4"/>
      <c r="J587" s="4"/>
      <c r="K587" s="4">
        <v>209</v>
      </c>
      <c r="L587" s="4">
        <v>23</v>
      </c>
      <c r="M587" s="4">
        <v>3</v>
      </c>
      <c r="N587" s="4" t="s">
        <v>3</v>
      </c>
      <c r="O587" s="4">
        <v>2</v>
      </c>
      <c r="P587" s="4"/>
      <c r="Q587" s="4"/>
      <c r="R587" s="4"/>
      <c r="S587" s="4"/>
      <c r="T587" s="4"/>
      <c r="U587" s="4"/>
      <c r="V587" s="4"/>
      <c r="W587" s="4">
        <v>0</v>
      </c>
      <c r="X587" s="4">
        <v>1</v>
      </c>
      <c r="Y587" s="4">
        <v>0</v>
      </c>
      <c r="Z587" s="4"/>
      <c r="AA587" s="4"/>
      <c r="AB587" s="4"/>
    </row>
    <row r="588" spans="1:28" ht="13" x14ac:dyDescent="0.3">
      <c r="A588" s="4">
        <v>50</v>
      </c>
      <c r="B588" s="4">
        <v>0</v>
      </c>
      <c r="C588" s="4">
        <v>0</v>
      </c>
      <c r="D588" s="4">
        <v>1</v>
      </c>
      <c r="E588" s="4">
        <v>233</v>
      </c>
      <c r="F588" s="4">
        <f>ROUND(Source!BD563,O588)</f>
        <v>0</v>
      </c>
      <c r="G588" s="4" t="s">
        <v>70</v>
      </c>
      <c r="H588" s="4" t="s">
        <v>71</v>
      </c>
      <c r="I588" s="4"/>
      <c r="J588" s="4"/>
      <c r="K588" s="4">
        <v>233</v>
      </c>
      <c r="L588" s="4">
        <v>24</v>
      </c>
      <c r="M588" s="4">
        <v>3</v>
      </c>
      <c r="N588" s="4" t="s">
        <v>3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0</v>
      </c>
      <c r="X588" s="4">
        <v>1</v>
      </c>
      <c r="Y588" s="4">
        <v>0</v>
      </c>
      <c r="Z588" s="4"/>
      <c r="AA588" s="4"/>
      <c r="AB588" s="4"/>
    </row>
    <row r="589" spans="1:28" ht="13" x14ac:dyDescent="0.3">
      <c r="A589" s="4">
        <v>50</v>
      </c>
      <c r="B589" s="4">
        <v>0</v>
      </c>
      <c r="C589" s="4">
        <v>0</v>
      </c>
      <c r="D589" s="4">
        <v>1</v>
      </c>
      <c r="E589" s="4">
        <v>210</v>
      </c>
      <c r="F589" s="4">
        <f>ROUND(Source!X563,O589)</f>
        <v>1492397.45</v>
      </c>
      <c r="G589" s="4" t="s">
        <v>72</v>
      </c>
      <c r="H589" s="4" t="s">
        <v>73</v>
      </c>
      <c r="I589" s="4"/>
      <c r="J589" s="4"/>
      <c r="K589" s="4">
        <v>210</v>
      </c>
      <c r="L589" s="4">
        <v>25</v>
      </c>
      <c r="M589" s="4">
        <v>3</v>
      </c>
      <c r="N589" s="4" t="s">
        <v>3</v>
      </c>
      <c r="O589" s="4">
        <v>2</v>
      </c>
      <c r="P589" s="4"/>
      <c r="Q589" s="4"/>
      <c r="R589" s="4"/>
      <c r="S589" s="4"/>
      <c r="T589" s="4"/>
      <c r="U589" s="4"/>
      <c r="V589" s="4"/>
      <c r="W589" s="4">
        <v>1492397.45</v>
      </c>
      <c r="X589" s="4">
        <v>1</v>
      </c>
      <c r="Y589" s="4">
        <v>1492397.45</v>
      </c>
      <c r="Z589" s="4"/>
      <c r="AA589" s="4"/>
      <c r="AB589" s="4"/>
    </row>
    <row r="590" spans="1:28" ht="13" x14ac:dyDescent="0.3">
      <c r="A590" s="4">
        <v>50</v>
      </c>
      <c r="B590" s="4">
        <v>0</v>
      </c>
      <c r="C590" s="4">
        <v>0</v>
      </c>
      <c r="D590" s="4">
        <v>1</v>
      </c>
      <c r="E590" s="4">
        <v>211</v>
      </c>
      <c r="F590" s="4">
        <f>ROUND(Source!Y563,O590)</f>
        <v>213199.64</v>
      </c>
      <c r="G590" s="4" t="s">
        <v>74</v>
      </c>
      <c r="H590" s="4" t="s">
        <v>75</v>
      </c>
      <c r="I590" s="4"/>
      <c r="J590" s="4"/>
      <c r="K590" s="4">
        <v>211</v>
      </c>
      <c r="L590" s="4">
        <v>26</v>
      </c>
      <c r="M590" s="4">
        <v>3</v>
      </c>
      <c r="N590" s="4" t="s">
        <v>3</v>
      </c>
      <c r="O590" s="4">
        <v>2</v>
      </c>
      <c r="P590" s="4"/>
      <c r="Q590" s="4"/>
      <c r="R590" s="4"/>
      <c r="S590" s="4"/>
      <c r="T590" s="4"/>
      <c r="U590" s="4"/>
      <c r="V590" s="4"/>
      <c r="W590" s="4">
        <v>213199.64</v>
      </c>
      <c r="X590" s="4">
        <v>1</v>
      </c>
      <c r="Y590" s="4">
        <v>213199.64</v>
      </c>
      <c r="Z590" s="4"/>
      <c r="AA590" s="4"/>
      <c r="AB590" s="4"/>
    </row>
    <row r="591" spans="1:28" ht="13" x14ac:dyDescent="0.3">
      <c r="A591" s="4">
        <v>50</v>
      </c>
      <c r="B591" s="4">
        <v>0</v>
      </c>
      <c r="C591" s="4">
        <v>0</v>
      </c>
      <c r="D591" s="4">
        <v>1</v>
      </c>
      <c r="E591" s="4">
        <v>224</v>
      </c>
      <c r="F591" s="4">
        <f>ROUND(Source!AR563,O591)</f>
        <v>3853900.51</v>
      </c>
      <c r="G591" s="4" t="s">
        <v>76</v>
      </c>
      <c r="H591" s="4" t="s">
        <v>77</v>
      </c>
      <c r="I591" s="4"/>
      <c r="J591" s="4"/>
      <c r="K591" s="4">
        <v>224</v>
      </c>
      <c r="L591" s="4">
        <v>27</v>
      </c>
      <c r="M591" s="4">
        <v>3</v>
      </c>
      <c r="N591" s="4" t="s">
        <v>3</v>
      </c>
      <c r="O591" s="4">
        <v>2</v>
      </c>
      <c r="P591" s="4"/>
      <c r="Q591" s="4"/>
      <c r="R591" s="4"/>
      <c r="S591" s="4"/>
      <c r="T591" s="4"/>
      <c r="U591" s="4"/>
      <c r="V591" s="4"/>
      <c r="W591" s="4">
        <v>3853900.51</v>
      </c>
      <c r="X591" s="4">
        <v>1</v>
      </c>
      <c r="Y591" s="4">
        <v>3853900.51</v>
      </c>
      <c r="Z591" s="4"/>
      <c r="AA591" s="4"/>
      <c r="AB591" s="4"/>
    </row>
    <row r="593" spans="1:245" ht="13" x14ac:dyDescent="0.3">
      <c r="A593" s="1">
        <v>4</v>
      </c>
      <c r="B593" s="1">
        <v>1</v>
      </c>
      <c r="C593" s="1"/>
      <c r="D593" s="1">
        <f>ROW(A749)</f>
        <v>749</v>
      </c>
      <c r="E593" s="1"/>
      <c r="F593" s="1" t="s">
        <v>212</v>
      </c>
      <c r="G593" s="1" t="s">
        <v>242</v>
      </c>
      <c r="H593" s="1" t="s">
        <v>3</v>
      </c>
      <c r="I593" s="1">
        <v>0</v>
      </c>
      <c r="J593" s="1"/>
      <c r="K593" s="1">
        <v>-1</v>
      </c>
      <c r="L593" s="1"/>
      <c r="M593" s="1" t="s">
        <v>3</v>
      </c>
      <c r="N593" s="1"/>
      <c r="O593" s="1"/>
      <c r="P593" s="1"/>
      <c r="Q593" s="1"/>
      <c r="R593" s="1"/>
      <c r="S593" s="1">
        <v>0</v>
      </c>
      <c r="T593" s="1"/>
      <c r="U593" s="1" t="s">
        <v>3</v>
      </c>
      <c r="V593" s="1">
        <v>0</v>
      </c>
      <c r="W593" s="1"/>
      <c r="X593" s="1"/>
      <c r="Y593" s="1"/>
      <c r="Z593" s="1"/>
      <c r="AA593" s="1"/>
      <c r="AB593" s="1" t="s">
        <v>3</v>
      </c>
      <c r="AC593" s="1" t="s">
        <v>3</v>
      </c>
      <c r="AD593" s="1" t="s">
        <v>3</v>
      </c>
      <c r="AE593" s="1" t="s">
        <v>3</v>
      </c>
      <c r="AF593" s="1" t="s">
        <v>3</v>
      </c>
      <c r="AG593" s="1" t="s">
        <v>3</v>
      </c>
      <c r="AH593" s="1"/>
      <c r="AI593" s="1"/>
      <c r="AJ593" s="1"/>
      <c r="AK593" s="1"/>
      <c r="AL593" s="1"/>
      <c r="AM593" s="1"/>
      <c r="AN593" s="1"/>
      <c r="AO593" s="1"/>
      <c r="AP593" s="1" t="s">
        <v>3</v>
      </c>
      <c r="AQ593" s="1" t="s">
        <v>3</v>
      </c>
      <c r="AR593" s="1" t="s">
        <v>3</v>
      </c>
      <c r="AS593" s="1"/>
      <c r="AT593" s="1"/>
      <c r="AU593" s="1"/>
      <c r="AV593" s="1"/>
      <c r="AW593" s="1"/>
      <c r="AX593" s="1"/>
      <c r="AY593" s="1"/>
      <c r="AZ593" s="1" t="s">
        <v>3</v>
      </c>
      <c r="BA593" s="1"/>
      <c r="BB593" s="1" t="s">
        <v>3</v>
      </c>
      <c r="BC593" s="1" t="s">
        <v>3</v>
      </c>
      <c r="BD593" s="1" t="s">
        <v>3</v>
      </c>
      <c r="BE593" s="1" t="s">
        <v>3</v>
      </c>
      <c r="BF593" s="1" t="s">
        <v>3</v>
      </c>
      <c r="BG593" s="1" t="s">
        <v>3</v>
      </c>
      <c r="BH593" s="1" t="s">
        <v>3</v>
      </c>
      <c r="BI593" s="1" t="s">
        <v>3</v>
      </c>
      <c r="BJ593" s="1" t="s">
        <v>3</v>
      </c>
      <c r="BK593" s="1" t="s">
        <v>3</v>
      </c>
      <c r="BL593" s="1" t="s">
        <v>3</v>
      </c>
      <c r="BM593" s="1" t="s">
        <v>3</v>
      </c>
      <c r="BN593" s="1" t="s">
        <v>3</v>
      </c>
      <c r="BO593" s="1" t="s">
        <v>3</v>
      </c>
      <c r="BP593" s="1" t="s">
        <v>3</v>
      </c>
      <c r="BQ593" s="1"/>
      <c r="BR593" s="1"/>
      <c r="BS593" s="1"/>
      <c r="BT593" s="1"/>
      <c r="BU593" s="1"/>
      <c r="BV593" s="1"/>
      <c r="BW593" s="1"/>
      <c r="BX593" s="1">
        <v>0</v>
      </c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>
        <v>0</v>
      </c>
    </row>
    <row r="595" spans="1:245" ht="13" x14ac:dyDescent="0.3">
      <c r="A595" s="2">
        <v>52</v>
      </c>
      <c r="B595" s="2">
        <f t="shared" ref="B595:G595" si="401">B749</f>
        <v>1</v>
      </c>
      <c r="C595" s="2">
        <f t="shared" si="401"/>
        <v>4</v>
      </c>
      <c r="D595" s="2">
        <f t="shared" si="401"/>
        <v>593</v>
      </c>
      <c r="E595" s="2">
        <f t="shared" si="401"/>
        <v>0</v>
      </c>
      <c r="F595" s="2" t="str">
        <f t="shared" si="401"/>
        <v>Новый раздел</v>
      </c>
      <c r="G595" s="2" t="str">
        <f t="shared" si="401"/>
        <v>3. Внутренние и внутриплощадочные слаботочные сети Здание 5.2 "Выставочный павильон техники Вадима Задорожного"</v>
      </c>
      <c r="H595" s="2"/>
      <c r="I595" s="2"/>
      <c r="J595" s="2"/>
      <c r="K595" s="2"/>
      <c r="L595" s="2"/>
      <c r="M595" s="2"/>
      <c r="N595" s="2"/>
      <c r="O595" s="2">
        <f t="shared" ref="O595:AT595" si="402">O749</f>
        <v>390336.6</v>
      </c>
      <c r="P595" s="2">
        <f t="shared" si="402"/>
        <v>2269.7600000000002</v>
      </c>
      <c r="Q595" s="2">
        <f t="shared" si="402"/>
        <v>442.4</v>
      </c>
      <c r="R595" s="2">
        <f t="shared" si="402"/>
        <v>288.68</v>
      </c>
      <c r="S595" s="2">
        <f t="shared" si="402"/>
        <v>387624.44</v>
      </c>
      <c r="T595" s="2">
        <f t="shared" si="402"/>
        <v>0</v>
      </c>
      <c r="U595" s="2">
        <f t="shared" si="402"/>
        <v>848.99</v>
      </c>
      <c r="V595" s="2">
        <f t="shared" si="402"/>
        <v>0</v>
      </c>
      <c r="W595" s="2">
        <f t="shared" si="402"/>
        <v>0</v>
      </c>
      <c r="X595" s="2">
        <f t="shared" si="402"/>
        <v>271337.11</v>
      </c>
      <c r="Y595" s="2">
        <f t="shared" si="402"/>
        <v>38762.43</v>
      </c>
      <c r="Z595" s="2">
        <f t="shared" si="402"/>
        <v>0</v>
      </c>
      <c r="AA595" s="2">
        <f t="shared" si="402"/>
        <v>0</v>
      </c>
      <c r="AB595" s="2">
        <f t="shared" si="402"/>
        <v>0</v>
      </c>
      <c r="AC595" s="2">
        <f t="shared" si="402"/>
        <v>0</v>
      </c>
      <c r="AD595" s="2">
        <f t="shared" si="402"/>
        <v>0</v>
      </c>
      <c r="AE595" s="2">
        <f t="shared" si="402"/>
        <v>0</v>
      </c>
      <c r="AF595" s="2">
        <f t="shared" si="402"/>
        <v>0</v>
      </c>
      <c r="AG595" s="2">
        <f t="shared" si="402"/>
        <v>0</v>
      </c>
      <c r="AH595" s="2">
        <f t="shared" si="402"/>
        <v>0</v>
      </c>
      <c r="AI595" s="2">
        <f t="shared" si="402"/>
        <v>0</v>
      </c>
      <c r="AJ595" s="2">
        <f t="shared" si="402"/>
        <v>0</v>
      </c>
      <c r="AK595" s="2">
        <f t="shared" si="402"/>
        <v>0</v>
      </c>
      <c r="AL595" s="2">
        <f t="shared" si="402"/>
        <v>0</v>
      </c>
      <c r="AM595" s="2">
        <f t="shared" si="402"/>
        <v>0</v>
      </c>
      <c r="AN595" s="2">
        <f t="shared" si="402"/>
        <v>0</v>
      </c>
      <c r="AO595" s="2">
        <f t="shared" si="402"/>
        <v>0</v>
      </c>
      <c r="AP595" s="2">
        <f t="shared" si="402"/>
        <v>0</v>
      </c>
      <c r="AQ595" s="2">
        <f t="shared" si="402"/>
        <v>0</v>
      </c>
      <c r="AR595" s="2">
        <f t="shared" si="402"/>
        <v>700747.91</v>
      </c>
      <c r="AS595" s="2">
        <f t="shared" si="402"/>
        <v>0</v>
      </c>
      <c r="AT595" s="2">
        <f t="shared" si="402"/>
        <v>0</v>
      </c>
      <c r="AU595" s="2">
        <f t="shared" ref="AU595:BZ595" si="403">AU749</f>
        <v>700747.91</v>
      </c>
      <c r="AV595" s="2">
        <f t="shared" si="403"/>
        <v>2269.7600000000002</v>
      </c>
      <c r="AW595" s="2">
        <f t="shared" si="403"/>
        <v>2269.7600000000002</v>
      </c>
      <c r="AX595" s="2">
        <f t="shared" si="403"/>
        <v>0</v>
      </c>
      <c r="AY595" s="2">
        <f t="shared" si="403"/>
        <v>2269.7600000000002</v>
      </c>
      <c r="AZ595" s="2">
        <f t="shared" si="403"/>
        <v>0</v>
      </c>
      <c r="BA595" s="2">
        <f t="shared" si="403"/>
        <v>0</v>
      </c>
      <c r="BB595" s="2">
        <f t="shared" si="403"/>
        <v>0</v>
      </c>
      <c r="BC595" s="2">
        <f t="shared" si="403"/>
        <v>0</v>
      </c>
      <c r="BD595" s="2">
        <f t="shared" si="403"/>
        <v>0</v>
      </c>
      <c r="BE595" s="2">
        <f t="shared" si="403"/>
        <v>0</v>
      </c>
      <c r="BF595" s="2">
        <f t="shared" si="403"/>
        <v>0</v>
      </c>
      <c r="BG595" s="2">
        <f t="shared" si="403"/>
        <v>0</v>
      </c>
      <c r="BH595" s="2">
        <f t="shared" si="403"/>
        <v>0</v>
      </c>
      <c r="BI595" s="2">
        <f t="shared" si="403"/>
        <v>0</v>
      </c>
      <c r="BJ595" s="2">
        <f t="shared" si="403"/>
        <v>0</v>
      </c>
      <c r="BK595" s="2">
        <f t="shared" si="403"/>
        <v>0</v>
      </c>
      <c r="BL595" s="2">
        <f t="shared" si="403"/>
        <v>0</v>
      </c>
      <c r="BM595" s="2">
        <f t="shared" si="403"/>
        <v>0</v>
      </c>
      <c r="BN595" s="2">
        <f t="shared" si="403"/>
        <v>0</v>
      </c>
      <c r="BO595" s="2">
        <f t="shared" si="403"/>
        <v>0</v>
      </c>
      <c r="BP595" s="2">
        <f t="shared" si="403"/>
        <v>0</v>
      </c>
      <c r="BQ595" s="2">
        <f t="shared" si="403"/>
        <v>0</v>
      </c>
      <c r="BR595" s="2">
        <f t="shared" si="403"/>
        <v>0</v>
      </c>
      <c r="BS595" s="2">
        <f t="shared" si="403"/>
        <v>0</v>
      </c>
      <c r="BT595" s="2">
        <f t="shared" si="403"/>
        <v>0</v>
      </c>
      <c r="BU595" s="2">
        <f t="shared" si="403"/>
        <v>0</v>
      </c>
      <c r="BV595" s="2">
        <f t="shared" si="403"/>
        <v>0</v>
      </c>
      <c r="BW595" s="2">
        <f t="shared" si="403"/>
        <v>0</v>
      </c>
      <c r="BX595" s="2">
        <f t="shared" si="403"/>
        <v>0</v>
      </c>
      <c r="BY595" s="2">
        <f t="shared" si="403"/>
        <v>0</v>
      </c>
      <c r="BZ595" s="2">
        <f t="shared" si="403"/>
        <v>0</v>
      </c>
      <c r="CA595" s="2">
        <f t="shared" ref="CA595:DF595" si="404">CA749</f>
        <v>0</v>
      </c>
      <c r="CB595" s="2">
        <f t="shared" si="404"/>
        <v>0</v>
      </c>
      <c r="CC595" s="2">
        <f t="shared" si="404"/>
        <v>0</v>
      </c>
      <c r="CD595" s="2">
        <f t="shared" si="404"/>
        <v>0</v>
      </c>
      <c r="CE595" s="2">
        <f t="shared" si="404"/>
        <v>0</v>
      </c>
      <c r="CF595" s="2">
        <f t="shared" si="404"/>
        <v>0</v>
      </c>
      <c r="CG595" s="2">
        <f t="shared" si="404"/>
        <v>0</v>
      </c>
      <c r="CH595" s="2">
        <f t="shared" si="404"/>
        <v>0</v>
      </c>
      <c r="CI595" s="2">
        <f t="shared" si="404"/>
        <v>0</v>
      </c>
      <c r="CJ595" s="2">
        <f t="shared" si="404"/>
        <v>0</v>
      </c>
      <c r="CK595" s="2">
        <f t="shared" si="404"/>
        <v>0</v>
      </c>
      <c r="CL595" s="2">
        <f t="shared" si="404"/>
        <v>0</v>
      </c>
      <c r="CM595" s="2">
        <f t="shared" si="404"/>
        <v>0</v>
      </c>
      <c r="CN595" s="2">
        <f t="shared" si="404"/>
        <v>0</v>
      </c>
      <c r="CO595" s="2">
        <f t="shared" si="404"/>
        <v>0</v>
      </c>
      <c r="CP595" s="2">
        <f t="shared" si="404"/>
        <v>0</v>
      </c>
      <c r="CQ595" s="2">
        <f t="shared" si="404"/>
        <v>0</v>
      </c>
      <c r="CR595" s="2">
        <f t="shared" si="404"/>
        <v>0</v>
      </c>
      <c r="CS595" s="2">
        <f t="shared" si="404"/>
        <v>0</v>
      </c>
      <c r="CT595" s="2">
        <f t="shared" si="404"/>
        <v>0</v>
      </c>
      <c r="CU595" s="2">
        <f t="shared" si="404"/>
        <v>0</v>
      </c>
      <c r="CV595" s="2">
        <f t="shared" si="404"/>
        <v>0</v>
      </c>
      <c r="CW595" s="2">
        <f t="shared" si="404"/>
        <v>0</v>
      </c>
      <c r="CX595" s="2">
        <f t="shared" si="404"/>
        <v>0</v>
      </c>
      <c r="CY595" s="2">
        <f t="shared" si="404"/>
        <v>0</v>
      </c>
      <c r="CZ595" s="2">
        <f t="shared" si="404"/>
        <v>0</v>
      </c>
      <c r="DA595" s="2">
        <f t="shared" si="404"/>
        <v>0</v>
      </c>
      <c r="DB595" s="2">
        <f t="shared" si="404"/>
        <v>0</v>
      </c>
      <c r="DC595" s="2">
        <f t="shared" si="404"/>
        <v>0</v>
      </c>
      <c r="DD595" s="2">
        <f t="shared" si="404"/>
        <v>0</v>
      </c>
      <c r="DE595" s="2">
        <f t="shared" si="404"/>
        <v>0</v>
      </c>
      <c r="DF595" s="2">
        <f t="shared" si="404"/>
        <v>0</v>
      </c>
      <c r="DG595" s="3">
        <f t="shared" ref="DG595:EL595" si="405">DG749</f>
        <v>0</v>
      </c>
      <c r="DH595" s="3">
        <f t="shared" si="405"/>
        <v>0</v>
      </c>
      <c r="DI595" s="3">
        <f t="shared" si="405"/>
        <v>0</v>
      </c>
      <c r="DJ595" s="3">
        <f t="shared" si="405"/>
        <v>0</v>
      </c>
      <c r="DK595" s="3">
        <f t="shared" si="405"/>
        <v>0</v>
      </c>
      <c r="DL595" s="3">
        <f t="shared" si="405"/>
        <v>0</v>
      </c>
      <c r="DM595" s="3">
        <f t="shared" si="405"/>
        <v>0</v>
      </c>
      <c r="DN595" s="3">
        <f t="shared" si="405"/>
        <v>0</v>
      </c>
      <c r="DO595" s="3">
        <f t="shared" si="405"/>
        <v>0</v>
      </c>
      <c r="DP595" s="3">
        <f t="shared" si="405"/>
        <v>0</v>
      </c>
      <c r="DQ595" s="3">
        <f t="shared" si="405"/>
        <v>0</v>
      </c>
      <c r="DR595" s="3">
        <f t="shared" si="405"/>
        <v>0</v>
      </c>
      <c r="DS595" s="3">
        <f t="shared" si="405"/>
        <v>0</v>
      </c>
      <c r="DT595" s="3">
        <f t="shared" si="405"/>
        <v>0</v>
      </c>
      <c r="DU595" s="3">
        <f t="shared" si="405"/>
        <v>0</v>
      </c>
      <c r="DV595" s="3">
        <f t="shared" si="405"/>
        <v>0</v>
      </c>
      <c r="DW595" s="3">
        <f t="shared" si="405"/>
        <v>0</v>
      </c>
      <c r="DX595" s="3">
        <f t="shared" si="405"/>
        <v>0</v>
      </c>
      <c r="DY595" s="3">
        <f t="shared" si="405"/>
        <v>0</v>
      </c>
      <c r="DZ595" s="3">
        <f t="shared" si="405"/>
        <v>0</v>
      </c>
      <c r="EA595" s="3">
        <f t="shared" si="405"/>
        <v>0</v>
      </c>
      <c r="EB595" s="3">
        <f t="shared" si="405"/>
        <v>0</v>
      </c>
      <c r="EC595" s="3">
        <f t="shared" si="405"/>
        <v>0</v>
      </c>
      <c r="ED595" s="3">
        <f t="shared" si="405"/>
        <v>0</v>
      </c>
      <c r="EE595" s="3">
        <f t="shared" si="405"/>
        <v>0</v>
      </c>
      <c r="EF595" s="3">
        <f t="shared" si="405"/>
        <v>0</v>
      </c>
      <c r="EG595" s="3">
        <f t="shared" si="405"/>
        <v>0</v>
      </c>
      <c r="EH595" s="3">
        <f t="shared" si="405"/>
        <v>0</v>
      </c>
      <c r="EI595" s="3">
        <f t="shared" si="405"/>
        <v>0</v>
      </c>
      <c r="EJ595" s="3">
        <f t="shared" si="405"/>
        <v>0</v>
      </c>
      <c r="EK595" s="3">
        <f t="shared" si="405"/>
        <v>0</v>
      </c>
      <c r="EL595" s="3">
        <f t="shared" si="405"/>
        <v>0</v>
      </c>
      <c r="EM595" s="3">
        <f t="shared" ref="EM595:FR595" si="406">EM749</f>
        <v>0</v>
      </c>
      <c r="EN595" s="3">
        <f t="shared" si="406"/>
        <v>0</v>
      </c>
      <c r="EO595" s="3">
        <f t="shared" si="406"/>
        <v>0</v>
      </c>
      <c r="EP595" s="3">
        <f t="shared" si="406"/>
        <v>0</v>
      </c>
      <c r="EQ595" s="3">
        <f t="shared" si="406"/>
        <v>0</v>
      </c>
      <c r="ER595" s="3">
        <f t="shared" si="406"/>
        <v>0</v>
      </c>
      <c r="ES595" s="3">
        <f t="shared" si="406"/>
        <v>0</v>
      </c>
      <c r="ET595" s="3">
        <f t="shared" si="406"/>
        <v>0</v>
      </c>
      <c r="EU595" s="3">
        <f t="shared" si="406"/>
        <v>0</v>
      </c>
      <c r="EV595" s="3">
        <f t="shared" si="406"/>
        <v>0</v>
      </c>
      <c r="EW595" s="3">
        <f t="shared" si="406"/>
        <v>0</v>
      </c>
      <c r="EX595" s="3">
        <f t="shared" si="406"/>
        <v>0</v>
      </c>
      <c r="EY595" s="3">
        <f t="shared" si="406"/>
        <v>0</v>
      </c>
      <c r="EZ595" s="3">
        <f t="shared" si="406"/>
        <v>0</v>
      </c>
      <c r="FA595" s="3">
        <f t="shared" si="406"/>
        <v>0</v>
      </c>
      <c r="FB595" s="3">
        <f t="shared" si="406"/>
        <v>0</v>
      </c>
      <c r="FC595" s="3">
        <f t="shared" si="406"/>
        <v>0</v>
      </c>
      <c r="FD595" s="3">
        <f t="shared" si="406"/>
        <v>0</v>
      </c>
      <c r="FE595" s="3">
        <f t="shared" si="406"/>
        <v>0</v>
      </c>
      <c r="FF595" s="3">
        <f t="shared" si="406"/>
        <v>0</v>
      </c>
      <c r="FG595" s="3">
        <f t="shared" si="406"/>
        <v>0</v>
      </c>
      <c r="FH595" s="3">
        <f t="shared" si="406"/>
        <v>0</v>
      </c>
      <c r="FI595" s="3">
        <f t="shared" si="406"/>
        <v>0</v>
      </c>
      <c r="FJ595" s="3">
        <f t="shared" si="406"/>
        <v>0</v>
      </c>
      <c r="FK595" s="3">
        <f t="shared" si="406"/>
        <v>0</v>
      </c>
      <c r="FL595" s="3">
        <f t="shared" si="406"/>
        <v>0</v>
      </c>
      <c r="FM595" s="3">
        <f t="shared" si="406"/>
        <v>0</v>
      </c>
      <c r="FN595" s="3">
        <f t="shared" si="406"/>
        <v>0</v>
      </c>
      <c r="FO595" s="3">
        <f t="shared" si="406"/>
        <v>0</v>
      </c>
      <c r="FP595" s="3">
        <f t="shared" si="406"/>
        <v>0</v>
      </c>
      <c r="FQ595" s="3">
        <f t="shared" si="406"/>
        <v>0</v>
      </c>
      <c r="FR595" s="3">
        <f t="shared" si="406"/>
        <v>0</v>
      </c>
      <c r="FS595" s="3">
        <f t="shared" ref="FS595:GX595" si="407">FS749</f>
        <v>0</v>
      </c>
      <c r="FT595" s="3">
        <f t="shared" si="407"/>
        <v>0</v>
      </c>
      <c r="FU595" s="3">
        <f t="shared" si="407"/>
        <v>0</v>
      </c>
      <c r="FV595" s="3">
        <f t="shared" si="407"/>
        <v>0</v>
      </c>
      <c r="FW595" s="3">
        <f t="shared" si="407"/>
        <v>0</v>
      </c>
      <c r="FX595" s="3">
        <f t="shared" si="407"/>
        <v>0</v>
      </c>
      <c r="FY595" s="3">
        <f t="shared" si="407"/>
        <v>0</v>
      </c>
      <c r="FZ595" s="3">
        <f t="shared" si="407"/>
        <v>0</v>
      </c>
      <c r="GA595" s="3">
        <f t="shared" si="407"/>
        <v>0</v>
      </c>
      <c r="GB595" s="3">
        <f t="shared" si="407"/>
        <v>0</v>
      </c>
      <c r="GC595" s="3">
        <f t="shared" si="407"/>
        <v>0</v>
      </c>
      <c r="GD595" s="3">
        <f t="shared" si="407"/>
        <v>0</v>
      </c>
      <c r="GE595" s="3">
        <f t="shared" si="407"/>
        <v>0</v>
      </c>
      <c r="GF595" s="3">
        <f t="shared" si="407"/>
        <v>0</v>
      </c>
      <c r="GG595" s="3">
        <f t="shared" si="407"/>
        <v>0</v>
      </c>
      <c r="GH595" s="3">
        <f t="shared" si="407"/>
        <v>0</v>
      </c>
      <c r="GI595" s="3">
        <f t="shared" si="407"/>
        <v>0</v>
      </c>
      <c r="GJ595" s="3">
        <f t="shared" si="407"/>
        <v>0</v>
      </c>
      <c r="GK595" s="3">
        <f t="shared" si="407"/>
        <v>0</v>
      </c>
      <c r="GL595" s="3">
        <f t="shared" si="407"/>
        <v>0</v>
      </c>
      <c r="GM595" s="3">
        <f t="shared" si="407"/>
        <v>0</v>
      </c>
      <c r="GN595" s="3">
        <f t="shared" si="407"/>
        <v>0</v>
      </c>
      <c r="GO595" s="3">
        <f t="shared" si="407"/>
        <v>0</v>
      </c>
      <c r="GP595" s="3">
        <f t="shared" si="407"/>
        <v>0</v>
      </c>
      <c r="GQ595" s="3">
        <f t="shared" si="407"/>
        <v>0</v>
      </c>
      <c r="GR595" s="3">
        <f t="shared" si="407"/>
        <v>0</v>
      </c>
      <c r="GS595" s="3">
        <f t="shared" si="407"/>
        <v>0</v>
      </c>
      <c r="GT595" s="3">
        <f t="shared" si="407"/>
        <v>0</v>
      </c>
      <c r="GU595" s="3">
        <f t="shared" si="407"/>
        <v>0</v>
      </c>
      <c r="GV595" s="3">
        <f t="shared" si="407"/>
        <v>0</v>
      </c>
      <c r="GW595" s="3">
        <f t="shared" si="407"/>
        <v>0</v>
      </c>
      <c r="GX595" s="3">
        <f t="shared" si="407"/>
        <v>0</v>
      </c>
    </row>
    <row r="597" spans="1:245" ht="13" x14ac:dyDescent="0.3">
      <c r="A597" s="1">
        <v>5</v>
      </c>
      <c r="B597" s="1">
        <v>1</v>
      </c>
      <c r="C597" s="1"/>
      <c r="D597" s="1">
        <f>ROW(A608)</f>
        <v>608</v>
      </c>
      <c r="E597" s="1"/>
      <c r="F597" s="1" t="s">
        <v>13</v>
      </c>
      <c r="G597" s="1" t="s">
        <v>78</v>
      </c>
      <c r="H597" s="1" t="s">
        <v>3</v>
      </c>
      <c r="I597" s="1">
        <v>0</v>
      </c>
      <c r="J597" s="1"/>
      <c r="K597" s="1">
        <v>-1</v>
      </c>
      <c r="L597" s="1"/>
      <c r="M597" s="1" t="s">
        <v>3</v>
      </c>
      <c r="N597" s="1"/>
      <c r="O597" s="1"/>
      <c r="P597" s="1"/>
      <c r="Q597" s="1"/>
      <c r="R597" s="1"/>
      <c r="S597" s="1">
        <v>0</v>
      </c>
      <c r="T597" s="1"/>
      <c r="U597" s="1" t="s">
        <v>3</v>
      </c>
      <c r="V597" s="1">
        <v>0</v>
      </c>
      <c r="W597" s="1"/>
      <c r="X597" s="1"/>
      <c r="Y597" s="1"/>
      <c r="Z597" s="1"/>
      <c r="AA597" s="1"/>
      <c r="AB597" s="1" t="s">
        <v>3</v>
      </c>
      <c r="AC597" s="1" t="s">
        <v>3</v>
      </c>
      <c r="AD597" s="1" t="s">
        <v>3</v>
      </c>
      <c r="AE597" s="1" t="s">
        <v>3</v>
      </c>
      <c r="AF597" s="1" t="s">
        <v>3</v>
      </c>
      <c r="AG597" s="1" t="s">
        <v>3</v>
      </c>
      <c r="AH597" s="1"/>
      <c r="AI597" s="1"/>
      <c r="AJ597" s="1"/>
      <c r="AK597" s="1"/>
      <c r="AL597" s="1"/>
      <c r="AM597" s="1"/>
      <c r="AN597" s="1"/>
      <c r="AO597" s="1"/>
      <c r="AP597" s="1" t="s">
        <v>3</v>
      </c>
      <c r="AQ597" s="1" t="s">
        <v>3</v>
      </c>
      <c r="AR597" s="1" t="s">
        <v>3</v>
      </c>
      <c r="AS597" s="1"/>
      <c r="AT597" s="1"/>
      <c r="AU597" s="1"/>
      <c r="AV597" s="1"/>
      <c r="AW597" s="1"/>
      <c r="AX597" s="1"/>
      <c r="AY597" s="1"/>
      <c r="AZ597" s="1" t="s">
        <v>3</v>
      </c>
      <c r="BA597" s="1"/>
      <c r="BB597" s="1" t="s">
        <v>3</v>
      </c>
      <c r="BC597" s="1" t="s">
        <v>3</v>
      </c>
      <c r="BD597" s="1" t="s">
        <v>3</v>
      </c>
      <c r="BE597" s="1" t="s">
        <v>3</v>
      </c>
      <c r="BF597" s="1" t="s">
        <v>3</v>
      </c>
      <c r="BG597" s="1" t="s">
        <v>3</v>
      </c>
      <c r="BH597" s="1" t="s">
        <v>3</v>
      </c>
      <c r="BI597" s="1" t="s">
        <v>3</v>
      </c>
      <c r="BJ597" s="1" t="s">
        <v>3</v>
      </c>
      <c r="BK597" s="1" t="s">
        <v>3</v>
      </c>
      <c r="BL597" s="1" t="s">
        <v>3</v>
      </c>
      <c r="BM597" s="1" t="s">
        <v>3</v>
      </c>
      <c r="BN597" s="1" t="s">
        <v>3</v>
      </c>
      <c r="BO597" s="1" t="s">
        <v>3</v>
      </c>
      <c r="BP597" s="1" t="s">
        <v>3</v>
      </c>
      <c r="BQ597" s="1"/>
      <c r="BR597" s="1"/>
      <c r="BS597" s="1"/>
      <c r="BT597" s="1"/>
      <c r="BU597" s="1"/>
      <c r="BV597" s="1"/>
      <c r="BW597" s="1"/>
      <c r="BX597" s="1">
        <v>0</v>
      </c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>
        <v>0</v>
      </c>
    </row>
    <row r="599" spans="1:245" ht="13" x14ac:dyDescent="0.3">
      <c r="A599" s="2">
        <v>52</v>
      </c>
      <c r="B599" s="2">
        <f t="shared" ref="B599:G599" si="408">B608</f>
        <v>1</v>
      </c>
      <c r="C599" s="2">
        <f t="shared" si="408"/>
        <v>5</v>
      </c>
      <c r="D599" s="2">
        <f t="shared" si="408"/>
        <v>597</v>
      </c>
      <c r="E599" s="2">
        <f t="shared" si="408"/>
        <v>0</v>
      </c>
      <c r="F599" s="2" t="str">
        <f t="shared" si="408"/>
        <v>Новый подраздел</v>
      </c>
      <c r="G599" s="2" t="str">
        <f t="shared" si="408"/>
        <v>ЛВС - Инженерные сооружения и коммуникации</v>
      </c>
      <c r="H599" s="2"/>
      <c r="I599" s="2"/>
      <c r="J599" s="2"/>
      <c r="K599" s="2"/>
      <c r="L599" s="2"/>
      <c r="M599" s="2"/>
      <c r="N599" s="2"/>
      <c r="O599" s="2">
        <f t="shared" ref="O599:AT599" si="409">O608</f>
        <v>67152.86</v>
      </c>
      <c r="P599" s="2">
        <f t="shared" si="409"/>
        <v>0</v>
      </c>
      <c r="Q599" s="2">
        <f t="shared" si="409"/>
        <v>0</v>
      </c>
      <c r="R599" s="2">
        <f t="shared" si="409"/>
        <v>0</v>
      </c>
      <c r="S599" s="2">
        <f t="shared" si="409"/>
        <v>67152.86</v>
      </c>
      <c r="T599" s="2">
        <f t="shared" si="409"/>
        <v>0</v>
      </c>
      <c r="U599" s="2">
        <f t="shared" si="409"/>
        <v>121.79</v>
      </c>
      <c r="V599" s="2">
        <f t="shared" si="409"/>
        <v>0</v>
      </c>
      <c r="W599" s="2">
        <f t="shared" si="409"/>
        <v>0</v>
      </c>
      <c r="X599" s="2">
        <f t="shared" si="409"/>
        <v>47007</v>
      </c>
      <c r="Y599" s="2">
        <f t="shared" si="409"/>
        <v>6715.28</v>
      </c>
      <c r="Z599" s="2">
        <f t="shared" si="409"/>
        <v>0</v>
      </c>
      <c r="AA599" s="2">
        <f t="shared" si="409"/>
        <v>0</v>
      </c>
      <c r="AB599" s="2">
        <f t="shared" si="409"/>
        <v>67152.86</v>
      </c>
      <c r="AC599" s="2">
        <f t="shared" si="409"/>
        <v>0</v>
      </c>
      <c r="AD599" s="2">
        <f t="shared" si="409"/>
        <v>0</v>
      </c>
      <c r="AE599" s="2">
        <f t="shared" si="409"/>
        <v>0</v>
      </c>
      <c r="AF599" s="2">
        <f t="shared" si="409"/>
        <v>67152.86</v>
      </c>
      <c r="AG599" s="2">
        <f t="shared" si="409"/>
        <v>0</v>
      </c>
      <c r="AH599" s="2">
        <f t="shared" si="409"/>
        <v>121.79</v>
      </c>
      <c r="AI599" s="2">
        <f t="shared" si="409"/>
        <v>0</v>
      </c>
      <c r="AJ599" s="2">
        <f t="shared" si="409"/>
        <v>0</v>
      </c>
      <c r="AK599" s="2">
        <f t="shared" si="409"/>
        <v>47007</v>
      </c>
      <c r="AL599" s="2">
        <f t="shared" si="409"/>
        <v>6715.28</v>
      </c>
      <c r="AM599" s="2">
        <f t="shared" si="409"/>
        <v>0</v>
      </c>
      <c r="AN599" s="2">
        <f t="shared" si="409"/>
        <v>0</v>
      </c>
      <c r="AO599" s="2">
        <f t="shared" si="409"/>
        <v>0</v>
      </c>
      <c r="AP599" s="2">
        <f t="shared" si="409"/>
        <v>0</v>
      </c>
      <c r="AQ599" s="2">
        <f t="shared" si="409"/>
        <v>0</v>
      </c>
      <c r="AR599" s="2">
        <f t="shared" si="409"/>
        <v>120875.14</v>
      </c>
      <c r="AS599" s="2">
        <f t="shared" si="409"/>
        <v>0</v>
      </c>
      <c r="AT599" s="2">
        <f t="shared" si="409"/>
        <v>0</v>
      </c>
      <c r="AU599" s="2">
        <f t="shared" ref="AU599:BZ599" si="410">AU608</f>
        <v>120875.14</v>
      </c>
      <c r="AV599" s="2">
        <f t="shared" si="410"/>
        <v>0</v>
      </c>
      <c r="AW599" s="2">
        <f t="shared" si="410"/>
        <v>0</v>
      </c>
      <c r="AX599" s="2">
        <f t="shared" si="410"/>
        <v>0</v>
      </c>
      <c r="AY599" s="2">
        <f t="shared" si="410"/>
        <v>0</v>
      </c>
      <c r="AZ599" s="2">
        <f t="shared" si="410"/>
        <v>0</v>
      </c>
      <c r="BA599" s="2">
        <f t="shared" si="410"/>
        <v>0</v>
      </c>
      <c r="BB599" s="2">
        <f t="shared" si="410"/>
        <v>0</v>
      </c>
      <c r="BC599" s="2">
        <f t="shared" si="410"/>
        <v>0</v>
      </c>
      <c r="BD599" s="2">
        <f t="shared" si="410"/>
        <v>0</v>
      </c>
      <c r="BE599" s="2">
        <f t="shared" si="410"/>
        <v>0</v>
      </c>
      <c r="BF599" s="2">
        <f t="shared" si="410"/>
        <v>0</v>
      </c>
      <c r="BG599" s="2">
        <f t="shared" si="410"/>
        <v>0</v>
      </c>
      <c r="BH599" s="2">
        <f t="shared" si="410"/>
        <v>0</v>
      </c>
      <c r="BI599" s="2">
        <f t="shared" si="410"/>
        <v>0</v>
      </c>
      <c r="BJ599" s="2">
        <f t="shared" si="410"/>
        <v>0</v>
      </c>
      <c r="BK599" s="2">
        <f t="shared" si="410"/>
        <v>0</v>
      </c>
      <c r="BL599" s="2">
        <f t="shared" si="410"/>
        <v>0</v>
      </c>
      <c r="BM599" s="2">
        <f t="shared" si="410"/>
        <v>0</v>
      </c>
      <c r="BN599" s="2">
        <f t="shared" si="410"/>
        <v>0</v>
      </c>
      <c r="BO599" s="2">
        <f t="shared" si="410"/>
        <v>0</v>
      </c>
      <c r="BP599" s="2">
        <f t="shared" si="410"/>
        <v>0</v>
      </c>
      <c r="BQ599" s="2">
        <f t="shared" si="410"/>
        <v>0</v>
      </c>
      <c r="BR599" s="2">
        <f t="shared" si="410"/>
        <v>0</v>
      </c>
      <c r="BS599" s="2">
        <f t="shared" si="410"/>
        <v>0</v>
      </c>
      <c r="BT599" s="2">
        <f t="shared" si="410"/>
        <v>0</v>
      </c>
      <c r="BU599" s="2">
        <f t="shared" si="410"/>
        <v>0</v>
      </c>
      <c r="BV599" s="2">
        <f t="shared" si="410"/>
        <v>0</v>
      </c>
      <c r="BW599" s="2">
        <f t="shared" si="410"/>
        <v>0</v>
      </c>
      <c r="BX599" s="2">
        <f t="shared" si="410"/>
        <v>0</v>
      </c>
      <c r="BY599" s="2">
        <f t="shared" si="410"/>
        <v>0</v>
      </c>
      <c r="BZ599" s="2">
        <f t="shared" si="410"/>
        <v>0</v>
      </c>
      <c r="CA599" s="2">
        <f t="shared" ref="CA599:DF599" si="411">CA608</f>
        <v>120875.14</v>
      </c>
      <c r="CB599" s="2">
        <f t="shared" si="411"/>
        <v>0</v>
      </c>
      <c r="CC599" s="2">
        <f t="shared" si="411"/>
        <v>0</v>
      </c>
      <c r="CD599" s="2">
        <f t="shared" si="411"/>
        <v>120875.14</v>
      </c>
      <c r="CE599" s="2">
        <f t="shared" si="411"/>
        <v>0</v>
      </c>
      <c r="CF599" s="2">
        <f t="shared" si="411"/>
        <v>0</v>
      </c>
      <c r="CG599" s="2">
        <f t="shared" si="411"/>
        <v>0</v>
      </c>
      <c r="CH599" s="2">
        <f t="shared" si="411"/>
        <v>0</v>
      </c>
      <c r="CI599" s="2">
        <f t="shared" si="411"/>
        <v>0</v>
      </c>
      <c r="CJ599" s="2">
        <f t="shared" si="411"/>
        <v>0</v>
      </c>
      <c r="CK599" s="2">
        <f t="shared" si="411"/>
        <v>0</v>
      </c>
      <c r="CL599" s="2">
        <f t="shared" si="411"/>
        <v>0</v>
      </c>
      <c r="CM599" s="2">
        <f t="shared" si="411"/>
        <v>0</v>
      </c>
      <c r="CN599" s="2">
        <f t="shared" si="411"/>
        <v>0</v>
      </c>
      <c r="CO599" s="2">
        <f t="shared" si="411"/>
        <v>0</v>
      </c>
      <c r="CP599" s="2">
        <f t="shared" si="411"/>
        <v>0</v>
      </c>
      <c r="CQ599" s="2">
        <f t="shared" si="411"/>
        <v>0</v>
      </c>
      <c r="CR599" s="2">
        <f t="shared" si="411"/>
        <v>0</v>
      </c>
      <c r="CS599" s="2">
        <f t="shared" si="411"/>
        <v>0</v>
      </c>
      <c r="CT599" s="2">
        <f t="shared" si="411"/>
        <v>0</v>
      </c>
      <c r="CU599" s="2">
        <f t="shared" si="411"/>
        <v>0</v>
      </c>
      <c r="CV599" s="2">
        <f t="shared" si="411"/>
        <v>0</v>
      </c>
      <c r="CW599" s="2">
        <f t="shared" si="411"/>
        <v>0</v>
      </c>
      <c r="CX599" s="2">
        <f t="shared" si="411"/>
        <v>0</v>
      </c>
      <c r="CY599" s="2">
        <f t="shared" si="411"/>
        <v>0</v>
      </c>
      <c r="CZ599" s="2">
        <f t="shared" si="411"/>
        <v>0</v>
      </c>
      <c r="DA599" s="2">
        <f t="shared" si="411"/>
        <v>0</v>
      </c>
      <c r="DB599" s="2">
        <f t="shared" si="411"/>
        <v>0</v>
      </c>
      <c r="DC599" s="2">
        <f t="shared" si="411"/>
        <v>0</v>
      </c>
      <c r="DD599" s="2">
        <f t="shared" si="411"/>
        <v>0</v>
      </c>
      <c r="DE599" s="2">
        <f t="shared" si="411"/>
        <v>0</v>
      </c>
      <c r="DF599" s="2">
        <f t="shared" si="411"/>
        <v>0</v>
      </c>
      <c r="DG599" s="3">
        <f t="shared" ref="DG599:EL599" si="412">DG608</f>
        <v>0</v>
      </c>
      <c r="DH599" s="3">
        <f t="shared" si="412"/>
        <v>0</v>
      </c>
      <c r="DI599" s="3">
        <f t="shared" si="412"/>
        <v>0</v>
      </c>
      <c r="DJ599" s="3">
        <f t="shared" si="412"/>
        <v>0</v>
      </c>
      <c r="DK599" s="3">
        <f t="shared" si="412"/>
        <v>0</v>
      </c>
      <c r="DL599" s="3">
        <f t="shared" si="412"/>
        <v>0</v>
      </c>
      <c r="DM599" s="3">
        <f t="shared" si="412"/>
        <v>0</v>
      </c>
      <c r="DN599" s="3">
        <f t="shared" si="412"/>
        <v>0</v>
      </c>
      <c r="DO599" s="3">
        <f t="shared" si="412"/>
        <v>0</v>
      </c>
      <c r="DP599" s="3">
        <f t="shared" si="412"/>
        <v>0</v>
      </c>
      <c r="DQ599" s="3">
        <f t="shared" si="412"/>
        <v>0</v>
      </c>
      <c r="DR599" s="3">
        <f t="shared" si="412"/>
        <v>0</v>
      </c>
      <c r="DS599" s="3">
        <f t="shared" si="412"/>
        <v>0</v>
      </c>
      <c r="DT599" s="3">
        <f t="shared" si="412"/>
        <v>0</v>
      </c>
      <c r="DU599" s="3">
        <f t="shared" si="412"/>
        <v>0</v>
      </c>
      <c r="DV599" s="3">
        <f t="shared" si="412"/>
        <v>0</v>
      </c>
      <c r="DW599" s="3">
        <f t="shared" si="412"/>
        <v>0</v>
      </c>
      <c r="DX599" s="3">
        <f t="shared" si="412"/>
        <v>0</v>
      </c>
      <c r="DY599" s="3">
        <f t="shared" si="412"/>
        <v>0</v>
      </c>
      <c r="DZ599" s="3">
        <f t="shared" si="412"/>
        <v>0</v>
      </c>
      <c r="EA599" s="3">
        <f t="shared" si="412"/>
        <v>0</v>
      </c>
      <c r="EB599" s="3">
        <f t="shared" si="412"/>
        <v>0</v>
      </c>
      <c r="EC599" s="3">
        <f t="shared" si="412"/>
        <v>0</v>
      </c>
      <c r="ED599" s="3">
        <f t="shared" si="412"/>
        <v>0</v>
      </c>
      <c r="EE599" s="3">
        <f t="shared" si="412"/>
        <v>0</v>
      </c>
      <c r="EF599" s="3">
        <f t="shared" si="412"/>
        <v>0</v>
      </c>
      <c r="EG599" s="3">
        <f t="shared" si="412"/>
        <v>0</v>
      </c>
      <c r="EH599" s="3">
        <f t="shared" si="412"/>
        <v>0</v>
      </c>
      <c r="EI599" s="3">
        <f t="shared" si="412"/>
        <v>0</v>
      </c>
      <c r="EJ599" s="3">
        <f t="shared" si="412"/>
        <v>0</v>
      </c>
      <c r="EK599" s="3">
        <f t="shared" si="412"/>
        <v>0</v>
      </c>
      <c r="EL599" s="3">
        <f t="shared" si="412"/>
        <v>0</v>
      </c>
      <c r="EM599" s="3">
        <f t="shared" ref="EM599:FR599" si="413">EM608</f>
        <v>0</v>
      </c>
      <c r="EN599" s="3">
        <f t="shared" si="413"/>
        <v>0</v>
      </c>
      <c r="EO599" s="3">
        <f t="shared" si="413"/>
        <v>0</v>
      </c>
      <c r="EP599" s="3">
        <f t="shared" si="413"/>
        <v>0</v>
      </c>
      <c r="EQ599" s="3">
        <f t="shared" si="413"/>
        <v>0</v>
      </c>
      <c r="ER599" s="3">
        <f t="shared" si="413"/>
        <v>0</v>
      </c>
      <c r="ES599" s="3">
        <f t="shared" si="413"/>
        <v>0</v>
      </c>
      <c r="ET599" s="3">
        <f t="shared" si="413"/>
        <v>0</v>
      </c>
      <c r="EU599" s="3">
        <f t="shared" si="413"/>
        <v>0</v>
      </c>
      <c r="EV599" s="3">
        <f t="shared" si="413"/>
        <v>0</v>
      </c>
      <c r="EW599" s="3">
        <f t="shared" si="413"/>
        <v>0</v>
      </c>
      <c r="EX599" s="3">
        <f t="shared" si="413"/>
        <v>0</v>
      </c>
      <c r="EY599" s="3">
        <f t="shared" si="413"/>
        <v>0</v>
      </c>
      <c r="EZ599" s="3">
        <f t="shared" si="413"/>
        <v>0</v>
      </c>
      <c r="FA599" s="3">
        <f t="shared" si="413"/>
        <v>0</v>
      </c>
      <c r="FB599" s="3">
        <f t="shared" si="413"/>
        <v>0</v>
      </c>
      <c r="FC599" s="3">
        <f t="shared" si="413"/>
        <v>0</v>
      </c>
      <c r="FD599" s="3">
        <f t="shared" si="413"/>
        <v>0</v>
      </c>
      <c r="FE599" s="3">
        <f t="shared" si="413"/>
        <v>0</v>
      </c>
      <c r="FF599" s="3">
        <f t="shared" si="413"/>
        <v>0</v>
      </c>
      <c r="FG599" s="3">
        <f t="shared" si="413"/>
        <v>0</v>
      </c>
      <c r="FH599" s="3">
        <f t="shared" si="413"/>
        <v>0</v>
      </c>
      <c r="FI599" s="3">
        <f t="shared" si="413"/>
        <v>0</v>
      </c>
      <c r="FJ599" s="3">
        <f t="shared" si="413"/>
        <v>0</v>
      </c>
      <c r="FK599" s="3">
        <f t="shared" si="413"/>
        <v>0</v>
      </c>
      <c r="FL599" s="3">
        <f t="shared" si="413"/>
        <v>0</v>
      </c>
      <c r="FM599" s="3">
        <f t="shared" si="413"/>
        <v>0</v>
      </c>
      <c r="FN599" s="3">
        <f t="shared" si="413"/>
        <v>0</v>
      </c>
      <c r="FO599" s="3">
        <f t="shared" si="413"/>
        <v>0</v>
      </c>
      <c r="FP599" s="3">
        <f t="shared" si="413"/>
        <v>0</v>
      </c>
      <c r="FQ599" s="3">
        <f t="shared" si="413"/>
        <v>0</v>
      </c>
      <c r="FR599" s="3">
        <f t="shared" si="413"/>
        <v>0</v>
      </c>
      <c r="FS599" s="3">
        <f t="shared" ref="FS599:GX599" si="414">FS608</f>
        <v>0</v>
      </c>
      <c r="FT599" s="3">
        <f t="shared" si="414"/>
        <v>0</v>
      </c>
      <c r="FU599" s="3">
        <f t="shared" si="414"/>
        <v>0</v>
      </c>
      <c r="FV599" s="3">
        <f t="shared" si="414"/>
        <v>0</v>
      </c>
      <c r="FW599" s="3">
        <f t="shared" si="414"/>
        <v>0</v>
      </c>
      <c r="FX599" s="3">
        <f t="shared" si="414"/>
        <v>0</v>
      </c>
      <c r="FY599" s="3">
        <f t="shared" si="414"/>
        <v>0</v>
      </c>
      <c r="FZ599" s="3">
        <f t="shared" si="414"/>
        <v>0</v>
      </c>
      <c r="GA599" s="3">
        <f t="shared" si="414"/>
        <v>0</v>
      </c>
      <c r="GB599" s="3">
        <f t="shared" si="414"/>
        <v>0</v>
      </c>
      <c r="GC599" s="3">
        <f t="shared" si="414"/>
        <v>0</v>
      </c>
      <c r="GD599" s="3">
        <f t="shared" si="414"/>
        <v>0</v>
      </c>
      <c r="GE599" s="3">
        <f t="shared" si="414"/>
        <v>0</v>
      </c>
      <c r="GF599" s="3">
        <f t="shared" si="414"/>
        <v>0</v>
      </c>
      <c r="GG599" s="3">
        <f t="shared" si="414"/>
        <v>0</v>
      </c>
      <c r="GH599" s="3">
        <f t="shared" si="414"/>
        <v>0</v>
      </c>
      <c r="GI599" s="3">
        <f t="shared" si="414"/>
        <v>0</v>
      </c>
      <c r="GJ599" s="3">
        <f t="shared" si="414"/>
        <v>0</v>
      </c>
      <c r="GK599" s="3">
        <f t="shared" si="414"/>
        <v>0</v>
      </c>
      <c r="GL599" s="3">
        <f t="shared" si="414"/>
        <v>0</v>
      </c>
      <c r="GM599" s="3">
        <f t="shared" si="414"/>
        <v>0</v>
      </c>
      <c r="GN599" s="3">
        <f t="shared" si="414"/>
        <v>0</v>
      </c>
      <c r="GO599" s="3">
        <f t="shared" si="414"/>
        <v>0</v>
      </c>
      <c r="GP599" s="3">
        <f t="shared" si="414"/>
        <v>0</v>
      </c>
      <c r="GQ599" s="3">
        <f t="shared" si="414"/>
        <v>0</v>
      </c>
      <c r="GR599" s="3">
        <f t="shared" si="414"/>
        <v>0</v>
      </c>
      <c r="GS599" s="3">
        <f t="shared" si="414"/>
        <v>0</v>
      </c>
      <c r="GT599" s="3">
        <f t="shared" si="414"/>
        <v>0</v>
      </c>
      <c r="GU599" s="3">
        <f t="shared" si="414"/>
        <v>0</v>
      </c>
      <c r="GV599" s="3">
        <f t="shared" si="414"/>
        <v>0</v>
      </c>
      <c r="GW599" s="3">
        <f t="shared" si="414"/>
        <v>0</v>
      </c>
      <c r="GX599" s="3">
        <f t="shared" si="414"/>
        <v>0</v>
      </c>
    </row>
    <row r="601" spans="1:245" x14ac:dyDescent="0.25">
      <c r="A601">
        <v>17</v>
      </c>
      <c r="B601">
        <v>1</v>
      </c>
      <c r="D601">
        <f>ROW(EtalonRes!A140)</f>
        <v>140</v>
      </c>
      <c r="E601" t="s">
        <v>243</v>
      </c>
      <c r="F601" t="s">
        <v>84</v>
      </c>
      <c r="G601" t="s">
        <v>85</v>
      </c>
      <c r="H601" t="s">
        <v>18</v>
      </c>
      <c r="I601">
        <v>2</v>
      </c>
      <c r="J601">
        <v>0</v>
      </c>
      <c r="K601">
        <v>2</v>
      </c>
      <c r="O601">
        <f t="shared" ref="O601:O606" si="415">ROUND(CP601,2)</f>
        <v>271.66000000000003</v>
      </c>
      <c r="P601">
        <f t="shared" ref="P601:P606" si="416">ROUND(CQ601*I601,2)</f>
        <v>0</v>
      </c>
      <c r="Q601">
        <f t="shared" ref="Q601:Q606" si="417">ROUND(CR601*I601,2)</f>
        <v>0</v>
      </c>
      <c r="R601">
        <f t="shared" ref="R601:R606" si="418">ROUND(CS601*I601,2)</f>
        <v>0</v>
      </c>
      <c r="S601">
        <f t="shared" ref="S601:S606" si="419">ROUND(CT601*I601,2)</f>
        <v>271.66000000000003</v>
      </c>
      <c r="T601">
        <f t="shared" ref="T601:T606" si="420">ROUND(CU601*I601,2)</f>
        <v>0</v>
      </c>
      <c r="U601">
        <f t="shared" ref="U601:U606" si="421">CV601*I601</f>
        <v>0.5</v>
      </c>
      <c r="V601">
        <f t="shared" ref="V601:V606" si="422">CW601*I601</f>
        <v>0</v>
      </c>
      <c r="W601">
        <f t="shared" ref="W601:W606" si="423">ROUND(CX601*I601,2)</f>
        <v>0</v>
      </c>
      <c r="X601">
        <f t="shared" ref="X601:Y606" si="424">ROUND(CY601,2)</f>
        <v>190.16</v>
      </c>
      <c r="Y601">
        <f t="shared" si="424"/>
        <v>27.17</v>
      </c>
      <c r="AA601">
        <v>64290477</v>
      </c>
      <c r="AB601">
        <f t="shared" ref="AB601:AB606" si="425">ROUND((AC601+AD601+AF601),6)</f>
        <v>135.83000000000001</v>
      </c>
      <c r="AC601">
        <f>ROUND(((ES601*1)),6)</f>
        <v>0</v>
      </c>
      <c r="AD601">
        <f>ROUND(((((ET601*1))-((EU601*1)))+AE601),6)</f>
        <v>0</v>
      </c>
      <c r="AE601">
        <f t="shared" ref="AE601:AF603" si="426">ROUND(((EU601*1)),6)</f>
        <v>0</v>
      </c>
      <c r="AF601">
        <f t="shared" si="426"/>
        <v>135.83000000000001</v>
      </c>
      <c r="AG601">
        <f t="shared" ref="AG601:AG606" si="427">ROUND((AP601),6)</f>
        <v>0</v>
      </c>
      <c r="AH601">
        <f t="shared" ref="AH601:AI603" si="428">((EW601*1))</f>
        <v>0.25</v>
      </c>
      <c r="AI601">
        <f t="shared" si="428"/>
        <v>0</v>
      </c>
      <c r="AJ601">
        <f t="shared" ref="AJ601:AJ606" si="429">(AS601)</f>
        <v>0</v>
      </c>
      <c r="AK601">
        <v>135.83000000000001</v>
      </c>
      <c r="AL601">
        <v>0</v>
      </c>
      <c r="AM601">
        <v>0</v>
      </c>
      <c r="AN601">
        <v>0</v>
      </c>
      <c r="AO601">
        <v>135.83000000000001</v>
      </c>
      <c r="AP601">
        <v>0</v>
      </c>
      <c r="AQ601">
        <v>0.25</v>
      </c>
      <c r="AR601">
        <v>0</v>
      </c>
      <c r="AS601">
        <v>0</v>
      </c>
      <c r="AT601">
        <v>70</v>
      </c>
      <c r="AU601">
        <v>10</v>
      </c>
      <c r="AV601">
        <v>1</v>
      </c>
      <c r="AW601">
        <v>1</v>
      </c>
      <c r="AZ601">
        <v>1</v>
      </c>
      <c r="BA601">
        <v>1</v>
      </c>
      <c r="BB601">
        <v>1</v>
      </c>
      <c r="BC601">
        <v>1</v>
      </c>
      <c r="BD601" t="s">
        <v>3</v>
      </c>
      <c r="BE601" t="s">
        <v>3</v>
      </c>
      <c r="BF601" t="s">
        <v>3</v>
      </c>
      <c r="BG601" t="s">
        <v>3</v>
      </c>
      <c r="BH601">
        <v>0</v>
      </c>
      <c r="BI601">
        <v>4</v>
      </c>
      <c r="BJ601" t="s">
        <v>86</v>
      </c>
      <c r="BM601">
        <v>0</v>
      </c>
      <c r="BN601">
        <v>0</v>
      </c>
      <c r="BO601" t="s">
        <v>3</v>
      </c>
      <c r="BP601">
        <v>0</v>
      </c>
      <c r="BQ601">
        <v>1</v>
      </c>
      <c r="BR601">
        <v>0</v>
      </c>
      <c r="BS601">
        <v>1</v>
      </c>
      <c r="BT601">
        <v>1</v>
      </c>
      <c r="BU601">
        <v>1</v>
      </c>
      <c r="BV601">
        <v>1</v>
      </c>
      <c r="BW601">
        <v>1</v>
      </c>
      <c r="BX601">
        <v>1</v>
      </c>
      <c r="BY601" t="s">
        <v>3</v>
      </c>
      <c r="BZ601">
        <v>70</v>
      </c>
      <c r="CA601">
        <v>10</v>
      </c>
      <c r="CB601" t="s">
        <v>3</v>
      </c>
      <c r="CE601">
        <v>0</v>
      </c>
      <c r="CF601">
        <v>0</v>
      </c>
      <c r="CG601">
        <v>0</v>
      </c>
      <c r="CM601">
        <v>0</v>
      </c>
      <c r="CN601" t="s">
        <v>3</v>
      </c>
      <c r="CO601">
        <v>0</v>
      </c>
      <c r="CP601">
        <f t="shared" ref="CP601:CP606" si="430">(P601+Q601+S601)</f>
        <v>271.66000000000003</v>
      </c>
      <c r="CQ601">
        <f t="shared" ref="CQ601:CQ606" si="431">(AC601*BC601*AW601)</f>
        <v>0</v>
      </c>
      <c r="CR601">
        <f>(((((ET601*1))*BB601-((EU601*1))*BS601)+AE601*BS601)*AV601)</f>
        <v>0</v>
      </c>
      <c r="CS601">
        <f t="shared" ref="CS601:CS606" si="432">(AE601*BS601*AV601)</f>
        <v>0</v>
      </c>
      <c r="CT601">
        <f t="shared" ref="CT601:CT606" si="433">(AF601*BA601*AV601)</f>
        <v>135.83000000000001</v>
      </c>
      <c r="CU601">
        <f t="shared" ref="CU601:CU606" si="434">AG601</f>
        <v>0</v>
      </c>
      <c r="CV601">
        <f t="shared" ref="CV601:CV606" si="435">(AH601*AV601)</f>
        <v>0.25</v>
      </c>
      <c r="CW601">
        <f t="shared" ref="CW601:CX606" si="436">AI601</f>
        <v>0</v>
      </c>
      <c r="CX601">
        <f t="shared" si="436"/>
        <v>0</v>
      </c>
      <c r="CY601">
        <f t="shared" ref="CY601:CY606" si="437">((S601*BZ601)/100)</f>
        <v>190.16200000000001</v>
      </c>
      <c r="CZ601">
        <f t="shared" ref="CZ601:CZ606" si="438">((S601*CA601)/100)</f>
        <v>27.166000000000004</v>
      </c>
      <c r="DC601" t="s">
        <v>3</v>
      </c>
      <c r="DD601" t="s">
        <v>20</v>
      </c>
      <c r="DE601" t="s">
        <v>20</v>
      </c>
      <c r="DF601" t="s">
        <v>20</v>
      </c>
      <c r="DG601" t="s">
        <v>20</v>
      </c>
      <c r="DH601" t="s">
        <v>3</v>
      </c>
      <c r="DI601" t="s">
        <v>20</v>
      </c>
      <c r="DJ601" t="s">
        <v>20</v>
      </c>
      <c r="DK601" t="s">
        <v>3</v>
      </c>
      <c r="DL601" t="s">
        <v>3</v>
      </c>
      <c r="DM601" t="s">
        <v>3</v>
      </c>
      <c r="DN601">
        <v>0</v>
      </c>
      <c r="DO601">
        <v>0</v>
      </c>
      <c r="DP601">
        <v>1</v>
      </c>
      <c r="DQ601">
        <v>1</v>
      </c>
      <c r="DU601">
        <v>1010</v>
      </c>
      <c r="DV601" t="s">
        <v>18</v>
      </c>
      <c r="DW601" t="s">
        <v>18</v>
      </c>
      <c r="DX601">
        <v>1</v>
      </c>
      <c r="DZ601" t="s">
        <v>3</v>
      </c>
      <c r="EA601" t="s">
        <v>3</v>
      </c>
      <c r="EB601" t="s">
        <v>3</v>
      </c>
      <c r="EC601" t="s">
        <v>3</v>
      </c>
      <c r="EE601">
        <v>61978689</v>
      </c>
      <c r="EF601">
        <v>1</v>
      </c>
      <c r="EG601" t="s">
        <v>21</v>
      </c>
      <c r="EH601">
        <v>0</v>
      </c>
      <c r="EI601" t="s">
        <v>3</v>
      </c>
      <c r="EJ601">
        <v>4</v>
      </c>
      <c r="EK601">
        <v>0</v>
      </c>
      <c r="EL601" t="s">
        <v>22</v>
      </c>
      <c r="EM601" t="s">
        <v>23</v>
      </c>
      <c r="EO601" t="s">
        <v>3</v>
      </c>
      <c r="EQ601">
        <v>2228224</v>
      </c>
      <c r="ER601">
        <v>135.83000000000001</v>
      </c>
      <c r="ES601">
        <v>0</v>
      </c>
      <c r="ET601">
        <v>0</v>
      </c>
      <c r="EU601">
        <v>0</v>
      </c>
      <c r="EV601">
        <v>135.83000000000001</v>
      </c>
      <c r="EW601">
        <v>0.25</v>
      </c>
      <c r="EX601">
        <v>0</v>
      </c>
      <c r="EY601">
        <v>0</v>
      </c>
      <c r="FQ601">
        <v>0</v>
      </c>
      <c r="FR601">
        <f t="shared" ref="FR601:FR606" si="439">ROUND(IF(BI601=3,GM601,0),2)</f>
        <v>0</v>
      </c>
      <c r="FS601">
        <v>0</v>
      </c>
      <c r="FX601">
        <v>70</v>
      </c>
      <c r="FY601">
        <v>10</v>
      </c>
      <c r="GA601" t="s">
        <v>3</v>
      </c>
      <c r="GD601">
        <v>0</v>
      </c>
      <c r="GF601">
        <v>-2040116216</v>
      </c>
      <c r="GG601">
        <v>2</v>
      </c>
      <c r="GH601">
        <v>1</v>
      </c>
      <c r="GI601">
        <v>-2</v>
      </c>
      <c r="GJ601">
        <v>0</v>
      </c>
      <c r="GK601">
        <f>ROUND(R601*(R12)/100,2)</f>
        <v>0</v>
      </c>
      <c r="GL601">
        <f t="shared" ref="GL601:GL606" si="440">ROUND(IF(AND(BH601=3,BI601=3,FS601&lt;&gt;0),P601,0),2)</f>
        <v>0</v>
      </c>
      <c r="GM601">
        <f t="shared" ref="GM601:GM606" si="441">ROUND(O601+X601+Y601+GK601,2)+GX601</f>
        <v>488.99</v>
      </c>
      <c r="GN601">
        <f t="shared" ref="GN601:GN606" si="442">IF(OR(BI601=0,BI601=1),GM601-GX601,0)</f>
        <v>0</v>
      </c>
      <c r="GO601">
        <f t="shared" ref="GO601:GO606" si="443">IF(BI601=2,GM601-GX601,0)</f>
        <v>0</v>
      </c>
      <c r="GP601">
        <f t="shared" ref="GP601:GP606" si="444">IF(BI601=4,GM601-GX601,0)</f>
        <v>488.99</v>
      </c>
      <c r="GR601">
        <v>0</v>
      </c>
      <c r="GS601">
        <v>0</v>
      </c>
      <c r="GT601">
        <v>0</v>
      </c>
      <c r="GU601" t="s">
        <v>3</v>
      </c>
      <c r="GV601">
        <f t="shared" ref="GV601:GV606" si="445">ROUND((GT601),6)</f>
        <v>0</v>
      </c>
      <c r="GW601">
        <v>1</v>
      </c>
      <c r="GX601">
        <f t="shared" ref="GX601:GX606" si="446">ROUND(HC601*I601,2)</f>
        <v>0</v>
      </c>
      <c r="HA601">
        <v>0</v>
      </c>
      <c r="HB601">
        <v>0</v>
      </c>
      <c r="HC601">
        <f t="shared" ref="HC601:HC606" si="447">GV601*GW601</f>
        <v>0</v>
      </c>
      <c r="HE601" t="s">
        <v>3</v>
      </c>
      <c r="HF601" t="s">
        <v>3</v>
      </c>
      <c r="HM601" t="s">
        <v>3</v>
      </c>
      <c r="HN601" t="s">
        <v>3</v>
      </c>
      <c r="HO601" t="s">
        <v>3</v>
      </c>
      <c r="HP601" t="s">
        <v>3</v>
      </c>
      <c r="HQ601" t="s">
        <v>3</v>
      </c>
      <c r="IK601">
        <v>0</v>
      </c>
    </row>
    <row r="602" spans="1:245" x14ac:dyDescent="0.25">
      <c r="A602">
        <v>17</v>
      </c>
      <c r="B602">
        <v>1</v>
      </c>
      <c r="D602">
        <f>ROW(EtalonRes!A141)</f>
        <v>141</v>
      </c>
      <c r="E602" t="s">
        <v>244</v>
      </c>
      <c r="F602" t="s">
        <v>80</v>
      </c>
      <c r="G602" t="s">
        <v>81</v>
      </c>
      <c r="H602" t="s">
        <v>18</v>
      </c>
      <c r="I602">
        <v>149</v>
      </c>
      <c r="J602">
        <v>0</v>
      </c>
      <c r="K602">
        <v>149</v>
      </c>
      <c r="O602">
        <f t="shared" si="415"/>
        <v>33191.24</v>
      </c>
      <c r="P602">
        <f t="shared" si="416"/>
        <v>0</v>
      </c>
      <c r="Q602">
        <f t="shared" si="417"/>
        <v>0</v>
      </c>
      <c r="R602">
        <f t="shared" si="418"/>
        <v>0</v>
      </c>
      <c r="S602">
        <f t="shared" si="419"/>
        <v>33191.24</v>
      </c>
      <c r="T602">
        <f t="shared" si="420"/>
        <v>0</v>
      </c>
      <c r="U602">
        <f t="shared" si="421"/>
        <v>61.089999999999996</v>
      </c>
      <c r="V602">
        <f t="shared" si="422"/>
        <v>0</v>
      </c>
      <c r="W602">
        <f t="shared" si="423"/>
        <v>0</v>
      </c>
      <c r="X602">
        <f t="shared" si="424"/>
        <v>23233.87</v>
      </c>
      <c r="Y602">
        <f t="shared" si="424"/>
        <v>3319.12</v>
      </c>
      <c r="AA602">
        <v>64290477</v>
      </c>
      <c r="AB602">
        <f t="shared" si="425"/>
        <v>222.76</v>
      </c>
      <c r="AC602">
        <f>ROUND(((ES602*1)),6)</f>
        <v>0</v>
      </c>
      <c r="AD602">
        <f>ROUND(((((ET602*1))-((EU602*1)))+AE602),6)</f>
        <v>0</v>
      </c>
      <c r="AE602">
        <f t="shared" si="426"/>
        <v>0</v>
      </c>
      <c r="AF602">
        <f t="shared" si="426"/>
        <v>222.76</v>
      </c>
      <c r="AG602">
        <f t="shared" si="427"/>
        <v>0</v>
      </c>
      <c r="AH602">
        <f t="shared" si="428"/>
        <v>0.41</v>
      </c>
      <c r="AI602">
        <f t="shared" si="428"/>
        <v>0</v>
      </c>
      <c r="AJ602">
        <f t="shared" si="429"/>
        <v>0</v>
      </c>
      <c r="AK602">
        <v>222.76</v>
      </c>
      <c r="AL602">
        <v>0</v>
      </c>
      <c r="AM602">
        <v>0</v>
      </c>
      <c r="AN602">
        <v>0</v>
      </c>
      <c r="AO602">
        <v>222.76</v>
      </c>
      <c r="AP602">
        <v>0</v>
      </c>
      <c r="AQ602">
        <v>0.41</v>
      </c>
      <c r="AR602">
        <v>0</v>
      </c>
      <c r="AS602">
        <v>0</v>
      </c>
      <c r="AT602">
        <v>70</v>
      </c>
      <c r="AU602">
        <v>10</v>
      </c>
      <c r="AV602">
        <v>1</v>
      </c>
      <c r="AW602">
        <v>1</v>
      </c>
      <c r="AZ602">
        <v>1</v>
      </c>
      <c r="BA602">
        <v>1</v>
      </c>
      <c r="BB602">
        <v>1</v>
      </c>
      <c r="BC602">
        <v>1</v>
      </c>
      <c r="BD602" t="s">
        <v>3</v>
      </c>
      <c r="BE602" t="s">
        <v>3</v>
      </c>
      <c r="BF602" t="s">
        <v>3</v>
      </c>
      <c r="BG602" t="s">
        <v>3</v>
      </c>
      <c r="BH602">
        <v>0</v>
      </c>
      <c r="BI602">
        <v>4</v>
      </c>
      <c r="BJ602" t="s">
        <v>82</v>
      </c>
      <c r="BM602">
        <v>0</v>
      </c>
      <c r="BN602">
        <v>0</v>
      </c>
      <c r="BO602" t="s">
        <v>3</v>
      </c>
      <c r="BP602">
        <v>0</v>
      </c>
      <c r="BQ602">
        <v>1</v>
      </c>
      <c r="BR602">
        <v>0</v>
      </c>
      <c r="BS602">
        <v>1</v>
      </c>
      <c r="BT602">
        <v>1</v>
      </c>
      <c r="BU602">
        <v>1</v>
      </c>
      <c r="BV602">
        <v>1</v>
      </c>
      <c r="BW602">
        <v>1</v>
      </c>
      <c r="BX602">
        <v>1</v>
      </c>
      <c r="BY602" t="s">
        <v>3</v>
      </c>
      <c r="BZ602">
        <v>70</v>
      </c>
      <c r="CA602">
        <v>10</v>
      </c>
      <c r="CB602" t="s">
        <v>3</v>
      </c>
      <c r="CE602">
        <v>0</v>
      </c>
      <c r="CF602">
        <v>0</v>
      </c>
      <c r="CG602">
        <v>0</v>
      </c>
      <c r="CM602">
        <v>0</v>
      </c>
      <c r="CN602" t="s">
        <v>3</v>
      </c>
      <c r="CO602">
        <v>0</v>
      </c>
      <c r="CP602">
        <f t="shared" si="430"/>
        <v>33191.24</v>
      </c>
      <c r="CQ602">
        <f t="shared" si="431"/>
        <v>0</v>
      </c>
      <c r="CR602">
        <f>(((((ET602*1))*BB602-((EU602*1))*BS602)+AE602*BS602)*AV602)</f>
        <v>0</v>
      </c>
      <c r="CS602">
        <f t="shared" si="432"/>
        <v>0</v>
      </c>
      <c r="CT602">
        <f t="shared" si="433"/>
        <v>222.76</v>
      </c>
      <c r="CU602">
        <f t="shared" si="434"/>
        <v>0</v>
      </c>
      <c r="CV602">
        <f t="shared" si="435"/>
        <v>0.41</v>
      </c>
      <c r="CW602">
        <f t="shared" si="436"/>
        <v>0</v>
      </c>
      <c r="CX602">
        <f t="shared" si="436"/>
        <v>0</v>
      </c>
      <c r="CY602">
        <f t="shared" si="437"/>
        <v>23233.867999999999</v>
      </c>
      <c r="CZ602">
        <f t="shared" si="438"/>
        <v>3319.1239999999998</v>
      </c>
      <c r="DC602" t="s">
        <v>3</v>
      </c>
      <c r="DD602" t="s">
        <v>20</v>
      </c>
      <c r="DE602" t="s">
        <v>20</v>
      </c>
      <c r="DF602" t="s">
        <v>20</v>
      </c>
      <c r="DG602" t="s">
        <v>20</v>
      </c>
      <c r="DH602" t="s">
        <v>3</v>
      </c>
      <c r="DI602" t="s">
        <v>20</v>
      </c>
      <c r="DJ602" t="s">
        <v>20</v>
      </c>
      <c r="DK602" t="s">
        <v>3</v>
      </c>
      <c r="DL602" t="s">
        <v>3</v>
      </c>
      <c r="DM602" t="s">
        <v>3</v>
      </c>
      <c r="DN602">
        <v>0</v>
      </c>
      <c r="DO602">
        <v>0</v>
      </c>
      <c r="DP602">
        <v>1</v>
      </c>
      <c r="DQ602">
        <v>1</v>
      </c>
      <c r="DU602">
        <v>1010</v>
      </c>
      <c r="DV602" t="s">
        <v>18</v>
      </c>
      <c r="DW602" t="s">
        <v>18</v>
      </c>
      <c r="DX602">
        <v>1</v>
      </c>
      <c r="DZ602" t="s">
        <v>3</v>
      </c>
      <c r="EA602" t="s">
        <v>3</v>
      </c>
      <c r="EB602" t="s">
        <v>3</v>
      </c>
      <c r="EC602" t="s">
        <v>3</v>
      </c>
      <c r="EE602">
        <v>61978689</v>
      </c>
      <c r="EF602">
        <v>1</v>
      </c>
      <c r="EG602" t="s">
        <v>21</v>
      </c>
      <c r="EH602">
        <v>0</v>
      </c>
      <c r="EI602" t="s">
        <v>3</v>
      </c>
      <c r="EJ602">
        <v>4</v>
      </c>
      <c r="EK602">
        <v>0</v>
      </c>
      <c r="EL602" t="s">
        <v>22</v>
      </c>
      <c r="EM602" t="s">
        <v>23</v>
      </c>
      <c r="EO602" t="s">
        <v>3</v>
      </c>
      <c r="EQ602">
        <v>2228224</v>
      </c>
      <c r="ER602">
        <v>222.76</v>
      </c>
      <c r="ES602">
        <v>0</v>
      </c>
      <c r="ET602">
        <v>0</v>
      </c>
      <c r="EU602">
        <v>0</v>
      </c>
      <c r="EV602">
        <v>222.76</v>
      </c>
      <c r="EW602">
        <v>0.41</v>
      </c>
      <c r="EX602">
        <v>0</v>
      </c>
      <c r="EY602">
        <v>0</v>
      </c>
      <c r="FQ602">
        <v>0</v>
      </c>
      <c r="FR602">
        <f t="shared" si="439"/>
        <v>0</v>
      </c>
      <c r="FS602">
        <v>0</v>
      </c>
      <c r="FX602">
        <v>70</v>
      </c>
      <c r="FY602">
        <v>10</v>
      </c>
      <c r="GA602" t="s">
        <v>3</v>
      </c>
      <c r="GD602">
        <v>0</v>
      </c>
      <c r="GF602">
        <v>1879160823</v>
      </c>
      <c r="GG602">
        <v>2</v>
      </c>
      <c r="GH602">
        <v>1</v>
      </c>
      <c r="GI602">
        <v>-2</v>
      </c>
      <c r="GJ602">
        <v>0</v>
      </c>
      <c r="GK602">
        <f>ROUND(R602*(R12)/100,2)</f>
        <v>0</v>
      </c>
      <c r="GL602">
        <f t="shared" si="440"/>
        <v>0</v>
      </c>
      <c r="GM602">
        <f t="shared" si="441"/>
        <v>59744.23</v>
      </c>
      <c r="GN602">
        <f t="shared" si="442"/>
        <v>0</v>
      </c>
      <c r="GO602">
        <f t="shared" si="443"/>
        <v>0</v>
      </c>
      <c r="GP602">
        <f t="shared" si="444"/>
        <v>59744.23</v>
      </c>
      <c r="GR602">
        <v>0</v>
      </c>
      <c r="GS602">
        <v>0</v>
      </c>
      <c r="GT602">
        <v>0</v>
      </c>
      <c r="GU602" t="s">
        <v>3</v>
      </c>
      <c r="GV602">
        <f t="shared" si="445"/>
        <v>0</v>
      </c>
      <c r="GW602">
        <v>1</v>
      </c>
      <c r="GX602">
        <f t="shared" si="446"/>
        <v>0</v>
      </c>
      <c r="HA602">
        <v>0</v>
      </c>
      <c r="HB602">
        <v>0</v>
      </c>
      <c r="HC602">
        <f t="shared" si="447"/>
        <v>0</v>
      </c>
      <c r="HE602" t="s">
        <v>3</v>
      </c>
      <c r="HF602" t="s">
        <v>3</v>
      </c>
      <c r="HM602" t="s">
        <v>3</v>
      </c>
      <c r="HN602" t="s">
        <v>3</v>
      </c>
      <c r="HO602" t="s">
        <v>3</v>
      </c>
      <c r="HP602" t="s">
        <v>3</v>
      </c>
      <c r="HQ602" t="s">
        <v>3</v>
      </c>
      <c r="IK602">
        <v>0</v>
      </c>
    </row>
    <row r="603" spans="1:245" x14ac:dyDescent="0.25">
      <c r="A603">
        <v>17</v>
      </c>
      <c r="B603">
        <v>1</v>
      </c>
      <c r="D603">
        <f>ROW(EtalonRes!A142)</f>
        <v>142</v>
      </c>
      <c r="E603" t="s">
        <v>245</v>
      </c>
      <c r="F603" t="s">
        <v>93</v>
      </c>
      <c r="G603" t="s">
        <v>94</v>
      </c>
      <c r="H603" t="s">
        <v>95</v>
      </c>
      <c r="I603">
        <v>2</v>
      </c>
      <c r="J603">
        <v>0</v>
      </c>
      <c r="K603">
        <v>2</v>
      </c>
      <c r="O603">
        <f t="shared" si="415"/>
        <v>1629.96</v>
      </c>
      <c r="P603">
        <f t="shared" si="416"/>
        <v>0</v>
      </c>
      <c r="Q603">
        <f t="shared" si="417"/>
        <v>0</v>
      </c>
      <c r="R603">
        <f t="shared" si="418"/>
        <v>0</v>
      </c>
      <c r="S603">
        <f t="shared" si="419"/>
        <v>1629.96</v>
      </c>
      <c r="T603">
        <f t="shared" si="420"/>
        <v>0</v>
      </c>
      <c r="U603">
        <f t="shared" si="421"/>
        <v>3</v>
      </c>
      <c r="V603">
        <f t="shared" si="422"/>
        <v>0</v>
      </c>
      <c r="W603">
        <f t="shared" si="423"/>
        <v>0</v>
      </c>
      <c r="X603">
        <f t="shared" si="424"/>
        <v>1140.97</v>
      </c>
      <c r="Y603">
        <f t="shared" si="424"/>
        <v>163</v>
      </c>
      <c r="AA603">
        <v>64290477</v>
      </c>
      <c r="AB603">
        <f t="shared" si="425"/>
        <v>814.98</v>
      </c>
      <c r="AC603">
        <f>ROUND(((ES603*1)),6)</f>
        <v>0</v>
      </c>
      <c r="AD603">
        <f>ROUND(((((ET603*1))-((EU603*1)))+AE603),6)</f>
        <v>0</v>
      </c>
      <c r="AE603">
        <f t="shared" si="426"/>
        <v>0</v>
      </c>
      <c r="AF603">
        <f t="shared" si="426"/>
        <v>814.98</v>
      </c>
      <c r="AG603">
        <f t="shared" si="427"/>
        <v>0</v>
      </c>
      <c r="AH603">
        <f t="shared" si="428"/>
        <v>1.5</v>
      </c>
      <c r="AI603">
        <f t="shared" si="428"/>
        <v>0</v>
      </c>
      <c r="AJ603">
        <f t="shared" si="429"/>
        <v>0</v>
      </c>
      <c r="AK603">
        <v>814.98</v>
      </c>
      <c r="AL603">
        <v>0</v>
      </c>
      <c r="AM603">
        <v>0</v>
      </c>
      <c r="AN603">
        <v>0</v>
      </c>
      <c r="AO603">
        <v>814.98</v>
      </c>
      <c r="AP603">
        <v>0</v>
      </c>
      <c r="AQ603">
        <v>1.5</v>
      </c>
      <c r="AR603">
        <v>0</v>
      </c>
      <c r="AS603">
        <v>0</v>
      </c>
      <c r="AT603">
        <v>70</v>
      </c>
      <c r="AU603">
        <v>10</v>
      </c>
      <c r="AV603">
        <v>1</v>
      </c>
      <c r="AW603">
        <v>1</v>
      </c>
      <c r="AZ603">
        <v>1</v>
      </c>
      <c r="BA603">
        <v>1</v>
      </c>
      <c r="BB603">
        <v>1</v>
      </c>
      <c r="BC603">
        <v>1</v>
      </c>
      <c r="BD603" t="s">
        <v>3</v>
      </c>
      <c r="BE603" t="s">
        <v>3</v>
      </c>
      <c r="BF603" t="s">
        <v>3</v>
      </c>
      <c r="BG603" t="s">
        <v>3</v>
      </c>
      <c r="BH603">
        <v>0</v>
      </c>
      <c r="BI603">
        <v>4</v>
      </c>
      <c r="BJ603" t="s">
        <v>96</v>
      </c>
      <c r="BM603">
        <v>0</v>
      </c>
      <c r="BN603">
        <v>0</v>
      </c>
      <c r="BO603" t="s">
        <v>3</v>
      </c>
      <c r="BP603">
        <v>0</v>
      </c>
      <c r="BQ603">
        <v>1</v>
      </c>
      <c r="BR603">
        <v>0</v>
      </c>
      <c r="BS603">
        <v>1</v>
      </c>
      <c r="BT603">
        <v>1</v>
      </c>
      <c r="BU603">
        <v>1</v>
      </c>
      <c r="BV603">
        <v>1</v>
      </c>
      <c r="BW603">
        <v>1</v>
      </c>
      <c r="BX603">
        <v>1</v>
      </c>
      <c r="BY603" t="s">
        <v>3</v>
      </c>
      <c r="BZ603">
        <v>70</v>
      </c>
      <c r="CA603">
        <v>10</v>
      </c>
      <c r="CB603" t="s">
        <v>3</v>
      </c>
      <c r="CE603">
        <v>0</v>
      </c>
      <c r="CF603">
        <v>0</v>
      </c>
      <c r="CG603">
        <v>0</v>
      </c>
      <c r="CM603">
        <v>0</v>
      </c>
      <c r="CN603" t="s">
        <v>3</v>
      </c>
      <c r="CO603">
        <v>0</v>
      </c>
      <c r="CP603">
        <f t="shared" si="430"/>
        <v>1629.96</v>
      </c>
      <c r="CQ603">
        <f t="shared" si="431"/>
        <v>0</v>
      </c>
      <c r="CR603">
        <f>(((((ET603*1))*BB603-((EU603*1))*BS603)+AE603*BS603)*AV603)</f>
        <v>0</v>
      </c>
      <c r="CS603">
        <f t="shared" si="432"/>
        <v>0</v>
      </c>
      <c r="CT603">
        <f t="shared" si="433"/>
        <v>814.98</v>
      </c>
      <c r="CU603">
        <f t="shared" si="434"/>
        <v>0</v>
      </c>
      <c r="CV603">
        <f t="shared" si="435"/>
        <v>1.5</v>
      </c>
      <c r="CW603">
        <f t="shared" si="436"/>
        <v>0</v>
      </c>
      <c r="CX603">
        <f t="shared" si="436"/>
        <v>0</v>
      </c>
      <c r="CY603">
        <f t="shared" si="437"/>
        <v>1140.972</v>
      </c>
      <c r="CZ603">
        <f t="shared" si="438"/>
        <v>162.99600000000001</v>
      </c>
      <c r="DC603" t="s">
        <v>3</v>
      </c>
      <c r="DD603" t="s">
        <v>20</v>
      </c>
      <c r="DE603" t="s">
        <v>20</v>
      </c>
      <c r="DF603" t="s">
        <v>20</v>
      </c>
      <c r="DG603" t="s">
        <v>20</v>
      </c>
      <c r="DH603" t="s">
        <v>3</v>
      </c>
      <c r="DI603" t="s">
        <v>20</v>
      </c>
      <c r="DJ603" t="s">
        <v>20</v>
      </c>
      <c r="DK603" t="s">
        <v>3</v>
      </c>
      <c r="DL603" t="s">
        <v>3</v>
      </c>
      <c r="DM603" t="s">
        <v>3</v>
      </c>
      <c r="DN603">
        <v>0</v>
      </c>
      <c r="DO603">
        <v>0</v>
      </c>
      <c r="DP603">
        <v>1</v>
      </c>
      <c r="DQ603">
        <v>1</v>
      </c>
      <c r="DU603">
        <v>1013</v>
      </c>
      <c r="DV603" t="s">
        <v>95</v>
      </c>
      <c r="DW603" t="s">
        <v>95</v>
      </c>
      <c r="DX603">
        <v>1</v>
      </c>
      <c r="DZ603" t="s">
        <v>3</v>
      </c>
      <c r="EA603" t="s">
        <v>3</v>
      </c>
      <c r="EB603" t="s">
        <v>3</v>
      </c>
      <c r="EC603" t="s">
        <v>3</v>
      </c>
      <c r="EE603">
        <v>61978689</v>
      </c>
      <c r="EF603">
        <v>1</v>
      </c>
      <c r="EG603" t="s">
        <v>21</v>
      </c>
      <c r="EH603">
        <v>0</v>
      </c>
      <c r="EI603" t="s">
        <v>3</v>
      </c>
      <c r="EJ603">
        <v>4</v>
      </c>
      <c r="EK603">
        <v>0</v>
      </c>
      <c r="EL603" t="s">
        <v>22</v>
      </c>
      <c r="EM603" t="s">
        <v>23</v>
      </c>
      <c r="EO603" t="s">
        <v>3</v>
      </c>
      <c r="EQ603">
        <v>2228224</v>
      </c>
      <c r="ER603">
        <v>814.98</v>
      </c>
      <c r="ES603">
        <v>0</v>
      </c>
      <c r="ET603">
        <v>0</v>
      </c>
      <c r="EU603">
        <v>0</v>
      </c>
      <c r="EV603">
        <v>814.98</v>
      </c>
      <c r="EW603">
        <v>1.5</v>
      </c>
      <c r="EX603">
        <v>0</v>
      </c>
      <c r="EY603">
        <v>0</v>
      </c>
      <c r="FQ603">
        <v>0</v>
      </c>
      <c r="FR603">
        <f t="shared" si="439"/>
        <v>0</v>
      </c>
      <c r="FS603">
        <v>0</v>
      </c>
      <c r="FX603">
        <v>70</v>
      </c>
      <c r="FY603">
        <v>10</v>
      </c>
      <c r="GA603" t="s">
        <v>3</v>
      </c>
      <c r="GD603">
        <v>0</v>
      </c>
      <c r="GF603">
        <v>-245034585</v>
      </c>
      <c r="GG603">
        <v>2</v>
      </c>
      <c r="GH603">
        <v>1</v>
      </c>
      <c r="GI603">
        <v>-2</v>
      </c>
      <c r="GJ603">
        <v>0</v>
      </c>
      <c r="GK603">
        <f>ROUND(R603*(R12)/100,2)</f>
        <v>0</v>
      </c>
      <c r="GL603">
        <f t="shared" si="440"/>
        <v>0</v>
      </c>
      <c r="GM603">
        <f t="shared" si="441"/>
        <v>2933.93</v>
      </c>
      <c r="GN603">
        <f t="shared" si="442"/>
        <v>0</v>
      </c>
      <c r="GO603">
        <f t="shared" si="443"/>
        <v>0</v>
      </c>
      <c r="GP603">
        <f t="shared" si="444"/>
        <v>2933.93</v>
      </c>
      <c r="GR603">
        <v>0</v>
      </c>
      <c r="GS603">
        <v>0</v>
      </c>
      <c r="GT603">
        <v>0</v>
      </c>
      <c r="GU603" t="s">
        <v>3</v>
      </c>
      <c r="GV603">
        <f t="shared" si="445"/>
        <v>0</v>
      </c>
      <c r="GW603">
        <v>1</v>
      </c>
      <c r="GX603">
        <f t="shared" si="446"/>
        <v>0</v>
      </c>
      <c r="HA603">
        <v>0</v>
      </c>
      <c r="HB603">
        <v>0</v>
      </c>
      <c r="HC603">
        <f t="shared" si="447"/>
        <v>0</v>
      </c>
      <c r="HE603" t="s">
        <v>3</v>
      </c>
      <c r="HF603" t="s">
        <v>3</v>
      </c>
      <c r="HM603" t="s">
        <v>3</v>
      </c>
      <c r="HN603" t="s">
        <v>3</v>
      </c>
      <c r="HO603" t="s">
        <v>3</v>
      </c>
      <c r="HP603" t="s">
        <v>3</v>
      </c>
      <c r="HQ603" t="s">
        <v>3</v>
      </c>
      <c r="IK603">
        <v>0</v>
      </c>
    </row>
    <row r="604" spans="1:245" x14ac:dyDescent="0.25">
      <c r="A604">
        <v>17</v>
      </c>
      <c r="B604">
        <v>1</v>
      </c>
      <c r="D604">
        <f>ROW(EtalonRes!A143)</f>
        <v>143</v>
      </c>
      <c r="E604" t="s">
        <v>246</v>
      </c>
      <c r="F604" t="s">
        <v>98</v>
      </c>
      <c r="G604" t="s">
        <v>99</v>
      </c>
      <c r="H604" t="s">
        <v>100</v>
      </c>
      <c r="I604">
        <v>1</v>
      </c>
      <c r="J604">
        <v>0</v>
      </c>
      <c r="K604">
        <v>1</v>
      </c>
      <c r="O604">
        <f t="shared" si="415"/>
        <v>11953.04</v>
      </c>
      <c r="P604">
        <f t="shared" si="416"/>
        <v>0</v>
      </c>
      <c r="Q604">
        <f t="shared" si="417"/>
        <v>0</v>
      </c>
      <c r="R604">
        <f t="shared" si="418"/>
        <v>0</v>
      </c>
      <c r="S604">
        <f t="shared" si="419"/>
        <v>11953.04</v>
      </c>
      <c r="T604">
        <f t="shared" si="420"/>
        <v>0</v>
      </c>
      <c r="U604">
        <f t="shared" si="421"/>
        <v>22</v>
      </c>
      <c r="V604">
        <f t="shared" si="422"/>
        <v>0</v>
      </c>
      <c r="W604">
        <f t="shared" si="423"/>
        <v>0</v>
      </c>
      <c r="X604">
        <f t="shared" si="424"/>
        <v>8367.1299999999992</v>
      </c>
      <c r="Y604">
        <f t="shared" si="424"/>
        <v>1195.3</v>
      </c>
      <c r="AA604">
        <v>64290477</v>
      </c>
      <c r="AB604">
        <f t="shared" si="425"/>
        <v>11953.04</v>
      </c>
      <c r="AC604">
        <f>ROUND(((ES604*4)),6)</f>
        <v>0</v>
      </c>
      <c r="AD604">
        <f>ROUND(((((ET604*4))-((EU604*4)))+AE604),6)</f>
        <v>0</v>
      </c>
      <c r="AE604">
        <f t="shared" ref="AE604:AF606" si="448">ROUND(((EU604*4)),6)</f>
        <v>0</v>
      </c>
      <c r="AF604">
        <f t="shared" si="448"/>
        <v>11953.04</v>
      </c>
      <c r="AG604">
        <f t="shared" si="427"/>
        <v>0</v>
      </c>
      <c r="AH604">
        <f t="shared" ref="AH604:AI606" si="449">((EW604*4))</f>
        <v>22</v>
      </c>
      <c r="AI604">
        <f t="shared" si="449"/>
        <v>0</v>
      </c>
      <c r="AJ604">
        <f t="shared" si="429"/>
        <v>0</v>
      </c>
      <c r="AK604">
        <v>2988.26</v>
      </c>
      <c r="AL604">
        <v>0</v>
      </c>
      <c r="AM604">
        <v>0</v>
      </c>
      <c r="AN604">
        <v>0</v>
      </c>
      <c r="AO604">
        <v>2988.26</v>
      </c>
      <c r="AP604">
        <v>0</v>
      </c>
      <c r="AQ604">
        <v>5.5</v>
      </c>
      <c r="AR604">
        <v>0</v>
      </c>
      <c r="AS604">
        <v>0</v>
      </c>
      <c r="AT604">
        <v>70</v>
      </c>
      <c r="AU604">
        <v>10</v>
      </c>
      <c r="AV604">
        <v>1</v>
      </c>
      <c r="AW604">
        <v>1</v>
      </c>
      <c r="AZ604">
        <v>1</v>
      </c>
      <c r="BA604">
        <v>1</v>
      </c>
      <c r="BB604">
        <v>1</v>
      </c>
      <c r="BC604">
        <v>1</v>
      </c>
      <c r="BD604" t="s">
        <v>3</v>
      </c>
      <c r="BE604" t="s">
        <v>3</v>
      </c>
      <c r="BF604" t="s">
        <v>3</v>
      </c>
      <c r="BG604" t="s">
        <v>3</v>
      </c>
      <c r="BH604">
        <v>0</v>
      </c>
      <c r="BI604">
        <v>4</v>
      </c>
      <c r="BJ604" t="s">
        <v>101</v>
      </c>
      <c r="BM604">
        <v>0</v>
      </c>
      <c r="BN604">
        <v>0</v>
      </c>
      <c r="BO604" t="s">
        <v>3</v>
      </c>
      <c r="BP604">
        <v>0</v>
      </c>
      <c r="BQ604">
        <v>1</v>
      </c>
      <c r="BR604">
        <v>0</v>
      </c>
      <c r="BS604">
        <v>1</v>
      </c>
      <c r="BT604">
        <v>1</v>
      </c>
      <c r="BU604">
        <v>1</v>
      </c>
      <c r="BV604">
        <v>1</v>
      </c>
      <c r="BW604">
        <v>1</v>
      </c>
      <c r="BX604">
        <v>1</v>
      </c>
      <c r="BY604" t="s">
        <v>3</v>
      </c>
      <c r="BZ604">
        <v>70</v>
      </c>
      <c r="CA604">
        <v>10</v>
      </c>
      <c r="CB604" t="s">
        <v>3</v>
      </c>
      <c r="CE604">
        <v>0</v>
      </c>
      <c r="CF604">
        <v>0</v>
      </c>
      <c r="CG604">
        <v>0</v>
      </c>
      <c r="CM604">
        <v>0</v>
      </c>
      <c r="CN604" t="s">
        <v>3</v>
      </c>
      <c r="CO604">
        <v>0</v>
      </c>
      <c r="CP604">
        <f t="shared" si="430"/>
        <v>11953.04</v>
      </c>
      <c r="CQ604">
        <f t="shared" si="431"/>
        <v>0</v>
      </c>
      <c r="CR604">
        <f>(((((ET604*4))*BB604-((EU604*4))*BS604)+AE604*BS604)*AV604)</f>
        <v>0</v>
      </c>
      <c r="CS604">
        <f t="shared" si="432"/>
        <v>0</v>
      </c>
      <c r="CT604">
        <f t="shared" si="433"/>
        <v>11953.04</v>
      </c>
      <c r="CU604">
        <f t="shared" si="434"/>
        <v>0</v>
      </c>
      <c r="CV604">
        <f t="shared" si="435"/>
        <v>22</v>
      </c>
      <c r="CW604">
        <f t="shared" si="436"/>
        <v>0</v>
      </c>
      <c r="CX604">
        <f t="shared" si="436"/>
        <v>0</v>
      </c>
      <c r="CY604">
        <f t="shared" si="437"/>
        <v>8367.1280000000006</v>
      </c>
      <c r="CZ604">
        <f t="shared" si="438"/>
        <v>1195.3040000000001</v>
      </c>
      <c r="DC604" t="s">
        <v>3</v>
      </c>
      <c r="DD604" t="s">
        <v>102</v>
      </c>
      <c r="DE604" t="s">
        <v>102</v>
      </c>
      <c r="DF604" t="s">
        <v>102</v>
      </c>
      <c r="DG604" t="s">
        <v>102</v>
      </c>
      <c r="DH604" t="s">
        <v>3</v>
      </c>
      <c r="DI604" t="s">
        <v>102</v>
      </c>
      <c r="DJ604" t="s">
        <v>102</v>
      </c>
      <c r="DK604" t="s">
        <v>3</v>
      </c>
      <c r="DL604" t="s">
        <v>3</v>
      </c>
      <c r="DM604" t="s">
        <v>3</v>
      </c>
      <c r="DN604">
        <v>0</v>
      </c>
      <c r="DO604">
        <v>0</v>
      </c>
      <c r="DP604">
        <v>1</v>
      </c>
      <c r="DQ604">
        <v>1</v>
      </c>
      <c r="DU604">
        <v>1013</v>
      </c>
      <c r="DV604" t="s">
        <v>100</v>
      </c>
      <c r="DW604" t="s">
        <v>100</v>
      </c>
      <c r="DX604">
        <v>1</v>
      </c>
      <c r="DZ604" t="s">
        <v>3</v>
      </c>
      <c r="EA604" t="s">
        <v>3</v>
      </c>
      <c r="EB604" t="s">
        <v>3</v>
      </c>
      <c r="EC604" t="s">
        <v>3</v>
      </c>
      <c r="EE604">
        <v>61978689</v>
      </c>
      <c r="EF604">
        <v>1</v>
      </c>
      <c r="EG604" t="s">
        <v>21</v>
      </c>
      <c r="EH604">
        <v>0</v>
      </c>
      <c r="EI604" t="s">
        <v>3</v>
      </c>
      <c r="EJ604">
        <v>4</v>
      </c>
      <c r="EK604">
        <v>0</v>
      </c>
      <c r="EL604" t="s">
        <v>22</v>
      </c>
      <c r="EM604" t="s">
        <v>23</v>
      </c>
      <c r="EO604" t="s">
        <v>3</v>
      </c>
      <c r="EQ604">
        <v>1441792</v>
      </c>
      <c r="ER604">
        <v>2988.26</v>
      </c>
      <c r="ES604">
        <v>0</v>
      </c>
      <c r="ET604">
        <v>0</v>
      </c>
      <c r="EU604">
        <v>0</v>
      </c>
      <c r="EV604">
        <v>2988.26</v>
      </c>
      <c r="EW604">
        <v>5.5</v>
      </c>
      <c r="EX604">
        <v>0</v>
      </c>
      <c r="EY604">
        <v>0</v>
      </c>
      <c r="FQ604">
        <v>0</v>
      </c>
      <c r="FR604">
        <f t="shared" si="439"/>
        <v>0</v>
      </c>
      <c r="FS604">
        <v>0</v>
      </c>
      <c r="FX604">
        <v>70</v>
      </c>
      <c r="FY604">
        <v>10</v>
      </c>
      <c r="GA604" t="s">
        <v>3</v>
      </c>
      <c r="GD604">
        <v>0</v>
      </c>
      <c r="GF604">
        <v>1087176151</v>
      </c>
      <c r="GG604">
        <v>2</v>
      </c>
      <c r="GH604">
        <v>1</v>
      </c>
      <c r="GI604">
        <v>-2</v>
      </c>
      <c r="GJ604">
        <v>0</v>
      </c>
      <c r="GK604">
        <f>ROUND(R604*(R12)/100,2)</f>
        <v>0</v>
      </c>
      <c r="GL604">
        <f t="shared" si="440"/>
        <v>0</v>
      </c>
      <c r="GM604">
        <f t="shared" si="441"/>
        <v>21515.47</v>
      </c>
      <c r="GN604">
        <f t="shared" si="442"/>
        <v>0</v>
      </c>
      <c r="GO604">
        <f t="shared" si="443"/>
        <v>0</v>
      </c>
      <c r="GP604">
        <f t="shared" si="444"/>
        <v>21515.47</v>
      </c>
      <c r="GR604">
        <v>0</v>
      </c>
      <c r="GS604">
        <v>0</v>
      </c>
      <c r="GT604">
        <v>0</v>
      </c>
      <c r="GU604" t="s">
        <v>3</v>
      </c>
      <c r="GV604">
        <f t="shared" si="445"/>
        <v>0</v>
      </c>
      <c r="GW604">
        <v>1</v>
      </c>
      <c r="GX604">
        <f t="shared" si="446"/>
        <v>0</v>
      </c>
      <c r="HA604">
        <v>0</v>
      </c>
      <c r="HB604">
        <v>0</v>
      </c>
      <c r="HC604">
        <f t="shared" si="447"/>
        <v>0</v>
      </c>
      <c r="HE604" t="s">
        <v>3</v>
      </c>
      <c r="HF604" t="s">
        <v>3</v>
      </c>
      <c r="HM604" t="s">
        <v>3</v>
      </c>
      <c r="HN604" t="s">
        <v>3</v>
      </c>
      <c r="HO604" t="s">
        <v>3</v>
      </c>
      <c r="HP604" t="s">
        <v>3</v>
      </c>
      <c r="HQ604" t="s">
        <v>3</v>
      </c>
      <c r="IK604">
        <v>0</v>
      </c>
    </row>
    <row r="605" spans="1:245" x14ac:dyDescent="0.25">
      <c r="A605">
        <v>17</v>
      </c>
      <c r="B605">
        <v>1</v>
      </c>
      <c r="D605">
        <f>ROW(EtalonRes!A144)</f>
        <v>144</v>
      </c>
      <c r="E605" t="s">
        <v>247</v>
      </c>
      <c r="F605" t="s">
        <v>104</v>
      </c>
      <c r="G605" t="s">
        <v>105</v>
      </c>
      <c r="H605" t="s">
        <v>106</v>
      </c>
      <c r="I605">
        <v>1</v>
      </c>
      <c r="J605">
        <v>0</v>
      </c>
      <c r="K605">
        <v>1</v>
      </c>
      <c r="O605">
        <f t="shared" si="415"/>
        <v>11413.84</v>
      </c>
      <c r="P605">
        <f t="shared" si="416"/>
        <v>0</v>
      </c>
      <c r="Q605">
        <f t="shared" si="417"/>
        <v>0</v>
      </c>
      <c r="R605">
        <f t="shared" si="418"/>
        <v>0</v>
      </c>
      <c r="S605">
        <f t="shared" si="419"/>
        <v>11413.84</v>
      </c>
      <c r="T605">
        <f t="shared" si="420"/>
        <v>0</v>
      </c>
      <c r="U605">
        <f t="shared" si="421"/>
        <v>19.2</v>
      </c>
      <c r="V605">
        <f t="shared" si="422"/>
        <v>0</v>
      </c>
      <c r="W605">
        <f t="shared" si="423"/>
        <v>0</v>
      </c>
      <c r="X605">
        <f t="shared" si="424"/>
        <v>7989.69</v>
      </c>
      <c r="Y605">
        <f t="shared" si="424"/>
        <v>1141.3800000000001</v>
      </c>
      <c r="AA605">
        <v>64290477</v>
      </c>
      <c r="AB605">
        <f t="shared" si="425"/>
        <v>11413.84</v>
      </c>
      <c r="AC605">
        <f>ROUND(((ES605*4)),6)</f>
        <v>0</v>
      </c>
      <c r="AD605">
        <f>ROUND(((((ET605*4))-((EU605*4)))+AE605),6)</f>
        <v>0</v>
      </c>
      <c r="AE605">
        <f t="shared" si="448"/>
        <v>0</v>
      </c>
      <c r="AF605">
        <f t="shared" si="448"/>
        <v>11413.84</v>
      </c>
      <c r="AG605">
        <f t="shared" si="427"/>
        <v>0</v>
      </c>
      <c r="AH605">
        <f t="shared" si="449"/>
        <v>19.2</v>
      </c>
      <c r="AI605">
        <f t="shared" si="449"/>
        <v>0</v>
      </c>
      <c r="AJ605">
        <f t="shared" si="429"/>
        <v>0</v>
      </c>
      <c r="AK605">
        <v>2853.46</v>
      </c>
      <c r="AL605">
        <v>0</v>
      </c>
      <c r="AM605">
        <v>0</v>
      </c>
      <c r="AN605">
        <v>0</v>
      </c>
      <c r="AO605">
        <v>2853.46</v>
      </c>
      <c r="AP605">
        <v>0</v>
      </c>
      <c r="AQ605">
        <v>4.8</v>
      </c>
      <c r="AR605">
        <v>0</v>
      </c>
      <c r="AS605">
        <v>0</v>
      </c>
      <c r="AT605">
        <v>70</v>
      </c>
      <c r="AU605">
        <v>10</v>
      </c>
      <c r="AV605">
        <v>1</v>
      </c>
      <c r="AW605">
        <v>1</v>
      </c>
      <c r="AZ605">
        <v>1</v>
      </c>
      <c r="BA605">
        <v>1</v>
      </c>
      <c r="BB605">
        <v>1</v>
      </c>
      <c r="BC605">
        <v>1</v>
      </c>
      <c r="BD605" t="s">
        <v>3</v>
      </c>
      <c r="BE605" t="s">
        <v>3</v>
      </c>
      <c r="BF605" t="s">
        <v>3</v>
      </c>
      <c r="BG605" t="s">
        <v>3</v>
      </c>
      <c r="BH605">
        <v>0</v>
      </c>
      <c r="BI605">
        <v>4</v>
      </c>
      <c r="BJ605" t="s">
        <v>107</v>
      </c>
      <c r="BM605">
        <v>0</v>
      </c>
      <c r="BN605">
        <v>0</v>
      </c>
      <c r="BO605" t="s">
        <v>3</v>
      </c>
      <c r="BP605">
        <v>0</v>
      </c>
      <c r="BQ605">
        <v>1</v>
      </c>
      <c r="BR605">
        <v>0</v>
      </c>
      <c r="BS605">
        <v>1</v>
      </c>
      <c r="BT605">
        <v>1</v>
      </c>
      <c r="BU605">
        <v>1</v>
      </c>
      <c r="BV605">
        <v>1</v>
      </c>
      <c r="BW605">
        <v>1</v>
      </c>
      <c r="BX605">
        <v>1</v>
      </c>
      <c r="BY605" t="s">
        <v>3</v>
      </c>
      <c r="BZ605">
        <v>70</v>
      </c>
      <c r="CA605">
        <v>10</v>
      </c>
      <c r="CB605" t="s">
        <v>3</v>
      </c>
      <c r="CE605">
        <v>0</v>
      </c>
      <c r="CF605">
        <v>0</v>
      </c>
      <c r="CG605">
        <v>0</v>
      </c>
      <c r="CM605">
        <v>0</v>
      </c>
      <c r="CN605" t="s">
        <v>3</v>
      </c>
      <c r="CO605">
        <v>0</v>
      </c>
      <c r="CP605">
        <f t="shared" si="430"/>
        <v>11413.84</v>
      </c>
      <c r="CQ605">
        <f t="shared" si="431"/>
        <v>0</v>
      </c>
      <c r="CR605">
        <f>(((((ET605*4))*BB605-((EU605*4))*BS605)+AE605*BS605)*AV605)</f>
        <v>0</v>
      </c>
      <c r="CS605">
        <f t="shared" si="432"/>
        <v>0</v>
      </c>
      <c r="CT605">
        <f t="shared" si="433"/>
        <v>11413.84</v>
      </c>
      <c r="CU605">
        <f t="shared" si="434"/>
        <v>0</v>
      </c>
      <c r="CV605">
        <f t="shared" si="435"/>
        <v>19.2</v>
      </c>
      <c r="CW605">
        <f t="shared" si="436"/>
        <v>0</v>
      </c>
      <c r="CX605">
        <f t="shared" si="436"/>
        <v>0</v>
      </c>
      <c r="CY605">
        <f t="shared" si="437"/>
        <v>7989.6880000000001</v>
      </c>
      <c r="CZ605">
        <f t="shared" si="438"/>
        <v>1141.384</v>
      </c>
      <c r="DC605" t="s">
        <v>3</v>
      </c>
      <c r="DD605" t="s">
        <v>102</v>
      </c>
      <c r="DE605" t="s">
        <v>102</v>
      </c>
      <c r="DF605" t="s">
        <v>102</v>
      </c>
      <c r="DG605" t="s">
        <v>102</v>
      </c>
      <c r="DH605" t="s">
        <v>3</v>
      </c>
      <c r="DI605" t="s">
        <v>102</v>
      </c>
      <c r="DJ605" t="s">
        <v>102</v>
      </c>
      <c r="DK605" t="s">
        <v>3</v>
      </c>
      <c r="DL605" t="s">
        <v>3</v>
      </c>
      <c r="DM605" t="s">
        <v>3</v>
      </c>
      <c r="DN605">
        <v>0</v>
      </c>
      <c r="DO605">
        <v>0</v>
      </c>
      <c r="DP605">
        <v>1</v>
      </c>
      <c r="DQ605">
        <v>1</v>
      </c>
      <c r="DU605">
        <v>1013</v>
      </c>
      <c r="DV605" t="s">
        <v>106</v>
      </c>
      <c r="DW605" t="s">
        <v>106</v>
      </c>
      <c r="DX605">
        <v>1</v>
      </c>
      <c r="DZ605" t="s">
        <v>3</v>
      </c>
      <c r="EA605" t="s">
        <v>3</v>
      </c>
      <c r="EB605" t="s">
        <v>3</v>
      </c>
      <c r="EC605" t="s">
        <v>3</v>
      </c>
      <c r="EE605">
        <v>61978689</v>
      </c>
      <c r="EF605">
        <v>1</v>
      </c>
      <c r="EG605" t="s">
        <v>21</v>
      </c>
      <c r="EH605">
        <v>0</v>
      </c>
      <c r="EI605" t="s">
        <v>3</v>
      </c>
      <c r="EJ605">
        <v>4</v>
      </c>
      <c r="EK605">
        <v>0</v>
      </c>
      <c r="EL605" t="s">
        <v>22</v>
      </c>
      <c r="EM605" t="s">
        <v>23</v>
      </c>
      <c r="EO605" t="s">
        <v>3</v>
      </c>
      <c r="EQ605">
        <v>1441792</v>
      </c>
      <c r="ER605">
        <v>2853.46</v>
      </c>
      <c r="ES605">
        <v>0</v>
      </c>
      <c r="ET605">
        <v>0</v>
      </c>
      <c r="EU605">
        <v>0</v>
      </c>
      <c r="EV605">
        <v>2853.46</v>
      </c>
      <c r="EW605">
        <v>4.8</v>
      </c>
      <c r="EX605">
        <v>0</v>
      </c>
      <c r="EY605">
        <v>0</v>
      </c>
      <c r="FQ605">
        <v>0</v>
      </c>
      <c r="FR605">
        <f t="shared" si="439"/>
        <v>0</v>
      </c>
      <c r="FS605">
        <v>0</v>
      </c>
      <c r="FX605">
        <v>70</v>
      </c>
      <c r="FY605">
        <v>10</v>
      </c>
      <c r="GA605" t="s">
        <v>3</v>
      </c>
      <c r="GD605">
        <v>0</v>
      </c>
      <c r="GF605">
        <v>-2047489414</v>
      </c>
      <c r="GG605">
        <v>2</v>
      </c>
      <c r="GH605">
        <v>1</v>
      </c>
      <c r="GI605">
        <v>-2</v>
      </c>
      <c r="GJ605">
        <v>0</v>
      </c>
      <c r="GK605">
        <f>ROUND(R605*(R12)/100,2)</f>
        <v>0</v>
      </c>
      <c r="GL605">
        <f t="shared" si="440"/>
        <v>0</v>
      </c>
      <c r="GM605">
        <f t="shared" si="441"/>
        <v>20544.91</v>
      </c>
      <c r="GN605">
        <f t="shared" si="442"/>
        <v>0</v>
      </c>
      <c r="GO605">
        <f t="shared" si="443"/>
        <v>0</v>
      </c>
      <c r="GP605">
        <f t="shared" si="444"/>
        <v>20544.91</v>
      </c>
      <c r="GR605">
        <v>0</v>
      </c>
      <c r="GS605">
        <v>0</v>
      </c>
      <c r="GT605">
        <v>0</v>
      </c>
      <c r="GU605" t="s">
        <v>3</v>
      </c>
      <c r="GV605">
        <f t="shared" si="445"/>
        <v>0</v>
      </c>
      <c r="GW605">
        <v>1</v>
      </c>
      <c r="GX605">
        <f t="shared" si="446"/>
        <v>0</v>
      </c>
      <c r="HA605">
        <v>0</v>
      </c>
      <c r="HB605">
        <v>0</v>
      </c>
      <c r="HC605">
        <f t="shared" si="447"/>
        <v>0</v>
      </c>
      <c r="HE605" t="s">
        <v>3</v>
      </c>
      <c r="HF605" t="s">
        <v>3</v>
      </c>
      <c r="HM605" t="s">
        <v>3</v>
      </c>
      <c r="HN605" t="s">
        <v>3</v>
      </c>
      <c r="HO605" t="s">
        <v>3</v>
      </c>
      <c r="HP605" t="s">
        <v>3</v>
      </c>
      <c r="HQ605" t="s">
        <v>3</v>
      </c>
      <c r="IK605">
        <v>0</v>
      </c>
    </row>
    <row r="606" spans="1:245" x14ac:dyDescent="0.25">
      <c r="A606">
        <v>17</v>
      </c>
      <c r="B606">
        <v>1</v>
      </c>
      <c r="D606">
        <f>ROW(EtalonRes!A145)</f>
        <v>145</v>
      </c>
      <c r="E606" t="s">
        <v>248</v>
      </c>
      <c r="F606" t="s">
        <v>109</v>
      </c>
      <c r="G606" t="s">
        <v>110</v>
      </c>
      <c r="H606" t="s">
        <v>106</v>
      </c>
      <c r="I606">
        <v>1</v>
      </c>
      <c r="J606">
        <v>0</v>
      </c>
      <c r="K606">
        <v>1</v>
      </c>
      <c r="O606">
        <f t="shared" si="415"/>
        <v>8693.1200000000008</v>
      </c>
      <c r="P606">
        <f t="shared" si="416"/>
        <v>0</v>
      </c>
      <c r="Q606">
        <f t="shared" si="417"/>
        <v>0</v>
      </c>
      <c r="R606">
        <f t="shared" si="418"/>
        <v>0</v>
      </c>
      <c r="S606">
        <f t="shared" si="419"/>
        <v>8693.1200000000008</v>
      </c>
      <c r="T606">
        <f t="shared" si="420"/>
        <v>0</v>
      </c>
      <c r="U606">
        <f t="shared" si="421"/>
        <v>16</v>
      </c>
      <c r="V606">
        <f t="shared" si="422"/>
        <v>0</v>
      </c>
      <c r="W606">
        <f t="shared" si="423"/>
        <v>0</v>
      </c>
      <c r="X606">
        <f t="shared" si="424"/>
        <v>6085.18</v>
      </c>
      <c r="Y606">
        <f t="shared" si="424"/>
        <v>869.31</v>
      </c>
      <c r="AA606">
        <v>64290477</v>
      </c>
      <c r="AB606">
        <f t="shared" si="425"/>
        <v>8693.1200000000008</v>
      </c>
      <c r="AC606">
        <f>ROUND(((ES606*4)),6)</f>
        <v>0</v>
      </c>
      <c r="AD606">
        <f>ROUND(((((ET606*4))-((EU606*4)))+AE606),6)</f>
        <v>0</v>
      </c>
      <c r="AE606">
        <f t="shared" si="448"/>
        <v>0</v>
      </c>
      <c r="AF606">
        <f t="shared" si="448"/>
        <v>8693.1200000000008</v>
      </c>
      <c r="AG606">
        <f t="shared" si="427"/>
        <v>0</v>
      </c>
      <c r="AH606">
        <f t="shared" si="449"/>
        <v>16</v>
      </c>
      <c r="AI606">
        <f t="shared" si="449"/>
        <v>0</v>
      </c>
      <c r="AJ606">
        <f t="shared" si="429"/>
        <v>0</v>
      </c>
      <c r="AK606">
        <v>2173.2800000000002</v>
      </c>
      <c r="AL606">
        <v>0</v>
      </c>
      <c r="AM606">
        <v>0</v>
      </c>
      <c r="AN606">
        <v>0</v>
      </c>
      <c r="AO606">
        <v>2173.2800000000002</v>
      </c>
      <c r="AP606">
        <v>0</v>
      </c>
      <c r="AQ606">
        <v>4</v>
      </c>
      <c r="AR606">
        <v>0</v>
      </c>
      <c r="AS606">
        <v>0</v>
      </c>
      <c r="AT606">
        <v>70</v>
      </c>
      <c r="AU606">
        <v>10</v>
      </c>
      <c r="AV606">
        <v>1</v>
      </c>
      <c r="AW606">
        <v>1</v>
      </c>
      <c r="AZ606">
        <v>1</v>
      </c>
      <c r="BA606">
        <v>1</v>
      </c>
      <c r="BB606">
        <v>1</v>
      </c>
      <c r="BC606">
        <v>1</v>
      </c>
      <c r="BD606" t="s">
        <v>3</v>
      </c>
      <c r="BE606" t="s">
        <v>3</v>
      </c>
      <c r="BF606" t="s">
        <v>3</v>
      </c>
      <c r="BG606" t="s">
        <v>3</v>
      </c>
      <c r="BH606">
        <v>0</v>
      </c>
      <c r="BI606">
        <v>4</v>
      </c>
      <c r="BJ606" t="s">
        <v>111</v>
      </c>
      <c r="BM606">
        <v>0</v>
      </c>
      <c r="BN606">
        <v>0</v>
      </c>
      <c r="BO606" t="s">
        <v>3</v>
      </c>
      <c r="BP606">
        <v>0</v>
      </c>
      <c r="BQ606">
        <v>1</v>
      </c>
      <c r="BR606">
        <v>0</v>
      </c>
      <c r="BS606">
        <v>1</v>
      </c>
      <c r="BT606">
        <v>1</v>
      </c>
      <c r="BU606">
        <v>1</v>
      </c>
      <c r="BV606">
        <v>1</v>
      </c>
      <c r="BW606">
        <v>1</v>
      </c>
      <c r="BX606">
        <v>1</v>
      </c>
      <c r="BY606" t="s">
        <v>3</v>
      </c>
      <c r="BZ606">
        <v>70</v>
      </c>
      <c r="CA606">
        <v>10</v>
      </c>
      <c r="CB606" t="s">
        <v>3</v>
      </c>
      <c r="CE606">
        <v>0</v>
      </c>
      <c r="CF606">
        <v>0</v>
      </c>
      <c r="CG606">
        <v>0</v>
      </c>
      <c r="CM606">
        <v>0</v>
      </c>
      <c r="CN606" t="s">
        <v>3</v>
      </c>
      <c r="CO606">
        <v>0</v>
      </c>
      <c r="CP606">
        <f t="shared" si="430"/>
        <v>8693.1200000000008</v>
      </c>
      <c r="CQ606">
        <f t="shared" si="431"/>
        <v>0</v>
      </c>
      <c r="CR606">
        <f>(((((ET606*4))*BB606-((EU606*4))*BS606)+AE606*BS606)*AV606)</f>
        <v>0</v>
      </c>
      <c r="CS606">
        <f t="shared" si="432"/>
        <v>0</v>
      </c>
      <c r="CT606">
        <f t="shared" si="433"/>
        <v>8693.1200000000008</v>
      </c>
      <c r="CU606">
        <f t="shared" si="434"/>
        <v>0</v>
      </c>
      <c r="CV606">
        <f t="shared" si="435"/>
        <v>16</v>
      </c>
      <c r="CW606">
        <f t="shared" si="436"/>
        <v>0</v>
      </c>
      <c r="CX606">
        <f t="shared" si="436"/>
        <v>0</v>
      </c>
      <c r="CY606">
        <f t="shared" si="437"/>
        <v>6085.1840000000002</v>
      </c>
      <c r="CZ606">
        <f t="shared" si="438"/>
        <v>869.31200000000013</v>
      </c>
      <c r="DC606" t="s">
        <v>3</v>
      </c>
      <c r="DD606" t="s">
        <v>102</v>
      </c>
      <c r="DE606" t="s">
        <v>102</v>
      </c>
      <c r="DF606" t="s">
        <v>102</v>
      </c>
      <c r="DG606" t="s">
        <v>102</v>
      </c>
      <c r="DH606" t="s">
        <v>3</v>
      </c>
      <c r="DI606" t="s">
        <v>102</v>
      </c>
      <c r="DJ606" t="s">
        <v>102</v>
      </c>
      <c r="DK606" t="s">
        <v>3</v>
      </c>
      <c r="DL606" t="s">
        <v>3</v>
      </c>
      <c r="DM606" t="s">
        <v>3</v>
      </c>
      <c r="DN606">
        <v>0</v>
      </c>
      <c r="DO606">
        <v>0</v>
      </c>
      <c r="DP606">
        <v>1</v>
      </c>
      <c r="DQ606">
        <v>1</v>
      </c>
      <c r="DU606">
        <v>1013</v>
      </c>
      <c r="DV606" t="s">
        <v>106</v>
      </c>
      <c r="DW606" t="s">
        <v>106</v>
      </c>
      <c r="DX606">
        <v>1</v>
      </c>
      <c r="DZ606" t="s">
        <v>3</v>
      </c>
      <c r="EA606" t="s">
        <v>3</v>
      </c>
      <c r="EB606" t="s">
        <v>3</v>
      </c>
      <c r="EC606" t="s">
        <v>3</v>
      </c>
      <c r="EE606">
        <v>61978689</v>
      </c>
      <c r="EF606">
        <v>1</v>
      </c>
      <c r="EG606" t="s">
        <v>21</v>
      </c>
      <c r="EH606">
        <v>0</v>
      </c>
      <c r="EI606" t="s">
        <v>3</v>
      </c>
      <c r="EJ606">
        <v>4</v>
      </c>
      <c r="EK606">
        <v>0</v>
      </c>
      <c r="EL606" t="s">
        <v>22</v>
      </c>
      <c r="EM606" t="s">
        <v>23</v>
      </c>
      <c r="EO606" t="s">
        <v>3</v>
      </c>
      <c r="EQ606">
        <v>1441792</v>
      </c>
      <c r="ER606">
        <v>2173.2800000000002</v>
      </c>
      <c r="ES606">
        <v>0</v>
      </c>
      <c r="ET606">
        <v>0</v>
      </c>
      <c r="EU606">
        <v>0</v>
      </c>
      <c r="EV606">
        <v>2173.2800000000002</v>
      </c>
      <c r="EW606">
        <v>4</v>
      </c>
      <c r="EX606">
        <v>0</v>
      </c>
      <c r="EY606">
        <v>0</v>
      </c>
      <c r="FQ606">
        <v>0</v>
      </c>
      <c r="FR606">
        <f t="shared" si="439"/>
        <v>0</v>
      </c>
      <c r="FS606">
        <v>0</v>
      </c>
      <c r="FX606">
        <v>70</v>
      </c>
      <c r="FY606">
        <v>10</v>
      </c>
      <c r="GA606" t="s">
        <v>3</v>
      </c>
      <c r="GD606">
        <v>0</v>
      </c>
      <c r="GF606">
        <v>-1651843108</v>
      </c>
      <c r="GG606">
        <v>2</v>
      </c>
      <c r="GH606">
        <v>1</v>
      </c>
      <c r="GI606">
        <v>-2</v>
      </c>
      <c r="GJ606">
        <v>0</v>
      </c>
      <c r="GK606">
        <f>ROUND(R606*(R12)/100,2)</f>
        <v>0</v>
      </c>
      <c r="GL606">
        <f t="shared" si="440"/>
        <v>0</v>
      </c>
      <c r="GM606">
        <f t="shared" si="441"/>
        <v>15647.61</v>
      </c>
      <c r="GN606">
        <f t="shared" si="442"/>
        <v>0</v>
      </c>
      <c r="GO606">
        <f t="shared" si="443"/>
        <v>0</v>
      </c>
      <c r="GP606">
        <f t="shared" si="444"/>
        <v>15647.61</v>
      </c>
      <c r="GR606">
        <v>0</v>
      </c>
      <c r="GS606">
        <v>0</v>
      </c>
      <c r="GT606">
        <v>0</v>
      </c>
      <c r="GU606" t="s">
        <v>3</v>
      </c>
      <c r="GV606">
        <f t="shared" si="445"/>
        <v>0</v>
      </c>
      <c r="GW606">
        <v>1</v>
      </c>
      <c r="GX606">
        <f t="shared" si="446"/>
        <v>0</v>
      </c>
      <c r="HA606">
        <v>0</v>
      </c>
      <c r="HB606">
        <v>0</v>
      </c>
      <c r="HC606">
        <f t="shared" si="447"/>
        <v>0</v>
      </c>
      <c r="HE606" t="s">
        <v>3</v>
      </c>
      <c r="HF606" t="s">
        <v>3</v>
      </c>
      <c r="HM606" t="s">
        <v>3</v>
      </c>
      <c r="HN606" t="s">
        <v>3</v>
      </c>
      <c r="HO606" t="s">
        <v>3</v>
      </c>
      <c r="HP606" t="s">
        <v>3</v>
      </c>
      <c r="HQ606" t="s">
        <v>3</v>
      </c>
      <c r="IK606">
        <v>0</v>
      </c>
    </row>
    <row r="608" spans="1:245" ht="13" x14ac:dyDescent="0.3">
      <c r="A608" s="2">
        <v>51</v>
      </c>
      <c r="B608" s="2">
        <f>B597</f>
        <v>1</v>
      </c>
      <c r="C608" s="2">
        <f>A597</f>
        <v>5</v>
      </c>
      <c r="D608" s="2">
        <f>ROW(A597)</f>
        <v>597</v>
      </c>
      <c r="E608" s="2"/>
      <c r="F608" s="2" t="str">
        <f>IF(F597&lt;&gt;"",F597,"")</f>
        <v>Новый подраздел</v>
      </c>
      <c r="G608" s="2" t="str">
        <f>IF(G597&lt;&gt;"",G597,"")</f>
        <v>ЛВС - Инженерные сооружения и коммуникации</v>
      </c>
      <c r="H608" s="2">
        <v>0</v>
      </c>
      <c r="I608" s="2"/>
      <c r="J608" s="2"/>
      <c r="K608" s="2"/>
      <c r="L608" s="2"/>
      <c r="M608" s="2"/>
      <c r="N608" s="2"/>
      <c r="O608" s="2">
        <f t="shared" ref="O608:T608" si="450">ROUND(AB608,2)</f>
        <v>67152.86</v>
      </c>
      <c r="P608" s="2">
        <f t="shared" si="450"/>
        <v>0</v>
      </c>
      <c r="Q608" s="2">
        <f t="shared" si="450"/>
        <v>0</v>
      </c>
      <c r="R608" s="2">
        <f t="shared" si="450"/>
        <v>0</v>
      </c>
      <c r="S608" s="2">
        <f t="shared" si="450"/>
        <v>67152.86</v>
      </c>
      <c r="T608" s="2">
        <f t="shared" si="450"/>
        <v>0</v>
      </c>
      <c r="U608" s="2">
        <f>AH608</f>
        <v>121.79</v>
      </c>
      <c r="V608" s="2">
        <f>AI608</f>
        <v>0</v>
      </c>
      <c r="W608" s="2">
        <f>ROUND(AJ608,2)</f>
        <v>0</v>
      </c>
      <c r="X608" s="2">
        <f>ROUND(AK608,2)</f>
        <v>47007</v>
      </c>
      <c r="Y608" s="2">
        <f>ROUND(AL608,2)</f>
        <v>6715.28</v>
      </c>
      <c r="Z608" s="2"/>
      <c r="AA608" s="2"/>
      <c r="AB608" s="2">
        <f>ROUND(SUMIF(AA601:AA606,"=64290477",O601:O606),2)</f>
        <v>67152.86</v>
      </c>
      <c r="AC608" s="2">
        <f>ROUND(SUMIF(AA601:AA606,"=64290477",P601:P606),2)</f>
        <v>0</v>
      </c>
      <c r="AD608" s="2">
        <f>ROUND(SUMIF(AA601:AA606,"=64290477",Q601:Q606),2)</f>
        <v>0</v>
      </c>
      <c r="AE608" s="2">
        <f>ROUND(SUMIF(AA601:AA606,"=64290477",R601:R606),2)</f>
        <v>0</v>
      </c>
      <c r="AF608" s="2">
        <f>ROUND(SUMIF(AA601:AA606,"=64290477",S601:S606),2)</f>
        <v>67152.86</v>
      </c>
      <c r="AG608" s="2">
        <f>ROUND(SUMIF(AA601:AA606,"=64290477",T601:T606),2)</f>
        <v>0</v>
      </c>
      <c r="AH608" s="2">
        <f>SUMIF(AA601:AA606,"=64290477",U601:U606)</f>
        <v>121.79</v>
      </c>
      <c r="AI608" s="2">
        <f>SUMIF(AA601:AA606,"=64290477",V601:V606)</f>
        <v>0</v>
      </c>
      <c r="AJ608" s="2">
        <f>ROUND(SUMIF(AA601:AA606,"=64290477",W601:W606),2)</f>
        <v>0</v>
      </c>
      <c r="AK608" s="2">
        <f>ROUND(SUMIF(AA601:AA606,"=64290477",X601:X606),2)</f>
        <v>47007</v>
      </c>
      <c r="AL608" s="2">
        <f>ROUND(SUMIF(AA601:AA606,"=64290477",Y601:Y606),2)</f>
        <v>6715.28</v>
      </c>
      <c r="AM608" s="2"/>
      <c r="AN608" s="2"/>
      <c r="AO608" s="2">
        <f t="shared" ref="AO608:BD608" si="451">ROUND(BX608,2)</f>
        <v>0</v>
      </c>
      <c r="AP608" s="2">
        <f t="shared" si="451"/>
        <v>0</v>
      </c>
      <c r="AQ608" s="2">
        <f t="shared" si="451"/>
        <v>0</v>
      </c>
      <c r="AR608" s="2">
        <f t="shared" si="451"/>
        <v>120875.14</v>
      </c>
      <c r="AS608" s="2">
        <f t="shared" si="451"/>
        <v>0</v>
      </c>
      <c r="AT608" s="2">
        <f t="shared" si="451"/>
        <v>0</v>
      </c>
      <c r="AU608" s="2">
        <f t="shared" si="451"/>
        <v>120875.14</v>
      </c>
      <c r="AV608" s="2">
        <f t="shared" si="451"/>
        <v>0</v>
      </c>
      <c r="AW608" s="2">
        <f t="shared" si="451"/>
        <v>0</v>
      </c>
      <c r="AX608" s="2">
        <f t="shared" si="451"/>
        <v>0</v>
      </c>
      <c r="AY608" s="2">
        <f t="shared" si="451"/>
        <v>0</v>
      </c>
      <c r="AZ608" s="2">
        <f t="shared" si="451"/>
        <v>0</v>
      </c>
      <c r="BA608" s="2">
        <f t="shared" si="451"/>
        <v>0</v>
      </c>
      <c r="BB608" s="2">
        <f t="shared" si="451"/>
        <v>0</v>
      </c>
      <c r="BC608" s="2">
        <f t="shared" si="451"/>
        <v>0</v>
      </c>
      <c r="BD608" s="2">
        <f t="shared" si="451"/>
        <v>0</v>
      </c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>
        <f>ROUND(SUMIF(AA601:AA606,"=64290477",FQ601:FQ606),2)</f>
        <v>0</v>
      </c>
      <c r="BY608" s="2">
        <f>ROUND(SUMIF(AA601:AA606,"=64290477",FR601:FR606),2)</f>
        <v>0</v>
      </c>
      <c r="BZ608" s="2">
        <f>ROUND(SUMIF(AA601:AA606,"=64290477",GL601:GL606),2)</f>
        <v>0</v>
      </c>
      <c r="CA608" s="2">
        <f>ROUND(SUMIF(AA601:AA606,"=64290477",GM601:GM606),2)</f>
        <v>120875.14</v>
      </c>
      <c r="CB608" s="2">
        <f>ROUND(SUMIF(AA601:AA606,"=64290477",GN601:GN606),2)</f>
        <v>0</v>
      </c>
      <c r="CC608" s="2">
        <f>ROUND(SUMIF(AA601:AA606,"=64290477",GO601:GO606),2)</f>
        <v>0</v>
      </c>
      <c r="CD608" s="2">
        <f>ROUND(SUMIF(AA601:AA606,"=64290477",GP601:GP606),2)</f>
        <v>120875.14</v>
      </c>
      <c r="CE608" s="2">
        <f>AC608-BX608</f>
        <v>0</v>
      </c>
      <c r="CF608" s="2">
        <f>AC608-BY608</f>
        <v>0</v>
      </c>
      <c r="CG608" s="2">
        <f>BX608-BZ608</f>
        <v>0</v>
      </c>
      <c r="CH608" s="2">
        <f>AC608-BX608-BY608+BZ608</f>
        <v>0</v>
      </c>
      <c r="CI608" s="2">
        <f>BY608-BZ608</f>
        <v>0</v>
      </c>
      <c r="CJ608" s="2">
        <f>ROUND(SUMIF(AA601:AA606,"=64290477",GX601:GX606),2)</f>
        <v>0</v>
      </c>
      <c r="CK608" s="2">
        <f>ROUND(SUMIF(AA601:AA606,"=64290477",GY601:GY606),2)</f>
        <v>0</v>
      </c>
      <c r="CL608" s="2">
        <f>ROUND(SUMIF(AA601:AA606,"=64290477",GZ601:GZ606),2)</f>
        <v>0</v>
      </c>
      <c r="CM608" s="2">
        <f>ROUND(SUMIF(AA601:AA606,"=64290477",HD601:HD606),2)</f>
        <v>0</v>
      </c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3"/>
      <c r="DH608" s="3"/>
      <c r="DI608" s="3"/>
      <c r="DJ608" s="3"/>
      <c r="DK608" s="3"/>
      <c r="DL608" s="3"/>
      <c r="DM608" s="3"/>
      <c r="DN608" s="3"/>
      <c r="DO608" s="3"/>
      <c r="DP608" s="3"/>
      <c r="DQ608" s="3"/>
      <c r="DR608" s="3"/>
      <c r="DS608" s="3"/>
      <c r="DT608" s="3"/>
      <c r="DU608" s="3"/>
      <c r="DV608" s="3"/>
      <c r="DW608" s="3"/>
      <c r="DX608" s="3"/>
      <c r="DY608" s="3"/>
      <c r="DZ608" s="3"/>
      <c r="EA608" s="3"/>
      <c r="EB608" s="3"/>
      <c r="EC608" s="3"/>
      <c r="ED608" s="3"/>
      <c r="EE608" s="3"/>
      <c r="EF608" s="3"/>
      <c r="EG608" s="3"/>
      <c r="EH608" s="3"/>
      <c r="EI608" s="3"/>
      <c r="EJ608" s="3"/>
      <c r="EK608" s="3"/>
      <c r="EL608" s="3"/>
      <c r="EM608" s="3"/>
      <c r="EN608" s="3"/>
      <c r="EO608" s="3"/>
      <c r="EP608" s="3"/>
      <c r="EQ608" s="3"/>
      <c r="ER608" s="3"/>
      <c r="ES608" s="3"/>
      <c r="ET608" s="3"/>
      <c r="EU608" s="3"/>
      <c r="EV608" s="3"/>
      <c r="EW608" s="3"/>
      <c r="EX608" s="3"/>
      <c r="EY608" s="3"/>
      <c r="EZ608" s="3"/>
      <c r="FA608" s="3"/>
      <c r="FB608" s="3"/>
      <c r="FC608" s="3"/>
      <c r="FD608" s="3"/>
      <c r="FE608" s="3"/>
      <c r="FF608" s="3"/>
      <c r="FG608" s="3"/>
      <c r="FH608" s="3"/>
      <c r="FI608" s="3"/>
      <c r="FJ608" s="3"/>
      <c r="FK608" s="3"/>
      <c r="FL608" s="3"/>
      <c r="FM608" s="3"/>
      <c r="FN608" s="3"/>
      <c r="FO608" s="3"/>
      <c r="FP608" s="3"/>
      <c r="FQ608" s="3"/>
      <c r="FR608" s="3"/>
      <c r="FS608" s="3"/>
      <c r="FT608" s="3"/>
      <c r="FU608" s="3"/>
      <c r="FV608" s="3"/>
      <c r="FW608" s="3"/>
      <c r="FX608" s="3"/>
      <c r="FY608" s="3"/>
      <c r="FZ608" s="3"/>
      <c r="GA608" s="3"/>
      <c r="GB608" s="3"/>
      <c r="GC608" s="3"/>
      <c r="GD608" s="3"/>
      <c r="GE608" s="3"/>
      <c r="GF608" s="3"/>
      <c r="GG608" s="3"/>
      <c r="GH608" s="3"/>
      <c r="GI608" s="3"/>
      <c r="GJ608" s="3"/>
      <c r="GK608" s="3"/>
      <c r="GL608" s="3"/>
      <c r="GM608" s="3"/>
      <c r="GN608" s="3"/>
      <c r="GO608" s="3"/>
      <c r="GP608" s="3"/>
      <c r="GQ608" s="3"/>
      <c r="GR608" s="3"/>
      <c r="GS608" s="3"/>
      <c r="GT608" s="3"/>
      <c r="GU608" s="3"/>
      <c r="GV608" s="3"/>
      <c r="GW608" s="3"/>
      <c r="GX608" s="3">
        <v>0</v>
      </c>
    </row>
    <row r="610" spans="1:28" ht="13" x14ac:dyDescent="0.3">
      <c r="A610" s="4">
        <v>50</v>
      </c>
      <c r="B610" s="4">
        <v>0</v>
      </c>
      <c r="C610" s="4">
        <v>0</v>
      </c>
      <c r="D610" s="4">
        <v>1</v>
      </c>
      <c r="E610" s="4">
        <v>201</v>
      </c>
      <c r="F610" s="4">
        <f>ROUND(Source!O608,O610)</f>
        <v>67152.86</v>
      </c>
      <c r="G610" s="4" t="s">
        <v>24</v>
      </c>
      <c r="H610" s="4" t="s">
        <v>25</v>
      </c>
      <c r="I610" s="4"/>
      <c r="J610" s="4"/>
      <c r="K610" s="4">
        <v>201</v>
      </c>
      <c r="L610" s="4">
        <v>1</v>
      </c>
      <c r="M610" s="4">
        <v>3</v>
      </c>
      <c r="N610" s="4" t="s">
        <v>3</v>
      </c>
      <c r="O610" s="4">
        <v>2</v>
      </c>
      <c r="P610" s="4"/>
      <c r="Q610" s="4"/>
      <c r="R610" s="4"/>
      <c r="S610" s="4"/>
      <c r="T610" s="4"/>
      <c r="U610" s="4"/>
      <c r="V610" s="4"/>
      <c r="W610" s="4">
        <v>67152.86</v>
      </c>
      <c r="X610" s="4">
        <v>1</v>
      </c>
      <c r="Y610" s="4">
        <v>67152.86</v>
      </c>
      <c r="Z610" s="4"/>
      <c r="AA610" s="4"/>
      <c r="AB610" s="4"/>
    </row>
    <row r="611" spans="1:28" ht="13" x14ac:dyDescent="0.3">
      <c r="A611" s="4">
        <v>50</v>
      </c>
      <c r="B611" s="4">
        <v>0</v>
      </c>
      <c r="C611" s="4">
        <v>0</v>
      </c>
      <c r="D611" s="4">
        <v>1</v>
      </c>
      <c r="E611" s="4">
        <v>202</v>
      </c>
      <c r="F611" s="4">
        <f>ROUND(Source!P608,O611)</f>
        <v>0</v>
      </c>
      <c r="G611" s="4" t="s">
        <v>26</v>
      </c>
      <c r="H611" s="4" t="s">
        <v>27</v>
      </c>
      <c r="I611" s="4"/>
      <c r="J611" s="4"/>
      <c r="K611" s="4">
        <v>202</v>
      </c>
      <c r="L611" s="4">
        <v>2</v>
      </c>
      <c r="M611" s="4">
        <v>3</v>
      </c>
      <c r="N611" s="4" t="s">
        <v>3</v>
      </c>
      <c r="O611" s="4">
        <v>2</v>
      </c>
      <c r="P611" s="4"/>
      <c r="Q611" s="4"/>
      <c r="R611" s="4"/>
      <c r="S611" s="4"/>
      <c r="T611" s="4"/>
      <c r="U611" s="4"/>
      <c r="V611" s="4"/>
      <c r="W611" s="4">
        <v>0</v>
      </c>
      <c r="X611" s="4">
        <v>1</v>
      </c>
      <c r="Y611" s="4">
        <v>0</v>
      </c>
      <c r="Z611" s="4"/>
      <c r="AA611" s="4"/>
      <c r="AB611" s="4"/>
    </row>
    <row r="612" spans="1:28" ht="13" x14ac:dyDescent="0.3">
      <c r="A612" s="4">
        <v>50</v>
      </c>
      <c r="B612" s="4">
        <v>0</v>
      </c>
      <c r="C612" s="4">
        <v>0</v>
      </c>
      <c r="D612" s="4">
        <v>1</v>
      </c>
      <c r="E612" s="4">
        <v>222</v>
      </c>
      <c r="F612" s="4">
        <f>ROUND(Source!AO608,O612)</f>
        <v>0</v>
      </c>
      <c r="G612" s="4" t="s">
        <v>28</v>
      </c>
      <c r="H612" s="4" t="s">
        <v>29</v>
      </c>
      <c r="I612" s="4"/>
      <c r="J612" s="4"/>
      <c r="K612" s="4">
        <v>222</v>
      </c>
      <c r="L612" s="4">
        <v>3</v>
      </c>
      <c r="M612" s="4">
        <v>3</v>
      </c>
      <c r="N612" s="4" t="s">
        <v>3</v>
      </c>
      <c r="O612" s="4">
        <v>2</v>
      </c>
      <c r="P612" s="4"/>
      <c r="Q612" s="4"/>
      <c r="R612" s="4"/>
      <c r="S612" s="4"/>
      <c r="T612" s="4"/>
      <c r="U612" s="4"/>
      <c r="V612" s="4"/>
      <c r="W612" s="4">
        <v>0</v>
      </c>
      <c r="X612" s="4">
        <v>1</v>
      </c>
      <c r="Y612" s="4">
        <v>0</v>
      </c>
      <c r="Z612" s="4"/>
      <c r="AA612" s="4"/>
      <c r="AB612" s="4"/>
    </row>
    <row r="613" spans="1:28" ht="13" x14ac:dyDescent="0.3">
      <c r="A613" s="4">
        <v>50</v>
      </c>
      <c r="B613" s="4">
        <v>0</v>
      </c>
      <c r="C613" s="4">
        <v>0</v>
      </c>
      <c r="D613" s="4">
        <v>1</v>
      </c>
      <c r="E613" s="4">
        <v>225</v>
      </c>
      <c r="F613" s="4">
        <f>ROUND(Source!AV608,O613)</f>
        <v>0</v>
      </c>
      <c r="G613" s="4" t="s">
        <v>30</v>
      </c>
      <c r="H613" s="4" t="s">
        <v>31</v>
      </c>
      <c r="I613" s="4"/>
      <c r="J613" s="4"/>
      <c r="K613" s="4">
        <v>225</v>
      </c>
      <c r="L613" s="4">
        <v>4</v>
      </c>
      <c r="M613" s="4">
        <v>3</v>
      </c>
      <c r="N613" s="4" t="s">
        <v>3</v>
      </c>
      <c r="O613" s="4">
        <v>2</v>
      </c>
      <c r="P613" s="4"/>
      <c r="Q613" s="4"/>
      <c r="R613" s="4"/>
      <c r="S613" s="4"/>
      <c r="T613" s="4"/>
      <c r="U613" s="4"/>
      <c r="V613" s="4"/>
      <c r="W613" s="4">
        <v>0</v>
      </c>
      <c r="X613" s="4">
        <v>1</v>
      </c>
      <c r="Y613" s="4">
        <v>0</v>
      </c>
      <c r="Z613" s="4"/>
      <c r="AA613" s="4"/>
      <c r="AB613" s="4"/>
    </row>
    <row r="614" spans="1:28" ht="13" x14ac:dyDescent="0.3">
      <c r="A614" s="4">
        <v>50</v>
      </c>
      <c r="B614" s="4">
        <v>0</v>
      </c>
      <c r="C614" s="4">
        <v>0</v>
      </c>
      <c r="D614" s="4">
        <v>1</v>
      </c>
      <c r="E614" s="4">
        <v>226</v>
      </c>
      <c r="F614" s="4">
        <f>ROUND(Source!AW608,O614)</f>
        <v>0</v>
      </c>
      <c r="G614" s="4" t="s">
        <v>32</v>
      </c>
      <c r="H614" s="4" t="s">
        <v>33</v>
      </c>
      <c r="I614" s="4"/>
      <c r="J614" s="4"/>
      <c r="K614" s="4">
        <v>226</v>
      </c>
      <c r="L614" s="4">
        <v>5</v>
      </c>
      <c r="M614" s="4">
        <v>3</v>
      </c>
      <c r="N614" s="4" t="s">
        <v>3</v>
      </c>
      <c r="O614" s="4">
        <v>2</v>
      </c>
      <c r="P614" s="4"/>
      <c r="Q614" s="4"/>
      <c r="R614" s="4"/>
      <c r="S614" s="4"/>
      <c r="T614" s="4"/>
      <c r="U614" s="4"/>
      <c r="V614" s="4"/>
      <c r="W614" s="4">
        <v>0</v>
      </c>
      <c r="X614" s="4">
        <v>1</v>
      </c>
      <c r="Y614" s="4">
        <v>0</v>
      </c>
      <c r="Z614" s="4"/>
      <c r="AA614" s="4"/>
      <c r="AB614" s="4"/>
    </row>
    <row r="615" spans="1:28" ht="13" x14ac:dyDescent="0.3">
      <c r="A615" s="4">
        <v>50</v>
      </c>
      <c r="B615" s="4">
        <v>0</v>
      </c>
      <c r="C615" s="4">
        <v>0</v>
      </c>
      <c r="D615" s="4">
        <v>1</v>
      </c>
      <c r="E615" s="4">
        <v>227</v>
      </c>
      <c r="F615" s="4">
        <f>ROUND(Source!AX608,O615)</f>
        <v>0</v>
      </c>
      <c r="G615" s="4" t="s">
        <v>34</v>
      </c>
      <c r="H615" s="4" t="s">
        <v>35</v>
      </c>
      <c r="I615" s="4"/>
      <c r="J615" s="4"/>
      <c r="K615" s="4">
        <v>227</v>
      </c>
      <c r="L615" s="4">
        <v>6</v>
      </c>
      <c r="M615" s="4">
        <v>3</v>
      </c>
      <c r="N615" s="4" t="s">
        <v>3</v>
      </c>
      <c r="O615" s="4">
        <v>2</v>
      </c>
      <c r="P615" s="4"/>
      <c r="Q615" s="4"/>
      <c r="R615" s="4"/>
      <c r="S615" s="4"/>
      <c r="T615" s="4"/>
      <c r="U615" s="4"/>
      <c r="V615" s="4"/>
      <c r="W615" s="4">
        <v>0</v>
      </c>
      <c r="X615" s="4">
        <v>1</v>
      </c>
      <c r="Y615" s="4">
        <v>0</v>
      </c>
      <c r="Z615" s="4"/>
      <c r="AA615" s="4"/>
      <c r="AB615" s="4"/>
    </row>
    <row r="616" spans="1:28" ht="13" x14ac:dyDescent="0.3">
      <c r="A616" s="4">
        <v>50</v>
      </c>
      <c r="B616" s="4">
        <v>0</v>
      </c>
      <c r="C616" s="4">
        <v>0</v>
      </c>
      <c r="D616" s="4">
        <v>1</v>
      </c>
      <c r="E616" s="4">
        <v>228</v>
      </c>
      <c r="F616" s="4">
        <f>ROUND(Source!AY608,O616)</f>
        <v>0</v>
      </c>
      <c r="G616" s="4" t="s">
        <v>36</v>
      </c>
      <c r="H616" s="4" t="s">
        <v>37</v>
      </c>
      <c r="I616" s="4"/>
      <c r="J616" s="4"/>
      <c r="K616" s="4">
        <v>228</v>
      </c>
      <c r="L616" s="4">
        <v>7</v>
      </c>
      <c r="M616" s="4">
        <v>3</v>
      </c>
      <c r="N616" s="4" t="s">
        <v>3</v>
      </c>
      <c r="O616" s="4">
        <v>2</v>
      </c>
      <c r="P616" s="4"/>
      <c r="Q616" s="4"/>
      <c r="R616" s="4"/>
      <c r="S616" s="4"/>
      <c r="T616" s="4"/>
      <c r="U616" s="4"/>
      <c r="V616" s="4"/>
      <c r="W616" s="4">
        <v>0</v>
      </c>
      <c r="X616" s="4">
        <v>1</v>
      </c>
      <c r="Y616" s="4">
        <v>0</v>
      </c>
      <c r="Z616" s="4"/>
      <c r="AA616" s="4"/>
      <c r="AB616" s="4"/>
    </row>
    <row r="617" spans="1:28" ht="13" x14ac:dyDescent="0.3">
      <c r="A617" s="4">
        <v>50</v>
      </c>
      <c r="B617" s="4">
        <v>0</v>
      </c>
      <c r="C617" s="4">
        <v>0</v>
      </c>
      <c r="D617" s="4">
        <v>1</v>
      </c>
      <c r="E617" s="4">
        <v>216</v>
      </c>
      <c r="F617" s="4">
        <f>ROUND(Source!AP608,O617)</f>
        <v>0</v>
      </c>
      <c r="G617" s="4" t="s">
        <v>38</v>
      </c>
      <c r="H617" s="4" t="s">
        <v>39</v>
      </c>
      <c r="I617" s="4"/>
      <c r="J617" s="4"/>
      <c r="K617" s="4">
        <v>216</v>
      </c>
      <c r="L617" s="4">
        <v>8</v>
      </c>
      <c r="M617" s="4">
        <v>3</v>
      </c>
      <c r="N617" s="4" t="s">
        <v>3</v>
      </c>
      <c r="O617" s="4">
        <v>2</v>
      </c>
      <c r="P617" s="4"/>
      <c r="Q617" s="4"/>
      <c r="R617" s="4"/>
      <c r="S617" s="4"/>
      <c r="T617" s="4"/>
      <c r="U617" s="4"/>
      <c r="V617" s="4"/>
      <c r="W617" s="4">
        <v>0</v>
      </c>
      <c r="X617" s="4">
        <v>1</v>
      </c>
      <c r="Y617" s="4">
        <v>0</v>
      </c>
      <c r="Z617" s="4"/>
      <c r="AA617" s="4"/>
      <c r="AB617" s="4"/>
    </row>
    <row r="618" spans="1:28" ht="13" x14ac:dyDescent="0.3">
      <c r="A618" s="4">
        <v>50</v>
      </c>
      <c r="B618" s="4">
        <v>0</v>
      </c>
      <c r="C618" s="4">
        <v>0</v>
      </c>
      <c r="D618" s="4">
        <v>1</v>
      </c>
      <c r="E618" s="4">
        <v>223</v>
      </c>
      <c r="F618" s="4">
        <f>ROUND(Source!AQ608,O618)</f>
        <v>0</v>
      </c>
      <c r="G618" s="4" t="s">
        <v>40</v>
      </c>
      <c r="H618" s="4" t="s">
        <v>41</v>
      </c>
      <c r="I618" s="4"/>
      <c r="J618" s="4"/>
      <c r="K618" s="4">
        <v>223</v>
      </c>
      <c r="L618" s="4">
        <v>9</v>
      </c>
      <c r="M618" s="4">
        <v>3</v>
      </c>
      <c r="N618" s="4" t="s">
        <v>3</v>
      </c>
      <c r="O618" s="4">
        <v>2</v>
      </c>
      <c r="P618" s="4"/>
      <c r="Q618" s="4"/>
      <c r="R618" s="4"/>
      <c r="S618" s="4"/>
      <c r="T618" s="4"/>
      <c r="U618" s="4"/>
      <c r="V618" s="4"/>
      <c r="W618" s="4">
        <v>0</v>
      </c>
      <c r="X618" s="4">
        <v>1</v>
      </c>
      <c r="Y618" s="4">
        <v>0</v>
      </c>
      <c r="Z618" s="4"/>
      <c r="AA618" s="4"/>
      <c r="AB618" s="4"/>
    </row>
    <row r="619" spans="1:28" ht="13" x14ac:dyDescent="0.3">
      <c r="A619" s="4">
        <v>50</v>
      </c>
      <c r="B619" s="4">
        <v>0</v>
      </c>
      <c r="C619" s="4">
        <v>0</v>
      </c>
      <c r="D619" s="4">
        <v>1</v>
      </c>
      <c r="E619" s="4">
        <v>229</v>
      </c>
      <c r="F619" s="4">
        <f>ROUND(Source!AZ608,O619)</f>
        <v>0</v>
      </c>
      <c r="G619" s="4" t="s">
        <v>42</v>
      </c>
      <c r="H619" s="4" t="s">
        <v>43</v>
      </c>
      <c r="I619" s="4"/>
      <c r="J619" s="4"/>
      <c r="K619" s="4">
        <v>229</v>
      </c>
      <c r="L619" s="4">
        <v>10</v>
      </c>
      <c r="M619" s="4">
        <v>3</v>
      </c>
      <c r="N619" s="4" t="s">
        <v>3</v>
      </c>
      <c r="O619" s="4">
        <v>2</v>
      </c>
      <c r="P619" s="4"/>
      <c r="Q619" s="4"/>
      <c r="R619" s="4"/>
      <c r="S619" s="4"/>
      <c r="T619" s="4"/>
      <c r="U619" s="4"/>
      <c r="V619" s="4"/>
      <c r="W619" s="4">
        <v>0</v>
      </c>
      <c r="X619" s="4">
        <v>1</v>
      </c>
      <c r="Y619" s="4">
        <v>0</v>
      </c>
      <c r="Z619" s="4"/>
      <c r="AA619" s="4"/>
      <c r="AB619" s="4"/>
    </row>
    <row r="620" spans="1:28" ht="13" x14ac:dyDescent="0.3">
      <c r="A620" s="4">
        <v>50</v>
      </c>
      <c r="B620" s="4">
        <v>0</v>
      </c>
      <c r="C620" s="4">
        <v>0</v>
      </c>
      <c r="D620" s="4">
        <v>1</v>
      </c>
      <c r="E620" s="4">
        <v>203</v>
      </c>
      <c r="F620" s="4">
        <f>ROUND(Source!Q608,O620)</f>
        <v>0</v>
      </c>
      <c r="G620" s="4" t="s">
        <v>44</v>
      </c>
      <c r="H620" s="4" t="s">
        <v>45</v>
      </c>
      <c r="I620" s="4"/>
      <c r="J620" s="4"/>
      <c r="K620" s="4">
        <v>203</v>
      </c>
      <c r="L620" s="4">
        <v>11</v>
      </c>
      <c r="M620" s="4">
        <v>3</v>
      </c>
      <c r="N620" s="4" t="s">
        <v>3</v>
      </c>
      <c r="O620" s="4">
        <v>2</v>
      </c>
      <c r="P620" s="4"/>
      <c r="Q620" s="4"/>
      <c r="R620" s="4"/>
      <c r="S620" s="4"/>
      <c r="T620" s="4"/>
      <c r="U620" s="4"/>
      <c r="V620" s="4"/>
      <c r="W620" s="4">
        <v>0</v>
      </c>
      <c r="X620" s="4">
        <v>1</v>
      </c>
      <c r="Y620" s="4">
        <v>0</v>
      </c>
      <c r="Z620" s="4"/>
      <c r="AA620" s="4"/>
      <c r="AB620" s="4"/>
    </row>
    <row r="621" spans="1:28" ht="13" x14ac:dyDescent="0.3">
      <c r="A621" s="4">
        <v>50</v>
      </c>
      <c r="B621" s="4">
        <v>0</v>
      </c>
      <c r="C621" s="4">
        <v>0</v>
      </c>
      <c r="D621" s="4">
        <v>1</v>
      </c>
      <c r="E621" s="4">
        <v>231</v>
      </c>
      <c r="F621" s="4">
        <f>ROUND(Source!BB608,O621)</f>
        <v>0</v>
      </c>
      <c r="G621" s="4" t="s">
        <v>46</v>
      </c>
      <c r="H621" s="4" t="s">
        <v>47</v>
      </c>
      <c r="I621" s="4"/>
      <c r="J621" s="4"/>
      <c r="K621" s="4">
        <v>231</v>
      </c>
      <c r="L621" s="4">
        <v>12</v>
      </c>
      <c r="M621" s="4">
        <v>3</v>
      </c>
      <c r="N621" s="4" t="s">
        <v>3</v>
      </c>
      <c r="O621" s="4">
        <v>2</v>
      </c>
      <c r="P621" s="4"/>
      <c r="Q621" s="4"/>
      <c r="R621" s="4"/>
      <c r="S621" s="4"/>
      <c r="T621" s="4"/>
      <c r="U621" s="4"/>
      <c r="V621" s="4"/>
      <c r="W621" s="4">
        <v>0</v>
      </c>
      <c r="X621" s="4">
        <v>1</v>
      </c>
      <c r="Y621" s="4">
        <v>0</v>
      </c>
      <c r="Z621" s="4"/>
      <c r="AA621" s="4"/>
      <c r="AB621" s="4"/>
    </row>
    <row r="622" spans="1:28" ht="13" x14ac:dyDescent="0.3">
      <c r="A622" s="4">
        <v>50</v>
      </c>
      <c r="B622" s="4">
        <v>0</v>
      </c>
      <c r="C622" s="4">
        <v>0</v>
      </c>
      <c r="D622" s="4">
        <v>1</v>
      </c>
      <c r="E622" s="4">
        <v>204</v>
      </c>
      <c r="F622" s="4">
        <f>ROUND(Source!R608,O622)</f>
        <v>0</v>
      </c>
      <c r="G622" s="4" t="s">
        <v>48</v>
      </c>
      <c r="H622" s="4" t="s">
        <v>49</v>
      </c>
      <c r="I622" s="4"/>
      <c r="J622" s="4"/>
      <c r="K622" s="4">
        <v>204</v>
      </c>
      <c r="L622" s="4">
        <v>13</v>
      </c>
      <c r="M622" s="4">
        <v>3</v>
      </c>
      <c r="N622" s="4" t="s">
        <v>3</v>
      </c>
      <c r="O622" s="4">
        <v>2</v>
      </c>
      <c r="P622" s="4"/>
      <c r="Q622" s="4"/>
      <c r="R622" s="4"/>
      <c r="S622" s="4"/>
      <c r="T622" s="4"/>
      <c r="U622" s="4"/>
      <c r="V622" s="4"/>
      <c r="W622" s="4">
        <v>0</v>
      </c>
      <c r="X622" s="4">
        <v>1</v>
      </c>
      <c r="Y622" s="4">
        <v>0</v>
      </c>
      <c r="Z622" s="4"/>
      <c r="AA622" s="4"/>
      <c r="AB622" s="4"/>
    </row>
    <row r="623" spans="1:28" ht="13" x14ac:dyDescent="0.3">
      <c r="A623" s="4">
        <v>50</v>
      </c>
      <c r="B623" s="4">
        <v>0</v>
      </c>
      <c r="C623" s="4">
        <v>0</v>
      </c>
      <c r="D623" s="4">
        <v>1</v>
      </c>
      <c r="E623" s="4">
        <v>205</v>
      </c>
      <c r="F623" s="4">
        <f>ROUND(Source!S608,O623)</f>
        <v>67152.86</v>
      </c>
      <c r="G623" s="4" t="s">
        <v>50</v>
      </c>
      <c r="H623" s="4" t="s">
        <v>51</v>
      </c>
      <c r="I623" s="4"/>
      <c r="J623" s="4"/>
      <c r="K623" s="4">
        <v>205</v>
      </c>
      <c r="L623" s="4">
        <v>14</v>
      </c>
      <c r="M623" s="4">
        <v>3</v>
      </c>
      <c r="N623" s="4" t="s">
        <v>3</v>
      </c>
      <c r="O623" s="4">
        <v>2</v>
      </c>
      <c r="P623" s="4"/>
      <c r="Q623" s="4"/>
      <c r="R623" s="4"/>
      <c r="S623" s="4"/>
      <c r="T623" s="4"/>
      <c r="U623" s="4"/>
      <c r="V623" s="4"/>
      <c r="W623" s="4">
        <v>67152.86</v>
      </c>
      <c r="X623" s="4">
        <v>1</v>
      </c>
      <c r="Y623" s="4">
        <v>67152.86</v>
      </c>
      <c r="Z623" s="4"/>
      <c r="AA623" s="4"/>
      <c r="AB623" s="4"/>
    </row>
    <row r="624" spans="1:28" ht="13" x14ac:dyDescent="0.3">
      <c r="A624" s="4">
        <v>50</v>
      </c>
      <c r="B624" s="4">
        <v>0</v>
      </c>
      <c r="C624" s="4">
        <v>0</v>
      </c>
      <c r="D624" s="4">
        <v>1</v>
      </c>
      <c r="E624" s="4">
        <v>232</v>
      </c>
      <c r="F624" s="4">
        <f>ROUND(Source!BC608,O624)</f>
        <v>0</v>
      </c>
      <c r="G624" s="4" t="s">
        <v>52</v>
      </c>
      <c r="H624" s="4" t="s">
        <v>53</v>
      </c>
      <c r="I624" s="4"/>
      <c r="J624" s="4"/>
      <c r="K624" s="4">
        <v>232</v>
      </c>
      <c r="L624" s="4">
        <v>15</v>
      </c>
      <c r="M624" s="4">
        <v>3</v>
      </c>
      <c r="N624" s="4" t="s">
        <v>3</v>
      </c>
      <c r="O624" s="4">
        <v>2</v>
      </c>
      <c r="P624" s="4"/>
      <c r="Q624" s="4"/>
      <c r="R624" s="4"/>
      <c r="S624" s="4"/>
      <c r="T624" s="4"/>
      <c r="U624" s="4"/>
      <c r="V624" s="4"/>
      <c r="W624" s="4">
        <v>0</v>
      </c>
      <c r="X624" s="4">
        <v>1</v>
      </c>
      <c r="Y624" s="4">
        <v>0</v>
      </c>
      <c r="Z624" s="4"/>
      <c r="AA624" s="4"/>
      <c r="AB624" s="4"/>
    </row>
    <row r="625" spans="1:206" ht="13" x14ac:dyDescent="0.3">
      <c r="A625" s="4">
        <v>50</v>
      </c>
      <c r="B625" s="4">
        <v>0</v>
      </c>
      <c r="C625" s="4">
        <v>0</v>
      </c>
      <c r="D625" s="4">
        <v>1</v>
      </c>
      <c r="E625" s="4">
        <v>214</v>
      </c>
      <c r="F625" s="4">
        <f>ROUND(Source!AS608,O625)</f>
        <v>0</v>
      </c>
      <c r="G625" s="4" t="s">
        <v>54</v>
      </c>
      <c r="H625" s="4" t="s">
        <v>55</v>
      </c>
      <c r="I625" s="4"/>
      <c r="J625" s="4"/>
      <c r="K625" s="4">
        <v>214</v>
      </c>
      <c r="L625" s="4">
        <v>16</v>
      </c>
      <c r="M625" s="4">
        <v>3</v>
      </c>
      <c r="N625" s="4" t="s">
        <v>3</v>
      </c>
      <c r="O625" s="4">
        <v>2</v>
      </c>
      <c r="P625" s="4"/>
      <c r="Q625" s="4"/>
      <c r="R625" s="4"/>
      <c r="S625" s="4"/>
      <c r="T625" s="4"/>
      <c r="U625" s="4"/>
      <c r="V625" s="4"/>
      <c r="W625" s="4">
        <v>0</v>
      </c>
      <c r="X625" s="4">
        <v>1</v>
      </c>
      <c r="Y625" s="4">
        <v>0</v>
      </c>
      <c r="Z625" s="4"/>
      <c r="AA625" s="4"/>
      <c r="AB625" s="4"/>
    </row>
    <row r="626" spans="1:206" ht="13" x14ac:dyDescent="0.3">
      <c r="A626" s="4">
        <v>50</v>
      </c>
      <c r="B626" s="4">
        <v>0</v>
      </c>
      <c r="C626" s="4">
        <v>0</v>
      </c>
      <c r="D626" s="4">
        <v>1</v>
      </c>
      <c r="E626" s="4">
        <v>215</v>
      </c>
      <c r="F626" s="4">
        <f>ROUND(Source!AT608,O626)</f>
        <v>0</v>
      </c>
      <c r="G626" s="4" t="s">
        <v>56</v>
      </c>
      <c r="H626" s="4" t="s">
        <v>57</v>
      </c>
      <c r="I626" s="4"/>
      <c r="J626" s="4"/>
      <c r="K626" s="4">
        <v>215</v>
      </c>
      <c r="L626" s="4">
        <v>17</v>
      </c>
      <c r="M626" s="4">
        <v>3</v>
      </c>
      <c r="N626" s="4" t="s">
        <v>3</v>
      </c>
      <c r="O626" s="4">
        <v>2</v>
      </c>
      <c r="P626" s="4"/>
      <c r="Q626" s="4"/>
      <c r="R626" s="4"/>
      <c r="S626" s="4"/>
      <c r="T626" s="4"/>
      <c r="U626" s="4"/>
      <c r="V626" s="4"/>
      <c r="W626" s="4">
        <v>0</v>
      </c>
      <c r="X626" s="4">
        <v>1</v>
      </c>
      <c r="Y626" s="4">
        <v>0</v>
      </c>
      <c r="Z626" s="4"/>
      <c r="AA626" s="4"/>
      <c r="AB626" s="4"/>
    </row>
    <row r="627" spans="1:206" ht="13" x14ac:dyDescent="0.3">
      <c r="A627" s="4">
        <v>50</v>
      </c>
      <c r="B627" s="4">
        <v>0</v>
      </c>
      <c r="C627" s="4">
        <v>0</v>
      </c>
      <c r="D627" s="4">
        <v>1</v>
      </c>
      <c r="E627" s="4">
        <v>217</v>
      </c>
      <c r="F627" s="4">
        <f>ROUND(Source!AU608,O627)</f>
        <v>120875.14</v>
      </c>
      <c r="G627" s="4" t="s">
        <v>58</v>
      </c>
      <c r="H627" s="4" t="s">
        <v>59</v>
      </c>
      <c r="I627" s="4"/>
      <c r="J627" s="4"/>
      <c r="K627" s="4">
        <v>217</v>
      </c>
      <c r="L627" s="4">
        <v>18</v>
      </c>
      <c r="M627" s="4">
        <v>3</v>
      </c>
      <c r="N627" s="4" t="s">
        <v>3</v>
      </c>
      <c r="O627" s="4">
        <v>2</v>
      </c>
      <c r="P627" s="4"/>
      <c r="Q627" s="4"/>
      <c r="R627" s="4"/>
      <c r="S627" s="4"/>
      <c r="T627" s="4"/>
      <c r="U627" s="4"/>
      <c r="V627" s="4"/>
      <c r="W627" s="4">
        <v>120875.14</v>
      </c>
      <c r="X627" s="4">
        <v>1</v>
      </c>
      <c r="Y627" s="4">
        <v>120875.14</v>
      </c>
      <c r="Z627" s="4"/>
      <c r="AA627" s="4"/>
      <c r="AB627" s="4"/>
    </row>
    <row r="628" spans="1:206" ht="13" x14ac:dyDescent="0.3">
      <c r="A628" s="4">
        <v>50</v>
      </c>
      <c r="B628" s="4">
        <v>0</v>
      </c>
      <c r="C628" s="4">
        <v>0</v>
      </c>
      <c r="D628" s="4">
        <v>1</v>
      </c>
      <c r="E628" s="4">
        <v>230</v>
      </c>
      <c r="F628" s="4">
        <f>ROUND(Source!BA608,O628)</f>
        <v>0</v>
      </c>
      <c r="G628" s="4" t="s">
        <v>60</v>
      </c>
      <c r="H628" s="4" t="s">
        <v>61</v>
      </c>
      <c r="I628" s="4"/>
      <c r="J628" s="4"/>
      <c r="K628" s="4">
        <v>230</v>
      </c>
      <c r="L628" s="4">
        <v>19</v>
      </c>
      <c r="M628" s="4">
        <v>3</v>
      </c>
      <c r="N628" s="4" t="s">
        <v>3</v>
      </c>
      <c r="O628" s="4">
        <v>2</v>
      </c>
      <c r="P628" s="4"/>
      <c r="Q628" s="4"/>
      <c r="R628" s="4"/>
      <c r="S628" s="4"/>
      <c r="T628" s="4"/>
      <c r="U628" s="4"/>
      <c r="V628" s="4"/>
      <c r="W628" s="4">
        <v>0</v>
      </c>
      <c r="X628" s="4">
        <v>1</v>
      </c>
      <c r="Y628" s="4">
        <v>0</v>
      </c>
      <c r="Z628" s="4"/>
      <c r="AA628" s="4"/>
      <c r="AB628" s="4"/>
    </row>
    <row r="629" spans="1:206" ht="13" x14ac:dyDescent="0.3">
      <c r="A629" s="4">
        <v>50</v>
      </c>
      <c r="B629" s="4">
        <v>0</v>
      </c>
      <c r="C629" s="4">
        <v>0</v>
      </c>
      <c r="D629" s="4">
        <v>1</v>
      </c>
      <c r="E629" s="4">
        <v>206</v>
      </c>
      <c r="F629" s="4">
        <f>ROUND(Source!T608,O629)</f>
        <v>0</v>
      </c>
      <c r="G629" s="4" t="s">
        <v>62</v>
      </c>
      <c r="H629" s="4" t="s">
        <v>63</v>
      </c>
      <c r="I629" s="4"/>
      <c r="J629" s="4"/>
      <c r="K629" s="4">
        <v>206</v>
      </c>
      <c r="L629" s="4">
        <v>20</v>
      </c>
      <c r="M629" s="4">
        <v>3</v>
      </c>
      <c r="N629" s="4" t="s">
        <v>3</v>
      </c>
      <c r="O629" s="4">
        <v>2</v>
      </c>
      <c r="P629" s="4"/>
      <c r="Q629" s="4"/>
      <c r="R629" s="4"/>
      <c r="S629" s="4"/>
      <c r="T629" s="4"/>
      <c r="U629" s="4"/>
      <c r="V629" s="4"/>
      <c r="W629" s="4">
        <v>0</v>
      </c>
      <c r="X629" s="4">
        <v>1</v>
      </c>
      <c r="Y629" s="4">
        <v>0</v>
      </c>
      <c r="Z629" s="4"/>
      <c r="AA629" s="4"/>
      <c r="AB629" s="4"/>
    </row>
    <row r="630" spans="1:206" ht="13" x14ac:dyDescent="0.3">
      <c r="A630" s="4">
        <v>50</v>
      </c>
      <c r="B630" s="4">
        <v>0</v>
      </c>
      <c r="C630" s="4">
        <v>0</v>
      </c>
      <c r="D630" s="4">
        <v>1</v>
      </c>
      <c r="E630" s="4">
        <v>207</v>
      </c>
      <c r="F630" s="4">
        <f>Source!U608</f>
        <v>121.79</v>
      </c>
      <c r="G630" s="4" t="s">
        <v>64</v>
      </c>
      <c r="H630" s="4" t="s">
        <v>65</v>
      </c>
      <c r="I630" s="4"/>
      <c r="J630" s="4"/>
      <c r="K630" s="4">
        <v>207</v>
      </c>
      <c r="L630" s="4">
        <v>21</v>
      </c>
      <c r="M630" s="4">
        <v>3</v>
      </c>
      <c r="N630" s="4" t="s">
        <v>3</v>
      </c>
      <c r="O630" s="4">
        <v>-1</v>
      </c>
      <c r="P630" s="4"/>
      <c r="Q630" s="4"/>
      <c r="R630" s="4"/>
      <c r="S630" s="4"/>
      <c r="T630" s="4"/>
      <c r="U630" s="4"/>
      <c r="V630" s="4"/>
      <c r="W630" s="4">
        <v>121.79</v>
      </c>
      <c r="X630" s="4">
        <v>1</v>
      </c>
      <c r="Y630" s="4">
        <v>121.79</v>
      </c>
      <c r="Z630" s="4"/>
      <c r="AA630" s="4"/>
      <c r="AB630" s="4"/>
    </row>
    <row r="631" spans="1:206" ht="13" x14ac:dyDescent="0.3">
      <c r="A631" s="4">
        <v>50</v>
      </c>
      <c r="B631" s="4">
        <v>0</v>
      </c>
      <c r="C631" s="4">
        <v>0</v>
      </c>
      <c r="D631" s="4">
        <v>1</v>
      </c>
      <c r="E631" s="4">
        <v>208</v>
      </c>
      <c r="F631" s="4">
        <f>Source!V608</f>
        <v>0</v>
      </c>
      <c r="G631" s="4" t="s">
        <v>66</v>
      </c>
      <c r="H631" s="4" t="s">
        <v>67</v>
      </c>
      <c r="I631" s="4"/>
      <c r="J631" s="4"/>
      <c r="K631" s="4">
        <v>208</v>
      </c>
      <c r="L631" s="4">
        <v>22</v>
      </c>
      <c r="M631" s="4">
        <v>3</v>
      </c>
      <c r="N631" s="4" t="s">
        <v>3</v>
      </c>
      <c r="O631" s="4">
        <v>-1</v>
      </c>
      <c r="P631" s="4"/>
      <c r="Q631" s="4"/>
      <c r="R631" s="4"/>
      <c r="S631" s="4"/>
      <c r="T631" s="4"/>
      <c r="U631" s="4"/>
      <c r="V631" s="4"/>
      <c r="W631" s="4">
        <v>0</v>
      </c>
      <c r="X631" s="4">
        <v>1</v>
      </c>
      <c r="Y631" s="4">
        <v>0</v>
      </c>
      <c r="Z631" s="4"/>
      <c r="AA631" s="4"/>
      <c r="AB631" s="4"/>
    </row>
    <row r="632" spans="1:206" ht="13" x14ac:dyDescent="0.3">
      <c r="A632" s="4">
        <v>50</v>
      </c>
      <c r="B632" s="4">
        <v>0</v>
      </c>
      <c r="C632" s="4">
        <v>0</v>
      </c>
      <c r="D632" s="4">
        <v>1</v>
      </c>
      <c r="E632" s="4">
        <v>209</v>
      </c>
      <c r="F632" s="4">
        <f>ROUND(Source!W608,O632)</f>
        <v>0</v>
      </c>
      <c r="G632" s="4" t="s">
        <v>68</v>
      </c>
      <c r="H632" s="4" t="s">
        <v>69</v>
      </c>
      <c r="I632" s="4"/>
      <c r="J632" s="4"/>
      <c r="K632" s="4">
        <v>209</v>
      </c>
      <c r="L632" s="4">
        <v>23</v>
      </c>
      <c r="M632" s="4">
        <v>3</v>
      </c>
      <c r="N632" s="4" t="s">
        <v>3</v>
      </c>
      <c r="O632" s="4">
        <v>2</v>
      </c>
      <c r="P632" s="4"/>
      <c r="Q632" s="4"/>
      <c r="R632" s="4"/>
      <c r="S632" s="4"/>
      <c r="T632" s="4"/>
      <c r="U632" s="4"/>
      <c r="V632" s="4"/>
      <c r="W632" s="4">
        <v>0</v>
      </c>
      <c r="X632" s="4">
        <v>1</v>
      </c>
      <c r="Y632" s="4">
        <v>0</v>
      </c>
      <c r="Z632" s="4"/>
      <c r="AA632" s="4"/>
      <c r="AB632" s="4"/>
    </row>
    <row r="633" spans="1:206" ht="13" x14ac:dyDescent="0.3">
      <c r="A633" s="4">
        <v>50</v>
      </c>
      <c r="B633" s="4">
        <v>0</v>
      </c>
      <c r="C633" s="4">
        <v>0</v>
      </c>
      <c r="D633" s="4">
        <v>1</v>
      </c>
      <c r="E633" s="4">
        <v>233</v>
      </c>
      <c r="F633" s="4">
        <f>ROUND(Source!BD608,O633)</f>
        <v>0</v>
      </c>
      <c r="G633" s="4" t="s">
        <v>70</v>
      </c>
      <c r="H633" s="4" t="s">
        <v>71</v>
      </c>
      <c r="I633" s="4"/>
      <c r="J633" s="4"/>
      <c r="K633" s="4">
        <v>233</v>
      </c>
      <c r="L633" s="4">
        <v>24</v>
      </c>
      <c r="M633" s="4">
        <v>3</v>
      </c>
      <c r="N633" s="4" t="s">
        <v>3</v>
      </c>
      <c r="O633" s="4">
        <v>2</v>
      </c>
      <c r="P633" s="4"/>
      <c r="Q633" s="4"/>
      <c r="R633" s="4"/>
      <c r="S633" s="4"/>
      <c r="T633" s="4"/>
      <c r="U633" s="4"/>
      <c r="V633" s="4"/>
      <c r="W633" s="4">
        <v>0</v>
      </c>
      <c r="X633" s="4">
        <v>1</v>
      </c>
      <c r="Y633" s="4">
        <v>0</v>
      </c>
      <c r="Z633" s="4"/>
      <c r="AA633" s="4"/>
      <c r="AB633" s="4"/>
    </row>
    <row r="634" spans="1:206" ht="13" x14ac:dyDescent="0.3">
      <c r="A634" s="4">
        <v>50</v>
      </c>
      <c r="B634" s="4">
        <v>0</v>
      </c>
      <c r="C634" s="4">
        <v>0</v>
      </c>
      <c r="D634" s="4">
        <v>1</v>
      </c>
      <c r="E634" s="4">
        <v>210</v>
      </c>
      <c r="F634" s="4">
        <f>ROUND(Source!X608,O634)</f>
        <v>47007</v>
      </c>
      <c r="G634" s="4" t="s">
        <v>72</v>
      </c>
      <c r="H634" s="4" t="s">
        <v>73</v>
      </c>
      <c r="I634" s="4"/>
      <c r="J634" s="4"/>
      <c r="K634" s="4">
        <v>210</v>
      </c>
      <c r="L634" s="4">
        <v>25</v>
      </c>
      <c r="M634" s="4">
        <v>3</v>
      </c>
      <c r="N634" s="4" t="s">
        <v>3</v>
      </c>
      <c r="O634" s="4">
        <v>2</v>
      </c>
      <c r="P634" s="4"/>
      <c r="Q634" s="4"/>
      <c r="R634" s="4"/>
      <c r="S634" s="4"/>
      <c r="T634" s="4"/>
      <c r="U634" s="4"/>
      <c r="V634" s="4"/>
      <c r="W634" s="4">
        <v>47007</v>
      </c>
      <c r="X634" s="4">
        <v>1</v>
      </c>
      <c r="Y634" s="4">
        <v>47007</v>
      </c>
      <c r="Z634" s="4"/>
      <c r="AA634" s="4"/>
      <c r="AB634" s="4"/>
    </row>
    <row r="635" spans="1:206" ht="13" x14ac:dyDescent="0.3">
      <c r="A635" s="4">
        <v>50</v>
      </c>
      <c r="B635" s="4">
        <v>0</v>
      </c>
      <c r="C635" s="4">
        <v>0</v>
      </c>
      <c r="D635" s="4">
        <v>1</v>
      </c>
      <c r="E635" s="4">
        <v>211</v>
      </c>
      <c r="F635" s="4">
        <f>ROUND(Source!Y608,O635)</f>
        <v>6715.28</v>
      </c>
      <c r="G635" s="4" t="s">
        <v>74</v>
      </c>
      <c r="H635" s="4" t="s">
        <v>75</v>
      </c>
      <c r="I635" s="4"/>
      <c r="J635" s="4"/>
      <c r="K635" s="4">
        <v>211</v>
      </c>
      <c r="L635" s="4">
        <v>26</v>
      </c>
      <c r="M635" s="4">
        <v>3</v>
      </c>
      <c r="N635" s="4" t="s">
        <v>3</v>
      </c>
      <c r="O635" s="4">
        <v>2</v>
      </c>
      <c r="P635" s="4"/>
      <c r="Q635" s="4"/>
      <c r="R635" s="4"/>
      <c r="S635" s="4"/>
      <c r="T635" s="4"/>
      <c r="U635" s="4"/>
      <c r="V635" s="4"/>
      <c r="W635" s="4">
        <v>6715.28</v>
      </c>
      <c r="X635" s="4">
        <v>1</v>
      </c>
      <c r="Y635" s="4">
        <v>6715.28</v>
      </c>
      <c r="Z635" s="4"/>
      <c r="AA635" s="4"/>
      <c r="AB635" s="4"/>
    </row>
    <row r="636" spans="1:206" ht="13" x14ac:dyDescent="0.3">
      <c r="A636" s="4">
        <v>50</v>
      </c>
      <c r="B636" s="4">
        <v>0</v>
      </c>
      <c r="C636" s="4">
        <v>0</v>
      </c>
      <c r="D636" s="4">
        <v>1</v>
      </c>
      <c r="E636" s="4">
        <v>224</v>
      </c>
      <c r="F636" s="4">
        <f>ROUND(Source!AR608,O636)</f>
        <v>120875.14</v>
      </c>
      <c r="G636" s="4" t="s">
        <v>76</v>
      </c>
      <c r="H636" s="4" t="s">
        <v>77</v>
      </c>
      <c r="I636" s="4"/>
      <c r="J636" s="4"/>
      <c r="K636" s="4">
        <v>224</v>
      </c>
      <c r="L636" s="4">
        <v>27</v>
      </c>
      <c r="M636" s="4">
        <v>3</v>
      </c>
      <c r="N636" s="4" t="s">
        <v>3</v>
      </c>
      <c r="O636" s="4">
        <v>2</v>
      </c>
      <c r="P636" s="4"/>
      <c r="Q636" s="4"/>
      <c r="R636" s="4"/>
      <c r="S636" s="4"/>
      <c r="T636" s="4"/>
      <c r="U636" s="4"/>
      <c r="V636" s="4"/>
      <c r="W636" s="4">
        <v>120875.14</v>
      </c>
      <c r="X636" s="4">
        <v>1</v>
      </c>
      <c r="Y636" s="4">
        <v>120875.14</v>
      </c>
      <c r="Z636" s="4"/>
      <c r="AA636" s="4"/>
      <c r="AB636" s="4"/>
    </row>
    <row r="638" spans="1:206" ht="13" x14ac:dyDescent="0.3">
      <c r="A638" s="1">
        <v>5</v>
      </c>
      <c r="B638" s="1">
        <v>1</v>
      </c>
      <c r="C638" s="1"/>
      <c r="D638" s="1">
        <f>ROW(A646)</f>
        <v>646</v>
      </c>
      <c r="E638" s="1"/>
      <c r="F638" s="1" t="s">
        <v>13</v>
      </c>
      <c r="G638" s="1" t="s">
        <v>112</v>
      </c>
      <c r="H638" s="1" t="s">
        <v>3</v>
      </c>
      <c r="I638" s="1">
        <v>0</v>
      </c>
      <c r="J638" s="1"/>
      <c r="K638" s="1">
        <v>-1</v>
      </c>
      <c r="L638" s="1"/>
      <c r="M638" s="1" t="s">
        <v>3</v>
      </c>
      <c r="N638" s="1"/>
      <c r="O638" s="1"/>
      <c r="P638" s="1"/>
      <c r="Q638" s="1"/>
      <c r="R638" s="1"/>
      <c r="S638" s="1">
        <v>0</v>
      </c>
      <c r="T638" s="1"/>
      <c r="U638" s="1" t="s">
        <v>3</v>
      </c>
      <c r="V638" s="1">
        <v>0</v>
      </c>
      <c r="W638" s="1"/>
      <c r="X638" s="1"/>
      <c r="Y638" s="1"/>
      <c r="Z638" s="1"/>
      <c r="AA638" s="1"/>
      <c r="AB638" s="1" t="s">
        <v>3</v>
      </c>
      <c r="AC638" s="1" t="s">
        <v>3</v>
      </c>
      <c r="AD638" s="1" t="s">
        <v>3</v>
      </c>
      <c r="AE638" s="1" t="s">
        <v>3</v>
      </c>
      <c r="AF638" s="1" t="s">
        <v>3</v>
      </c>
      <c r="AG638" s="1" t="s">
        <v>3</v>
      </c>
      <c r="AH638" s="1"/>
      <c r="AI638" s="1"/>
      <c r="AJ638" s="1"/>
      <c r="AK638" s="1"/>
      <c r="AL638" s="1"/>
      <c r="AM638" s="1"/>
      <c r="AN638" s="1"/>
      <c r="AO638" s="1"/>
      <c r="AP638" s="1" t="s">
        <v>3</v>
      </c>
      <c r="AQ638" s="1" t="s">
        <v>3</v>
      </c>
      <c r="AR638" s="1" t="s">
        <v>3</v>
      </c>
      <c r="AS638" s="1"/>
      <c r="AT638" s="1"/>
      <c r="AU638" s="1"/>
      <c r="AV638" s="1"/>
      <c r="AW638" s="1"/>
      <c r="AX638" s="1"/>
      <c r="AY638" s="1"/>
      <c r="AZ638" s="1" t="s">
        <v>3</v>
      </c>
      <c r="BA638" s="1"/>
      <c r="BB638" s="1" t="s">
        <v>3</v>
      </c>
      <c r="BC638" s="1" t="s">
        <v>3</v>
      </c>
      <c r="BD638" s="1" t="s">
        <v>3</v>
      </c>
      <c r="BE638" s="1" t="s">
        <v>3</v>
      </c>
      <c r="BF638" s="1" t="s">
        <v>3</v>
      </c>
      <c r="BG638" s="1" t="s">
        <v>3</v>
      </c>
      <c r="BH638" s="1" t="s">
        <v>3</v>
      </c>
      <c r="BI638" s="1" t="s">
        <v>3</v>
      </c>
      <c r="BJ638" s="1" t="s">
        <v>3</v>
      </c>
      <c r="BK638" s="1" t="s">
        <v>3</v>
      </c>
      <c r="BL638" s="1" t="s">
        <v>3</v>
      </c>
      <c r="BM638" s="1" t="s">
        <v>3</v>
      </c>
      <c r="BN638" s="1" t="s">
        <v>3</v>
      </c>
      <c r="BO638" s="1" t="s">
        <v>3</v>
      </c>
      <c r="BP638" s="1" t="s">
        <v>3</v>
      </c>
      <c r="BQ638" s="1"/>
      <c r="BR638" s="1"/>
      <c r="BS638" s="1"/>
      <c r="BT638" s="1"/>
      <c r="BU638" s="1"/>
      <c r="BV638" s="1"/>
      <c r="BW638" s="1"/>
      <c r="BX638" s="1">
        <v>0</v>
      </c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>
        <v>0</v>
      </c>
    </row>
    <row r="640" spans="1:206" ht="13" x14ac:dyDescent="0.3">
      <c r="A640" s="2">
        <v>52</v>
      </c>
      <c r="B640" s="2">
        <f t="shared" ref="B640:G640" si="452">B646</f>
        <v>1</v>
      </c>
      <c r="C640" s="2">
        <f t="shared" si="452"/>
        <v>5</v>
      </c>
      <c r="D640" s="2">
        <f t="shared" si="452"/>
        <v>638</v>
      </c>
      <c r="E640" s="2">
        <f t="shared" si="452"/>
        <v>0</v>
      </c>
      <c r="F640" s="2" t="str">
        <f t="shared" si="452"/>
        <v>Новый подраздел</v>
      </c>
      <c r="G640" s="2" t="str">
        <f t="shared" si="452"/>
        <v>СТС - Инженерные сооружения и коммуникации</v>
      </c>
      <c r="H640" s="2"/>
      <c r="I640" s="2"/>
      <c r="J640" s="2"/>
      <c r="K640" s="2"/>
      <c r="L640" s="2"/>
      <c r="M640" s="2"/>
      <c r="N640" s="2"/>
      <c r="O640" s="2">
        <f t="shared" ref="O640:AT640" si="453">O646</f>
        <v>117314.96</v>
      </c>
      <c r="P640" s="2">
        <f t="shared" si="453"/>
        <v>0</v>
      </c>
      <c r="Q640" s="2">
        <f t="shared" si="453"/>
        <v>442.4</v>
      </c>
      <c r="R640" s="2">
        <f t="shared" si="453"/>
        <v>288.68</v>
      </c>
      <c r="S640" s="2">
        <f t="shared" si="453"/>
        <v>116872.56</v>
      </c>
      <c r="T640" s="2">
        <f t="shared" si="453"/>
        <v>0</v>
      </c>
      <c r="U640" s="2">
        <f t="shared" si="453"/>
        <v>207.2</v>
      </c>
      <c r="V640" s="2">
        <f t="shared" si="453"/>
        <v>0</v>
      </c>
      <c r="W640" s="2">
        <f t="shared" si="453"/>
        <v>0</v>
      </c>
      <c r="X640" s="2">
        <f t="shared" si="453"/>
        <v>81810.8</v>
      </c>
      <c r="Y640" s="2">
        <f t="shared" si="453"/>
        <v>11687.25</v>
      </c>
      <c r="Z640" s="2">
        <f t="shared" si="453"/>
        <v>0</v>
      </c>
      <c r="AA640" s="2">
        <f t="shared" si="453"/>
        <v>0</v>
      </c>
      <c r="AB640" s="2">
        <f t="shared" si="453"/>
        <v>117314.96</v>
      </c>
      <c r="AC640" s="2">
        <f t="shared" si="453"/>
        <v>0</v>
      </c>
      <c r="AD640" s="2">
        <f t="shared" si="453"/>
        <v>442.4</v>
      </c>
      <c r="AE640" s="2">
        <f t="shared" si="453"/>
        <v>288.68</v>
      </c>
      <c r="AF640" s="2">
        <f t="shared" si="453"/>
        <v>116872.56</v>
      </c>
      <c r="AG640" s="2">
        <f t="shared" si="453"/>
        <v>0</v>
      </c>
      <c r="AH640" s="2">
        <f t="shared" si="453"/>
        <v>207.2</v>
      </c>
      <c r="AI640" s="2">
        <f t="shared" si="453"/>
        <v>0</v>
      </c>
      <c r="AJ640" s="2">
        <f t="shared" si="453"/>
        <v>0</v>
      </c>
      <c r="AK640" s="2">
        <f t="shared" si="453"/>
        <v>81810.8</v>
      </c>
      <c r="AL640" s="2">
        <f t="shared" si="453"/>
        <v>11687.25</v>
      </c>
      <c r="AM640" s="2">
        <f t="shared" si="453"/>
        <v>0</v>
      </c>
      <c r="AN640" s="2">
        <f t="shared" si="453"/>
        <v>0</v>
      </c>
      <c r="AO640" s="2">
        <f t="shared" si="453"/>
        <v>0</v>
      </c>
      <c r="AP640" s="2">
        <f t="shared" si="453"/>
        <v>0</v>
      </c>
      <c r="AQ640" s="2">
        <f t="shared" si="453"/>
        <v>0</v>
      </c>
      <c r="AR640" s="2">
        <f t="shared" si="453"/>
        <v>211124.78</v>
      </c>
      <c r="AS640" s="2">
        <f t="shared" si="453"/>
        <v>0</v>
      </c>
      <c r="AT640" s="2">
        <f t="shared" si="453"/>
        <v>0</v>
      </c>
      <c r="AU640" s="2">
        <f t="shared" ref="AU640:BZ640" si="454">AU646</f>
        <v>211124.78</v>
      </c>
      <c r="AV640" s="2">
        <f t="shared" si="454"/>
        <v>0</v>
      </c>
      <c r="AW640" s="2">
        <f t="shared" si="454"/>
        <v>0</v>
      </c>
      <c r="AX640" s="2">
        <f t="shared" si="454"/>
        <v>0</v>
      </c>
      <c r="AY640" s="2">
        <f t="shared" si="454"/>
        <v>0</v>
      </c>
      <c r="AZ640" s="2">
        <f t="shared" si="454"/>
        <v>0</v>
      </c>
      <c r="BA640" s="2">
        <f t="shared" si="454"/>
        <v>0</v>
      </c>
      <c r="BB640" s="2">
        <f t="shared" si="454"/>
        <v>0</v>
      </c>
      <c r="BC640" s="2">
        <f t="shared" si="454"/>
        <v>0</v>
      </c>
      <c r="BD640" s="2">
        <f t="shared" si="454"/>
        <v>0</v>
      </c>
      <c r="BE640" s="2">
        <f t="shared" si="454"/>
        <v>0</v>
      </c>
      <c r="BF640" s="2">
        <f t="shared" si="454"/>
        <v>0</v>
      </c>
      <c r="BG640" s="2">
        <f t="shared" si="454"/>
        <v>0</v>
      </c>
      <c r="BH640" s="2">
        <f t="shared" si="454"/>
        <v>0</v>
      </c>
      <c r="BI640" s="2">
        <f t="shared" si="454"/>
        <v>0</v>
      </c>
      <c r="BJ640" s="2">
        <f t="shared" si="454"/>
        <v>0</v>
      </c>
      <c r="BK640" s="2">
        <f t="shared" si="454"/>
        <v>0</v>
      </c>
      <c r="BL640" s="2">
        <f t="shared" si="454"/>
        <v>0</v>
      </c>
      <c r="BM640" s="2">
        <f t="shared" si="454"/>
        <v>0</v>
      </c>
      <c r="BN640" s="2">
        <f t="shared" si="454"/>
        <v>0</v>
      </c>
      <c r="BO640" s="2">
        <f t="shared" si="454"/>
        <v>0</v>
      </c>
      <c r="BP640" s="2">
        <f t="shared" si="454"/>
        <v>0</v>
      </c>
      <c r="BQ640" s="2">
        <f t="shared" si="454"/>
        <v>0</v>
      </c>
      <c r="BR640" s="2">
        <f t="shared" si="454"/>
        <v>0</v>
      </c>
      <c r="BS640" s="2">
        <f t="shared" si="454"/>
        <v>0</v>
      </c>
      <c r="BT640" s="2">
        <f t="shared" si="454"/>
        <v>0</v>
      </c>
      <c r="BU640" s="2">
        <f t="shared" si="454"/>
        <v>0</v>
      </c>
      <c r="BV640" s="2">
        <f t="shared" si="454"/>
        <v>0</v>
      </c>
      <c r="BW640" s="2">
        <f t="shared" si="454"/>
        <v>0</v>
      </c>
      <c r="BX640" s="2">
        <f t="shared" si="454"/>
        <v>0</v>
      </c>
      <c r="BY640" s="2">
        <f t="shared" si="454"/>
        <v>0</v>
      </c>
      <c r="BZ640" s="2">
        <f t="shared" si="454"/>
        <v>0</v>
      </c>
      <c r="CA640" s="2">
        <f t="shared" ref="CA640:DF640" si="455">CA646</f>
        <v>211124.78</v>
      </c>
      <c r="CB640" s="2">
        <f t="shared" si="455"/>
        <v>0</v>
      </c>
      <c r="CC640" s="2">
        <f t="shared" si="455"/>
        <v>0</v>
      </c>
      <c r="CD640" s="2">
        <f t="shared" si="455"/>
        <v>211124.78</v>
      </c>
      <c r="CE640" s="2">
        <f t="shared" si="455"/>
        <v>0</v>
      </c>
      <c r="CF640" s="2">
        <f t="shared" si="455"/>
        <v>0</v>
      </c>
      <c r="CG640" s="2">
        <f t="shared" si="455"/>
        <v>0</v>
      </c>
      <c r="CH640" s="2">
        <f t="shared" si="455"/>
        <v>0</v>
      </c>
      <c r="CI640" s="2">
        <f t="shared" si="455"/>
        <v>0</v>
      </c>
      <c r="CJ640" s="2">
        <f t="shared" si="455"/>
        <v>0</v>
      </c>
      <c r="CK640" s="2">
        <f t="shared" si="455"/>
        <v>0</v>
      </c>
      <c r="CL640" s="2">
        <f t="shared" si="455"/>
        <v>0</v>
      </c>
      <c r="CM640" s="2">
        <f t="shared" si="455"/>
        <v>0</v>
      </c>
      <c r="CN640" s="2">
        <f t="shared" si="455"/>
        <v>0</v>
      </c>
      <c r="CO640" s="2">
        <f t="shared" si="455"/>
        <v>0</v>
      </c>
      <c r="CP640" s="2">
        <f t="shared" si="455"/>
        <v>0</v>
      </c>
      <c r="CQ640" s="2">
        <f t="shared" si="455"/>
        <v>0</v>
      </c>
      <c r="CR640" s="2">
        <f t="shared" si="455"/>
        <v>0</v>
      </c>
      <c r="CS640" s="2">
        <f t="shared" si="455"/>
        <v>0</v>
      </c>
      <c r="CT640" s="2">
        <f t="shared" si="455"/>
        <v>0</v>
      </c>
      <c r="CU640" s="2">
        <f t="shared" si="455"/>
        <v>0</v>
      </c>
      <c r="CV640" s="2">
        <f t="shared" si="455"/>
        <v>0</v>
      </c>
      <c r="CW640" s="2">
        <f t="shared" si="455"/>
        <v>0</v>
      </c>
      <c r="CX640" s="2">
        <f t="shared" si="455"/>
        <v>0</v>
      </c>
      <c r="CY640" s="2">
        <f t="shared" si="455"/>
        <v>0</v>
      </c>
      <c r="CZ640" s="2">
        <f t="shared" si="455"/>
        <v>0</v>
      </c>
      <c r="DA640" s="2">
        <f t="shared" si="455"/>
        <v>0</v>
      </c>
      <c r="DB640" s="2">
        <f t="shared" si="455"/>
        <v>0</v>
      </c>
      <c r="DC640" s="2">
        <f t="shared" si="455"/>
        <v>0</v>
      </c>
      <c r="DD640" s="2">
        <f t="shared" si="455"/>
        <v>0</v>
      </c>
      <c r="DE640" s="2">
        <f t="shared" si="455"/>
        <v>0</v>
      </c>
      <c r="DF640" s="2">
        <f t="shared" si="455"/>
        <v>0</v>
      </c>
      <c r="DG640" s="3">
        <f t="shared" ref="DG640:EL640" si="456">DG646</f>
        <v>0</v>
      </c>
      <c r="DH640" s="3">
        <f t="shared" si="456"/>
        <v>0</v>
      </c>
      <c r="DI640" s="3">
        <f t="shared" si="456"/>
        <v>0</v>
      </c>
      <c r="DJ640" s="3">
        <f t="shared" si="456"/>
        <v>0</v>
      </c>
      <c r="DK640" s="3">
        <f t="shared" si="456"/>
        <v>0</v>
      </c>
      <c r="DL640" s="3">
        <f t="shared" si="456"/>
        <v>0</v>
      </c>
      <c r="DM640" s="3">
        <f t="shared" si="456"/>
        <v>0</v>
      </c>
      <c r="DN640" s="3">
        <f t="shared" si="456"/>
        <v>0</v>
      </c>
      <c r="DO640" s="3">
        <f t="shared" si="456"/>
        <v>0</v>
      </c>
      <c r="DP640" s="3">
        <f t="shared" si="456"/>
        <v>0</v>
      </c>
      <c r="DQ640" s="3">
        <f t="shared" si="456"/>
        <v>0</v>
      </c>
      <c r="DR640" s="3">
        <f t="shared" si="456"/>
        <v>0</v>
      </c>
      <c r="DS640" s="3">
        <f t="shared" si="456"/>
        <v>0</v>
      </c>
      <c r="DT640" s="3">
        <f t="shared" si="456"/>
        <v>0</v>
      </c>
      <c r="DU640" s="3">
        <f t="shared" si="456"/>
        <v>0</v>
      </c>
      <c r="DV640" s="3">
        <f t="shared" si="456"/>
        <v>0</v>
      </c>
      <c r="DW640" s="3">
        <f t="shared" si="456"/>
        <v>0</v>
      </c>
      <c r="DX640" s="3">
        <f t="shared" si="456"/>
        <v>0</v>
      </c>
      <c r="DY640" s="3">
        <f t="shared" si="456"/>
        <v>0</v>
      </c>
      <c r="DZ640" s="3">
        <f t="shared" si="456"/>
        <v>0</v>
      </c>
      <c r="EA640" s="3">
        <f t="shared" si="456"/>
        <v>0</v>
      </c>
      <c r="EB640" s="3">
        <f t="shared" si="456"/>
        <v>0</v>
      </c>
      <c r="EC640" s="3">
        <f t="shared" si="456"/>
        <v>0</v>
      </c>
      <c r="ED640" s="3">
        <f t="shared" si="456"/>
        <v>0</v>
      </c>
      <c r="EE640" s="3">
        <f t="shared" si="456"/>
        <v>0</v>
      </c>
      <c r="EF640" s="3">
        <f t="shared" si="456"/>
        <v>0</v>
      </c>
      <c r="EG640" s="3">
        <f t="shared" si="456"/>
        <v>0</v>
      </c>
      <c r="EH640" s="3">
        <f t="shared" si="456"/>
        <v>0</v>
      </c>
      <c r="EI640" s="3">
        <f t="shared" si="456"/>
        <v>0</v>
      </c>
      <c r="EJ640" s="3">
        <f t="shared" si="456"/>
        <v>0</v>
      </c>
      <c r="EK640" s="3">
        <f t="shared" si="456"/>
        <v>0</v>
      </c>
      <c r="EL640" s="3">
        <f t="shared" si="456"/>
        <v>0</v>
      </c>
      <c r="EM640" s="3">
        <f t="shared" ref="EM640:FR640" si="457">EM646</f>
        <v>0</v>
      </c>
      <c r="EN640" s="3">
        <f t="shared" si="457"/>
        <v>0</v>
      </c>
      <c r="EO640" s="3">
        <f t="shared" si="457"/>
        <v>0</v>
      </c>
      <c r="EP640" s="3">
        <f t="shared" si="457"/>
        <v>0</v>
      </c>
      <c r="EQ640" s="3">
        <f t="shared" si="457"/>
        <v>0</v>
      </c>
      <c r="ER640" s="3">
        <f t="shared" si="457"/>
        <v>0</v>
      </c>
      <c r="ES640" s="3">
        <f t="shared" si="457"/>
        <v>0</v>
      </c>
      <c r="ET640" s="3">
        <f t="shared" si="457"/>
        <v>0</v>
      </c>
      <c r="EU640" s="3">
        <f t="shared" si="457"/>
        <v>0</v>
      </c>
      <c r="EV640" s="3">
        <f t="shared" si="457"/>
        <v>0</v>
      </c>
      <c r="EW640" s="3">
        <f t="shared" si="457"/>
        <v>0</v>
      </c>
      <c r="EX640" s="3">
        <f t="shared" si="457"/>
        <v>0</v>
      </c>
      <c r="EY640" s="3">
        <f t="shared" si="457"/>
        <v>0</v>
      </c>
      <c r="EZ640" s="3">
        <f t="shared" si="457"/>
        <v>0</v>
      </c>
      <c r="FA640" s="3">
        <f t="shared" si="457"/>
        <v>0</v>
      </c>
      <c r="FB640" s="3">
        <f t="shared" si="457"/>
        <v>0</v>
      </c>
      <c r="FC640" s="3">
        <f t="shared" si="457"/>
        <v>0</v>
      </c>
      <c r="FD640" s="3">
        <f t="shared" si="457"/>
        <v>0</v>
      </c>
      <c r="FE640" s="3">
        <f t="shared" si="457"/>
        <v>0</v>
      </c>
      <c r="FF640" s="3">
        <f t="shared" si="457"/>
        <v>0</v>
      </c>
      <c r="FG640" s="3">
        <f t="shared" si="457"/>
        <v>0</v>
      </c>
      <c r="FH640" s="3">
        <f t="shared" si="457"/>
        <v>0</v>
      </c>
      <c r="FI640" s="3">
        <f t="shared" si="457"/>
        <v>0</v>
      </c>
      <c r="FJ640" s="3">
        <f t="shared" si="457"/>
        <v>0</v>
      </c>
      <c r="FK640" s="3">
        <f t="shared" si="457"/>
        <v>0</v>
      </c>
      <c r="FL640" s="3">
        <f t="shared" si="457"/>
        <v>0</v>
      </c>
      <c r="FM640" s="3">
        <f t="shared" si="457"/>
        <v>0</v>
      </c>
      <c r="FN640" s="3">
        <f t="shared" si="457"/>
        <v>0</v>
      </c>
      <c r="FO640" s="3">
        <f t="shared" si="457"/>
        <v>0</v>
      </c>
      <c r="FP640" s="3">
        <f t="shared" si="457"/>
        <v>0</v>
      </c>
      <c r="FQ640" s="3">
        <f t="shared" si="457"/>
        <v>0</v>
      </c>
      <c r="FR640" s="3">
        <f t="shared" si="457"/>
        <v>0</v>
      </c>
      <c r="FS640" s="3">
        <f t="shared" ref="FS640:GX640" si="458">FS646</f>
        <v>0</v>
      </c>
      <c r="FT640" s="3">
        <f t="shared" si="458"/>
        <v>0</v>
      </c>
      <c r="FU640" s="3">
        <f t="shared" si="458"/>
        <v>0</v>
      </c>
      <c r="FV640" s="3">
        <f t="shared" si="458"/>
        <v>0</v>
      </c>
      <c r="FW640" s="3">
        <f t="shared" si="458"/>
        <v>0</v>
      </c>
      <c r="FX640" s="3">
        <f t="shared" si="458"/>
        <v>0</v>
      </c>
      <c r="FY640" s="3">
        <f t="shared" si="458"/>
        <v>0</v>
      </c>
      <c r="FZ640" s="3">
        <f t="shared" si="458"/>
        <v>0</v>
      </c>
      <c r="GA640" s="3">
        <f t="shared" si="458"/>
        <v>0</v>
      </c>
      <c r="GB640" s="3">
        <f t="shared" si="458"/>
        <v>0</v>
      </c>
      <c r="GC640" s="3">
        <f t="shared" si="458"/>
        <v>0</v>
      </c>
      <c r="GD640" s="3">
        <f t="shared" si="458"/>
        <v>0</v>
      </c>
      <c r="GE640" s="3">
        <f t="shared" si="458"/>
        <v>0</v>
      </c>
      <c r="GF640" s="3">
        <f t="shared" si="458"/>
        <v>0</v>
      </c>
      <c r="GG640" s="3">
        <f t="shared" si="458"/>
        <v>0</v>
      </c>
      <c r="GH640" s="3">
        <f t="shared" si="458"/>
        <v>0</v>
      </c>
      <c r="GI640" s="3">
        <f t="shared" si="458"/>
        <v>0</v>
      </c>
      <c r="GJ640" s="3">
        <f t="shared" si="458"/>
        <v>0</v>
      </c>
      <c r="GK640" s="3">
        <f t="shared" si="458"/>
        <v>0</v>
      </c>
      <c r="GL640" s="3">
        <f t="shared" si="458"/>
        <v>0</v>
      </c>
      <c r="GM640" s="3">
        <f t="shared" si="458"/>
        <v>0</v>
      </c>
      <c r="GN640" s="3">
        <f t="shared" si="458"/>
        <v>0</v>
      </c>
      <c r="GO640" s="3">
        <f t="shared" si="458"/>
        <v>0</v>
      </c>
      <c r="GP640" s="3">
        <f t="shared" si="458"/>
        <v>0</v>
      </c>
      <c r="GQ640" s="3">
        <f t="shared" si="458"/>
        <v>0</v>
      </c>
      <c r="GR640" s="3">
        <f t="shared" si="458"/>
        <v>0</v>
      </c>
      <c r="GS640" s="3">
        <f t="shared" si="458"/>
        <v>0</v>
      </c>
      <c r="GT640" s="3">
        <f t="shared" si="458"/>
        <v>0</v>
      </c>
      <c r="GU640" s="3">
        <f t="shared" si="458"/>
        <v>0</v>
      </c>
      <c r="GV640" s="3">
        <f t="shared" si="458"/>
        <v>0</v>
      </c>
      <c r="GW640" s="3">
        <f t="shared" si="458"/>
        <v>0</v>
      </c>
      <c r="GX640" s="3">
        <f t="shared" si="458"/>
        <v>0</v>
      </c>
    </row>
    <row r="642" spans="1:245" x14ac:dyDescent="0.25">
      <c r="A642">
        <v>17</v>
      </c>
      <c r="B642">
        <v>1</v>
      </c>
      <c r="D642">
        <f>ROW(EtalonRes!A147)</f>
        <v>147</v>
      </c>
      <c r="E642" t="s">
        <v>249</v>
      </c>
      <c r="F642" t="s">
        <v>116</v>
      </c>
      <c r="G642" t="s">
        <v>117</v>
      </c>
      <c r="H642" t="s">
        <v>118</v>
      </c>
      <c r="I642">
        <v>7</v>
      </c>
      <c r="J642">
        <v>0</v>
      </c>
      <c r="K642">
        <v>7</v>
      </c>
      <c r="O642">
        <f>ROUND(CP642,2)</f>
        <v>6527.64</v>
      </c>
      <c r="P642">
        <f>ROUND(CQ642*I642,2)</f>
        <v>0</v>
      </c>
      <c r="Q642">
        <f>ROUND(CR642*I642,2)</f>
        <v>442.4</v>
      </c>
      <c r="R642">
        <f>ROUND(CS642*I642,2)</f>
        <v>288.68</v>
      </c>
      <c r="S642">
        <f>ROUND(CT642*I642,2)</f>
        <v>6085.24</v>
      </c>
      <c r="T642">
        <f>ROUND(CU642*I642,2)</f>
        <v>0</v>
      </c>
      <c r="U642">
        <f>CV642*I642</f>
        <v>11.200000000000001</v>
      </c>
      <c r="V642">
        <f>CW642*I642</f>
        <v>0</v>
      </c>
      <c r="W642">
        <f>ROUND(CX642*I642,2)</f>
        <v>0</v>
      </c>
      <c r="X642">
        <f t="shared" ref="X642:Y644" si="459">ROUND(CY642,2)</f>
        <v>4259.67</v>
      </c>
      <c r="Y642">
        <f t="shared" si="459"/>
        <v>608.52</v>
      </c>
      <c r="AA642">
        <v>64290477</v>
      </c>
      <c r="AB642">
        <f>ROUND((AC642+AD642+AF642),6)</f>
        <v>932.52</v>
      </c>
      <c r="AC642">
        <f>ROUND(((ES642*4)),6)</f>
        <v>0</v>
      </c>
      <c r="AD642">
        <f>ROUND(((((ET642*4))-((EU642*4)))+AE642),6)</f>
        <v>63.2</v>
      </c>
      <c r="AE642">
        <f t="shared" ref="AE642:AF644" si="460">ROUND(((EU642*4)),6)</f>
        <v>41.24</v>
      </c>
      <c r="AF642">
        <f t="shared" si="460"/>
        <v>869.32</v>
      </c>
      <c r="AG642">
        <f>ROUND((AP642),6)</f>
        <v>0</v>
      </c>
      <c r="AH642">
        <f t="shared" ref="AH642:AI644" si="461">((EW642*4))</f>
        <v>1.6</v>
      </c>
      <c r="AI642">
        <f t="shared" si="461"/>
        <v>0</v>
      </c>
      <c r="AJ642">
        <f>(AS642)</f>
        <v>0</v>
      </c>
      <c r="AK642">
        <v>233.13</v>
      </c>
      <c r="AL642">
        <v>0</v>
      </c>
      <c r="AM642">
        <v>15.8</v>
      </c>
      <c r="AN642">
        <v>10.31</v>
      </c>
      <c r="AO642">
        <v>217.33</v>
      </c>
      <c r="AP642">
        <v>0</v>
      </c>
      <c r="AQ642">
        <v>0.4</v>
      </c>
      <c r="AR642">
        <v>0</v>
      </c>
      <c r="AS642">
        <v>0</v>
      </c>
      <c r="AT642">
        <v>70</v>
      </c>
      <c r="AU642">
        <v>10</v>
      </c>
      <c r="AV642">
        <v>1</v>
      </c>
      <c r="AW642">
        <v>1</v>
      </c>
      <c r="AZ642">
        <v>1</v>
      </c>
      <c r="BA642">
        <v>1</v>
      </c>
      <c r="BB642">
        <v>1</v>
      </c>
      <c r="BC642">
        <v>1</v>
      </c>
      <c r="BD642" t="s">
        <v>3</v>
      </c>
      <c r="BE642" t="s">
        <v>3</v>
      </c>
      <c r="BF642" t="s">
        <v>3</v>
      </c>
      <c r="BG642" t="s">
        <v>3</v>
      </c>
      <c r="BH642">
        <v>0</v>
      </c>
      <c r="BI642">
        <v>4</v>
      </c>
      <c r="BJ642" t="s">
        <v>119</v>
      </c>
      <c r="BM642">
        <v>0</v>
      </c>
      <c r="BN642">
        <v>0</v>
      </c>
      <c r="BO642" t="s">
        <v>3</v>
      </c>
      <c r="BP642">
        <v>0</v>
      </c>
      <c r="BQ642">
        <v>1</v>
      </c>
      <c r="BR642">
        <v>0</v>
      </c>
      <c r="BS642">
        <v>1</v>
      </c>
      <c r="BT642">
        <v>1</v>
      </c>
      <c r="BU642">
        <v>1</v>
      </c>
      <c r="BV642">
        <v>1</v>
      </c>
      <c r="BW642">
        <v>1</v>
      </c>
      <c r="BX642">
        <v>1</v>
      </c>
      <c r="BY642" t="s">
        <v>3</v>
      </c>
      <c r="BZ642">
        <v>70</v>
      </c>
      <c r="CA642">
        <v>10</v>
      </c>
      <c r="CB642" t="s">
        <v>3</v>
      </c>
      <c r="CE642">
        <v>0</v>
      </c>
      <c r="CF642">
        <v>0</v>
      </c>
      <c r="CG642">
        <v>0</v>
      </c>
      <c r="CM642">
        <v>0</v>
      </c>
      <c r="CN642" t="s">
        <v>3</v>
      </c>
      <c r="CO642">
        <v>0</v>
      </c>
      <c r="CP642">
        <f>(P642+Q642+S642)</f>
        <v>6527.6399999999994</v>
      </c>
      <c r="CQ642">
        <f>(AC642*BC642*AW642)</f>
        <v>0</v>
      </c>
      <c r="CR642">
        <f>(((((ET642*4))*BB642-((EU642*4))*BS642)+AE642*BS642)*AV642)</f>
        <v>63.2</v>
      </c>
      <c r="CS642">
        <f>(AE642*BS642*AV642)</f>
        <v>41.24</v>
      </c>
      <c r="CT642">
        <f>(AF642*BA642*AV642)</f>
        <v>869.32</v>
      </c>
      <c r="CU642">
        <f>AG642</f>
        <v>0</v>
      </c>
      <c r="CV642">
        <f>(AH642*AV642)</f>
        <v>1.6</v>
      </c>
      <c r="CW642">
        <f t="shared" ref="CW642:CX644" si="462">AI642</f>
        <v>0</v>
      </c>
      <c r="CX642">
        <f t="shared" si="462"/>
        <v>0</v>
      </c>
      <c r="CY642">
        <f>((S642*BZ642)/100)</f>
        <v>4259.6679999999997</v>
      </c>
      <c r="CZ642">
        <f>((S642*CA642)/100)</f>
        <v>608.52399999999989</v>
      </c>
      <c r="DC642" t="s">
        <v>3</v>
      </c>
      <c r="DD642" t="s">
        <v>102</v>
      </c>
      <c r="DE642" t="s">
        <v>102</v>
      </c>
      <c r="DF642" t="s">
        <v>102</v>
      </c>
      <c r="DG642" t="s">
        <v>102</v>
      </c>
      <c r="DH642" t="s">
        <v>3</v>
      </c>
      <c r="DI642" t="s">
        <v>102</v>
      </c>
      <c r="DJ642" t="s">
        <v>102</v>
      </c>
      <c r="DK642" t="s">
        <v>3</v>
      </c>
      <c r="DL642" t="s">
        <v>3</v>
      </c>
      <c r="DM642" t="s">
        <v>3</v>
      </c>
      <c r="DN642">
        <v>0</v>
      </c>
      <c r="DO642">
        <v>0</v>
      </c>
      <c r="DP642">
        <v>1</v>
      </c>
      <c r="DQ642">
        <v>1</v>
      </c>
      <c r="DU642">
        <v>1013</v>
      </c>
      <c r="DV642" t="s">
        <v>118</v>
      </c>
      <c r="DW642" t="s">
        <v>118</v>
      </c>
      <c r="DX642">
        <v>1</v>
      </c>
      <c r="DZ642" t="s">
        <v>3</v>
      </c>
      <c r="EA642" t="s">
        <v>3</v>
      </c>
      <c r="EB642" t="s">
        <v>3</v>
      </c>
      <c r="EC642" t="s">
        <v>3</v>
      </c>
      <c r="EE642">
        <v>61978689</v>
      </c>
      <c r="EF642">
        <v>1</v>
      </c>
      <c r="EG642" t="s">
        <v>21</v>
      </c>
      <c r="EH642">
        <v>0</v>
      </c>
      <c r="EI642" t="s">
        <v>3</v>
      </c>
      <c r="EJ642">
        <v>4</v>
      </c>
      <c r="EK642">
        <v>0</v>
      </c>
      <c r="EL642" t="s">
        <v>22</v>
      </c>
      <c r="EM642" t="s">
        <v>23</v>
      </c>
      <c r="EO642" t="s">
        <v>3</v>
      </c>
      <c r="EQ642">
        <v>1441792</v>
      </c>
      <c r="ER642">
        <v>233.13</v>
      </c>
      <c r="ES642">
        <v>0</v>
      </c>
      <c r="ET642">
        <v>15.8</v>
      </c>
      <c r="EU642">
        <v>10.31</v>
      </c>
      <c r="EV642">
        <v>217.33</v>
      </c>
      <c r="EW642">
        <v>0.4</v>
      </c>
      <c r="EX642">
        <v>0</v>
      </c>
      <c r="EY642">
        <v>0</v>
      </c>
      <c r="FQ642">
        <v>0</v>
      </c>
      <c r="FR642">
        <f>ROUND(IF(BI642=3,GM642,0),2)</f>
        <v>0</v>
      </c>
      <c r="FS642">
        <v>0</v>
      </c>
      <c r="FX642">
        <v>70</v>
      </c>
      <c r="FY642">
        <v>10</v>
      </c>
      <c r="GA642" t="s">
        <v>3</v>
      </c>
      <c r="GD642">
        <v>0</v>
      </c>
      <c r="GF642">
        <v>59060214</v>
      </c>
      <c r="GG642">
        <v>2</v>
      </c>
      <c r="GH642">
        <v>1</v>
      </c>
      <c r="GI642">
        <v>-2</v>
      </c>
      <c r="GJ642">
        <v>0</v>
      </c>
      <c r="GK642">
        <f>ROUND(R642*(R12)/100,2)</f>
        <v>311.77</v>
      </c>
      <c r="GL642">
        <f>ROUND(IF(AND(BH642=3,BI642=3,FS642&lt;&gt;0),P642,0),2)</f>
        <v>0</v>
      </c>
      <c r="GM642">
        <f>ROUND(O642+X642+Y642+GK642,2)+GX642</f>
        <v>11707.6</v>
      </c>
      <c r="GN642">
        <f>IF(OR(BI642=0,BI642=1),GM642-GX642,0)</f>
        <v>0</v>
      </c>
      <c r="GO642">
        <f>IF(BI642=2,GM642-GX642,0)</f>
        <v>0</v>
      </c>
      <c r="GP642">
        <f>IF(BI642=4,GM642-GX642,0)</f>
        <v>11707.6</v>
      </c>
      <c r="GR642">
        <v>0</v>
      </c>
      <c r="GS642">
        <v>0</v>
      </c>
      <c r="GT642">
        <v>0</v>
      </c>
      <c r="GU642" t="s">
        <v>3</v>
      </c>
      <c r="GV642">
        <f>ROUND((GT642),6)</f>
        <v>0</v>
      </c>
      <c r="GW642">
        <v>1</v>
      </c>
      <c r="GX642">
        <f>ROUND(HC642*I642,2)</f>
        <v>0</v>
      </c>
      <c r="HA642">
        <v>0</v>
      </c>
      <c r="HB642">
        <v>0</v>
      </c>
      <c r="HC642">
        <f>GV642*GW642</f>
        <v>0</v>
      </c>
      <c r="HE642" t="s">
        <v>3</v>
      </c>
      <c r="HF642" t="s">
        <v>3</v>
      </c>
      <c r="HM642" t="s">
        <v>3</v>
      </c>
      <c r="HN642" t="s">
        <v>3</v>
      </c>
      <c r="HO642" t="s">
        <v>3</v>
      </c>
      <c r="HP642" t="s">
        <v>3</v>
      </c>
      <c r="HQ642" t="s">
        <v>3</v>
      </c>
      <c r="IK642">
        <v>0</v>
      </c>
    </row>
    <row r="643" spans="1:245" x14ac:dyDescent="0.25">
      <c r="A643">
        <v>17</v>
      </c>
      <c r="B643">
        <v>1</v>
      </c>
      <c r="D643">
        <f>ROW(EtalonRes!A148)</f>
        <v>148</v>
      </c>
      <c r="E643" t="s">
        <v>250</v>
      </c>
      <c r="F643" t="s">
        <v>121</v>
      </c>
      <c r="G643" t="s">
        <v>122</v>
      </c>
      <c r="H643" t="s">
        <v>95</v>
      </c>
      <c r="I643">
        <v>7</v>
      </c>
      <c r="J643">
        <v>0</v>
      </c>
      <c r="K643">
        <v>7</v>
      </c>
      <c r="O643">
        <f>ROUND(CP643,2)</f>
        <v>49935.48</v>
      </c>
      <c r="P643">
        <f>ROUND(CQ643*I643,2)</f>
        <v>0</v>
      </c>
      <c r="Q643">
        <f>ROUND(CR643*I643,2)</f>
        <v>0</v>
      </c>
      <c r="R643">
        <f>ROUND(CS643*I643,2)</f>
        <v>0</v>
      </c>
      <c r="S643">
        <f>ROUND(CT643*I643,2)</f>
        <v>49935.48</v>
      </c>
      <c r="T643">
        <f>ROUND(CU643*I643,2)</f>
        <v>0</v>
      </c>
      <c r="U643">
        <f>CV643*I643</f>
        <v>84</v>
      </c>
      <c r="V643">
        <f>CW643*I643</f>
        <v>0</v>
      </c>
      <c r="W643">
        <f>ROUND(CX643*I643,2)</f>
        <v>0</v>
      </c>
      <c r="X643">
        <f t="shared" si="459"/>
        <v>34954.839999999997</v>
      </c>
      <c r="Y643">
        <f t="shared" si="459"/>
        <v>4993.55</v>
      </c>
      <c r="AA643">
        <v>64290477</v>
      </c>
      <c r="AB643">
        <f>ROUND((AC643+AD643+AF643),6)</f>
        <v>7133.64</v>
      </c>
      <c r="AC643">
        <f>ROUND(((ES643*4)),6)</f>
        <v>0</v>
      </c>
      <c r="AD643">
        <f>ROUND(((((ET643*4))-((EU643*4)))+AE643),6)</f>
        <v>0</v>
      </c>
      <c r="AE643">
        <f t="shared" si="460"/>
        <v>0</v>
      </c>
      <c r="AF643">
        <f t="shared" si="460"/>
        <v>7133.64</v>
      </c>
      <c r="AG643">
        <f>ROUND((AP643),6)</f>
        <v>0</v>
      </c>
      <c r="AH643">
        <f t="shared" si="461"/>
        <v>12</v>
      </c>
      <c r="AI643">
        <f t="shared" si="461"/>
        <v>0</v>
      </c>
      <c r="AJ643">
        <f>(AS643)</f>
        <v>0</v>
      </c>
      <c r="AK643">
        <v>1783.41</v>
      </c>
      <c r="AL643">
        <v>0</v>
      </c>
      <c r="AM643">
        <v>0</v>
      </c>
      <c r="AN643">
        <v>0</v>
      </c>
      <c r="AO643">
        <v>1783.41</v>
      </c>
      <c r="AP643">
        <v>0</v>
      </c>
      <c r="AQ643">
        <v>3</v>
      </c>
      <c r="AR643">
        <v>0</v>
      </c>
      <c r="AS643">
        <v>0</v>
      </c>
      <c r="AT643">
        <v>70</v>
      </c>
      <c r="AU643">
        <v>10</v>
      </c>
      <c r="AV643">
        <v>1</v>
      </c>
      <c r="AW643">
        <v>1</v>
      </c>
      <c r="AZ643">
        <v>1</v>
      </c>
      <c r="BA643">
        <v>1</v>
      </c>
      <c r="BB643">
        <v>1</v>
      </c>
      <c r="BC643">
        <v>1</v>
      </c>
      <c r="BD643" t="s">
        <v>3</v>
      </c>
      <c r="BE643" t="s">
        <v>3</v>
      </c>
      <c r="BF643" t="s">
        <v>3</v>
      </c>
      <c r="BG643" t="s">
        <v>3</v>
      </c>
      <c r="BH643">
        <v>0</v>
      </c>
      <c r="BI643">
        <v>4</v>
      </c>
      <c r="BJ643" t="s">
        <v>123</v>
      </c>
      <c r="BM643">
        <v>0</v>
      </c>
      <c r="BN643">
        <v>0</v>
      </c>
      <c r="BO643" t="s">
        <v>3</v>
      </c>
      <c r="BP643">
        <v>0</v>
      </c>
      <c r="BQ643">
        <v>1</v>
      </c>
      <c r="BR643">
        <v>0</v>
      </c>
      <c r="BS643">
        <v>1</v>
      </c>
      <c r="BT643">
        <v>1</v>
      </c>
      <c r="BU643">
        <v>1</v>
      </c>
      <c r="BV643">
        <v>1</v>
      </c>
      <c r="BW643">
        <v>1</v>
      </c>
      <c r="BX643">
        <v>1</v>
      </c>
      <c r="BY643" t="s">
        <v>3</v>
      </c>
      <c r="BZ643">
        <v>70</v>
      </c>
      <c r="CA643">
        <v>10</v>
      </c>
      <c r="CB643" t="s">
        <v>3</v>
      </c>
      <c r="CE643">
        <v>0</v>
      </c>
      <c r="CF643">
        <v>0</v>
      </c>
      <c r="CG643">
        <v>0</v>
      </c>
      <c r="CM643">
        <v>0</v>
      </c>
      <c r="CN643" t="s">
        <v>3</v>
      </c>
      <c r="CO643">
        <v>0</v>
      </c>
      <c r="CP643">
        <f>(P643+Q643+S643)</f>
        <v>49935.48</v>
      </c>
      <c r="CQ643">
        <f>(AC643*BC643*AW643)</f>
        <v>0</v>
      </c>
      <c r="CR643">
        <f>(((((ET643*4))*BB643-((EU643*4))*BS643)+AE643*BS643)*AV643)</f>
        <v>0</v>
      </c>
      <c r="CS643">
        <f>(AE643*BS643*AV643)</f>
        <v>0</v>
      </c>
      <c r="CT643">
        <f>(AF643*BA643*AV643)</f>
        <v>7133.64</v>
      </c>
      <c r="CU643">
        <f>AG643</f>
        <v>0</v>
      </c>
      <c r="CV643">
        <f>(AH643*AV643)</f>
        <v>12</v>
      </c>
      <c r="CW643">
        <f t="shared" si="462"/>
        <v>0</v>
      </c>
      <c r="CX643">
        <f t="shared" si="462"/>
        <v>0</v>
      </c>
      <c r="CY643">
        <f>((S643*BZ643)/100)</f>
        <v>34954.836000000003</v>
      </c>
      <c r="CZ643">
        <f>((S643*CA643)/100)</f>
        <v>4993.5480000000007</v>
      </c>
      <c r="DC643" t="s">
        <v>3</v>
      </c>
      <c r="DD643" t="s">
        <v>102</v>
      </c>
      <c r="DE643" t="s">
        <v>102</v>
      </c>
      <c r="DF643" t="s">
        <v>102</v>
      </c>
      <c r="DG643" t="s">
        <v>102</v>
      </c>
      <c r="DH643" t="s">
        <v>3</v>
      </c>
      <c r="DI643" t="s">
        <v>102</v>
      </c>
      <c r="DJ643" t="s">
        <v>102</v>
      </c>
      <c r="DK643" t="s">
        <v>3</v>
      </c>
      <c r="DL643" t="s">
        <v>3</v>
      </c>
      <c r="DM643" t="s">
        <v>3</v>
      </c>
      <c r="DN643">
        <v>0</v>
      </c>
      <c r="DO643">
        <v>0</v>
      </c>
      <c r="DP643">
        <v>1</v>
      </c>
      <c r="DQ643">
        <v>1</v>
      </c>
      <c r="DU643">
        <v>1013</v>
      </c>
      <c r="DV643" t="s">
        <v>95</v>
      </c>
      <c r="DW643" t="s">
        <v>95</v>
      </c>
      <c r="DX643">
        <v>1</v>
      </c>
      <c r="DZ643" t="s">
        <v>3</v>
      </c>
      <c r="EA643" t="s">
        <v>3</v>
      </c>
      <c r="EB643" t="s">
        <v>3</v>
      </c>
      <c r="EC643" t="s">
        <v>3</v>
      </c>
      <c r="EE643">
        <v>61978689</v>
      </c>
      <c r="EF643">
        <v>1</v>
      </c>
      <c r="EG643" t="s">
        <v>21</v>
      </c>
      <c r="EH643">
        <v>0</v>
      </c>
      <c r="EI643" t="s">
        <v>3</v>
      </c>
      <c r="EJ643">
        <v>4</v>
      </c>
      <c r="EK643">
        <v>0</v>
      </c>
      <c r="EL643" t="s">
        <v>22</v>
      </c>
      <c r="EM643" t="s">
        <v>23</v>
      </c>
      <c r="EO643" t="s">
        <v>3</v>
      </c>
      <c r="EQ643">
        <v>1441792</v>
      </c>
      <c r="ER643">
        <v>1783.41</v>
      </c>
      <c r="ES643">
        <v>0</v>
      </c>
      <c r="ET643">
        <v>0</v>
      </c>
      <c r="EU643">
        <v>0</v>
      </c>
      <c r="EV643">
        <v>1783.41</v>
      </c>
      <c r="EW643">
        <v>3</v>
      </c>
      <c r="EX643">
        <v>0</v>
      </c>
      <c r="EY643">
        <v>0</v>
      </c>
      <c r="FQ643">
        <v>0</v>
      </c>
      <c r="FR643">
        <f>ROUND(IF(BI643=3,GM643,0),2)</f>
        <v>0</v>
      </c>
      <c r="FS643">
        <v>0</v>
      </c>
      <c r="FX643">
        <v>70</v>
      </c>
      <c r="FY643">
        <v>10</v>
      </c>
      <c r="GA643" t="s">
        <v>3</v>
      </c>
      <c r="GD643">
        <v>0</v>
      </c>
      <c r="GF643">
        <v>-948072761</v>
      </c>
      <c r="GG643">
        <v>2</v>
      </c>
      <c r="GH643">
        <v>1</v>
      </c>
      <c r="GI643">
        <v>-2</v>
      </c>
      <c r="GJ643">
        <v>0</v>
      </c>
      <c r="GK643">
        <f>ROUND(R643*(R12)/100,2)</f>
        <v>0</v>
      </c>
      <c r="GL643">
        <f>ROUND(IF(AND(BH643=3,BI643=3,FS643&lt;&gt;0),P643,0),2)</f>
        <v>0</v>
      </c>
      <c r="GM643">
        <f>ROUND(O643+X643+Y643+GK643,2)+GX643</f>
        <v>89883.87</v>
      </c>
      <c r="GN643">
        <f>IF(OR(BI643=0,BI643=1),GM643-GX643,0)</f>
        <v>0</v>
      </c>
      <c r="GO643">
        <f>IF(BI643=2,GM643-GX643,0)</f>
        <v>0</v>
      </c>
      <c r="GP643">
        <f>IF(BI643=4,GM643-GX643,0)</f>
        <v>89883.87</v>
      </c>
      <c r="GR643">
        <v>0</v>
      </c>
      <c r="GS643">
        <v>0</v>
      </c>
      <c r="GT643">
        <v>0</v>
      </c>
      <c r="GU643" t="s">
        <v>3</v>
      </c>
      <c r="GV643">
        <f>ROUND((GT643),6)</f>
        <v>0</v>
      </c>
      <c r="GW643">
        <v>1</v>
      </c>
      <c r="GX643">
        <f>ROUND(HC643*I643,2)</f>
        <v>0</v>
      </c>
      <c r="HA643">
        <v>0</v>
      </c>
      <c r="HB643">
        <v>0</v>
      </c>
      <c r="HC643">
        <f>GV643*GW643</f>
        <v>0</v>
      </c>
      <c r="HE643" t="s">
        <v>3</v>
      </c>
      <c r="HF643" t="s">
        <v>3</v>
      </c>
      <c r="HM643" t="s">
        <v>3</v>
      </c>
      <c r="HN643" t="s">
        <v>3</v>
      </c>
      <c r="HO643" t="s">
        <v>3</v>
      </c>
      <c r="HP643" t="s">
        <v>3</v>
      </c>
      <c r="HQ643" t="s">
        <v>3</v>
      </c>
      <c r="IK643">
        <v>0</v>
      </c>
    </row>
    <row r="644" spans="1:245" x14ac:dyDescent="0.25">
      <c r="A644">
        <v>17</v>
      </c>
      <c r="B644">
        <v>1</v>
      </c>
      <c r="D644">
        <f>ROW(EtalonRes!A149)</f>
        <v>149</v>
      </c>
      <c r="E644" t="s">
        <v>251</v>
      </c>
      <c r="F644" t="s">
        <v>125</v>
      </c>
      <c r="G644" t="s">
        <v>126</v>
      </c>
      <c r="H644" t="s">
        <v>95</v>
      </c>
      <c r="I644">
        <v>7</v>
      </c>
      <c r="J644">
        <v>0</v>
      </c>
      <c r="K644">
        <v>7</v>
      </c>
      <c r="O644">
        <f>ROUND(CP644,2)</f>
        <v>60851.839999999997</v>
      </c>
      <c r="P644">
        <f>ROUND(CQ644*I644,2)</f>
        <v>0</v>
      </c>
      <c r="Q644">
        <f>ROUND(CR644*I644,2)</f>
        <v>0</v>
      </c>
      <c r="R644">
        <f>ROUND(CS644*I644,2)</f>
        <v>0</v>
      </c>
      <c r="S644">
        <f>ROUND(CT644*I644,2)</f>
        <v>60851.839999999997</v>
      </c>
      <c r="T644">
        <f>ROUND(CU644*I644,2)</f>
        <v>0</v>
      </c>
      <c r="U644">
        <f>CV644*I644</f>
        <v>112</v>
      </c>
      <c r="V644">
        <f>CW644*I644</f>
        <v>0</v>
      </c>
      <c r="W644">
        <f>ROUND(CX644*I644,2)</f>
        <v>0</v>
      </c>
      <c r="X644">
        <f t="shared" si="459"/>
        <v>42596.29</v>
      </c>
      <c r="Y644">
        <f t="shared" si="459"/>
        <v>6085.18</v>
      </c>
      <c r="AA644">
        <v>64290477</v>
      </c>
      <c r="AB644">
        <f>ROUND((AC644+AD644+AF644),6)</f>
        <v>8693.1200000000008</v>
      </c>
      <c r="AC644">
        <f>ROUND(((ES644*4)),6)</f>
        <v>0</v>
      </c>
      <c r="AD644">
        <f>ROUND(((((ET644*4))-((EU644*4)))+AE644),6)</f>
        <v>0</v>
      </c>
      <c r="AE644">
        <f t="shared" si="460"/>
        <v>0</v>
      </c>
      <c r="AF644">
        <f t="shared" si="460"/>
        <v>8693.1200000000008</v>
      </c>
      <c r="AG644">
        <f>ROUND((AP644),6)</f>
        <v>0</v>
      </c>
      <c r="AH644">
        <f t="shared" si="461"/>
        <v>16</v>
      </c>
      <c r="AI644">
        <f t="shared" si="461"/>
        <v>0</v>
      </c>
      <c r="AJ644">
        <f>(AS644)</f>
        <v>0</v>
      </c>
      <c r="AK644">
        <v>2173.2800000000002</v>
      </c>
      <c r="AL644">
        <v>0</v>
      </c>
      <c r="AM644">
        <v>0</v>
      </c>
      <c r="AN644">
        <v>0</v>
      </c>
      <c r="AO644">
        <v>2173.2800000000002</v>
      </c>
      <c r="AP644">
        <v>0</v>
      </c>
      <c r="AQ644">
        <v>4</v>
      </c>
      <c r="AR644">
        <v>0</v>
      </c>
      <c r="AS644">
        <v>0</v>
      </c>
      <c r="AT644">
        <v>70</v>
      </c>
      <c r="AU644">
        <v>10</v>
      </c>
      <c r="AV644">
        <v>1</v>
      </c>
      <c r="AW644">
        <v>1</v>
      </c>
      <c r="AZ644">
        <v>1</v>
      </c>
      <c r="BA644">
        <v>1</v>
      </c>
      <c r="BB644">
        <v>1</v>
      </c>
      <c r="BC644">
        <v>1</v>
      </c>
      <c r="BD644" t="s">
        <v>3</v>
      </c>
      <c r="BE644" t="s">
        <v>3</v>
      </c>
      <c r="BF644" t="s">
        <v>3</v>
      </c>
      <c r="BG644" t="s">
        <v>3</v>
      </c>
      <c r="BH644">
        <v>0</v>
      </c>
      <c r="BI644">
        <v>4</v>
      </c>
      <c r="BJ644" t="s">
        <v>127</v>
      </c>
      <c r="BM644">
        <v>0</v>
      </c>
      <c r="BN644">
        <v>0</v>
      </c>
      <c r="BO644" t="s">
        <v>3</v>
      </c>
      <c r="BP644">
        <v>0</v>
      </c>
      <c r="BQ644">
        <v>1</v>
      </c>
      <c r="BR644">
        <v>0</v>
      </c>
      <c r="BS644">
        <v>1</v>
      </c>
      <c r="BT644">
        <v>1</v>
      </c>
      <c r="BU644">
        <v>1</v>
      </c>
      <c r="BV644">
        <v>1</v>
      </c>
      <c r="BW644">
        <v>1</v>
      </c>
      <c r="BX644">
        <v>1</v>
      </c>
      <c r="BY644" t="s">
        <v>3</v>
      </c>
      <c r="BZ644">
        <v>70</v>
      </c>
      <c r="CA644">
        <v>10</v>
      </c>
      <c r="CB644" t="s">
        <v>3</v>
      </c>
      <c r="CE644">
        <v>0</v>
      </c>
      <c r="CF644">
        <v>0</v>
      </c>
      <c r="CG644">
        <v>0</v>
      </c>
      <c r="CM644">
        <v>0</v>
      </c>
      <c r="CN644" t="s">
        <v>3</v>
      </c>
      <c r="CO644">
        <v>0</v>
      </c>
      <c r="CP644">
        <f>(P644+Q644+S644)</f>
        <v>60851.839999999997</v>
      </c>
      <c r="CQ644">
        <f>(AC644*BC644*AW644)</f>
        <v>0</v>
      </c>
      <c r="CR644">
        <f>(((((ET644*4))*BB644-((EU644*4))*BS644)+AE644*BS644)*AV644)</f>
        <v>0</v>
      </c>
      <c r="CS644">
        <f>(AE644*BS644*AV644)</f>
        <v>0</v>
      </c>
      <c r="CT644">
        <f>(AF644*BA644*AV644)</f>
        <v>8693.1200000000008</v>
      </c>
      <c r="CU644">
        <f>AG644</f>
        <v>0</v>
      </c>
      <c r="CV644">
        <f>(AH644*AV644)</f>
        <v>16</v>
      </c>
      <c r="CW644">
        <f t="shared" si="462"/>
        <v>0</v>
      </c>
      <c r="CX644">
        <f t="shared" si="462"/>
        <v>0</v>
      </c>
      <c r="CY644">
        <f>((S644*BZ644)/100)</f>
        <v>42596.288</v>
      </c>
      <c r="CZ644">
        <f>((S644*CA644)/100)</f>
        <v>6085.1839999999993</v>
      </c>
      <c r="DC644" t="s">
        <v>3</v>
      </c>
      <c r="DD644" t="s">
        <v>102</v>
      </c>
      <c r="DE644" t="s">
        <v>102</v>
      </c>
      <c r="DF644" t="s">
        <v>102</v>
      </c>
      <c r="DG644" t="s">
        <v>102</v>
      </c>
      <c r="DH644" t="s">
        <v>3</v>
      </c>
      <c r="DI644" t="s">
        <v>102</v>
      </c>
      <c r="DJ644" t="s">
        <v>102</v>
      </c>
      <c r="DK644" t="s">
        <v>3</v>
      </c>
      <c r="DL644" t="s">
        <v>3</v>
      </c>
      <c r="DM644" t="s">
        <v>3</v>
      </c>
      <c r="DN644">
        <v>0</v>
      </c>
      <c r="DO644">
        <v>0</v>
      </c>
      <c r="DP644">
        <v>1</v>
      </c>
      <c r="DQ644">
        <v>1</v>
      </c>
      <c r="DU644">
        <v>1013</v>
      </c>
      <c r="DV644" t="s">
        <v>95</v>
      </c>
      <c r="DW644" t="s">
        <v>95</v>
      </c>
      <c r="DX644">
        <v>1</v>
      </c>
      <c r="DZ644" t="s">
        <v>3</v>
      </c>
      <c r="EA644" t="s">
        <v>3</v>
      </c>
      <c r="EB644" t="s">
        <v>3</v>
      </c>
      <c r="EC644" t="s">
        <v>3</v>
      </c>
      <c r="EE644">
        <v>61978689</v>
      </c>
      <c r="EF644">
        <v>1</v>
      </c>
      <c r="EG644" t="s">
        <v>21</v>
      </c>
      <c r="EH644">
        <v>0</v>
      </c>
      <c r="EI644" t="s">
        <v>3</v>
      </c>
      <c r="EJ644">
        <v>4</v>
      </c>
      <c r="EK644">
        <v>0</v>
      </c>
      <c r="EL644" t="s">
        <v>22</v>
      </c>
      <c r="EM644" t="s">
        <v>23</v>
      </c>
      <c r="EO644" t="s">
        <v>3</v>
      </c>
      <c r="EQ644">
        <v>1441792</v>
      </c>
      <c r="ER644">
        <v>2173.2800000000002</v>
      </c>
      <c r="ES644">
        <v>0</v>
      </c>
      <c r="ET644">
        <v>0</v>
      </c>
      <c r="EU644">
        <v>0</v>
      </c>
      <c r="EV644">
        <v>2173.2800000000002</v>
      </c>
      <c r="EW644">
        <v>4</v>
      </c>
      <c r="EX644">
        <v>0</v>
      </c>
      <c r="EY644">
        <v>0</v>
      </c>
      <c r="FQ644">
        <v>0</v>
      </c>
      <c r="FR644">
        <f>ROUND(IF(BI644=3,GM644,0),2)</f>
        <v>0</v>
      </c>
      <c r="FS644">
        <v>0</v>
      </c>
      <c r="FX644">
        <v>70</v>
      </c>
      <c r="FY644">
        <v>10</v>
      </c>
      <c r="GA644" t="s">
        <v>3</v>
      </c>
      <c r="GD644">
        <v>0</v>
      </c>
      <c r="GF644">
        <v>-1767660405</v>
      </c>
      <c r="GG644">
        <v>2</v>
      </c>
      <c r="GH644">
        <v>1</v>
      </c>
      <c r="GI644">
        <v>-2</v>
      </c>
      <c r="GJ644">
        <v>0</v>
      </c>
      <c r="GK644">
        <f>ROUND(R644*(R12)/100,2)</f>
        <v>0</v>
      </c>
      <c r="GL644">
        <f>ROUND(IF(AND(BH644=3,BI644=3,FS644&lt;&gt;0),P644,0),2)</f>
        <v>0</v>
      </c>
      <c r="GM644">
        <f>ROUND(O644+X644+Y644+GK644,2)+GX644</f>
        <v>109533.31</v>
      </c>
      <c r="GN644">
        <f>IF(OR(BI644=0,BI644=1),GM644-GX644,0)</f>
        <v>0</v>
      </c>
      <c r="GO644">
        <f>IF(BI644=2,GM644-GX644,0)</f>
        <v>0</v>
      </c>
      <c r="GP644">
        <f>IF(BI644=4,GM644-GX644,0)</f>
        <v>109533.31</v>
      </c>
      <c r="GR644">
        <v>0</v>
      </c>
      <c r="GS644">
        <v>0</v>
      </c>
      <c r="GT644">
        <v>0</v>
      </c>
      <c r="GU644" t="s">
        <v>3</v>
      </c>
      <c r="GV644">
        <f>ROUND((GT644),6)</f>
        <v>0</v>
      </c>
      <c r="GW644">
        <v>1</v>
      </c>
      <c r="GX644">
        <f>ROUND(HC644*I644,2)</f>
        <v>0</v>
      </c>
      <c r="HA644">
        <v>0</v>
      </c>
      <c r="HB644">
        <v>0</v>
      </c>
      <c r="HC644">
        <f>GV644*GW644</f>
        <v>0</v>
      </c>
      <c r="HE644" t="s">
        <v>3</v>
      </c>
      <c r="HF644" t="s">
        <v>3</v>
      </c>
      <c r="HM644" t="s">
        <v>3</v>
      </c>
      <c r="HN644" t="s">
        <v>3</v>
      </c>
      <c r="HO644" t="s">
        <v>3</v>
      </c>
      <c r="HP644" t="s">
        <v>3</v>
      </c>
      <c r="HQ644" t="s">
        <v>3</v>
      </c>
      <c r="IK644">
        <v>0</v>
      </c>
    </row>
    <row r="646" spans="1:245" ht="13" x14ac:dyDescent="0.3">
      <c r="A646" s="2">
        <v>51</v>
      </c>
      <c r="B646" s="2">
        <f>B638</f>
        <v>1</v>
      </c>
      <c r="C646" s="2">
        <f>A638</f>
        <v>5</v>
      </c>
      <c r="D646" s="2">
        <f>ROW(A638)</f>
        <v>638</v>
      </c>
      <c r="E646" s="2"/>
      <c r="F646" s="2" t="str">
        <f>IF(F638&lt;&gt;"",F638,"")</f>
        <v>Новый подраздел</v>
      </c>
      <c r="G646" s="2" t="str">
        <f>IF(G638&lt;&gt;"",G638,"")</f>
        <v>СТС - Инженерные сооружения и коммуникации</v>
      </c>
      <c r="H646" s="2">
        <v>0</v>
      </c>
      <c r="I646" s="2"/>
      <c r="J646" s="2"/>
      <c r="K646" s="2"/>
      <c r="L646" s="2"/>
      <c r="M646" s="2"/>
      <c r="N646" s="2"/>
      <c r="O646" s="2">
        <f t="shared" ref="O646:T646" si="463">ROUND(AB646,2)</f>
        <v>117314.96</v>
      </c>
      <c r="P646" s="2">
        <f t="shared" si="463"/>
        <v>0</v>
      </c>
      <c r="Q646" s="2">
        <f t="shared" si="463"/>
        <v>442.4</v>
      </c>
      <c r="R646" s="2">
        <f t="shared" si="463"/>
        <v>288.68</v>
      </c>
      <c r="S646" s="2">
        <f t="shared" si="463"/>
        <v>116872.56</v>
      </c>
      <c r="T646" s="2">
        <f t="shared" si="463"/>
        <v>0</v>
      </c>
      <c r="U646" s="2">
        <f>AH646</f>
        <v>207.2</v>
      </c>
      <c r="V646" s="2">
        <f>AI646</f>
        <v>0</v>
      </c>
      <c r="W646" s="2">
        <f>ROUND(AJ646,2)</f>
        <v>0</v>
      </c>
      <c r="X646" s="2">
        <f>ROUND(AK646,2)</f>
        <v>81810.8</v>
      </c>
      <c r="Y646" s="2">
        <f>ROUND(AL646,2)</f>
        <v>11687.25</v>
      </c>
      <c r="Z646" s="2"/>
      <c r="AA646" s="2"/>
      <c r="AB646" s="2">
        <f>ROUND(SUMIF(AA642:AA644,"=64290477",O642:O644),2)</f>
        <v>117314.96</v>
      </c>
      <c r="AC646" s="2">
        <f>ROUND(SUMIF(AA642:AA644,"=64290477",P642:P644),2)</f>
        <v>0</v>
      </c>
      <c r="AD646" s="2">
        <f>ROUND(SUMIF(AA642:AA644,"=64290477",Q642:Q644),2)</f>
        <v>442.4</v>
      </c>
      <c r="AE646" s="2">
        <f>ROUND(SUMIF(AA642:AA644,"=64290477",R642:R644),2)</f>
        <v>288.68</v>
      </c>
      <c r="AF646" s="2">
        <f>ROUND(SUMIF(AA642:AA644,"=64290477",S642:S644),2)</f>
        <v>116872.56</v>
      </c>
      <c r="AG646" s="2">
        <f>ROUND(SUMIF(AA642:AA644,"=64290477",T642:T644),2)</f>
        <v>0</v>
      </c>
      <c r="AH646" s="2">
        <f>SUMIF(AA642:AA644,"=64290477",U642:U644)</f>
        <v>207.2</v>
      </c>
      <c r="AI646" s="2">
        <f>SUMIF(AA642:AA644,"=64290477",V642:V644)</f>
        <v>0</v>
      </c>
      <c r="AJ646" s="2">
        <f>ROUND(SUMIF(AA642:AA644,"=64290477",W642:W644),2)</f>
        <v>0</v>
      </c>
      <c r="AK646" s="2">
        <f>ROUND(SUMIF(AA642:AA644,"=64290477",X642:X644),2)</f>
        <v>81810.8</v>
      </c>
      <c r="AL646" s="2">
        <f>ROUND(SUMIF(AA642:AA644,"=64290477",Y642:Y644),2)</f>
        <v>11687.25</v>
      </c>
      <c r="AM646" s="2"/>
      <c r="AN646" s="2"/>
      <c r="AO646" s="2">
        <f t="shared" ref="AO646:BD646" si="464">ROUND(BX646,2)</f>
        <v>0</v>
      </c>
      <c r="AP646" s="2">
        <f t="shared" si="464"/>
        <v>0</v>
      </c>
      <c r="AQ646" s="2">
        <f t="shared" si="464"/>
        <v>0</v>
      </c>
      <c r="AR646" s="2">
        <f t="shared" si="464"/>
        <v>211124.78</v>
      </c>
      <c r="AS646" s="2">
        <f t="shared" si="464"/>
        <v>0</v>
      </c>
      <c r="AT646" s="2">
        <f t="shared" si="464"/>
        <v>0</v>
      </c>
      <c r="AU646" s="2">
        <f t="shared" si="464"/>
        <v>211124.78</v>
      </c>
      <c r="AV646" s="2">
        <f t="shared" si="464"/>
        <v>0</v>
      </c>
      <c r="AW646" s="2">
        <f t="shared" si="464"/>
        <v>0</v>
      </c>
      <c r="AX646" s="2">
        <f t="shared" si="464"/>
        <v>0</v>
      </c>
      <c r="AY646" s="2">
        <f t="shared" si="464"/>
        <v>0</v>
      </c>
      <c r="AZ646" s="2">
        <f t="shared" si="464"/>
        <v>0</v>
      </c>
      <c r="BA646" s="2">
        <f t="shared" si="464"/>
        <v>0</v>
      </c>
      <c r="BB646" s="2">
        <f t="shared" si="464"/>
        <v>0</v>
      </c>
      <c r="BC646" s="2">
        <f t="shared" si="464"/>
        <v>0</v>
      </c>
      <c r="BD646" s="2">
        <f t="shared" si="464"/>
        <v>0</v>
      </c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>
        <f>ROUND(SUMIF(AA642:AA644,"=64290477",FQ642:FQ644),2)</f>
        <v>0</v>
      </c>
      <c r="BY646" s="2">
        <f>ROUND(SUMIF(AA642:AA644,"=64290477",FR642:FR644),2)</f>
        <v>0</v>
      </c>
      <c r="BZ646" s="2">
        <f>ROUND(SUMIF(AA642:AA644,"=64290477",GL642:GL644),2)</f>
        <v>0</v>
      </c>
      <c r="CA646" s="2">
        <f>ROUND(SUMIF(AA642:AA644,"=64290477",GM642:GM644),2)</f>
        <v>211124.78</v>
      </c>
      <c r="CB646" s="2">
        <f>ROUND(SUMIF(AA642:AA644,"=64290477",GN642:GN644),2)</f>
        <v>0</v>
      </c>
      <c r="CC646" s="2">
        <f>ROUND(SUMIF(AA642:AA644,"=64290477",GO642:GO644),2)</f>
        <v>0</v>
      </c>
      <c r="CD646" s="2">
        <f>ROUND(SUMIF(AA642:AA644,"=64290477",GP642:GP644),2)</f>
        <v>211124.78</v>
      </c>
      <c r="CE646" s="2">
        <f>AC646-BX646</f>
        <v>0</v>
      </c>
      <c r="CF646" s="2">
        <f>AC646-BY646</f>
        <v>0</v>
      </c>
      <c r="CG646" s="2">
        <f>BX646-BZ646</f>
        <v>0</v>
      </c>
      <c r="CH646" s="2">
        <f>AC646-BX646-BY646+BZ646</f>
        <v>0</v>
      </c>
      <c r="CI646" s="2">
        <f>BY646-BZ646</f>
        <v>0</v>
      </c>
      <c r="CJ646" s="2">
        <f>ROUND(SUMIF(AA642:AA644,"=64290477",GX642:GX644),2)</f>
        <v>0</v>
      </c>
      <c r="CK646" s="2">
        <f>ROUND(SUMIF(AA642:AA644,"=64290477",GY642:GY644),2)</f>
        <v>0</v>
      </c>
      <c r="CL646" s="2">
        <f>ROUND(SUMIF(AA642:AA644,"=64290477",GZ642:GZ644),2)</f>
        <v>0</v>
      </c>
      <c r="CM646" s="2">
        <f>ROUND(SUMIF(AA642:AA644,"=64290477",HD642:HD644),2)</f>
        <v>0</v>
      </c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3"/>
      <c r="DH646" s="3"/>
      <c r="DI646" s="3"/>
      <c r="DJ646" s="3"/>
      <c r="DK646" s="3"/>
      <c r="DL646" s="3"/>
      <c r="DM646" s="3"/>
      <c r="DN646" s="3"/>
      <c r="DO646" s="3"/>
      <c r="DP646" s="3"/>
      <c r="DQ646" s="3"/>
      <c r="DR646" s="3"/>
      <c r="DS646" s="3"/>
      <c r="DT646" s="3"/>
      <c r="DU646" s="3"/>
      <c r="DV646" s="3"/>
      <c r="DW646" s="3"/>
      <c r="DX646" s="3"/>
      <c r="DY646" s="3"/>
      <c r="DZ646" s="3"/>
      <c r="EA646" s="3"/>
      <c r="EB646" s="3"/>
      <c r="EC646" s="3"/>
      <c r="ED646" s="3"/>
      <c r="EE646" s="3"/>
      <c r="EF646" s="3"/>
      <c r="EG646" s="3"/>
      <c r="EH646" s="3"/>
      <c r="EI646" s="3"/>
      <c r="EJ646" s="3"/>
      <c r="EK646" s="3"/>
      <c r="EL646" s="3"/>
      <c r="EM646" s="3"/>
      <c r="EN646" s="3"/>
      <c r="EO646" s="3"/>
      <c r="EP646" s="3"/>
      <c r="EQ646" s="3"/>
      <c r="ER646" s="3"/>
      <c r="ES646" s="3"/>
      <c r="ET646" s="3"/>
      <c r="EU646" s="3"/>
      <c r="EV646" s="3"/>
      <c r="EW646" s="3"/>
      <c r="EX646" s="3"/>
      <c r="EY646" s="3"/>
      <c r="EZ646" s="3"/>
      <c r="FA646" s="3"/>
      <c r="FB646" s="3"/>
      <c r="FC646" s="3"/>
      <c r="FD646" s="3"/>
      <c r="FE646" s="3"/>
      <c r="FF646" s="3"/>
      <c r="FG646" s="3"/>
      <c r="FH646" s="3"/>
      <c r="FI646" s="3"/>
      <c r="FJ646" s="3"/>
      <c r="FK646" s="3"/>
      <c r="FL646" s="3"/>
      <c r="FM646" s="3"/>
      <c r="FN646" s="3"/>
      <c r="FO646" s="3"/>
      <c r="FP646" s="3"/>
      <c r="FQ646" s="3"/>
      <c r="FR646" s="3"/>
      <c r="FS646" s="3"/>
      <c r="FT646" s="3"/>
      <c r="FU646" s="3"/>
      <c r="FV646" s="3"/>
      <c r="FW646" s="3"/>
      <c r="FX646" s="3"/>
      <c r="FY646" s="3"/>
      <c r="FZ646" s="3"/>
      <c r="GA646" s="3"/>
      <c r="GB646" s="3"/>
      <c r="GC646" s="3"/>
      <c r="GD646" s="3"/>
      <c r="GE646" s="3"/>
      <c r="GF646" s="3"/>
      <c r="GG646" s="3"/>
      <c r="GH646" s="3"/>
      <c r="GI646" s="3"/>
      <c r="GJ646" s="3"/>
      <c r="GK646" s="3"/>
      <c r="GL646" s="3"/>
      <c r="GM646" s="3"/>
      <c r="GN646" s="3"/>
      <c r="GO646" s="3"/>
      <c r="GP646" s="3"/>
      <c r="GQ646" s="3"/>
      <c r="GR646" s="3"/>
      <c r="GS646" s="3"/>
      <c r="GT646" s="3"/>
      <c r="GU646" s="3"/>
      <c r="GV646" s="3"/>
      <c r="GW646" s="3"/>
      <c r="GX646" s="3">
        <v>0</v>
      </c>
    </row>
    <row r="648" spans="1:245" ht="13" x14ac:dyDescent="0.3">
      <c r="A648" s="4">
        <v>50</v>
      </c>
      <c r="B648" s="4">
        <v>0</v>
      </c>
      <c r="C648" s="4">
        <v>0</v>
      </c>
      <c r="D648" s="4">
        <v>1</v>
      </c>
      <c r="E648" s="4">
        <v>201</v>
      </c>
      <c r="F648" s="4">
        <f>ROUND(Source!O646,O648)</f>
        <v>117314.96</v>
      </c>
      <c r="G648" s="4" t="s">
        <v>24</v>
      </c>
      <c r="H648" s="4" t="s">
        <v>25</v>
      </c>
      <c r="I648" s="4"/>
      <c r="J648" s="4"/>
      <c r="K648" s="4">
        <v>201</v>
      </c>
      <c r="L648" s="4">
        <v>1</v>
      </c>
      <c r="M648" s="4">
        <v>3</v>
      </c>
      <c r="N648" s="4" t="s">
        <v>3</v>
      </c>
      <c r="O648" s="4">
        <v>2</v>
      </c>
      <c r="P648" s="4"/>
      <c r="Q648" s="4"/>
      <c r="R648" s="4"/>
      <c r="S648" s="4"/>
      <c r="T648" s="4"/>
      <c r="U648" s="4"/>
      <c r="V648" s="4"/>
      <c r="W648" s="4">
        <v>117314.96</v>
      </c>
      <c r="X648" s="4">
        <v>1</v>
      </c>
      <c r="Y648" s="4">
        <v>117314.96</v>
      </c>
      <c r="Z648" s="4"/>
      <c r="AA648" s="4"/>
      <c r="AB648" s="4"/>
    </row>
    <row r="649" spans="1:245" ht="13" x14ac:dyDescent="0.3">
      <c r="A649" s="4">
        <v>50</v>
      </c>
      <c r="B649" s="4">
        <v>0</v>
      </c>
      <c r="C649" s="4">
        <v>0</v>
      </c>
      <c r="D649" s="4">
        <v>1</v>
      </c>
      <c r="E649" s="4">
        <v>202</v>
      </c>
      <c r="F649" s="4">
        <f>ROUND(Source!P646,O649)</f>
        <v>0</v>
      </c>
      <c r="G649" s="4" t="s">
        <v>26</v>
      </c>
      <c r="H649" s="4" t="s">
        <v>27</v>
      </c>
      <c r="I649" s="4"/>
      <c r="J649" s="4"/>
      <c r="K649" s="4">
        <v>202</v>
      </c>
      <c r="L649" s="4">
        <v>2</v>
      </c>
      <c r="M649" s="4">
        <v>3</v>
      </c>
      <c r="N649" s="4" t="s">
        <v>3</v>
      </c>
      <c r="O649" s="4">
        <v>2</v>
      </c>
      <c r="P649" s="4"/>
      <c r="Q649" s="4"/>
      <c r="R649" s="4"/>
      <c r="S649" s="4"/>
      <c r="T649" s="4"/>
      <c r="U649" s="4"/>
      <c r="V649" s="4"/>
      <c r="W649" s="4">
        <v>0</v>
      </c>
      <c r="X649" s="4">
        <v>1</v>
      </c>
      <c r="Y649" s="4">
        <v>0</v>
      </c>
      <c r="Z649" s="4"/>
      <c r="AA649" s="4"/>
      <c r="AB649" s="4"/>
    </row>
    <row r="650" spans="1:245" ht="13" x14ac:dyDescent="0.3">
      <c r="A650" s="4">
        <v>50</v>
      </c>
      <c r="B650" s="4">
        <v>0</v>
      </c>
      <c r="C650" s="4">
        <v>0</v>
      </c>
      <c r="D650" s="4">
        <v>1</v>
      </c>
      <c r="E650" s="4">
        <v>222</v>
      </c>
      <c r="F650" s="4">
        <f>ROUND(Source!AO646,O650)</f>
        <v>0</v>
      </c>
      <c r="G650" s="4" t="s">
        <v>28</v>
      </c>
      <c r="H650" s="4" t="s">
        <v>29</v>
      </c>
      <c r="I650" s="4"/>
      <c r="J650" s="4"/>
      <c r="K650" s="4">
        <v>222</v>
      </c>
      <c r="L650" s="4">
        <v>3</v>
      </c>
      <c r="M650" s="4">
        <v>3</v>
      </c>
      <c r="N650" s="4" t="s">
        <v>3</v>
      </c>
      <c r="O650" s="4">
        <v>2</v>
      </c>
      <c r="P650" s="4"/>
      <c r="Q650" s="4"/>
      <c r="R650" s="4"/>
      <c r="S650" s="4"/>
      <c r="T650" s="4"/>
      <c r="U650" s="4"/>
      <c r="V650" s="4"/>
      <c r="W650" s="4">
        <v>0</v>
      </c>
      <c r="X650" s="4">
        <v>1</v>
      </c>
      <c r="Y650" s="4">
        <v>0</v>
      </c>
      <c r="Z650" s="4"/>
      <c r="AA650" s="4"/>
      <c r="AB650" s="4"/>
    </row>
    <row r="651" spans="1:245" ht="13" x14ac:dyDescent="0.3">
      <c r="A651" s="4">
        <v>50</v>
      </c>
      <c r="B651" s="4">
        <v>0</v>
      </c>
      <c r="C651" s="4">
        <v>0</v>
      </c>
      <c r="D651" s="4">
        <v>1</v>
      </c>
      <c r="E651" s="4">
        <v>225</v>
      </c>
      <c r="F651" s="4">
        <f>ROUND(Source!AV646,O651)</f>
        <v>0</v>
      </c>
      <c r="G651" s="4" t="s">
        <v>30</v>
      </c>
      <c r="H651" s="4" t="s">
        <v>31</v>
      </c>
      <c r="I651" s="4"/>
      <c r="J651" s="4"/>
      <c r="K651" s="4">
        <v>225</v>
      </c>
      <c r="L651" s="4">
        <v>4</v>
      </c>
      <c r="M651" s="4">
        <v>3</v>
      </c>
      <c r="N651" s="4" t="s">
        <v>3</v>
      </c>
      <c r="O651" s="4">
        <v>2</v>
      </c>
      <c r="P651" s="4"/>
      <c r="Q651" s="4"/>
      <c r="R651" s="4"/>
      <c r="S651" s="4"/>
      <c r="T651" s="4"/>
      <c r="U651" s="4"/>
      <c r="V651" s="4"/>
      <c r="W651" s="4">
        <v>0</v>
      </c>
      <c r="X651" s="4">
        <v>1</v>
      </c>
      <c r="Y651" s="4">
        <v>0</v>
      </c>
      <c r="Z651" s="4"/>
      <c r="AA651" s="4"/>
      <c r="AB651" s="4"/>
    </row>
    <row r="652" spans="1:245" ht="13" x14ac:dyDescent="0.3">
      <c r="A652" s="4">
        <v>50</v>
      </c>
      <c r="B652" s="4">
        <v>0</v>
      </c>
      <c r="C652" s="4">
        <v>0</v>
      </c>
      <c r="D652" s="4">
        <v>1</v>
      </c>
      <c r="E652" s="4">
        <v>226</v>
      </c>
      <c r="F652" s="4">
        <f>ROUND(Source!AW646,O652)</f>
        <v>0</v>
      </c>
      <c r="G652" s="4" t="s">
        <v>32</v>
      </c>
      <c r="H652" s="4" t="s">
        <v>33</v>
      </c>
      <c r="I652" s="4"/>
      <c r="J652" s="4"/>
      <c r="K652" s="4">
        <v>226</v>
      </c>
      <c r="L652" s="4">
        <v>5</v>
      </c>
      <c r="M652" s="4">
        <v>3</v>
      </c>
      <c r="N652" s="4" t="s">
        <v>3</v>
      </c>
      <c r="O652" s="4">
        <v>2</v>
      </c>
      <c r="P652" s="4"/>
      <c r="Q652" s="4"/>
      <c r="R652" s="4"/>
      <c r="S652" s="4"/>
      <c r="T652" s="4"/>
      <c r="U652" s="4"/>
      <c r="V652" s="4"/>
      <c r="W652" s="4">
        <v>0</v>
      </c>
      <c r="X652" s="4">
        <v>1</v>
      </c>
      <c r="Y652" s="4">
        <v>0</v>
      </c>
      <c r="Z652" s="4"/>
      <c r="AA652" s="4"/>
      <c r="AB652" s="4"/>
    </row>
    <row r="653" spans="1:245" ht="13" x14ac:dyDescent="0.3">
      <c r="A653" s="4">
        <v>50</v>
      </c>
      <c r="B653" s="4">
        <v>0</v>
      </c>
      <c r="C653" s="4">
        <v>0</v>
      </c>
      <c r="D653" s="4">
        <v>1</v>
      </c>
      <c r="E653" s="4">
        <v>227</v>
      </c>
      <c r="F653" s="4">
        <f>ROUND(Source!AX646,O653)</f>
        <v>0</v>
      </c>
      <c r="G653" s="4" t="s">
        <v>34</v>
      </c>
      <c r="H653" s="4" t="s">
        <v>35</v>
      </c>
      <c r="I653" s="4"/>
      <c r="J653" s="4"/>
      <c r="K653" s="4">
        <v>227</v>
      </c>
      <c r="L653" s="4">
        <v>6</v>
      </c>
      <c r="M653" s="4">
        <v>3</v>
      </c>
      <c r="N653" s="4" t="s">
        <v>3</v>
      </c>
      <c r="O653" s="4">
        <v>2</v>
      </c>
      <c r="P653" s="4"/>
      <c r="Q653" s="4"/>
      <c r="R653" s="4"/>
      <c r="S653" s="4"/>
      <c r="T653" s="4"/>
      <c r="U653" s="4"/>
      <c r="V653" s="4"/>
      <c r="W653" s="4">
        <v>0</v>
      </c>
      <c r="X653" s="4">
        <v>1</v>
      </c>
      <c r="Y653" s="4">
        <v>0</v>
      </c>
      <c r="Z653" s="4"/>
      <c r="AA653" s="4"/>
      <c r="AB653" s="4"/>
    </row>
    <row r="654" spans="1:245" ht="13" x14ac:dyDescent="0.3">
      <c r="A654" s="4">
        <v>50</v>
      </c>
      <c r="B654" s="4">
        <v>0</v>
      </c>
      <c r="C654" s="4">
        <v>0</v>
      </c>
      <c r="D654" s="4">
        <v>1</v>
      </c>
      <c r="E654" s="4">
        <v>228</v>
      </c>
      <c r="F654" s="4">
        <f>ROUND(Source!AY646,O654)</f>
        <v>0</v>
      </c>
      <c r="G654" s="4" t="s">
        <v>36</v>
      </c>
      <c r="H654" s="4" t="s">
        <v>37</v>
      </c>
      <c r="I654" s="4"/>
      <c r="J654" s="4"/>
      <c r="K654" s="4">
        <v>228</v>
      </c>
      <c r="L654" s="4">
        <v>7</v>
      </c>
      <c r="M654" s="4">
        <v>3</v>
      </c>
      <c r="N654" s="4" t="s">
        <v>3</v>
      </c>
      <c r="O654" s="4">
        <v>2</v>
      </c>
      <c r="P654" s="4"/>
      <c r="Q654" s="4"/>
      <c r="R654" s="4"/>
      <c r="S654" s="4"/>
      <c r="T654" s="4"/>
      <c r="U654" s="4"/>
      <c r="V654" s="4"/>
      <c r="W654" s="4">
        <v>0</v>
      </c>
      <c r="X654" s="4">
        <v>1</v>
      </c>
      <c r="Y654" s="4">
        <v>0</v>
      </c>
      <c r="Z654" s="4"/>
      <c r="AA654" s="4"/>
      <c r="AB654" s="4"/>
    </row>
    <row r="655" spans="1:245" ht="13" x14ac:dyDescent="0.3">
      <c r="A655" s="4">
        <v>50</v>
      </c>
      <c r="B655" s="4">
        <v>0</v>
      </c>
      <c r="C655" s="4">
        <v>0</v>
      </c>
      <c r="D655" s="4">
        <v>1</v>
      </c>
      <c r="E655" s="4">
        <v>216</v>
      </c>
      <c r="F655" s="4">
        <f>ROUND(Source!AP646,O655)</f>
        <v>0</v>
      </c>
      <c r="G655" s="4" t="s">
        <v>38</v>
      </c>
      <c r="H655" s="4" t="s">
        <v>39</v>
      </c>
      <c r="I655" s="4"/>
      <c r="J655" s="4"/>
      <c r="K655" s="4">
        <v>216</v>
      </c>
      <c r="L655" s="4">
        <v>8</v>
      </c>
      <c r="M655" s="4">
        <v>3</v>
      </c>
      <c r="N655" s="4" t="s">
        <v>3</v>
      </c>
      <c r="O655" s="4">
        <v>2</v>
      </c>
      <c r="P655" s="4"/>
      <c r="Q655" s="4"/>
      <c r="R655" s="4"/>
      <c r="S655" s="4"/>
      <c r="T655" s="4"/>
      <c r="U655" s="4"/>
      <c r="V655" s="4"/>
      <c r="W655" s="4">
        <v>0</v>
      </c>
      <c r="X655" s="4">
        <v>1</v>
      </c>
      <c r="Y655" s="4">
        <v>0</v>
      </c>
      <c r="Z655" s="4"/>
      <c r="AA655" s="4"/>
      <c r="AB655" s="4"/>
    </row>
    <row r="656" spans="1:245" ht="13" x14ac:dyDescent="0.3">
      <c r="A656" s="4">
        <v>50</v>
      </c>
      <c r="B656" s="4">
        <v>0</v>
      </c>
      <c r="C656" s="4">
        <v>0</v>
      </c>
      <c r="D656" s="4">
        <v>1</v>
      </c>
      <c r="E656" s="4">
        <v>223</v>
      </c>
      <c r="F656" s="4">
        <f>ROUND(Source!AQ646,O656)</f>
        <v>0</v>
      </c>
      <c r="G656" s="4" t="s">
        <v>40</v>
      </c>
      <c r="H656" s="4" t="s">
        <v>41</v>
      </c>
      <c r="I656" s="4"/>
      <c r="J656" s="4"/>
      <c r="K656" s="4">
        <v>223</v>
      </c>
      <c r="L656" s="4">
        <v>9</v>
      </c>
      <c r="M656" s="4">
        <v>3</v>
      </c>
      <c r="N656" s="4" t="s">
        <v>3</v>
      </c>
      <c r="O656" s="4">
        <v>2</v>
      </c>
      <c r="P656" s="4"/>
      <c r="Q656" s="4"/>
      <c r="R656" s="4"/>
      <c r="S656" s="4"/>
      <c r="T656" s="4"/>
      <c r="U656" s="4"/>
      <c r="V656" s="4"/>
      <c r="W656" s="4">
        <v>0</v>
      </c>
      <c r="X656" s="4">
        <v>1</v>
      </c>
      <c r="Y656" s="4">
        <v>0</v>
      </c>
      <c r="Z656" s="4"/>
      <c r="AA656" s="4"/>
      <c r="AB656" s="4"/>
    </row>
    <row r="657" spans="1:28" ht="13" x14ac:dyDescent="0.3">
      <c r="A657" s="4">
        <v>50</v>
      </c>
      <c r="B657" s="4">
        <v>0</v>
      </c>
      <c r="C657" s="4">
        <v>0</v>
      </c>
      <c r="D657" s="4">
        <v>1</v>
      </c>
      <c r="E657" s="4">
        <v>229</v>
      </c>
      <c r="F657" s="4">
        <f>ROUND(Source!AZ646,O657)</f>
        <v>0</v>
      </c>
      <c r="G657" s="4" t="s">
        <v>42</v>
      </c>
      <c r="H657" s="4" t="s">
        <v>43</v>
      </c>
      <c r="I657" s="4"/>
      <c r="J657" s="4"/>
      <c r="K657" s="4">
        <v>229</v>
      </c>
      <c r="L657" s="4">
        <v>10</v>
      </c>
      <c r="M657" s="4">
        <v>3</v>
      </c>
      <c r="N657" s="4" t="s">
        <v>3</v>
      </c>
      <c r="O657" s="4">
        <v>2</v>
      </c>
      <c r="P657" s="4"/>
      <c r="Q657" s="4"/>
      <c r="R657" s="4"/>
      <c r="S657" s="4"/>
      <c r="T657" s="4"/>
      <c r="U657" s="4"/>
      <c r="V657" s="4"/>
      <c r="W657" s="4">
        <v>0</v>
      </c>
      <c r="X657" s="4">
        <v>1</v>
      </c>
      <c r="Y657" s="4">
        <v>0</v>
      </c>
      <c r="Z657" s="4"/>
      <c r="AA657" s="4"/>
      <c r="AB657" s="4"/>
    </row>
    <row r="658" spans="1:28" ht="13" x14ac:dyDescent="0.3">
      <c r="A658" s="4">
        <v>50</v>
      </c>
      <c r="B658" s="4">
        <v>0</v>
      </c>
      <c r="C658" s="4">
        <v>0</v>
      </c>
      <c r="D658" s="4">
        <v>1</v>
      </c>
      <c r="E658" s="4">
        <v>203</v>
      </c>
      <c r="F658" s="4">
        <f>ROUND(Source!Q646,O658)</f>
        <v>442.4</v>
      </c>
      <c r="G658" s="4" t="s">
        <v>44</v>
      </c>
      <c r="H658" s="4" t="s">
        <v>45</v>
      </c>
      <c r="I658" s="4"/>
      <c r="J658" s="4"/>
      <c r="K658" s="4">
        <v>203</v>
      </c>
      <c r="L658" s="4">
        <v>11</v>
      </c>
      <c r="M658" s="4">
        <v>3</v>
      </c>
      <c r="N658" s="4" t="s">
        <v>3</v>
      </c>
      <c r="O658" s="4">
        <v>2</v>
      </c>
      <c r="P658" s="4"/>
      <c r="Q658" s="4"/>
      <c r="R658" s="4"/>
      <c r="S658" s="4"/>
      <c r="T658" s="4"/>
      <c r="U658" s="4"/>
      <c r="V658" s="4"/>
      <c r="W658" s="4">
        <v>442.4</v>
      </c>
      <c r="X658" s="4">
        <v>1</v>
      </c>
      <c r="Y658" s="4">
        <v>442.4</v>
      </c>
      <c r="Z658" s="4"/>
      <c r="AA658" s="4"/>
      <c r="AB658" s="4"/>
    </row>
    <row r="659" spans="1:28" ht="13" x14ac:dyDescent="0.3">
      <c r="A659" s="4">
        <v>50</v>
      </c>
      <c r="B659" s="4">
        <v>0</v>
      </c>
      <c r="C659" s="4">
        <v>0</v>
      </c>
      <c r="D659" s="4">
        <v>1</v>
      </c>
      <c r="E659" s="4">
        <v>231</v>
      </c>
      <c r="F659" s="4">
        <f>ROUND(Source!BB646,O659)</f>
        <v>0</v>
      </c>
      <c r="G659" s="4" t="s">
        <v>46</v>
      </c>
      <c r="H659" s="4" t="s">
        <v>47</v>
      </c>
      <c r="I659" s="4"/>
      <c r="J659" s="4"/>
      <c r="K659" s="4">
        <v>231</v>
      </c>
      <c r="L659" s="4">
        <v>12</v>
      </c>
      <c r="M659" s="4">
        <v>3</v>
      </c>
      <c r="N659" s="4" t="s">
        <v>3</v>
      </c>
      <c r="O659" s="4">
        <v>2</v>
      </c>
      <c r="P659" s="4"/>
      <c r="Q659" s="4"/>
      <c r="R659" s="4"/>
      <c r="S659" s="4"/>
      <c r="T659" s="4"/>
      <c r="U659" s="4"/>
      <c r="V659" s="4"/>
      <c r="W659" s="4">
        <v>0</v>
      </c>
      <c r="X659" s="4">
        <v>1</v>
      </c>
      <c r="Y659" s="4">
        <v>0</v>
      </c>
      <c r="Z659" s="4"/>
      <c r="AA659" s="4"/>
      <c r="AB659" s="4"/>
    </row>
    <row r="660" spans="1:28" ht="13" x14ac:dyDescent="0.3">
      <c r="A660" s="4">
        <v>50</v>
      </c>
      <c r="B660" s="4">
        <v>0</v>
      </c>
      <c r="C660" s="4">
        <v>0</v>
      </c>
      <c r="D660" s="4">
        <v>1</v>
      </c>
      <c r="E660" s="4">
        <v>204</v>
      </c>
      <c r="F660" s="4">
        <f>ROUND(Source!R646,O660)</f>
        <v>288.68</v>
      </c>
      <c r="G660" s="4" t="s">
        <v>48</v>
      </c>
      <c r="H660" s="4" t="s">
        <v>49</v>
      </c>
      <c r="I660" s="4"/>
      <c r="J660" s="4"/>
      <c r="K660" s="4">
        <v>204</v>
      </c>
      <c r="L660" s="4">
        <v>13</v>
      </c>
      <c r="M660" s="4">
        <v>3</v>
      </c>
      <c r="N660" s="4" t="s">
        <v>3</v>
      </c>
      <c r="O660" s="4">
        <v>2</v>
      </c>
      <c r="P660" s="4"/>
      <c r="Q660" s="4"/>
      <c r="R660" s="4"/>
      <c r="S660" s="4"/>
      <c r="T660" s="4"/>
      <c r="U660" s="4"/>
      <c r="V660" s="4"/>
      <c r="W660" s="4">
        <v>288.68</v>
      </c>
      <c r="X660" s="4">
        <v>1</v>
      </c>
      <c r="Y660" s="4">
        <v>288.68</v>
      </c>
      <c r="Z660" s="4"/>
      <c r="AA660" s="4"/>
      <c r="AB660" s="4"/>
    </row>
    <row r="661" spans="1:28" ht="13" x14ac:dyDescent="0.3">
      <c r="A661" s="4">
        <v>50</v>
      </c>
      <c r="B661" s="4">
        <v>0</v>
      </c>
      <c r="C661" s="4">
        <v>0</v>
      </c>
      <c r="D661" s="4">
        <v>1</v>
      </c>
      <c r="E661" s="4">
        <v>205</v>
      </c>
      <c r="F661" s="4">
        <f>ROUND(Source!S646,O661)</f>
        <v>116872.56</v>
      </c>
      <c r="G661" s="4" t="s">
        <v>50</v>
      </c>
      <c r="H661" s="4" t="s">
        <v>51</v>
      </c>
      <c r="I661" s="4"/>
      <c r="J661" s="4"/>
      <c r="K661" s="4">
        <v>205</v>
      </c>
      <c r="L661" s="4">
        <v>14</v>
      </c>
      <c r="M661" s="4">
        <v>3</v>
      </c>
      <c r="N661" s="4" t="s">
        <v>3</v>
      </c>
      <c r="O661" s="4">
        <v>2</v>
      </c>
      <c r="P661" s="4"/>
      <c r="Q661" s="4"/>
      <c r="R661" s="4"/>
      <c r="S661" s="4"/>
      <c r="T661" s="4"/>
      <c r="U661" s="4"/>
      <c r="V661" s="4"/>
      <c r="W661" s="4">
        <v>116872.56</v>
      </c>
      <c r="X661" s="4">
        <v>1</v>
      </c>
      <c r="Y661" s="4">
        <v>116872.56</v>
      </c>
      <c r="Z661" s="4"/>
      <c r="AA661" s="4"/>
      <c r="AB661" s="4"/>
    </row>
    <row r="662" spans="1:28" ht="13" x14ac:dyDescent="0.3">
      <c r="A662" s="4">
        <v>50</v>
      </c>
      <c r="B662" s="4">
        <v>0</v>
      </c>
      <c r="C662" s="4">
        <v>0</v>
      </c>
      <c r="D662" s="4">
        <v>1</v>
      </c>
      <c r="E662" s="4">
        <v>232</v>
      </c>
      <c r="F662" s="4">
        <f>ROUND(Source!BC646,O662)</f>
        <v>0</v>
      </c>
      <c r="G662" s="4" t="s">
        <v>52</v>
      </c>
      <c r="H662" s="4" t="s">
        <v>53</v>
      </c>
      <c r="I662" s="4"/>
      <c r="J662" s="4"/>
      <c r="K662" s="4">
        <v>232</v>
      </c>
      <c r="L662" s="4">
        <v>15</v>
      </c>
      <c r="M662" s="4">
        <v>3</v>
      </c>
      <c r="N662" s="4" t="s">
        <v>3</v>
      </c>
      <c r="O662" s="4">
        <v>2</v>
      </c>
      <c r="P662" s="4"/>
      <c r="Q662" s="4"/>
      <c r="R662" s="4"/>
      <c r="S662" s="4"/>
      <c r="T662" s="4"/>
      <c r="U662" s="4"/>
      <c r="V662" s="4"/>
      <c r="W662" s="4">
        <v>0</v>
      </c>
      <c r="X662" s="4">
        <v>1</v>
      </c>
      <c r="Y662" s="4">
        <v>0</v>
      </c>
      <c r="Z662" s="4"/>
      <c r="AA662" s="4"/>
      <c r="AB662" s="4"/>
    </row>
    <row r="663" spans="1:28" ht="13" x14ac:dyDescent="0.3">
      <c r="A663" s="4">
        <v>50</v>
      </c>
      <c r="B663" s="4">
        <v>0</v>
      </c>
      <c r="C663" s="4">
        <v>0</v>
      </c>
      <c r="D663" s="4">
        <v>1</v>
      </c>
      <c r="E663" s="4">
        <v>214</v>
      </c>
      <c r="F663" s="4">
        <f>ROUND(Source!AS646,O663)</f>
        <v>0</v>
      </c>
      <c r="G663" s="4" t="s">
        <v>54</v>
      </c>
      <c r="H663" s="4" t="s">
        <v>55</v>
      </c>
      <c r="I663" s="4"/>
      <c r="J663" s="4"/>
      <c r="K663" s="4">
        <v>214</v>
      </c>
      <c r="L663" s="4">
        <v>16</v>
      </c>
      <c r="M663" s="4">
        <v>3</v>
      </c>
      <c r="N663" s="4" t="s">
        <v>3</v>
      </c>
      <c r="O663" s="4">
        <v>2</v>
      </c>
      <c r="P663" s="4"/>
      <c r="Q663" s="4"/>
      <c r="R663" s="4"/>
      <c r="S663" s="4"/>
      <c r="T663" s="4"/>
      <c r="U663" s="4"/>
      <c r="V663" s="4"/>
      <c r="W663" s="4">
        <v>0</v>
      </c>
      <c r="X663" s="4">
        <v>1</v>
      </c>
      <c r="Y663" s="4">
        <v>0</v>
      </c>
      <c r="Z663" s="4"/>
      <c r="AA663" s="4"/>
      <c r="AB663" s="4"/>
    </row>
    <row r="664" spans="1:28" ht="13" x14ac:dyDescent="0.3">
      <c r="A664" s="4">
        <v>50</v>
      </c>
      <c r="B664" s="4">
        <v>0</v>
      </c>
      <c r="C664" s="4">
        <v>0</v>
      </c>
      <c r="D664" s="4">
        <v>1</v>
      </c>
      <c r="E664" s="4">
        <v>215</v>
      </c>
      <c r="F664" s="4">
        <f>ROUND(Source!AT646,O664)</f>
        <v>0</v>
      </c>
      <c r="G664" s="4" t="s">
        <v>56</v>
      </c>
      <c r="H664" s="4" t="s">
        <v>57</v>
      </c>
      <c r="I664" s="4"/>
      <c r="J664" s="4"/>
      <c r="K664" s="4">
        <v>215</v>
      </c>
      <c r="L664" s="4">
        <v>17</v>
      </c>
      <c r="M664" s="4">
        <v>3</v>
      </c>
      <c r="N664" s="4" t="s">
        <v>3</v>
      </c>
      <c r="O664" s="4">
        <v>2</v>
      </c>
      <c r="P664" s="4"/>
      <c r="Q664" s="4"/>
      <c r="R664" s="4"/>
      <c r="S664" s="4"/>
      <c r="T664" s="4"/>
      <c r="U664" s="4"/>
      <c r="V664" s="4"/>
      <c r="W664" s="4">
        <v>0</v>
      </c>
      <c r="X664" s="4">
        <v>1</v>
      </c>
      <c r="Y664" s="4">
        <v>0</v>
      </c>
      <c r="Z664" s="4"/>
      <c r="AA664" s="4"/>
      <c r="AB664" s="4"/>
    </row>
    <row r="665" spans="1:28" ht="13" x14ac:dyDescent="0.3">
      <c r="A665" s="4">
        <v>50</v>
      </c>
      <c r="B665" s="4">
        <v>0</v>
      </c>
      <c r="C665" s="4">
        <v>0</v>
      </c>
      <c r="D665" s="4">
        <v>1</v>
      </c>
      <c r="E665" s="4">
        <v>217</v>
      </c>
      <c r="F665" s="4">
        <f>ROUND(Source!AU646,O665)</f>
        <v>211124.78</v>
      </c>
      <c r="G665" s="4" t="s">
        <v>58</v>
      </c>
      <c r="H665" s="4" t="s">
        <v>59</v>
      </c>
      <c r="I665" s="4"/>
      <c r="J665" s="4"/>
      <c r="K665" s="4">
        <v>217</v>
      </c>
      <c r="L665" s="4">
        <v>18</v>
      </c>
      <c r="M665" s="4">
        <v>3</v>
      </c>
      <c r="N665" s="4" t="s">
        <v>3</v>
      </c>
      <c r="O665" s="4">
        <v>2</v>
      </c>
      <c r="P665" s="4"/>
      <c r="Q665" s="4"/>
      <c r="R665" s="4"/>
      <c r="S665" s="4"/>
      <c r="T665" s="4"/>
      <c r="U665" s="4"/>
      <c r="V665" s="4"/>
      <c r="W665" s="4">
        <v>211124.78</v>
      </c>
      <c r="X665" s="4">
        <v>1</v>
      </c>
      <c r="Y665" s="4">
        <v>211124.78</v>
      </c>
      <c r="Z665" s="4"/>
      <c r="AA665" s="4"/>
      <c r="AB665" s="4"/>
    </row>
    <row r="666" spans="1:28" ht="13" x14ac:dyDescent="0.3">
      <c r="A666" s="4">
        <v>50</v>
      </c>
      <c r="B666" s="4">
        <v>0</v>
      </c>
      <c r="C666" s="4">
        <v>0</v>
      </c>
      <c r="D666" s="4">
        <v>1</v>
      </c>
      <c r="E666" s="4">
        <v>230</v>
      </c>
      <c r="F666" s="4">
        <f>ROUND(Source!BA646,O666)</f>
        <v>0</v>
      </c>
      <c r="G666" s="4" t="s">
        <v>60</v>
      </c>
      <c r="H666" s="4" t="s">
        <v>61</v>
      </c>
      <c r="I666" s="4"/>
      <c r="J666" s="4"/>
      <c r="K666" s="4">
        <v>230</v>
      </c>
      <c r="L666" s="4">
        <v>19</v>
      </c>
      <c r="M666" s="4">
        <v>3</v>
      </c>
      <c r="N666" s="4" t="s">
        <v>3</v>
      </c>
      <c r="O666" s="4">
        <v>2</v>
      </c>
      <c r="P666" s="4"/>
      <c r="Q666" s="4"/>
      <c r="R666" s="4"/>
      <c r="S666" s="4"/>
      <c r="T666" s="4"/>
      <c r="U666" s="4"/>
      <c r="V666" s="4"/>
      <c r="W666" s="4">
        <v>0</v>
      </c>
      <c r="X666" s="4">
        <v>1</v>
      </c>
      <c r="Y666" s="4">
        <v>0</v>
      </c>
      <c r="Z666" s="4"/>
      <c r="AA666" s="4"/>
      <c r="AB666" s="4"/>
    </row>
    <row r="667" spans="1:28" ht="13" x14ac:dyDescent="0.3">
      <c r="A667" s="4">
        <v>50</v>
      </c>
      <c r="B667" s="4">
        <v>0</v>
      </c>
      <c r="C667" s="4">
        <v>0</v>
      </c>
      <c r="D667" s="4">
        <v>1</v>
      </c>
      <c r="E667" s="4">
        <v>206</v>
      </c>
      <c r="F667" s="4">
        <f>ROUND(Source!T646,O667)</f>
        <v>0</v>
      </c>
      <c r="G667" s="4" t="s">
        <v>62</v>
      </c>
      <c r="H667" s="4" t="s">
        <v>63</v>
      </c>
      <c r="I667" s="4"/>
      <c r="J667" s="4"/>
      <c r="K667" s="4">
        <v>206</v>
      </c>
      <c r="L667" s="4">
        <v>20</v>
      </c>
      <c r="M667" s="4">
        <v>3</v>
      </c>
      <c r="N667" s="4" t="s">
        <v>3</v>
      </c>
      <c r="O667" s="4">
        <v>2</v>
      </c>
      <c r="P667" s="4"/>
      <c r="Q667" s="4"/>
      <c r="R667" s="4"/>
      <c r="S667" s="4"/>
      <c r="T667" s="4"/>
      <c r="U667" s="4"/>
      <c r="V667" s="4"/>
      <c r="W667" s="4">
        <v>0</v>
      </c>
      <c r="X667" s="4">
        <v>1</v>
      </c>
      <c r="Y667" s="4">
        <v>0</v>
      </c>
      <c r="Z667" s="4"/>
      <c r="AA667" s="4"/>
      <c r="AB667" s="4"/>
    </row>
    <row r="668" spans="1:28" ht="13" x14ac:dyDescent="0.3">
      <c r="A668" s="4">
        <v>50</v>
      </c>
      <c r="B668" s="4">
        <v>0</v>
      </c>
      <c r="C668" s="4">
        <v>0</v>
      </c>
      <c r="D668" s="4">
        <v>1</v>
      </c>
      <c r="E668" s="4">
        <v>207</v>
      </c>
      <c r="F668" s="4">
        <f>Source!U646</f>
        <v>207.2</v>
      </c>
      <c r="G668" s="4" t="s">
        <v>64</v>
      </c>
      <c r="H668" s="4" t="s">
        <v>65</v>
      </c>
      <c r="I668" s="4"/>
      <c r="J668" s="4"/>
      <c r="K668" s="4">
        <v>207</v>
      </c>
      <c r="L668" s="4">
        <v>21</v>
      </c>
      <c r="M668" s="4">
        <v>3</v>
      </c>
      <c r="N668" s="4" t="s">
        <v>3</v>
      </c>
      <c r="O668" s="4">
        <v>-1</v>
      </c>
      <c r="P668" s="4"/>
      <c r="Q668" s="4"/>
      <c r="R668" s="4"/>
      <c r="S668" s="4"/>
      <c r="T668" s="4"/>
      <c r="U668" s="4"/>
      <c r="V668" s="4"/>
      <c r="W668" s="4">
        <v>207.2</v>
      </c>
      <c r="X668" s="4">
        <v>1</v>
      </c>
      <c r="Y668" s="4">
        <v>207.2</v>
      </c>
      <c r="Z668" s="4"/>
      <c r="AA668" s="4"/>
      <c r="AB668" s="4"/>
    </row>
    <row r="669" spans="1:28" ht="13" x14ac:dyDescent="0.3">
      <c r="A669" s="4">
        <v>50</v>
      </c>
      <c r="B669" s="4">
        <v>0</v>
      </c>
      <c r="C669" s="4">
        <v>0</v>
      </c>
      <c r="D669" s="4">
        <v>1</v>
      </c>
      <c r="E669" s="4">
        <v>208</v>
      </c>
      <c r="F669" s="4">
        <f>Source!V646</f>
        <v>0</v>
      </c>
      <c r="G669" s="4" t="s">
        <v>66</v>
      </c>
      <c r="H669" s="4" t="s">
        <v>67</v>
      </c>
      <c r="I669" s="4"/>
      <c r="J669" s="4"/>
      <c r="K669" s="4">
        <v>208</v>
      </c>
      <c r="L669" s="4">
        <v>22</v>
      </c>
      <c r="M669" s="4">
        <v>3</v>
      </c>
      <c r="N669" s="4" t="s">
        <v>3</v>
      </c>
      <c r="O669" s="4">
        <v>-1</v>
      </c>
      <c r="P669" s="4"/>
      <c r="Q669" s="4"/>
      <c r="R669" s="4"/>
      <c r="S669" s="4"/>
      <c r="T669" s="4"/>
      <c r="U669" s="4"/>
      <c r="V669" s="4"/>
      <c r="W669" s="4">
        <v>0</v>
      </c>
      <c r="X669" s="4">
        <v>1</v>
      </c>
      <c r="Y669" s="4">
        <v>0</v>
      </c>
      <c r="Z669" s="4"/>
      <c r="AA669" s="4"/>
      <c r="AB669" s="4"/>
    </row>
    <row r="670" spans="1:28" ht="13" x14ac:dyDescent="0.3">
      <c r="A670" s="4">
        <v>50</v>
      </c>
      <c r="B670" s="4">
        <v>0</v>
      </c>
      <c r="C670" s="4">
        <v>0</v>
      </c>
      <c r="D670" s="4">
        <v>1</v>
      </c>
      <c r="E670" s="4">
        <v>209</v>
      </c>
      <c r="F670" s="4">
        <f>ROUND(Source!W646,O670)</f>
        <v>0</v>
      </c>
      <c r="G670" s="4" t="s">
        <v>68</v>
      </c>
      <c r="H670" s="4" t="s">
        <v>69</v>
      </c>
      <c r="I670" s="4"/>
      <c r="J670" s="4"/>
      <c r="K670" s="4">
        <v>209</v>
      </c>
      <c r="L670" s="4">
        <v>23</v>
      </c>
      <c r="M670" s="4">
        <v>3</v>
      </c>
      <c r="N670" s="4" t="s">
        <v>3</v>
      </c>
      <c r="O670" s="4">
        <v>2</v>
      </c>
      <c r="P670" s="4"/>
      <c r="Q670" s="4"/>
      <c r="R670" s="4"/>
      <c r="S670" s="4"/>
      <c r="T670" s="4"/>
      <c r="U670" s="4"/>
      <c r="V670" s="4"/>
      <c r="W670" s="4">
        <v>0</v>
      </c>
      <c r="X670" s="4">
        <v>1</v>
      </c>
      <c r="Y670" s="4">
        <v>0</v>
      </c>
      <c r="Z670" s="4"/>
      <c r="AA670" s="4"/>
      <c r="AB670" s="4"/>
    </row>
    <row r="671" spans="1:28" ht="13" x14ac:dyDescent="0.3">
      <c r="A671" s="4">
        <v>50</v>
      </c>
      <c r="B671" s="4">
        <v>0</v>
      </c>
      <c r="C671" s="4">
        <v>0</v>
      </c>
      <c r="D671" s="4">
        <v>1</v>
      </c>
      <c r="E671" s="4">
        <v>233</v>
      </c>
      <c r="F671" s="4">
        <f>ROUND(Source!BD646,O671)</f>
        <v>0</v>
      </c>
      <c r="G671" s="4" t="s">
        <v>70</v>
      </c>
      <c r="H671" s="4" t="s">
        <v>71</v>
      </c>
      <c r="I671" s="4"/>
      <c r="J671" s="4"/>
      <c r="K671" s="4">
        <v>233</v>
      </c>
      <c r="L671" s="4">
        <v>24</v>
      </c>
      <c r="M671" s="4">
        <v>3</v>
      </c>
      <c r="N671" s="4" t="s">
        <v>3</v>
      </c>
      <c r="O671" s="4">
        <v>2</v>
      </c>
      <c r="P671" s="4"/>
      <c r="Q671" s="4"/>
      <c r="R671" s="4"/>
      <c r="S671" s="4"/>
      <c r="T671" s="4"/>
      <c r="U671" s="4"/>
      <c r="V671" s="4"/>
      <c r="W671" s="4">
        <v>0</v>
      </c>
      <c r="X671" s="4">
        <v>1</v>
      </c>
      <c r="Y671" s="4">
        <v>0</v>
      </c>
      <c r="Z671" s="4"/>
      <c r="AA671" s="4"/>
      <c r="AB671" s="4"/>
    </row>
    <row r="672" spans="1:28" ht="13" x14ac:dyDescent="0.3">
      <c r="A672" s="4">
        <v>50</v>
      </c>
      <c r="B672" s="4">
        <v>0</v>
      </c>
      <c r="C672" s="4">
        <v>0</v>
      </c>
      <c r="D672" s="4">
        <v>1</v>
      </c>
      <c r="E672" s="4">
        <v>210</v>
      </c>
      <c r="F672" s="4">
        <f>ROUND(Source!X646,O672)</f>
        <v>81810.8</v>
      </c>
      <c r="G672" s="4" t="s">
        <v>72</v>
      </c>
      <c r="H672" s="4" t="s">
        <v>73</v>
      </c>
      <c r="I672" s="4"/>
      <c r="J672" s="4"/>
      <c r="K672" s="4">
        <v>210</v>
      </c>
      <c r="L672" s="4">
        <v>25</v>
      </c>
      <c r="M672" s="4">
        <v>3</v>
      </c>
      <c r="N672" s="4" t="s">
        <v>3</v>
      </c>
      <c r="O672" s="4">
        <v>2</v>
      </c>
      <c r="P672" s="4"/>
      <c r="Q672" s="4"/>
      <c r="R672" s="4"/>
      <c r="S672" s="4"/>
      <c r="T672" s="4"/>
      <c r="U672" s="4"/>
      <c r="V672" s="4"/>
      <c r="W672" s="4">
        <v>81810.8</v>
      </c>
      <c r="X672" s="4">
        <v>1</v>
      </c>
      <c r="Y672" s="4">
        <v>81810.8</v>
      </c>
      <c r="Z672" s="4"/>
      <c r="AA672" s="4"/>
      <c r="AB672" s="4"/>
    </row>
    <row r="673" spans="1:245" ht="13" x14ac:dyDescent="0.3">
      <c r="A673" s="4">
        <v>50</v>
      </c>
      <c r="B673" s="4">
        <v>0</v>
      </c>
      <c r="C673" s="4">
        <v>0</v>
      </c>
      <c r="D673" s="4">
        <v>1</v>
      </c>
      <c r="E673" s="4">
        <v>211</v>
      </c>
      <c r="F673" s="4">
        <f>ROUND(Source!Y646,O673)</f>
        <v>11687.25</v>
      </c>
      <c r="G673" s="4" t="s">
        <v>74</v>
      </c>
      <c r="H673" s="4" t="s">
        <v>75</v>
      </c>
      <c r="I673" s="4"/>
      <c r="J673" s="4"/>
      <c r="K673" s="4">
        <v>211</v>
      </c>
      <c r="L673" s="4">
        <v>26</v>
      </c>
      <c r="M673" s="4">
        <v>3</v>
      </c>
      <c r="N673" s="4" t="s">
        <v>3</v>
      </c>
      <c r="O673" s="4">
        <v>2</v>
      </c>
      <c r="P673" s="4"/>
      <c r="Q673" s="4"/>
      <c r="R673" s="4"/>
      <c r="S673" s="4"/>
      <c r="T673" s="4"/>
      <c r="U673" s="4"/>
      <c r="V673" s="4"/>
      <c r="W673" s="4">
        <v>11687.25</v>
      </c>
      <c r="X673" s="4">
        <v>1</v>
      </c>
      <c r="Y673" s="4">
        <v>11687.25</v>
      </c>
      <c r="Z673" s="4"/>
      <c r="AA673" s="4"/>
      <c r="AB673" s="4"/>
    </row>
    <row r="674" spans="1:245" ht="13" x14ac:dyDescent="0.3">
      <c r="A674" s="4">
        <v>50</v>
      </c>
      <c r="B674" s="4">
        <v>0</v>
      </c>
      <c r="C674" s="4">
        <v>0</v>
      </c>
      <c r="D674" s="4">
        <v>1</v>
      </c>
      <c r="E674" s="4">
        <v>224</v>
      </c>
      <c r="F674" s="4">
        <f>ROUND(Source!AR646,O674)</f>
        <v>211124.78</v>
      </c>
      <c r="G674" s="4" t="s">
        <v>76</v>
      </c>
      <c r="H674" s="4" t="s">
        <v>77</v>
      </c>
      <c r="I674" s="4"/>
      <c r="J674" s="4"/>
      <c r="K674" s="4">
        <v>224</v>
      </c>
      <c r="L674" s="4">
        <v>27</v>
      </c>
      <c r="M674" s="4">
        <v>3</v>
      </c>
      <c r="N674" s="4" t="s">
        <v>3</v>
      </c>
      <c r="O674" s="4">
        <v>2</v>
      </c>
      <c r="P674" s="4"/>
      <c r="Q674" s="4"/>
      <c r="R674" s="4"/>
      <c r="S674" s="4"/>
      <c r="T674" s="4"/>
      <c r="U674" s="4"/>
      <c r="V674" s="4"/>
      <c r="W674" s="4">
        <v>211124.78</v>
      </c>
      <c r="X674" s="4">
        <v>1</v>
      </c>
      <c r="Y674" s="4">
        <v>211124.78</v>
      </c>
      <c r="Z674" s="4"/>
      <c r="AA674" s="4"/>
      <c r="AB674" s="4"/>
    </row>
    <row r="676" spans="1:245" ht="13" x14ac:dyDescent="0.3">
      <c r="A676" s="1">
        <v>5</v>
      </c>
      <c r="B676" s="1">
        <v>1</v>
      </c>
      <c r="C676" s="1"/>
      <c r="D676" s="1">
        <f>ROW(A683)</f>
        <v>683</v>
      </c>
      <c r="E676" s="1"/>
      <c r="F676" s="1" t="s">
        <v>13</v>
      </c>
      <c r="G676" s="1" t="s">
        <v>131</v>
      </c>
      <c r="H676" s="1" t="s">
        <v>3</v>
      </c>
      <c r="I676" s="1">
        <v>0</v>
      </c>
      <c r="J676" s="1"/>
      <c r="K676" s="1">
        <v>-1</v>
      </c>
      <c r="L676" s="1"/>
      <c r="M676" s="1" t="s">
        <v>3</v>
      </c>
      <c r="N676" s="1"/>
      <c r="O676" s="1"/>
      <c r="P676" s="1"/>
      <c r="Q676" s="1"/>
      <c r="R676" s="1"/>
      <c r="S676" s="1">
        <v>0</v>
      </c>
      <c r="T676" s="1"/>
      <c r="U676" s="1" t="s">
        <v>3</v>
      </c>
      <c r="V676" s="1">
        <v>0</v>
      </c>
      <c r="W676" s="1"/>
      <c r="X676" s="1"/>
      <c r="Y676" s="1"/>
      <c r="Z676" s="1"/>
      <c r="AA676" s="1"/>
      <c r="AB676" s="1" t="s">
        <v>3</v>
      </c>
      <c r="AC676" s="1" t="s">
        <v>3</v>
      </c>
      <c r="AD676" s="1" t="s">
        <v>3</v>
      </c>
      <c r="AE676" s="1" t="s">
        <v>3</v>
      </c>
      <c r="AF676" s="1" t="s">
        <v>3</v>
      </c>
      <c r="AG676" s="1" t="s">
        <v>3</v>
      </c>
      <c r="AH676" s="1"/>
      <c r="AI676" s="1"/>
      <c r="AJ676" s="1"/>
      <c r="AK676" s="1"/>
      <c r="AL676" s="1"/>
      <c r="AM676" s="1"/>
      <c r="AN676" s="1"/>
      <c r="AO676" s="1"/>
      <c r="AP676" s="1" t="s">
        <v>3</v>
      </c>
      <c r="AQ676" s="1" t="s">
        <v>3</v>
      </c>
      <c r="AR676" s="1" t="s">
        <v>3</v>
      </c>
      <c r="AS676" s="1"/>
      <c r="AT676" s="1"/>
      <c r="AU676" s="1"/>
      <c r="AV676" s="1"/>
      <c r="AW676" s="1"/>
      <c r="AX676" s="1"/>
      <c r="AY676" s="1"/>
      <c r="AZ676" s="1" t="s">
        <v>3</v>
      </c>
      <c r="BA676" s="1"/>
      <c r="BB676" s="1" t="s">
        <v>3</v>
      </c>
      <c r="BC676" s="1" t="s">
        <v>3</v>
      </c>
      <c r="BD676" s="1" t="s">
        <v>3</v>
      </c>
      <c r="BE676" s="1" t="s">
        <v>3</v>
      </c>
      <c r="BF676" s="1" t="s">
        <v>3</v>
      </c>
      <c r="BG676" s="1" t="s">
        <v>3</v>
      </c>
      <c r="BH676" s="1" t="s">
        <v>3</v>
      </c>
      <c r="BI676" s="1" t="s">
        <v>3</v>
      </c>
      <c r="BJ676" s="1" t="s">
        <v>3</v>
      </c>
      <c r="BK676" s="1" t="s">
        <v>3</v>
      </c>
      <c r="BL676" s="1" t="s">
        <v>3</v>
      </c>
      <c r="BM676" s="1" t="s">
        <v>3</v>
      </c>
      <c r="BN676" s="1" t="s">
        <v>3</v>
      </c>
      <c r="BO676" s="1" t="s">
        <v>3</v>
      </c>
      <c r="BP676" s="1" t="s">
        <v>3</v>
      </c>
      <c r="BQ676" s="1"/>
      <c r="BR676" s="1"/>
      <c r="BS676" s="1"/>
      <c r="BT676" s="1"/>
      <c r="BU676" s="1"/>
      <c r="BV676" s="1"/>
      <c r="BW676" s="1"/>
      <c r="BX676" s="1">
        <v>0</v>
      </c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>
        <v>0</v>
      </c>
    </row>
    <row r="678" spans="1:245" ht="13" x14ac:dyDescent="0.3">
      <c r="A678" s="2">
        <v>52</v>
      </c>
      <c r="B678" s="2">
        <f t="shared" ref="B678:G678" si="465">B683</f>
        <v>1</v>
      </c>
      <c r="C678" s="2">
        <f t="shared" si="465"/>
        <v>5</v>
      </c>
      <c r="D678" s="2">
        <f t="shared" si="465"/>
        <v>676</v>
      </c>
      <c r="E678" s="2">
        <f t="shared" si="465"/>
        <v>0</v>
      </c>
      <c r="F678" s="2" t="str">
        <f t="shared" si="465"/>
        <v>Новый подраздел</v>
      </c>
      <c r="G678" s="2" t="str">
        <f t="shared" si="465"/>
        <v>СКУД - Здания</v>
      </c>
      <c r="H678" s="2"/>
      <c r="I678" s="2"/>
      <c r="J678" s="2"/>
      <c r="K678" s="2"/>
      <c r="L678" s="2"/>
      <c r="M678" s="2"/>
      <c r="N678" s="2"/>
      <c r="O678" s="2">
        <f t="shared" ref="O678:AT678" si="466">O683</f>
        <v>21896.94</v>
      </c>
      <c r="P678" s="2">
        <f t="shared" si="466"/>
        <v>203.84</v>
      </c>
      <c r="Q678" s="2">
        <f t="shared" si="466"/>
        <v>0</v>
      </c>
      <c r="R678" s="2">
        <f t="shared" si="466"/>
        <v>0</v>
      </c>
      <c r="S678" s="2">
        <f t="shared" si="466"/>
        <v>21693.1</v>
      </c>
      <c r="T678" s="2">
        <f t="shared" si="466"/>
        <v>0</v>
      </c>
      <c r="U678" s="2">
        <f t="shared" si="466"/>
        <v>51.52</v>
      </c>
      <c r="V678" s="2">
        <f t="shared" si="466"/>
        <v>0</v>
      </c>
      <c r="W678" s="2">
        <f t="shared" si="466"/>
        <v>0</v>
      </c>
      <c r="X678" s="2">
        <f t="shared" si="466"/>
        <v>15185.17</v>
      </c>
      <c r="Y678" s="2">
        <f t="shared" si="466"/>
        <v>2169.31</v>
      </c>
      <c r="Z678" s="2">
        <f t="shared" si="466"/>
        <v>0</v>
      </c>
      <c r="AA678" s="2">
        <f t="shared" si="466"/>
        <v>0</v>
      </c>
      <c r="AB678" s="2">
        <f t="shared" si="466"/>
        <v>21896.94</v>
      </c>
      <c r="AC678" s="2">
        <f t="shared" si="466"/>
        <v>203.84</v>
      </c>
      <c r="AD678" s="2">
        <f t="shared" si="466"/>
        <v>0</v>
      </c>
      <c r="AE678" s="2">
        <f t="shared" si="466"/>
        <v>0</v>
      </c>
      <c r="AF678" s="2">
        <f t="shared" si="466"/>
        <v>21693.1</v>
      </c>
      <c r="AG678" s="2">
        <f t="shared" si="466"/>
        <v>0</v>
      </c>
      <c r="AH678" s="2">
        <f t="shared" si="466"/>
        <v>51.52</v>
      </c>
      <c r="AI678" s="2">
        <f t="shared" si="466"/>
        <v>0</v>
      </c>
      <c r="AJ678" s="2">
        <f t="shared" si="466"/>
        <v>0</v>
      </c>
      <c r="AK678" s="2">
        <f t="shared" si="466"/>
        <v>15185.17</v>
      </c>
      <c r="AL678" s="2">
        <f t="shared" si="466"/>
        <v>2169.31</v>
      </c>
      <c r="AM678" s="2">
        <f t="shared" si="466"/>
        <v>0</v>
      </c>
      <c r="AN678" s="2">
        <f t="shared" si="466"/>
        <v>0</v>
      </c>
      <c r="AO678" s="2">
        <f t="shared" si="466"/>
        <v>0</v>
      </c>
      <c r="AP678" s="2">
        <f t="shared" si="466"/>
        <v>0</v>
      </c>
      <c r="AQ678" s="2">
        <f t="shared" si="466"/>
        <v>0</v>
      </c>
      <c r="AR678" s="2">
        <f t="shared" si="466"/>
        <v>39251.42</v>
      </c>
      <c r="AS678" s="2">
        <f t="shared" si="466"/>
        <v>0</v>
      </c>
      <c r="AT678" s="2">
        <f t="shared" si="466"/>
        <v>0</v>
      </c>
      <c r="AU678" s="2">
        <f t="shared" ref="AU678:BZ678" si="467">AU683</f>
        <v>39251.42</v>
      </c>
      <c r="AV678" s="2">
        <f t="shared" si="467"/>
        <v>203.84</v>
      </c>
      <c r="AW678" s="2">
        <f t="shared" si="467"/>
        <v>203.84</v>
      </c>
      <c r="AX678" s="2">
        <f t="shared" si="467"/>
        <v>0</v>
      </c>
      <c r="AY678" s="2">
        <f t="shared" si="467"/>
        <v>203.84</v>
      </c>
      <c r="AZ678" s="2">
        <f t="shared" si="467"/>
        <v>0</v>
      </c>
      <c r="BA678" s="2">
        <f t="shared" si="467"/>
        <v>0</v>
      </c>
      <c r="BB678" s="2">
        <f t="shared" si="467"/>
        <v>0</v>
      </c>
      <c r="BC678" s="2">
        <f t="shared" si="467"/>
        <v>0</v>
      </c>
      <c r="BD678" s="2">
        <f t="shared" si="467"/>
        <v>0</v>
      </c>
      <c r="BE678" s="2">
        <f t="shared" si="467"/>
        <v>0</v>
      </c>
      <c r="BF678" s="2">
        <f t="shared" si="467"/>
        <v>0</v>
      </c>
      <c r="BG678" s="2">
        <f t="shared" si="467"/>
        <v>0</v>
      </c>
      <c r="BH678" s="2">
        <f t="shared" si="467"/>
        <v>0</v>
      </c>
      <c r="BI678" s="2">
        <f t="shared" si="467"/>
        <v>0</v>
      </c>
      <c r="BJ678" s="2">
        <f t="shared" si="467"/>
        <v>0</v>
      </c>
      <c r="BK678" s="2">
        <f t="shared" si="467"/>
        <v>0</v>
      </c>
      <c r="BL678" s="2">
        <f t="shared" si="467"/>
        <v>0</v>
      </c>
      <c r="BM678" s="2">
        <f t="shared" si="467"/>
        <v>0</v>
      </c>
      <c r="BN678" s="2">
        <f t="shared" si="467"/>
        <v>0</v>
      </c>
      <c r="BO678" s="2">
        <f t="shared" si="467"/>
        <v>0</v>
      </c>
      <c r="BP678" s="2">
        <f t="shared" si="467"/>
        <v>0</v>
      </c>
      <c r="BQ678" s="2">
        <f t="shared" si="467"/>
        <v>0</v>
      </c>
      <c r="BR678" s="2">
        <f t="shared" si="467"/>
        <v>0</v>
      </c>
      <c r="BS678" s="2">
        <f t="shared" si="467"/>
        <v>0</v>
      </c>
      <c r="BT678" s="2">
        <f t="shared" si="467"/>
        <v>0</v>
      </c>
      <c r="BU678" s="2">
        <f t="shared" si="467"/>
        <v>0</v>
      </c>
      <c r="BV678" s="2">
        <f t="shared" si="467"/>
        <v>0</v>
      </c>
      <c r="BW678" s="2">
        <f t="shared" si="467"/>
        <v>0</v>
      </c>
      <c r="BX678" s="2">
        <f t="shared" si="467"/>
        <v>0</v>
      </c>
      <c r="BY678" s="2">
        <f t="shared" si="467"/>
        <v>0</v>
      </c>
      <c r="BZ678" s="2">
        <f t="shared" si="467"/>
        <v>0</v>
      </c>
      <c r="CA678" s="2">
        <f t="shared" ref="CA678:DF678" si="468">CA683</f>
        <v>39251.42</v>
      </c>
      <c r="CB678" s="2">
        <f t="shared" si="468"/>
        <v>0</v>
      </c>
      <c r="CC678" s="2">
        <f t="shared" si="468"/>
        <v>0</v>
      </c>
      <c r="CD678" s="2">
        <f t="shared" si="468"/>
        <v>39251.42</v>
      </c>
      <c r="CE678" s="2">
        <f t="shared" si="468"/>
        <v>203.84</v>
      </c>
      <c r="CF678" s="2">
        <f t="shared" si="468"/>
        <v>203.84</v>
      </c>
      <c r="CG678" s="2">
        <f t="shared" si="468"/>
        <v>0</v>
      </c>
      <c r="CH678" s="2">
        <f t="shared" si="468"/>
        <v>203.84</v>
      </c>
      <c r="CI678" s="2">
        <f t="shared" si="468"/>
        <v>0</v>
      </c>
      <c r="CJ678" s="2">
        <f t="shared" si="468"/>
        <v>0</v>
      </c>
      <c r="CK678" s="2">
        <f t="shared" si="468"/>
        <v>0</v>
      </c>
      <c r="CL678" s="2">
        <f t="shared" si="468"/>
        <v>0</v>
      </c>
      <c r="CM678" s="2">
        <f t="shared" si="468"/>
        <v>0</v>
      </c>
      <c r="CN678" s="2">
        <f t="shared" si="468"/>
        <v>0</v>
      </c>
      <c r="CO678" s="2">
        <f t="shared" si="468"/>
        <v>0</v>
      </c>
      <c r="CP678" s="2">
        <f t="shared" si="468"/>
        <v>0</v>
      </c>
      <c r="CQ678" s="2">
        <f t="shared" si="468"/>
        <v>0</v>
      </c>
      <c r="CR678" s="2">
        <f t="shared" si="468"/>
        <v>0</v>
      </c>
      <c r="CS678" s="2">
        <f t="shared" si="468"/>
        <v>0</v>
      </c>
      <c r="CT678" s="2">
        <f t="shared" si="468"/>
        <v>0</v>
      </c>
      <c r="CU678" s="2">
        <f t="shared" si="468"/>
        <v>0</v>
      </c>
      <c r="CV678" s="2">
        <f t="shared" si="468"/>
        <v>0</v>
      </c>
      <c r="CW678" s="2">
        <f t="shared" si="468"/>
        <v>0</v>
      </c>
      <c r="CX678" s="2">
        <f t="shared" si="468"/>
        <v>0</v>
      </c>
      <c r="CY678" s="2">
        <f t="shared" si="468"/>
        <v>0</v>
      </c>
      <c r="CZ678" s="2">
        <f t="shared" si="468"/>
        <v>0</v>
      </c>
      <c r="DA678" s="2">
        <f t="shared" si="468"/>
        <v>0</v>
      </c>
      <c r="DB678" s="2">
        <f t="shared" si="468"/>
        <v>0</v>
      </c>
      <c r="DC678" s="2">
        <f t="shared" si="468"/>
        <v>0</v>
      </c>
      <c r="DD678" s="2">
        <f t="shared" si="468"/>
        <v>0</v>
      </c>
      <c r="DE678" s="2">
        <f t="shared" si="468"/>
        <v>0</v>
      </c>
      <c r="DF678" s="2">
        <f t="shared" si="468"/>
        <v>0</v>
      </c>
      <c r="DG678" s="3">
        <f t="shared" ref="DG678:EL678" si="469">DG683</f>
        <v>0</v>
      </c>
      <c r="DH678" s="3">
        <f t="shared" si="469"/>
        <v>0</v>
      </c>
      <c r="DI678" s="3">
        <f t="shared" si="469"/>
        <v>0</v>
      </c>
      <c r="DJ678" s="3">
        <f t="shared" si="469"/>
        <v>0</v>
      </c>
      <c r="DK678" s="3">
        <f t="shared" si="469"/>
        <v>0</v>
      </c>
      <c r="DL678" s="3">
        <f t="shared" si="469"/>
        <v>0</v>
      </c>
      <c r="DM678" s="3">
        <f t="shared" si="469"/>
        <v>0</v>
      </c>
      <c r="DN678" s="3">
        <f t="shared" si="469"/>
        <v>0</v>
      </c>
      <c r="DO678" s="3">
        <f t="shared" si="469"/>
        <v>0</v>
      </c>
      <c r="DP678" s="3">
        <f t="shared" si="469"/>
        <v>0</v>
      </c>
      <c r="DQ678" s="3">
        <f t="shared" si="469"/>
        <v>0</v>
      </c>
      <c r="DR678" s="3">
        <f t="shared" si="469"/>
        <v>0</v>
      </c>
      <c r="DS678" s="3">
        <f t="shared" si="469"/>
        <v>0</v>
      </c>
      <c r="DT678" s="3">
        <f t="shared" si="469"/>
        <v>0</v>
      </c>
      <c r="DU678" s="3">
        <f t="shared" si="469"/>
        <v>0</v>
      </c>
      <c r="DV678" s="3">
        <f t="shared" si="469"/>
        <v>0</v>
      </c>
      <c r="DW678" s="3">
        <f t="shared" si="469"/>
        <v>0</v>
      </c>
      <c r="DX678" s="3">
        <f t="shared" si="469"/>
        <v>0</v>
      </c>
      <c r="DY678" s="3">
        <f t="shared" si="469"/>
        <v>0</v>
      </c>
      <c r="DZ678" s="3">
        <f t="shared" si="469"/>
        <v>0</v>
      </c>
      <c r="EA678" s="3">
        <f t="shared" si="469"/>
        <v>0</v>
      </c>
      <c r="EB678" s="3">
        <f t="shared" si="469"/>
        <v>0</v>
      </c>
      <c r="EC678" s="3">
        <f t="shared" si="469"/>
        <v>0</v>
      </c>
      <c r="ED678" s="3">
        <f t="shared" si="469"/>
        <v>0</v>
      </c>
      <c r="EE678" s="3">
        <f t="shared" si="469"/>
        <v>0</v>
      </c>
      <c r="EF678" s="3">
        <f t="shared" si="469"/>
        <v>0</v>
      </c>
      <c r="EG678" s="3">
        <f t="shared" si="469"/>
        <v>0</v>
      </c>
      <c r="EH678" s="3">
        <f t="shared" si="469"/>
        <v>0</v>
      </c>
      <c r="EI678" s="3">
        <f t="shared" si="469"/>
        <v>0</v>
      </c>
      <c r="EJ678" s="3">
        <f t="shared" si="469"/>
        <v>0</v>
      </c>
      <c r="EK678" s="3">
        <f t="shared" si="469"/>
        <v>0</v>
      </c>
      <c r="EL678" s="3">
        <f t="shared" si="469"/>
        <v>0</v>
      </c>
      <c r="EM678" s="3">
        <f t="shared" ref="EM678:FR678" si="470">EM683</f>
        <v>0</v>
      </c>
      <c r="EN678" s="3">
        <f t="shared" si="470"/>
        <v>0</v>
      </c>
      <c r="EO678" s="3">
        <f t="shared" si="470"/>
        <v>0</v>
      </c>
      <c r="EP678" s="3">
        <f t="shared" si="470"/>
        <v>0</v>
      </c>
      <c r="EQ678" s="3">
        <f t="shared" si="470"/>
        <v>0</v>
      </c>
      <c r="ER678" s="3">
        <f t="shared" si="470"/>
        <v>0</v>
      </c>
      <c r="ES678" s="3">
        <f t="shared" si="470"/>
        <v>0</v>
      </c>
      <c r="ET678" s="3">
        <f t="shared" si="470"/>
        <v>0</v>
      </c>
      <c r="EU678" s="3">
        <f t="shared" si="470"/>
        <v>0</v>
      </c>
      <c r="EV678" s="3">
        <f t="shared" si="470"/>
        <v>0</v>
      </c>
      <c r="EW678" s="3">
        <f t="shared" si="470"/>
        <v>0</v>
      </c>
      <c r="EX678" s="3">
        <f t="shared" si="470"/>
        <v>0</v>
      </c>
      <c r="EY678" s="3">
        <f t="shared" si="470"/>
        <v>0</v>
      </c>
      <c r="EZ678" s="3">
        <f t="shared" si="470"/>
        <v>0</v>
      </c>
      <c r="FA678" s="3">
        <f t="shared" si="470"/>
        <v>0</v>
      </c>
      <c r="FB678" s="3">
        <f t="shared" si="470"/>
        <v>0</v>
      </c>
      <c r="FC678" s="3">
        <f t="shared" si="470"/>
        <v>0</v>
      </c>
      <c r="FD678" s="3">
        <f t="shared" si="470"/>
        <v>0</v>
      </c>
      <c r="FE678" s="3">
        <f t="shared" si="470"/>
        <v>0</v>
      </c>
      <c r="FF678" s="3">
        <f t="shared" si="470"/>
        <v>0</v>
      </c>
      <c r="FG678" s="3">
        <f t="shared" si="470"/>
        <v>0</v>
      </c>
      <c r="FH678" s="3">
        <f t="shared" si="470"/>
        <v>0</v>
      </c>
      <c r="FI678" s="3">
        <f t="shared" si="470"/>
        <v>0</v>
      </c>
      <c r="FJ678" s="3">
        <f t="shared" si="470"/>
        <v>0</v>
      </c>
      <c r="FK678" s="3">
        <f t="shared" si="470"/>
        <v>0</v>
      </c>
      <c r="FL678" s="3">
        <f t="shared" si="470"/>
        <v>0</v>
      </c>
      <c r="FM678" s="3">
        <f t="shared" si="470"/>
        <v>0</v>
      </c>
      <c r="FN678" s="3">
        <f t="shared" si="470"/>
        <v>0</v>
      </c>
      <c r="FO678" s="3">
        <f t="shared" si="470"/>
        <v>0</v>
      </c>
      <c r="FP678" s="3">
        <f t="shared" si="470"/>
        <v>0</v>
      </c>
      <c r="FQ678" s="3">
        <f t="shared" si="470"/>
        <v>0</v>
      </c>
      <c r="FR678" s="3">
        <f t="shared" si="470"/>
        <v>0</v>
      </c>
      <c r="FS678" s="3">
        <f t="shared" ref="FS678:GX678" si="471">FS683</f>
        <v>0</v>
      </c>
      <c r="FT678" s="3">
        <f t="shared" si="471"/>
        <v>0</v>
      </c>
      <c r="FU678" s="3">
        <f t="shared" si="471"/>
        <v>0</v>
      </c>
      <c r="FV678" s="3">
        <f t="shared" si="471"/>
        <v>0</v>
      </c>
      <c r="FW678" s="3">
        <f t="shared" si="471"/>
        <v>0</v>
      </c>
      <c r="FX678" s="3">
        <f t="shared" si="471"/>
        <v>0</v>
      </c>
      <c r="FY678" s="3">
        <f t="shared" si="471"/>
        <v>0</v>
      </c>
      <c r="FZ678" s="3">
        <f t="shared" si="471"/>
        <v>0</v>
      </c>
      <c r="GA678" s="3">
        <f t="shared" si="471"/>
        <v>0</v>
      </c>
      <c r="GB678" s="3">
        <f t="shared" si="471"/>
        <v>0</v>
      </c>
      <c r="GC678" s="3">
        <f t="shared" si="471"/>
        <v>0</v>
      </c>
      <c r="GD678" s="3">
        <f t="shared" si="471"/>
        <v>0</v>
      </c>
      <c r="GE678" s="3">
        <f t="shared" si="471"/>
        <v>0</v>
      </c>
      <c r="GF678" s="3">
        <f t="shared" si="471"/>
        <v>0</v>
      </c>
      <c r="GG678" s="3">
        <f t="shared" si="471"/>
        <v>0</v>
      </c>
      <c r="GH678" s="3">
        <f t="shared" si="471"/>
        <v>0</v>
      </c>
      <c r="GI678" s="3">
        <f t="shared" si="471"/>
        <v>0</v>
      </c>
      <c r="GJ678" s="3">
        <f t="shared" si="471"/>
        <v>0</v>
      </c>
      <c r="GK678" s="3">
        <f t="shared" si="471"/>
        <v>0</v>
      </c>
      <c r="GL678" s="3">
        <f t="shared" si="471"/>
        <v>0</v>
      </c>
      <c r="GM678" s="3">
        <f t="shared" si="471"/>
        <v>0</v>
      </c>
      <c r="GN678" s="3">
        <f t="shared" si="471"/>
        <v>0</v>
      </c>
      <c r="GO678" s="3">
        <f t="shared" si="471"/>
        <v>0</v>
      </c>
      <c r="GP678" s="3">
        <f t="shared" si="471"/>
        <v>0</v>
      </c>
      <c r="GQ678" s="3">
        <f t="shared" si="471"/>
        <v>0</v>
      </c>
      <c r="GR678" s="3">
        <f t="shared" si="471"/>
        <v>0</v>
      </c>
      <c r="GS678" s="3">
        <f t="shared" si="471"/>
        <v>0</v>
      </c>
      <c r="GT678" s="3">
        <f t="shared" si="471"/>
        <v>0</v>
      </c>
      <c r="GU678" s="3">
        <f t="shared" si="471"/>
        <v>0</v>
      </c>
      <c r="GV678" s="3">
        <f t="shared" si="471"/>
        <v>0</v>
      </c>
      <c r="GW678" s="3">
        <f t="shared" si="471"/>
        <v>0</v>
      </c>
      <c r="GX678" s="3">
        <f t="shared" si="471"/>
        <v>0</v>
      </c>
    </row>
    <row r="680" spans="1:245" x14ac:dyDescent="0.25">
      <c r="A680">
        <v>17</v>
      </c>
      <c r="B680">
        <v>1</v>
      </c>
      <c r="C680">
        <f>ROW(SmtRes!A10)</f>
        <v>10</v>
      </c>
      <c r="D680">
        <f>ROW(EtalonRes!A150)</f>
        <v>150</v>
      </c>
      <c r="E680" t="s">
        <v>252</v>
      </c>
      <c r="F680" t="s">
        <v>133</v>
      </c>
      <c r="G680" t="s">
        <v>134</v>
      </c>
      <c r="H680" t="s">
        <v>18</v>
      </c>
      <c r="I680">
        <v>22</v>
      </c>
      <c r="J680">
        <v>0</v>
      </c>
      <c r="K680">
        <v>22</v>
      </c>
      <c r="O680">
        <f>ROUND(CP680,2)</f>
        <v>16773.900000000001</v>
      </c>
      <c r="P680">
        <f>ROUND(CQ680*I680,2)</f>
        <v>0</v>
      </c>
      <c r="Q680">
        <f>ROUND(CR680*I680,2)</f>
        <v>0</v>
      </c>
      <c r="R680">
        <f>ROUND(CS680*I680,2)</f>
        <v>0</v>
      </c>
      <c r="S680">
        <f>ROUND(CT680*I680,2)</f>
        <v>16773.900000000001</v>
      </c>
      <c r="T680">
        <f>ROUND(CU680*I680,2)</f>
        <v>0</v>
      </c>
      <c r="U680">
        <f>CV680*I680</f>
        <v>36.96</v>
      </c>
      <c r="V680">
        <f>CW680*I680</f>
        <v>0</v>
      </c>
      <c r="W680">
        <f>ROUND(CX680*I680,2)</f>
        <v>0</v>
      </c>
      <c r="X680">
        <f>ROUND(CY680,2)</f>
        <v>11741.73</v>
      </c>
      <c r="Y680">
        <f>ROUND(CZ680,2)</f>
        <v>1677.39</v>
      </c>
      <c r="AA680">
        <v>64290477</v>
      </c>
      <c r="AB680">
        <f>ROUND((AC680+AD680+AF680),6)</f>
        <v>762.45</v>
      </c>
      <c r="AC680">
        <f>ROUND((ES680),6)</f>
        <v>0</v>
      </c>
      <c r="AD680">
        <f>ROUND((((ET680)-(EU680))+AE680),6)</f>
        <v>0</v>
      </c>
      <c r="AE680">
        <f>ROUND((EU680),6)</f>
        <v>0</v>
      </c>
      <c r="AF680">
        <f>ROUND((EV680),6)</f>
        <v>762.45</v>
      </c>
      <c r="AG680">
        <f>ROUND((AP680),6)</f>
        <v>0</v>
      </c>
      <c r="AH680">
        <f>(EW680)</f>
        <v>1.68</v>
      </c>
      <c r="AI680">
        <f>(EX680)</f>
        <v>0</v>
      </c>
      <c r="AJ680">
        <f>(AS680)</f>
        <v>0</v>
      </c>
      <c r="AK680">
        <v>762.45</v>
      </c>
      <c r="AL680">
        <v>0</v>
      </c>
      <c r="AM680">
        <v>0</v>
      </c>
      <c r="AN680">
        <v>0</v>
      </c>
      <c r="AO680">
        <v>762.45</v>
      </c>
      <c r="AP680">
        <v>0</v>
      </c>
      <c r="AQ680">
        <v>1.68</v>
      </c>
      <c r="AR680">
        <v>0</v>
      </c>
      <c r="AS680">
        <v>0</v>
      </c>
      <c r="AT680">
        <v>70</v>
      </c>
      <c r="AU680">
        <v>10</v>
      </c>
      <c r="AV680">
        <v>1</v>
      </c>
      <c r="AW680">
        <v>1</v>
      </c>
      <c r="AZ680">
        <v>1</v>
      </c>
      <c r="BA680">
        <v>1</v>
      </c>
      <c r="BB680">
        <v>1</v>
      </c>
      <c r="BC680">
        <v>1</v>
      </c>
      <c r="BD680" t="s">
        <v>3</v>
      </c>
      <c r="BE680" t="s">
        <v>3</v>
      </c>
      <c r="BF680" t="s">
        <v>3</v>
      </c>
      <c r="BG680" t="s">
        <v>3</v>
      </c>
      <c r="BH680">
        <v>0</v>
      </c>
      <c r="BI680">
        <v>4</v>
      </c>
      <c r="BJ680" t="s">
        <v>135</v>
      </c>
      <c r="BM680">
        <v>0</v>
      </c>
      <c r="BN680">
        <v>0</v>
      </c>
      <c r="BO680" t="s">
        <v>3</v>
      </c>
      <c r="BP680">
        <v>0</v>
      </c>
      <c r="BQ680">
        <v>1</v>
      </c>
      <c r="BR680">
        <v>0</v>
      </c>
      <c r="BS680">
        <v>1</v>
      </c>
      <c r="BT680">
        <v>1</v>
      </c>
      <c r="BU680">
        <v>1</v>
      </c>
      <c r="BV680">
        <v>1</v>
      </c>
      <c r="BW680">
        <v>1</v>
      </c>
      <c r="BX680">
        <v>1</v>
      </c>
      <c r="BY680" t="s">
        <v>3</v>
      </c>
      <c r="BZ680">
        <v>70</v>
      </c>
      <c r="CA680">
        <v>10</v>
      </c>
      <c r="CB680" t="s">
        <v>3</v>
      </c>
      <c r="CE680">
        <v>0</v>
      </c>
      <c r="CF680">
        <v>0</v>
      </c>
      <c r="CG680">
        <v>0</v>
      </c>
      <c r="CM680">
        <v>0</v>
      </c>
      <c r="CN680" t="s">
        <v>3</v>
      </c>
      <c r="CO680">
        <v>0</v>
      </c>
      <c r="CP680">
        <f>(P680+Q680+S680)</f>
        <v>16773.900000000001</v>
      </c>
      <c r="CQ680">
        <f>(AC680*BC680*AW680)</f>
        <v>0</v>
      </c>
      <c r="CR680">
        <f>((((ET680)*BB680-(EU680)*BS680)+AE680*BS680)*AV680)</f>
        <v>0</v>
      </c>
      <c r="CS680">
        <f>(AE680*BS680*AV680)</f>
        <v>0</v>
      </c>
      <c r="CT680">
        <f>(AF680*BA680*AV680)</f>
        <v>762.45</v>
      </c>
      <c r="CU680">
        <f>AG680</f>
        <v>0</v>
      </c>
      <c r="CV680">
        <f>(AH680*AV680)</f>
        <v>1.68</v>
      </c>
      <c r="CW680">
        <f>AI680</f>
        <v>0</v>
      </c>
      <c r="CX680">
        <f>AJ680</f>
        <v>0</v>
      </c>
      <c r="CY680">
        <f>((S680*BZ680)/100)</f>
        <v>11741.73</v>
      </c>
      <c r="CZ680">
        <f>((S680*CA680)/100)</f>
        <v>1677.39</v>
      </c>
      <c r="DC680" t="s">
        <v>3</v>
      </c>
      <c r="DD680" t="s">
        <v>3</v>
      </c>
      <c r="DE680" t="s">
        <v>3</v>
      </c>
      <c r="DF680" t="s">
        <v>3</v>
      </c>
      <c r="DG680" t="s">
        <v>3</v>
      </c>
      <c r="DH680" t="s">
        <v>3</v>
      </c>
      <c r="DI680" t="s">
        <v>3</v>
      </c>
      <c r="DJ680" t="s">
        <v>3</v>
      </c>
      <c r="DK680" t="s">
        <v>3</v>
      </c>
      <c r="DL680" t="s">
        <v>3</v>
      </c>
      <c r="DM680" t="s">
        <v>3</v>
      </c>
      <c r="DN680">
        <v>0</v>
      </c>
      <c r="DO680">
        <v>0</v>
      </c>
      <c r="DP680">
        <v>1</v>
      </c>
      <c r="DQ680">
        <v>1</v>
      </c>
      <c r="DU680">
        <v>1010</v>
      </c>
      <c r="DV680" t="s">
        <v>18</v>
      </c>
      <c r="DW680" t="s">
        <v>18</v>
      </c>
      <c r="DX680">
        <v>1</v>
      </c>
      <c r="DZ680" t="s">
        <v>3</v>
      </c>
      <c r="EA680" t="s">
        <v>3</v>
      </c>
      <c r="EB680" t="s">
        <v>3</v>
      </c>
      <c r="EC680" t="s">
        <v>3</v>
      </c>
      <c r="EE680">
        <v>61978689</v>
      </c>
      <c r="EF680">
        <v>1</v>
      </c>
      <c r="EG680" t="s">
        <v>21</v>
      </c>
      <c r="EH680">
        <v>0</v>
      </c>
      <c r="EI680" t="s">
        <v>3</v>
      </c>
      <c r="EJ680">
        <v>4</v>
      </c>
      <c r="EK680">
        <v>0</v>
      </c>
      <c r="EL680" t="s">
        <v>22</v>
      </c>
      <c r="EM680" t="s">
        <v>23</v>
      </c>
      <c r="EO680" t="s">
        <v>3</v>
      </c>
      <c r="EQ680">
        <v>2228224</v>
      </c>
      <c r="ER680">
        <v>762.45</v>
      </c>
      <c r="ES680">
        <v>0</v>
      </c>
      <c r="ET680">
        <v>0</v>
      </c>
      <c r="EU680">
        <v>0</v>
      </c>
      <c r="EV680">
        <v>762.45</v>
      </c>
      <c r="EW680">
        <v>1.68</v>
      </c>
      <c r="EX680">
        <v>0</v>
      </c>
      <c r="EY680">
        <v>0</v>
      </c>
      <c r="FQ680">
        <v>0</v>
      </c>
      <c r="FR680">
        <f>ROUND(IF(BI680=3,GM680,0),2)</f>
        <v>0</v>
      </c>
      <c r="FS680">
        <v>0</v>
      </c>
      <c r="FX680">
        <v>70</v>
      </c>
      <c r="FY680">
        <v>10</v>
      </c>
      <c r="GA680" t="s">
        <v>3</v>
      </c>
      <c r="GD680">
        <v>0</v>
      </c>
      <c r="GF680">
        <v>-332719506</v>
      </c>
      <c r="GG680">
        <v>2</v>
      </c>
      <c r="GH680">
        <v>1</v>
      </c>
      <c r="GI680">
        <v>-2</v>
      </c>
      <c r="GJ680">
        <v>0</v>
      </c>
      <c r="GK680">
        <f>ROUND(R680*(R12)/100,2)</f>
        <v>0</v>
      </c>
      <c r="GL680">
        <f>ROUND(IF(AND(BH680=3,BI680=3,FS680&lt;&gt;0),P680,0),2)</f>
        <v>0</v>
      </c>
      <c r="GM680">
        <f>ROUND(O680+X680+Y680+GK680,2)+GX680</f>
        <v>30193.02</v>
      </c>
      <c r="GN680">
        <f>IF(OR(BI680=0,BI680=1),GM680-GX680,0)</f>
        <v>0</v>
      </c>
      <c r="GO680">
        <f>IF(BI680=2,GM680-GX680,0)</f>
        <v>0</v>
      </c>
      <c r="GP680">
        <f>IF(BI680=4,GM680-GX680,0)</f>
        <v>30193.02</v>
      </c>
      <c r="GR680">
        <v>0</v>
      </c>
      <c r="GS680">
        <v>3</v>
      </c>
      <c r="GT680">
        <v>0</v>
      </c>
      <c r="GU680" t="s">
        <v>3</v>
      </c>
      <c r="GV680">
        <f>ROUND((GT680),6)</f>
        <v>0</v>
      </c>
      <c r="GW680">
        <v>1</v>
      </c>
      <c r="GX680">
        <f>ROUND(HC680*I680,2)</f>
        <v>0</v>
      </c>
      <c r="HA680">
        <v>0</v>
      </c>
      <c r="HB680">
        <v>0</v>
      </c>
      <c r="HC680">
        <f>GV680*GW680</f>
        <v>0</v>
      </c>
      <c r="HE680" t="s">
        <v>3</v>
      </c>
      <c r="HF680" t="s">
        <v>3</v>
      </c>
      <c r="HM680" t="s">
        <v>3</v>
      </c>
      <c r="HN680" t="s">
        <v>3</v>
      </c>
      <c r="HO680" t="s">
        <v>3</v>
      </c>
      <c r="HP680" t="s">
        <v>3</v>
      </c>
      <c r="HQ680" t="s">
        <v>3</v>
      </c>
      <c r="IK680">
        <v>0</v>
      </c>
    </row>
    <row r="681" spans="1:245" x14ac:dyDescent="0.25">
      <c r="A681">
        <v>17</v>
      </c>
      <c r="B681">
        <v>1</v>
      </c>
      <c r="C681">
        <f>ROW(SmtRes!A12)</f>
        <v>12</v>
      </c>
      <c r="D681">
        <f>ROW(EtalonRes!A152)</f>
        <v>152</v>
      </c>
      <c r="E681" t="s">
        <v>253</v>
      </c>
      <c r="F681" t="s">
        <v>143</v>
      </c>
      <c r="G681" t="s">
        <v>144</v>
      </c>
      <c r="H681" t="s">
        <v>18</v>
      </c>
      <c r="I681">
        <v>26</v>
      </c>
      <c r="J681">
        <v>0</v>
      </c>
      <c r="K681">
        <v>26</v>
      </c>
      <c r="O681">
        <f>ROUND(CP681,2)</f>
        <v>5123.04</v>
      </c>
      <c r="P681">
        <f>ROUND(CQ681*I681,2)</f>
        <v>203.84</v>
      </c>
      <c r="Q681">
        <f>ROUND(CR681*I681,2)</f>
        <v>0</v>
      </c>
      <c r="R681">
        <f>ROUND(CS681*I681,2)</f>
        <v>0</v>
      </c>
      <c r="S681">
        <f>ROUND(CT681*I681,2)</f>
        <v>4919.2</v>
      </c>
      <c r="T681">
        <f>ROUND(CU681*I681,2)</f>
        <v>0</v>
      </c>
      <c r="U681">
        <f>CV681*I681</f>
        <v>14.560000000000002</v>
      </c>
      <c r="V681">
        <f>CW681*I681</f>
        <v>0</v>
      </c>
      <c r="W681">
        <f>ROUND(CX681*I681,2)</f>
        <v>0</v>
      </c>
      <c r="X681">
        <f>ROUND(CY681,2)</f>
        <v>3443.44</v>
      </c>
      <c r="Y681">
        <f>ROUND(CZ681,2)</f>
        <v>491.92</v>
      </c>
      <c r="AA681">
        <v>64290477</v>
      </c>
      <c r="AB681">
        <f>ROUND((AC681+AD681+AF681),6)</f>
        <v>197.04</v>
      </c>
      <c r="AC681">
        <f>ROUND(((ES681*4)),6)</f>
        <v>7.84</v>
      </c>
      <c r="AD681">
        <f>ROUND(((((ET681*4))-((EU681*4)))+AE681),6)</f>
        <v>0</v>
      </c>
      <c r="AE681">
        <f>ROUND(((EU681*4)),6)</f>
        <v>0</v>
      </c>
      <c r="AF681">
        <f>ROUND(((EV681*4)),6)</f>
        <v>189.2</v>
      </c>
      <c r="AG681">
        <f>ROUND((AP681),6)</f>
        <v>0</v>
      </c>
      <c r="AH681">
        <f>((EW681*4))</f>
        <v>0.56000000000000005</v>
      </c>
      <c r="AI681">
        <f>((EX681*4))</f>
        <v>0</v>
      </c>
      <c r="AJ681">
        <f>(AS681)</f>
        <v>0</v>
      </c>
      <c r="AK681">
        <v>49.26</v>
      </c>
      <c r="AL681">
        <v>1.96</v>
      </c>
      <c r="AM681">
        <v>0</v>
      </c>
      <c r="AN681">
        <v>0</v>
      </c>
      <c r="AO681">
        <v>47.3</v>
      </c>
      <c r="AP681">
        <v>0</v>
      </c>
      <c r="AQ681">
        <v>0.14000000000000001</v>
      </c>
      <c r="AR681">
        <v>0</v>
      </c>
      <c r="AS681">
        <v>0</v>
      </c>
      <c r="AT681">
        <v>70</v>
      </c>
      <c r="AU681">
        <v>10</v>
      </c>
      <c r="AV681">
        <v>1</v>
      </c>
      <c r="AW681">
        <v>1</v>
      </c>
      <c r="AZ681">
        <v>1</v>
      </c>
      <c r="BA681">
        <v>1</v>
      </c>
      <c r="BB681">
        <v>1</v>
      </c>
      <c r="BC681">
        <v>1</v>
      </c>
      <c r="BD681" t="s">
        <v>3</v>
      </c>
      <c r="BE681" t="s">
        <v>3</v>
      </c>
      <c r="BF681" t="s">
        <v>3</v>
      </c>
      <c r="BG681" t="s">
        <v>3</v>
      </c>
      <c r="BH681">
        <v>0</v>
      </c>
      <c r="BI681">
        <v>4</v>
      </c>
      <c r="BJ681" t="s">
        <v>145</v>
      </c>
      <c r="BM681">
        <v>0</v>
      </c>
      <c r="BN681">
        <v>0</v>
      </c>
      <c r="BO681" t="s">
        <v>3</v>
      </c>
      <c r="BP681">
        <v>0</v>
      </c>
      <c r="BQ681">
        <v>1</v>
      </c>
      <c r="BR681">
        <v>0</v>
      </c>
      <c r="BS681">
        <v>1</v>
      </c>
      <c r="BT681">
        <v>1</v>
      </c>
      <c r="BU681">
        <v>1</v>
      </c>
      <c r="BV681">
        <v>1</v>
      </c>
      <c r="BW681">
        <v>1</v>
      </c>
      <c r="BX681">
        <v>1</v>
      </c>
      <c r="BY681" t="s">
        <v>3</v>
      </c>
      <c r="BZ681">
        <v>70</v>
      </c>
      <c r="CA681">
        <v>10</v>
      </c>
      <c r="CB681" t="s">
        <v>3</v>
      </c>
      <c r="CE681">
        <v>0</v>
      </c>
      <c r="CF681">
        <v>0</v>
      </c>
      <c r="CG681">
        <v>0</v>
      </c>
      <c r="CM681">
        <v>0</v>
      </c>
      <c r="CN681" t="s">
        <v>3</v>
      </c>
      <c r="CO681">
        <v>0</v>
      </c>
      <c r="CP681">
        <f>(P681+Q681+S681)</f>
        <v>5123.04</v>
      </c>
      <c r="CQ681">
        <f>(AC681*BC681*AW681)</f>
        <v>7.84</v>
      </c>
      <c r="CR681">
        <f>(((((ET681*4))*BB681-((EU681*4))*BS681)+AE681*BS681)*AV681)</f>
        <v>0</v>
      </c>
      <c r="CS681">
        <f>(AE681*BS681*AV681)</f>
        <v>0</v>
      </c>
      <c r="CT681">
        <f>(AF681*BA681*AV681)</f>
        <v>189.2</v>
      </c>
      <c r="CU681">
        <f>AG681</f>
        <v>0</v>
      </c>
      <c r="CV681">
        <f>(AH681*AV681)</f>
        <v>0.56000000000000005</v>
      </c>
      <c r="CW681">
        <f>AI681</f>
        <v>0</v>
      </c>
      <c r="CX681">
        <f>AJ681</f>
        <v>0</v>
      </c>
      <c r="CY681">
        <f>((S681*BZ681)/100)</f>
        <v>3443.44</v>
      </c>
      <c r="CZ681">
        <f>((S681*CA681)/100)</f>
        <v>491.92</v>
      </c>
      <c r="DC681" t="s">
        <v>3</v>
      </c>
      <c r="DD681" t="s">
        <v>146</v>
      </c>
      <c r="DE681" t="s">
        <v>146</v>
      </c>
      <c r="DF681" t="s">
        <v>146</v>
      </c>
      <c r="DG681" t="s">
        <v>146</v>
      </c>
      <c r="DH681" t="s">
        <v>3</v>
      </c>
      <c r="DI681" t="s">
        <v>146</v>
      </c>
      <c r="DJ681" t="s">
        <v>146</v>
      </c>
      <c r="DK681" t="s">
        <v>3</v>
      </c>
      <c r="DL681" t="s">
        <v>3</v>
      </c>
      <c r="DM681" t="s">
        <v>3</v>
      </c>
      <c r="DN681">
        <v>0</v>
      </c>
      <c r="DO681">
        <v>0</v>
      </c>
      <c r="DP681">
        <v>1</v>
      </c>
      <c r="DQ681">
        <v>1</v>
      </c>
      <c r="DU681">
        <v>1010</v>
      </c>
      <c r="DV681" t="s">
        <v>18</v>
      </c>
      <c r="DW681" t="s">
        <v>18</v>
      </c>
      <c r="DX681">
        <v>1</v>
      </c>
      <c r="DZ681" t="s">
        <v>3</v>
      </c>
      <c r="EA681" t="s">
        <v>3</v>
      </c>
      <c r="EB681" t="s">
        <v>3</v>
      </c>
      <c r="EC681" t="s">
        <v>3</v>
      </c>
      <c r="EE681">
        <v>61978689</v>
      </c>
      <c r="EF681">
        <v>1</v>
      </c>
      <c r="EG681" t="s">
        <v>21</v>
      </c>
      <c r="EH681">
        <v>0</v>
      </c>
      <c r="EI681" t="s">
        <v>3</v>
      </c>
      <c r="EJ681">
        <v>4</v>
      </c>
      <c r="EK681">
        <v>0</v>
      </c>
      <c r="EL681" t="s">
        <v>22</v>
      </c>
      <c r="EM681" t="s">
        <v>23</v>
      </c>
      <c r="EO681" t="s">
        <v>3</v>
      </c>
      <c r="EQ681">
        <v>1441792</v>
      </c>
      <c r="ER681">
        <v>49.26</v>
      </c>
      <c r="ES681">
        <v>1.96</v>
      </c>
      <c r="ET681">
        <v>0</v>
      </c>
      <c r="EU681">
        <v>0</v>
      </c>
      <c r="EV681">
        <v>47.3</v>
      </c>
      <c r="EW681">
        <v>0.14000000000000001</v>
      </c>
      <c r="EX681">
        <v>0</v>
      </c>
      <c r="EY681">
        <v>0</v>
      </c>
      <c r="FQ681">
        <v>0</v>
      </c>
      <c r="FR681">
        <f>ROUND(IF(BI681=3,GM681,0),2)</f>
        <v>0</v>
      </c>
      <c r="FS681">
        <v>0</v>
      </c>
      <c r="FX681">
        <v>70</v>
      </c>
      <c r="FY681">
        <v>10</v>
      </c>
      <c r="GA681" t="s">
        <v>3</v>
      </c>
      <c r="GD681">
        <v>0</v>
      </c>
      <c r="GF681">
        <v>-1154369847</v>
      </c>
      <c r="GG681">
        <v>2</v>
      </c>
      <c r="GH681">
        <v>1</v>
      </c>
      <c r="GI681">
        <v>-2</v>
      </c>
      <c r="GJ681">
        <v>0</v>
      </c>
      <c r="GK681">
        <f>ROUND(R681*(R12)/100,2)</f>
        <v>0</v>
      </c>
      <c r="GL681">
        <f>ROUND(IF(AND(BH681=3,BI681=3,FS681&lt;&gt;0),P681,0),2)</f>
        <v>0</v>
      </c>
      <c r="GM681">
        <f>ROUND(O681+X681+Y681+GK681,2)+GX681</f>
        <v>9058.4</v>
      </c>
      <c r="GN681">
        <f>IF(OR(BI681=0,BI681=1),GM681-GX681,0)</f>
        <v>0</v>
      </c>
      <c r="GO681">
        <f>IF(BI681=2,GM681-GX681,0)</f>
        <v>0</v>
      </c>
      <c r="GP681">
        <f>IF(BI681=4,GM681-GX681,0)</f>
        <v>9058.4</v>
      </c>
      <c r="GR681">
        <v>0</v>
      </c>
      <c r="GS681">
        <v>3</v>
      </c>
      <c r="GT681">
        <v>0</v>
      </c>
      <c r="GU681" t="s">
        <v>3</v>
      </c>
      <c r="GV681">
        <f>ROUND((GT681),6)</f>
        <v>0</v>
      </c>
      <c r="GW681">
        <v>1</v>
      </c>
      <c r="GX681">
        <f>ROUND(HC681*I681,2)</f>
        <v>0</v>
      </c>
      <c r="HA681">
        <v>0</v>
      </c>
      <c r="HB681">
        <v>0</v>
      </c>
      <c r="HC681">
        <f>GV681*GW681</f>
        <v>0</v>
      </c>
      <c r="HE681" t="s">
        <v>3</v>
      </c>
      <c r="HF681" t="s">
        <v>3</v>
      </c>
      <c r="HM681" t="s">
        <v>3</v>
      </c>
      <c r="HN681" t="s">
        <v>3</v>
      </c>
      <c r="HO681" t="s">
        <v>3</v>
      </c>
      <c r="HP681" t="s">
        <v>3</v>
      </c>
      <c r="HQ681" t="s">
        <v>3</v>
      </c>
      <c r="IK681">
        <v>0</v>
      </c>
    </row>
    <row r="683" spans="1:245" ht="13" x14ac:dyDescent="0.3">
      <c r="A683" s="2">
        <v>51</v>
      </c>
      <c r="B683" s="2">
        <f>B676</f>
        <v>1</v>
      </c>
      <c r="C683" s="2">
        <f>A676</f>
        <v>5</v>
      </c>
      <c r="D683" s="2">
        <f>ROW(A676)</f>
        <v>676</v>
      </c>
      <c r="E683" s="2"/>
      <c r="F683" s="2" t="str">
        <f>IF(F676&lt;&gt;"",F676,"")</f>
        <v>Новый подраздел</v>
      </c>
      <c r="G683" s="2" t="str">
        <f>IF(G676&lt;&gt;"",G676,"")</f>
        <v>СКУД - Здания</v>
      </c>
      <c r="H683" s="2">
        <v>0</v>
      </c>
      <c r="I683" s="2"/>
      <c r="J683" s="2"/>
      <c r="K683" s="2"/>
      <c r="L683" s="2"/>
      <c r="M683" s="2"/>
      <c r="N683" s="2"/>
      <c r="O683" s="2">
        <f t="shared" ref="O683:T683" si="472">ROUND(AB683,2)</f>
        <v>21896.94</v>
      </c>
      <c r="P683" s="2">
        <f t="shared" si="472"/>
        <v>203.84</v>
      </c>
      <c r="Q683" s="2">
        <f t="shared" si="472"/>
        <v>0</v>
      </c>
      <c r="R683" s="2">
        <f t="shared" si="472"/>
        <v>0</v>
      </c>
      <c r="S683" s="2">
        <f t="shared" si="472"/>
        <v>21693.1</v>
      </c>
      <c r="T683" s="2">
        <f t="shared" si="472"/>
        <v>0</v>
      </c>
      <c r="U683" s="2">
        <f>AH683</f>
        <v>51.52</v>
      </c>
      <c r="V683" s="2">
        <f>AI683</f>
        <v>0</v>
      </c>
      <c r="W683" s="2">
        <f>ROUND(AJ683,2)</f>
        <v>0</v>
      </c>
      <c r="X683" s="2">
        <f>ROUND(AK683,2)</f>
        <v>15185.17</v>
      </c>
      <c r="Y683" s="2">
        <f>ROUND(AL683,2)</f>
        <v>2169.31</v>
      </c>
      <c r="Z683" s="2"/>
      <c r="AA683" s="2"/>
      <c r="AB683" s="2">
        <f>ROUND(SUMIF(AA680:AA681,"=64290477",O680:O681),2)</f>
        <v>21896.94</v>
      </c>
      <c r="AC683" s="2">
        <f>ROUND(SUMIF(AA680:AA681,"=64290477",P680:P681),2)</f>
        <v>203.84</v>
      </c>
      <c r="AD683" s="2">
        <f>ROUND(SUMIF(AA680:AA681,"=64290477",Q680:Q681),2)</f>
        <v>0</v>
      </c>
      <c r="AE683" s="2">
        <f>ROUND(SUMIF(AA680:AA681,"=64290477",R680:R681),2)</f>
        <v>0</v>
      </c>
      <c r="AF683" s="2">
        <f>ROUND(SUMIF(AA680:AA681,"=64290477",S680:S681),2)</f>
        <v>21693.1</v>
      </c>
      <c r="AG683" s="2">
        <f>ROUND(SUMIF(AA680:AA681,"=64290477",T680:T681),2)</f>
        <v>0</v>
      </c>
      <c r="AH683" s="2">
        <f>SUMIF(AA680:AA681,"=64290477",U680:U681)</f>
        <v>51.52</v>
      </c>
      <c r="AI683" s="2">
        <f>SUMIF(AA680:AA681,"=64290477",V680:V681)</f>
        <v>0</v>
      </c>
      <c r="AJ683" s="2">
        <f>ROUND(SUMIF(AA680:AA681,"=64290477",W680:W681),2)</f>
        <v>0</v>
      </c>
      <c r="AK683" s="2">
        <f>ROUND(SUMIF(AA680:AA681,"=64290477",X680:X681),2)</f>
        <v>15185.17</v>
      </c>
      <c r="AL683" s="2">
        <f>ROUND(SUMIF(AA680:AA681,"=64290477",Y680:Y681),2)</f>
        <v>2169.31</v>
      </c>
      <c r="AM683" s="2"/>
      <c r="AN683" s="2"/>
      <c r="AO683" s="2">
        <f t="shared" ref="AO683:BD683" si="473">ROUND(BX683,2)</f>
        <v>0</v>
      </c>
      <c r="AP683" s="2">
        <f t="shared" si="473"/>
        <v>0</v>
      </c>
      <c r="AQ683" s="2">
        <f t="shared" si="473"/>
        <v>0</v>
      </c>
      <c r="AR683" s="2">
        <f t="shared" si="473"/>
        <v>39251.42</v>
      </c>
      <c r="AS683" s="2">
        <f t="shared" si="473"/>
        <v>0</v>
      </c>
      <c r="AT683" s="2">
        <f t="shared" si="473"/>
        <v>0</v>
      </c>
      <c r="AU683" s="2">
        <f t="shared" si="473"/>
        <v>39251.42</v>
      </c>
      <c r="AV683" s="2">
        <f t="shared" si="473"/>
        <v>203.84</v>
      </c>
      <c r="AW683" s="2">
        <f t="shared" si="473"/>
        <v>203.84</v>
      </c>
      <c r="AX683" s="2">
        <f t="shared" si="473"/>
        <v>0</v>
      </c>
      <c r="AY683" s="2">
        <f t="shared" si="473"/>
        <v>203.84</v>
      </c>
      <c r="AZ683" s="2">
        <f t="shared" si="473"/>
        <v>0</v>
      </c>
      <c r="BA683" s="2">
        <f t="shared" si="473"/>
        <v>0</v>
      </c>
      <c r="BB683" s="2">
        <f t="shared" si="473"/>
        <v>0</v>
      </c>
      <c r="BC683" s="2">
        <f t="shared" si="473"/>
        <v>0</v>
      </c>
      <c r="BD683" s="2">
        <f t="shared" si="473"/>
        <v>0</v>
      </c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>
        <f>ROUND(SUMIF(AA680:AA681,"=64290477",FQ680:FQ681),2)</f>
        <v>0</v>
      </c>
      <c r="BY683" s="2">
        <f>ROUND(SUMIF(AA680:AA681,"=64290477",FR680:FR681),2)</f>
        <v>0</v>
      </c>
      <c r="BZ683" s="2">
        <f>ROUND(SUMIF(AA680:AA681,"=64290477",GL680:GL681),2)</f>
        <v>0</v>
      </c>
      <c r="CA683" s="2">
        <f>ROUND(SUMIF(AA680:AA681,"=64290477",GM680:GM681),2)</f>
        <v>39251.42</v>
      </c>
      <c r="CB683" s="2">
        <f>ROUND(SUMIF(AA680:AA681,"=64290477",GN680:GN681),2)</f>
        <v>0</v>
      </c>
      <c r="CC683" s="2">
        <f>ROUND(SUMIF(AA680:AA681,"=64290477",GO680:GO681),2)</f>
        <v>0</v>
      </c>
      <c r="CD683" s="2">
        <f>ROUND(SUMIF(AA680:AA681,"=64290477",GP680:GP681),2)</f>
        <v>39251.42</v>
      </c>
      <c r="CE683" s="2">
        <f>AC683-BX683</f>
        <v>203.84</v>
      </c>
      <c r="CF683" s="2">
        <f>AC683-BY683</f>
        <v>203.84</v>
      </c>
      <c r="CG683" s="2">
        <f>BX683-BZ683</f>
        <v>0</v>
      </c>
      <c r="CH683" s="2">
        <f>AC683-BX683-BY683+BZ683</f>
        <v>203.84</v>
      </c>
      <c r="CI683" s="2">
        <f>BY683-BZ683</f>
        <v>0</v>
      </c>
      <c r="CJ683" s="2">
        <f>ROUND(SUMIF(AA680:AA681,"=64290477",GX680:GX681),2)</f>
        <v>0</v>
      </c>
      <c r="CK683" s="2">
        <f>ROUND(SUMIF(AA680:AA681,"=64290477",GY680:GY681),2)</f>
        <v>0</v>
      </c>
      <c r="CL683" s="2">
        <f>ROUND(SUMIF(AA680:AA681,"=64290477",GZ680:GZ681),2)</f>
        <v>0</v>
      </c>
      <c r="CM683" s="2">
        <f>ROUND(SUMIF(AA680:AA681,"=64290477",HD680:HD681),2)</f>
        <v>0</v>
      </c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3"/>
      <c r="DH683" s="3"/>
      <c r="DI683" s="3"/>
      <c r="DJ683" s="3"/>
      <c r="DK683" s="3"/>
      <c r="DL683" s="3"/>
      <c r="DM683" s="3"/>
      <c r="DN683" s="3"/>
      <c r="DO683" s="3"/>
      <c r="DP683" s="3"/>
      <c r="DQ683" s="3"/>
      <c r="DR683" s="3"/>
      <c r="DS683" s="3"/>
      <c r="DT683" s="3"/>
      <c r="DU683" s="3"/>
      <c r="DV683" s="3"/>
      <c r="DW683" s="3"/>
      <c r="DX683" s="3"/>
      <c r="DY683" s="3"/>
      <c r="DZ683" s="3"/>
      <c r="EA683" s="3"/>
      <c r="EB683" s="3"/>
      <c r="EC683" s="3"/>
      <c r="ED683" s="3"/>
      <c r="EE683" s="3"/>
      <c r="EF683" s="3"/>
      <c r="EG683" s="3"/>
      <c r="EH683" s="3"/>
      <c r="EI683" s="3"/>
      <c r="EJ683" s="3"/>
      <c r="EK683" s="3"/>
      <c r="EL683" s="3"/>
      <c r="EM683" s="3"/>
      <c r="EN683" s="3"/>
      <c r="EO683" s="3"/>
      <c r="EP683" s="3"/>
      <c r="EQ683" s="3"/>
      <c r="ER683" s="3"/>
      <c r="ES683" s="3"/>
      <c r="ET683" s="3"/>
      <c r="EU683" s="3"/>
      <c r="EV683" s="3"/>
      <c r="EW683" s="3"/>
      <c r="EX683" s="3"/>
      <c r="EY683" s="3"/>
      <c r="EZ683" s="3"/>
      <c r="FA683" s="3"/>
      <c r="FB683" s="3"/>
      <c r="FC683" s="3"/>
      <c r="FD683" s="3"/>
      <c r="FE683" s="3"/>
      <c r="FF683" s="3"/>
      <c r="FG683" s="3"/>
      <c r="FH683" s="3"/>
      <c r="FI683" s="3"/>
      <c r="FJ683" s="3"/>
      <c r="FK683" s="3"/>
      <c r="FL683" s="3"/>
      <c r="FM683" s="3"/>
      <c r="FN683" s="3"/>
      <c r="FO683" s="3"/>
      <c r="FP683" s="3"/>
      <c r="FQ683" s="3"/>
      <c r="FR683" s="3"/>
      <c r="FS683" s="3"/>
      <c r="FT683" s="3"/>
      <c r="FU683" s="3"/>
      <c r="FV683" s="3"/>
      <c r="FW683" s="3"/>
      <c r="FX683" s="3"/>
      <c r="FY683" s="3"/>
      <c r="FZ683" s="3"/>
      <c r="GA683" s="3"/>
      <c r="GB683" s="3"/>
      <c r="GC683" s="3"/>
      <c r="GD683" s="3"/>
      <c r="GE683" s="3"/>
      <c r="GF683" s="3"/>
      <c r="GG683" s="3"/>
      <c r="GH683" s="3"/>
      <c r="GI683" s="3"/>
      <c r="GJ683" s="3"/>
      <c r="GK683" s="3"/>
      <c r="GL683" s="3"/>
      <c r="GM683" s="3"/>
      <c r="GN683" s="3"/>
      <c r="GO683" s="3"/>
      <c r="GP683" s="3"/>
      <c r="GQ683" s="3"/>
      <c r="GR683" s="3"/>
      <c r="GS683" s="3"/>
      <c r="GT683" s="3"/>
      <c r="GU683" s="3"/>
      <c r="GV683" s="3"/>
      <c r="GW683" s="3"/>
      <c r="GX683" s="3">
        <v>0</v>
      </c>
    </row>
    <row r="685" spans="1:245" ht="13" x14ac:dyDescent="0.3">
      <c r="A685" s="4">
        <v>50</v>
      </c>
      <c r="B685" s="4">
        <v>0</v>
      </c>
      <c r="C685" s="4">
        <v>0</v>
      </c>
      <c r="D685" s="4">
        <v>1</v>
      </c>
      <c r="E685" s="4">
        <v>201</v>
      </c>
      <c r="F685" s="4">
        <f>ROUND(Source!O683,O685)</f>
        <v>21896.94</v>
      </c>
      <c r="G685" s="4" t="s">
        <v>24</v>
      </c>
      <c r="H685" s="4" t="s">
        <v>25</v>
      </c>
      <c r="I685" s="4"/>
      <c r="J685" s="4"/>
      <c r="K685" s="4">
        <v>201</v>
      </c>
      <c r="L685" s="4">
        <v>1</v>
      </c>
      <c r="M685" s="4">
        <v>3</v>
      </c>
      <c r="N685" s="4" t="s">
        <v>3</v>
      </c>
      <c r="O685" s="4">
        <v>2</v>
      </c>
      <c r="P685" s="4"/>
      <c r="Q685" s="4"/>
      <c r="R685" s="4"/>
      <c r="S685" s="4"/>
      <c r="T685" s="4"/>
      <c r="U685" s="4"/>
      <c r="V685" s="4"/>
      <c r="W685" s="4">
        <v>21896.94</v>
      </c>
      <c r="X685" s="4">
        <v>1</v>
      </c>
      <c r="Y685" s="4">
        <v>21896.94</v>
      </c>
      <c r="Z685" s="4"/>
      <c r="AA685" s="4"/>
      <c r="AB685" s="4"/>
    </row>
    <row r="686" spans="1:245" ht="13" x14ac:dyDescent="0.3">
      <c r="A686" s="4">
        <v>50</v>
      </c>
      <c r="B686" s="4">
        <v>0</v>
      </c>
      <c r="C686" s="4">
        <v>0</v>
      </c>
      <c r="D686" s="4">
        <v>1</v>
      </c>
      <c r="E686" s="4">
        <v>202</v>
      </c>
      <c r="F686" s="4">
        <f>ROUND(Source!P683,O686)</f>
        <v>203.84</v>
      </c>
      <c r="G686" s="4" t="s">
        <v>26</v>
      </c>
      <c r="H686" s="4" t="s">
        <v>27</v>
      </c>
      <c r="I686" s="4"/>
      <c r="J686" s="4"/>
      <c r="K686" s="4">
        <v>202</v>
      </c>
      <c r="L686" s="4">
        <v>2</v>
      </c>
      <c r="M686" s="4">
        <v>3</v>
      </c>
      <c r="N686" s="4" t="s">
        <v>3</v>
      </c>
      <c r="O686" s="4">
        <v>2</v>
      </c>
      <c r="P686" s="4"/>
      <c r="Q686" s="4"/>
      <c r="R686" s="4"/>
      <c r="S686" s="4"/>
      <c r="T686" s="4"/>
      <c r="U686" s="4"/>
      <c r="V686" s="4"/>
      <c r="W686" s="4">
        <v>203.84</v>
      </c>
      <c r="X686" s="4">
        <v>1</v>
      </c>
      <c r="Y686" s="4">
        <v>203.84</v>
      </c>
      <c r="Z686" s="4"/>
      <c r="AA686" s="4"/>
      <c r="AB686" s="4"/>
    </row>
    <row r="687" spans="1:245" ht="13" x14ac:dyDescent="0.3">
      <c r="A687" s="4">
        <v>50</v>
      </c>
      <c r="B687" s="4">
        <v>0</v>
      </c>
      <c r="C687" s="4">
        <v>0</v>
      </c>
      <c r="D687" s="4">
        <v>1</v>
      </c>
      <c r="E687" s="4">
        <v>222</v>
      </c>
      <c r="F687" s="4">
        <f>ROUND(Source!AO683,O687)</f>
        <v>0</v>
      </c>
      <c r="G687" s="4" t="s">
        <v>28</v>
      </c>
      <c r="H687" s="4" t="s">
        <v>29</v>
      </c>
      <c r="I687" s="4"/>
      <c r="J687" s="4"/>
      <c r="K687" s="4">
        <v>222</v>
      </c>
      <c r="L687" s="4">
        <v>3</v>
      </c>
      <c r="M687" s="4">
        <v>3</v>
      </c>
      <c r="N687" s="4" t="s">
        <v>3</v>
      </c>
      <c r="O687" s="4">
        <v>2</v>
      </c>
      <c r="P687" s="4"/>
      <c r="Q687" s="4"/>
      <c r="R687" s="4"/>
      <c r="S687" s="4"/>
      <c r="T687" s="4"/>
      <c r="U687" s="4"/>
      <c r="V687" s="4"/>
      <c r="W687" s="4">
        <v>0</v>
      </c>
      <c r="X687" s="4">
        <v>1</v>
      </c>
      <c r="Y687" s="4">
        <v>0</v>
      </c>
      <c r="Z687" s="4"/>
      <c r="AA687" s="4"/>
      <c r="AB687" s="4"/>
    </row>
    <row r="688" spans="1:245" ht="13" x14ac:dyDescent="0.3">
      <c r="A688" s="4">
        <v>50</v>
      </c>
      <c r="B688" s="4">
        <v>0</v>
      </c>
      <c r="C688" s="4">
        <v>0</v>
      </c>
      <c r="D688" s="4">
        <v>1</v>
      </c>
      <c r="E688" s="4">
        <v>225</v>
      </c>
      <c r="F688" s="4">
        <f>ROUND(Source!AV683,O688)</f>
        <v>203.84</v>
      </c>
      <c r="G688" s="4" t="s">
        <v>30</v>
      </c>
      <c r="H688" s="4" t="s">
        <v>31</v>
      </c>
      <c r="I688" s="4"/>
      <c r="J688" s="4"/>
      <c r="K688" s="4">
        <v>225</v>
      </c>
      <c r="L688" s="4">
        <v>4</v>
      </c>
      <c r="M688" s="4">
        <v>3</v>
      </c>
      <c r="N688" s="4" t="s">
        <v>3</v>
      </c>
      <c r="O688" s="4">
        <v>2</v>
      </c>
      <c r="P688" s="4"/>
      <c r="Q688" s="4"/>
      <c r="R688" s="4"/>
      <c r="S688" s="4"/>
      <c r="T688" s="4"/>
      <c r="U688" s="4"/>
      <c r="V688" s="4"/>
      <c r="W688" s="4">
        <v>203.84</v>
      </c>
      <c r="X688" s="4">
        <v>1</v>
      </c>
      <c r="Y688" s="4">
        <v>203.84</v>
      </c>
      <c r="Z688" s="4"/>
      <c r="AA688" s="4"/>
      <c r="AB688" s="4"/>
    </row>
    <row r="689" spans="1:28" ht="13" x14ac:dyDescent="0.3">
      <c r="A689" s="4">
        <v>50</v>
      </c>
      <c r="B689" s="4">
        <v>0</v>
      </c>
      <c r="C689" s="4">
        <v>0</v>
      </c>
      <c r="D689" s="4">
        <v>1</v>
      </c>
      <c r="E689" s="4">
        <v>226</v>
      </c>
      <c r="F689" s="4">
        <f>ROUND(Source!AW683,O689)</f>
        <v>203.84</v>
      </c>
      <c r="G689" s="4" t="s">
        <v>32</v>
      </c>
      <c r="H689" s="4" t="s">
        <v>33</v>
      </c>
      <c r="I689" s="4"/>
      <c r="J689" s="4"/>
      <c r="K689" s="4">
        <v>226</v>
      </c>
      <c r="L689" s="4">
        <v>5</v>
      </c>
      <c r="M689" s="4">
        <v>3</v>
      </c>
      <c r="N689" s="4" t="s">
        <v>3</v>
      </c>
      <c r="O689" s="4">
        <v>2</v>
      </c>
      <c r="P689" s="4"/>
      <c r="Q689" s="4"/>
      <c r="R689" s="4"/>
      <c r="S689" s="4"/>
      <c r="T689" s="4"/>
      <c r="U689" s="4"/>
      <c r="V689" s="4"/>
      <c r="W689" s="4">
        <v>203.84</v>
      </c>
      <c r="X689" s="4">
        <v>1</v>
      </c>
      <c r="Y689" s="4">
        <v>203.84</v>
      </c>
      <c r="Z689" s="4"/>
      <c r="AA689" s="4"/>
      <c r="AB689" s="4"/>
    </row>
    <row r="690" spans="1:28" ht="13" x14ac:dyDescent="0.3">
      <c r="A690" s="4">
        <v>50</v>
      </c>
      <c r="B690" s="4">
        <v>0</v>
      </c>
      <c r="C690" s="4">
        <v>0</v>
      </c>
      <c r="D690" s="4">
        <v>1</v>
      </c>
      <c r="E690" s="4">
        <v>227</v>
      </c>
      <c r="F690" s="4">
        <f>ROUND(Source!AX683,O690)</f>
        <v>0</v>
      </c>
      <c r="G690" s="4" t="s">
        <v>34</v>
      </c>
      <c r="H690" s="4" t="s">
        <v>35</v>
      </c>
      <c r="I690" s="4"/>
      <c r="J690" s="4"/>
      <c r="K690" s="4">
        <v>227</v>
      </c>
      <c r="L690" s="4">
        <v>6</v>
      </c>
      <c r="M690" s="4">
        <v>3</v>
      </c>
      <c r="N690" s="4" t="s">
        <v>3</v>
      </c>
      <c r="O690" s="4">
        <v>2</v>
      </c>
      <c r="P690" s="4"/>
      <c r="Q690" s="4"/>
      <c r="R690" s="4"/>
      <c r="S690" s="4"/>
      <c r="T690" s="4"/>
      <c r="U690" s="4"/>
      <c r="V690" s="4"/>
      <c r="W690" s="4">
        <v>0</v>
      </c>
      <c r="X690" s="4">
        <v>1</v>
      </c>
      <c r="Y690" s="4">
        <v>0</v>
      </c>
      <c r="Z690" s="4"/>
      <c r="AA690" s="4"/>
      <c r="AB690" s="4"/>
    </row>
    <row r="691" spans="1:28" ht="13" x14ac:dyDescent="0.3">
      <c r="A691" s="4">
        <v>50</v>
      </c>
      <c r="B691" s="4">
        <v>0</v>
      </c>
      <c r="C691" s="4">
        <v>0</v>
      </c>
      <c r="D691" s="4">
        <v>1</v>
      </c>
      <c r="E691" s="4">
        <v>228</v>
      </c>
      <c r="F691" s="4">
        <f>ROUND(Source!AY683,O691)</f>
        <v>203.84</v>
      </c>
      <c r="G691" s="4" t="s">
        <v>36</v>
      </c>
      <c r="H691" s="4" t="s">
        <v>37</v>
      </c>
      <c r="I691" s="4"/>
      <c r="J691" s="4"/>
      <c r="K691" s="4">
        <v>228</v>
      </c>
      <c r="L691" s="4">
        <v>7</v>
      </c>
      <c r="M691" s="4">
        <v>3</v>
      </c>
      <c r="N691" s="4" t="s">
        <v>3</v>
      </c>
      <c r="O691" s="4">
        <v>2</v>
      </c>
      <c r="P691" s="4"/>
      <c r="Q691" s="4"/>
      <c r="R691" s="4"/>
      <c r="S691" s="4"/>
      <c r="T691" s="4"/>
      <c r="U691" s="4"/>
      <c r="V691" s="4"/>
      <c r="W691" s="4">
        <v>203.84</v>
      </c>
      <c r="X691" s="4">
        <v>1</v>
      </c>
      <c r="Y691" s="4">
        <v>203.84</v>
      </c>
      <c r="Z691" s="4"/>
      <c r="AA691" s="4"/>
      <c r="AB691" s="4"/>
    </row>
    <row r="692" spans="1:28" ht="13" x14ac:dyDescent="0.3">
      <c r="A692" s="4">
        <v>50</v>
      </c>
      <c r="B692" s="4">
        <v>0</v>
      </c>
      <c r="C692" s="4">
        <v>0</v>
      </c>
      <c r="D692" s="4">
        <v>1</v>
      </c>
      <c r="E692" s="4">
        <v>216</v>
      </c>
      <c r="F692" s="4">
        <f>ROUND(Source!AP683,O692)</f>
        <v>0</v>
      </c>
      <c r="G692" s="4" t="s">
        <v>38</v>
      </c>
      <c r="H692" s="4" t="s">
        <v>39</v>
      </c>
      <c r="I692" s="4"/>
      <c r="J692" s="4"/>
      <c r="K692" s="4">
        <v>216</v>
      </c>
      <c r="L692" s="4">
        <v>8</v>
      </c>
      <c r="M692" s="4">
        <v>3</v>
      </c>
      <c r="N692" s="4" t="s">
        <v>3</v>
      </c>
      <c r="O692" s="4">
        <v>2</v>
      </c>
      <c r="P692" s="4"/>
      <c r="Q692" s="4"/>
      <c r="R692" s="4"/>
      <c r="S692" s="4"/>
      <c r="T692" s="4"/>
      <c r="U692" s="4"/>
      <c r="V692" s="4"/>
      <c r="W692" s="4">
        <v>0</v>
      </c>
      <c r="X692" s="4">
        <v>1</v>
      </c>
      <c r="Y692" s="4">
        <v>0</v>
      </c>
      <c r="Z692" s="4"/>
      <c r="AA692" s="4"/>
      <c r="AB692" s="4"/>
    </row>
    <row r="693" spans="1:28" ht="13" x14ac:dyDescent="0.3">
      <c r="A693" s="4">
        <v>50</v>
      </c>
      <c r="B693" s="4">
        <v>0</v>
      </c>
      <c r="C693" s="4">
        <v>0</v>
      </c>
      <c r="D693" s="4">
        <v>1</v>
      </c>
      <c r="E693" s="4">
        <v>223</v>
      </c>
      <c r="F693" s="4">
        <f>ROUND(Source!AQ683,O693)</f>
        <v>0</v>
      </c>
      <c r="G693" s="4" t="s">
        <v>40</v>
      </c>
      <c r="H693" s="4" t="s">
        <v>41</v>
      </c>
      <c r="I693" s="4"/>
      <c r="J693" s="4"/>
      <c r="K693" s="4">
        <v>223</v>
      </c>
      <c r="L693" s="4">
        <v>9</v>
      </c>
      <c r="M693" s="4">
        <v>3</v>
      </c>
      <c r="N693" s="4" t="s">
        <v>3</v>
      </c>
      <c r="O693" s="4">
        <v>2</v>
      </c>
      <c r="P693" s="4"/>
      <c r="Q693" s="4"/>
      <c r="R693" s="4"/>
      <c r="S693" s="4"/>
      <c r="T693" s="4"/>
      <c r="U693" s="4"/>
      <c r="V693" s="4"/>
      <c r="W693" s="4">
        <v>0</v>
      </c>
      <c r="X693" s="4">
        <v>1</v>
      </c>
      <c r="Y693" s="4">
        <v>0</v>
      </c>
      <c r="Z693" s="4"/>
      <c r="AA693" s="4"/>
      <c r="AB693" s="4"/>
    </row>
    <row r="694" spans="1:28" ht="13" x14ac:dyDescent="0.3">
      <c r="A694" s="4">
        <v>50</v>
      </c>
      <c r="B694" s="4">
        <v>0</v>
      </c>
      <c r="C694" s="4">
        <v>0</v>
      </c>
      <c r="D694" s="4">
        <v>1</v>
      </c>
      <c r="E694" s="4">
        <v>229</v>
      </c>
      <c r="F694" s="4">
        <f>ROUND(Source!AZ683,O694)</f>
        <v>0</v>
      </c>
      <c r="G694" s="4" t="s">
        <v>42</v>
      </c>
      <c r="H694" s="4" t="s">
        <v>43</v>
      </c>
      <c r="I694" s="4"/>
      <c r="J694" s="4"/>
      <c r="K694" s="4">
        <v>229</v>
      </c>
      <c r="L694" s="4">
        <v>10</v>
      </c>
      <c r="M694" s="4">
        <v>3</v>
      </c>
      <c r="N694" s="4" t="s">
        <v>3</v>
      </c>
      <c r="O694" s="4">
        <v>2</v>
      </c>
      <c r="P694" s="4"/>
      <c r="Q694" s="4"/>
      <c r="R694" s="4"/>
      <c r="S694" s="4"/>
      <c r="T694" s="4"/>
      <c r="U694" s="4"/>
      <c r="V694" s="4"/>
      <c r="W694" s="4">
        <v>0</v>
      </c>
      <c r="X694" s="4">
        <v>1</v>
      </c>
      <c r="Y694" s="4">
        <v>0</v>
      </c>
      <c r="Z694" s="4"/>
      <c r="AA694" s="4"/>
      <c r="AB694" s="4"/>
    </row>
    <row r="695" spans="1:28" ht="13" x14ac:dyDescent="0.3">
      <c r="A695" s="4">
        <v>50</v>
      </c>
      <c r="B695" s="4">
        <v>0</v>
      </c>
      <c r="C695" s="4">
        <v>0</v>
      </c>
      <c r="D695" s="4">
        <v>1</v>
      </c>
      <c r="E695" s="4">
        <v>203</v>
      </c>
      <c r="F695" s="4">
        <f>ROUND(Source!Q683,O695)</f>
        <v>0</v>
      </c>
      <c r="G695" s="4" t="s">
        <v>44</v>
      </c>
      <c r="H695" s="4" t="s">
        <v>45</v>
      </c>
      <c r="I695" s="4"/>
      <c r="J695" s="4"/>
      <c r="K695" s="4">
        <v>203</v>
      </c>
      <c r="L695" s="4">
        <v>11</v>
      </c>
      <c r="M695" s="4">
        <v>3</v>
      </c>
      <c r="N695" s="4" t="s">
        <v>3</v>
      </c>
      <c r="O695" s="4">
        <v>2</v>
      </c>
      <c r="P695" s="4"/>
      <c r="Q695" s="4"/>
      <c r="R695" s="4"/>
      <c r="S695" s="4"/>
      <c r="T695" s="4"/>
      <c r="U695" s="4"/>
      <c r="V695" s="4"/>
      <c r="W695" s="4">
        <v>0</v>
      </c>
      <c r="X695" s="4">
        <v>1</v>
      </c>
      <c r="Y695" s="4">
        <v>0</v>
      </c>
      <c r="Z695" s="4"/>
      <c r="AA695" s="4"/>
      <c r="AB695" s="4"/>
    </row>
    <row r="696" spans="1:28" ht="13" x14ac:dyDescent="0.3">
      <c r="A696" s="4">
        <v>50</v>
      </c>
      <c r="B696" s="4">
        <v>0</v>
      </c>
      <c r="C696" s="4">
        <v>0</v>
      </c>
      <c r="D696" s="4">
        <v>1</v>
      </c>
      <c r="E696" s="4">
        <v>231</v>
      </c>
      <c r="F696" s="4">
        <f>ROUND(Source!BB683,O696)</f>
        <v>0</v>
      </c>
      <c r="G696" s="4" t="s">
        <v>46</v>
      </c>
      <c r="H696" s="4" t="s">
        <v>47</v>
      </c>
      <c r="I696" s="4"/>
      <c r="J696" s="4"/>
      <c r="K696" s="4">
        <v>231</v>
      </c>
      <c r="L696" s="4">
        <v>12</v>
      </c>
      <c r="M696" s="4">
        <v>3</v>
      </c>
      <c r="N696" s="4" t="s">
        <v>3</v>
      </c>
      <c r="O696" s="4">
        <v>2</v>
      </c>
      <c r="P696" s="4"/>
      <c r="Q696" s="4"/>
      <c r="R696" s="4"/>
      <c r="S696" s="4"/>
      <c r="T696" s="4"/>
      <c r="U696" s="4"/>
      <c r="V696" s="4"/>
      <c r="W696" s="4">
        <v>0</v>
      </c>
      <c r="X696" s="4">
        <v>1</v>
      </c>
      <c r="Y696" s="4">
        <v>0</v>
      </c>
      <c r="Z696" s="4"/>
      <c r="AA696" s="4"/>
      <c r="AB696" s="4"/>
    </row>
    <row r="697" spans="1:28" ht="13" x14ac:dyDescent="0.3">
      <c r="A697" s="4">
        <v>50</v>
      </c>
      <c r="B697" s="4">
        <v>0</v>
      </c>
      <c r="C697" s="4">
        <v>0</v>
      </c>
      <c r="D697" s="4">
        <v>1</v>
      </c>
      <c r="E697" s="4">
        <v>204</v>
      </c>
      <c r="F697" s="4">
        <f>ROUND(Source!R683,O697)</f>
        <v>0</v>
      </c>
      <c r="G697" s="4" t="s">
        <v>48</v>
      </c>
      <c r="H697" s="4" t="s">
        <v>49</v>
      </c>
      <c r="I697" s="4"/>
      <c r="J697" s="4"/>
      <c r="K697" s="4">
        <v>204</v>
      </c>
      <c r="L697" s="4">
        <v>13</v>
      </c>
      <c r="M697" s="4">
        <v>3</v>
      </c>
      <c r="N697" s="4" t="s">
        <v>3</v>
      </c>
      <c r="O697" s="4">
        <v>2</v>
      </c>
      <c r="P697" s="4"/>
      <c r="Q697" s="4"/>
      <c r="R697" s="4"/>
      <c r="S697" s="4"/>
      <c r="T697" s="4"/>
      <c r="U697" s="4"/>
      <c r="V697" s="4"/>
      <c r="W697" s="4">
        <v>0</v>
      </c>
      <c r="X697" s="4">
        <v>1</v>
      </c>
      <c r="Y697" s="4">
        <v>0</v>
      </c>
      <c r="Z697" s="4"/>
      <c r="AA697" s="4"/>
      <c r="AB697" s="4"/>
    </row>
    <row r="698" spans="1:28" ht="13" x14ac:dyDescent="0.3">
      <c r="A698" s="4">
        <v>50</v>
      </c>
      <c r="B698" s="4">
        <v>0</v>
      </c>
      <c r="C698" s="4">
        <v>0</v>
      </c>
      <c r="D698" s="4">
        <v>1</v>
      </c>
      <c r="E698" s="4">
        <v>205</v>
      </c>
      <c r="F698" s="4">
        <f>ROUND(Source!S683,O698)</f>
        <v>21693.1</v>
      </c>
      <c r="G698" s="4" t="s">
        <v>50</v>
      </c>
      <c r="H698" s="4" t="s">
        <v>51</v>
      </c>
      <c r="I698" s="4"/>
      <c r="J698" s="4"/>
      <c r="K698" s="4">
        <v>205</v>
      </c>
      <c r="L698" s="4">
        <v>14</v>
      </c>
      <c r="M698" s="4">
        <v>3</v>
      </c>
      <c r="N698" s="4" t="s">
        <v>3</v>
      </c>
      <c r="O698" s="4">
        <v>2</v>
      </c>
      <c r="P698" s="4"/>
      <c r="Q698" s="4"/>
      <c r="R698" s="4"/>
      <c r="S698" s="4"/>
      <c r="T698" s="4"/>
      <c r="U698" s="4"/>
      <c r="V698" s="4"/>
      <c r="W698" s="4">
        <v>21693.1</v>
      </c>
      <c r="X698" s="4">
        <v>1</v>
      </c>
      <c r="Y698" s="4">
        <v>21693.1</v>
      </c>
      <c r="Z698" s="4"/>
      <c r="AA698" s="4"/>
      <c r="AB698" s="4"/>
    </row>
    <row r="699" spans="1:28" ht="13" x14ac:dyDescent="0.3">
      <c r="A699" s="4">
        <v>50</v>
      </c>
      <c r="B699" s="4">
        <v>0</v>
      </c>
      <c r="C699" s="4">
        <v>0</v>
      </c>
      <c r="D699" s="4">
        <v>1</v>
      </c>
      <c r="E699" s="4">
        <v>232</v>
      </c>
      <c r="F699" s="4">
        <f>ROUND(Source!BC683,O699)</f>
        <v>0</v>
      </c>
      <c r="G699" s="4" t="s">
        <v>52</v>
      </c>
      <c r="H699" s="4" t="s">
        <v>53</v>
      </c>
      <c r="I699" s="4"/>
      <c r="J699" s="4"/>
      <c r="K699" s="4">
        <v>232</v>
      </c>
      <c r="L699" s="4">
        <v>15</v>
      </c>
      <c r="M699" s="4">
        <v>3</v>
      </c>
      <c r="N699" s="4" t="s">
        <v>3</v>
      </c>
      <c r="O699" s="4">
        <v>2</v>
      </c>
      <c r="P699" s="4"/>
      <c r="Q699" s="4"/>
      <c r="R699" s="4"/>
      <c r="S699" s="4"/>
      <c r="T699" s="4"/>
      <c r="U699" s="4"/>
      <c r="V699" s="4"/>
      <c r="W699" s="4">
        <v>0</v>
      </c>
      <c r="X699" s="4">
        <v>1</v>
      </c>
      <c r="Y699" s="4">
        <v>0</v>
      </c>
      <c r="Z699" s="4"/>
      <c r="AA699" s="4"/>
      <c r="AB699" s="4"/>
    </row>
    <row r="700" spans="1:28" ht="13" x14ac:dyDescent="0.3">
      <c r="A700" s="4">
        <v>50</v>
      </c>
      <c r="B700" s="4">
        <v>0</v>
      </c>
      <c r="C700" s="4">
        <v>0</v>
      </c>
      <c r="D700" s="4">
        <v>1</v>
      </c>
      <c r="E700" s="4">
        <v>214</v>
      </c>
      <c r="F700" s="4">
        <f>ROUND(Source!AS683,O700)</f>
        <v>0</v>
      </c>
      <c r="G700" s="4" t="s">
        <v>54</v>
      </c>
      <c r="H700" s="4" t="s">
        <v>55</v>
      </c>
      <c r="I700" s="4"/>
      <c r="J700" s="4"/>
      <c r="K700" s="4">
        <v>214</v>
      </c>
      <c r="L700" s="4">
        <v>16</v>
      </c>
      <c r="M700" s="4">
        <v>3</v>
      </c>
      <c r="N700" s="4" t="s">
        <v>3</v>
      </c>
      <c r="O700" s="4">
        <v>2</v>
      </c>
      <c r="P700" s="4"/>
      <c r="Q700" s="4"/>
      <c r="R700" s="4"/>
      <c r="S700" s="4"/>
      <c r="T700" s="4"/>
      <c r="U700" s="4"/>
      <c r="V700" s="4"/>
      <c r="W700" s="4">
        <v>0</v>
      </c>
      <c r="X700" s="4">
        <v>1</v>
      </c>
      <c r="Y700" s="4">
        <v>0</v>
      </c>
      <c r="Z700" s="4"/>
      <c r="AA700" s="4"/>
      <c r="AB700" s="4"/>
    </row>
    <row r="701" spans="1:28" ht="13" x14ac:dyDescent="0.3">
      <c r="A701" s="4">
        <v>50</v>
      </c>
      <c r="B701" s="4">
        <v>0</v>
      </c>
      <c r="C701" s="4">
        <v>0</v>
      </c>
      <c r="D701" s="4">
        <v>1</v>
      </c>
      <c r="E701" s="4">
        <v>215</v>
      </c>
      <c r="F701" s="4">
        <f>ROUND(Source!AT683,O701)</f>
        <v>0</v>
      </c>
      <c r="G701" s="4" t="s">
        <v>56</v>
      </c>
      <c r="H701" s="4" t="s">
        <v>57</v>
      </c>
      <c r="I701" s="4"/>
      <c r="J701" s="4"/>
      <c r="K701" s="4">
        <v>215</v>
      </c>
      <c r="L701" s="4">
        <v>17</v>
      </c>
      <c r="M701" s="4">
        <v>3</v>
      </c>
      <c r="N701" s="4" t="s">
        <v>3</v>
      </c>
      <c r="O701" s="4">
        <v>2</v>
      </c>
      <c r="P701" s="4"/>
      <c r="Q701" s="4"/>
      <c r="R701" s="4"/>
      <c r="S701" s="4"/>
      <c r="T701" s="4"/>
      <c r="U701" s="4"/>
      <c r="V701" s="4"/>
      <c r="W701" s="4">
        <v>0</v>
      </c>
      <c r="X701" s="4">
        <v>1</v>
      </c>
      <c r="Y701" s="4">
        <v>0</v>
      </c>
      <c r="Z701" s="4"/>
      <c r="AA701" s="4"/>
      <c r="AB701" s="4"/>
    </row>
    <row r="702" spans="1:28" ht="13" x14ac:dyDescent="0.3">
      <c r="A702" s="4">
        <v>50</v>
      </c>
      <c r="B702" s="4">
        <v>0</v>
      </c>
      <c r="C702" s="4">
        <v>0</v>
      </c>
      <c r="D702" s="4">
        <v>1</v>
      </c>
      <c r="E702" s="4">
        <v>217</v>
      </c>
      <c r="F702" s="4">
        <f>ROUND(Source!AU683,O702)</f>
        <v>39251.42</v>
      </c>
      <c r="G702" s="4" t="s">
        <v>58</v>
      </c>
      <c r="H702" s="4" t="s">
        <v>59</v>
      </c>
      <c r="I702" s="4"/>
      <c r="J702" s="4"/>
      <c r="K702" s="4">
        <v>217</v>
      </c>
      <c r="L702" s="4">
        <v>18</v>
      </c>
      <c r="M702" s="4">
        <v>3</v>
      </c>
      <c r="N702" s="4" t="s">
        <v>3</v>
      </c>
      <c r="O702" s="4">
        <v>2</v>
      </c>
      <c r="P702" s="4"/>
      <c r="Q702" s="4"/>
      <c r="R702" s="4"/>
      <c r="S702" s="4"/>
      <c r="T702" s="4"/>
      <c r="U702" s="4"/>
      <c r="V702" s="4"/>
      <c r="W702" s="4">
        <v>39251.42</v>
      </c>
      <c r="X702" s="4">
        <v>1</v>
      </c>
      <c r="Y702" s="4">
        <v>39251.42</v>
      </c>
      <c r="Z702" s="4"/>
      <c r="AA702" s="4"/>
      <c r="AB702" s="4"/>
    </row>
    <row r="703" spans="1:28" ht="13" x14ac:dyDescent="0.3">
      <c r="A703" s="4">
        <v>50</v>
      </c>
      <c r="B703" s="4">
        <v>0</v>
      </c>
      <c r="C703" s="4">
        <v>0</v>
      </c>
      <c r="D703" s="4">
        <v>1</v>
      </c>
      <c r="E703" s="4">
        <v>230</v>
      </c>
      <c r="F703" s="4">
        <f>ROUND(Source!BA683,O703)</f>
        <v>0</v>
      </c>
      <c r="G703" s="4" t="s">
        <v>60</v>
      </c>
      <c r="H703" s="4" t="s">
        <v>61</v>
      </c>
      <c r="I703" s="4"/>
      <c r="J703" s="4"/>
      <c r="K703" s="4">
        <v>230</v>
      </c>
      <c r="L703" s="4">
        <v>19</v>
      </c>
      <c r="M703" s="4">
        <v>3</v>
      </c>
      <c r="N703" s="4" t="s">
        <v>3</v>
      </c>
      <c r="O703" s="4">
        <v>2</v>
      </c>
      <c r="P703" s="4"/>
      <c r="Q703" s="4"/>
      <c r="R703" s="4"/>
      <c r="S703" s="4"/>
      <c r="T703" s="4"/>
      <c r="U703" s="4"/>
      <c r="V703" s="4"/>
      <c r="W703" s="4">
        <v>0</v>
      </c>
      <c r="X703" s="4">
        <v>1</v>
      </c>
      <c r="Y703" s="4">
        <v>0</v>
      </c>
      <c r="Z703" s="4"/>
      <c r="AA703" s="4"/>
      <c r="AB703" s="4"/>
    </row>
    <row r="704" spans="1:28" ht="13" x14ac:dyDescent="0.3">
      <c r="A704" s="4">
        <v>50</v>
      </c>
      <c r="B704" s="4">
        <v>0</v>
      </c>
      <c r="C704" s="4">
        <v>0</v>
      </c>
      <c r="D704" s="4">
        <v>1</v>
      </c>
      <c r="E704" s="4">
        <v>206</v>
      </c>
      <c r="F704" s="4">
        <f>ROUND(Source!T683,O704)</f>
        <v>0</v>
      </c>
      <c r="G704" s="4" t="s">
        <v>62</v>
      </c>
      <c r="H704" s="4" t="s">
        <v>63</v>
      </c>
      <c r="I704" s="4"/>
      <c r="J704" s="4"/>
      <c r="K704" s="4">
        <v>206</v>
      </c>
      <c r="L704" s="4">
        <v>20</v>
      </c>
      <c r="M704" s="4">
        <v>3</v>
      </c>
      <c r="N704" s="4" t="s">
        <v>3</v>
      </c>
      <c r="O704" s="4">
        <v>2</v>
      </c>
      <c r="P704" s="4"/>
      <c r="Q704" s="4"/>
      <c r="R704" s="4"/>
      <c r="S704" s="4"/>
      <c r="T704" s="4"/>
      <c r="U704" s="4"/>
      <c r="V704" s="4"/>
      <c r="W704" s="4">
        <v>0</v>
      </c>
      <c r="X704" s="4">
        <v>1</v>
      </c>
      <c r="Y704" s="4">
        <v>0</v>
      </c>
      <c r="Z704" s="4"/>
      <c r="AA704" s="4"/>
      <c r="AB704" s="4"/>
    </row>
    <row r="705" spans="1:245" ht="13" x14ac:dyDescent="0.3">
      <c r="A705" s="4">
        <v>50</v>
      </c>
      <c r="B705" s="4">
        <v>0</v>
      </c>
      <c r="C705" s="4">
        <v>0</v>
      </c>
      <c r="D705" s="4">
        <v>1</v>
      </c>
      <c r="E705" s="4">
        <v>207</v>
      </c>
      <c r="F705" s="4">
        <f>Source!U683</f>
        <v>51.52</v>
      </c>
      <c r="G705" s="4" t="s">
        <v>64</v>
      </c>
      <c r="H705" s="4" t="s">
        <v>65</v>
      </c>
      <c r="I705" s="4"/>
      <c r="J705" s="4"/>
      <c r="K705" s="4">
        <v>207</v>
      </c>
      <c r="L705" s="4">
        <v>21</v>
      </c>
      <c r="M705" s="4">
        <v>3</v>
      </c>
      <c r="N705" s="4" t="s">
        <v>3</v>
      </c>
      <c r="O705" s="4">
        <v>-1</v>
      </c>
      <c r="P705" s="4"/>
      <c r="Q705" s="4"/>
      <c r="R705" s="4"/>
      <c r="S705" s="4"/>
      <c r="T705" s="4"/>
      <c r="U705" s="4"/>
      <c r="V705" s="4"/>
      <c r="W705" s="4">
        <v>51.52</v>
      </c>
      <c r="X705" s="4">
        <v>1</v>
      </c>
      <c r="Y705" s="4">
        <v>51.52</v>
      </c>
      <c r="Z705" s="4"/>
      <c r="AA705" s="4"/>
      <c r="AB705" s="4"/>
    </row>
    <row r="706" spans="1:245" ht="13" x14ac:dyDescent="0.3">
      <c r="A706" s="4">
        <v>50</v>
      </c>
      <c r="B706" s="4">
        <v>0</v>
      </c>
      <c r="C706" s="4">
        <v>0</v>
      </c>
      <c r="D706" s="4">
        <v>1</v>
      </c>
      <c r="E706" s="4">
        <v>208</v>
      </c>
      <c r="F706" s="4">
        <f>Source!V683</f>
        <v>0</v>
      </c>
      <c r="G706" s="4" t="s">
        <v>66</v>
      </c>
      <c r="H706" s="4" t="s">
        <v>67</v>
      </c>
      <c r="I706" s="4"/>
      <c r="J706" s="4"/>
      <c r="K706" s="4">
        <v>208</v>
      </c>
      <c r="L706" s="4">
        <v>22</v>
      </c>
      <c r="M706" s="4">
        <v>3</v>
      </c>
      <c r="N706" s="4" t="s">
        <v>3</v>
      </c>
      <c r="O706" s="4">
        <v>-1</v>
      </c>
      <c r="P706" s="4"/>
      <c r="Q706" s="4"/>
      <c r="R706" s="4"/>
      <c r="S706" s="4"/>
      <c r="T706" s="4"/>
      <c r="U706" s="4"/>
      <c r="V706" s="4"/>
      <c r="W706" s="4">
        <v>0</v>
      </c>
      <c r="X706" s="4">
        <v>1</v>
      </c>
      <c r="Y706" s="4">
        <v>0</v>
      </c>
      <c r="Z706" s="4"/>
      <c r="AA706" s="4"/>
      <c r="AB706" s="4"/>
    </row>
    <row r="707" spans="1:245" ht="13" x14ac:dyDescent="0.3">
      <c r="A707" s="4">
        <v>50</v>
      </c>
      <c r="B707" s="4">
        <v>0</v>
      </c>
      <c r="C707" s="4">
        <v>0</v>
      </c>
      <c r="D707" s="4">
        <v>1</v>
      </c>
      <c r="E707" s="4">
        <v>209</v>
      </c>
      <c r="F707" s="4">
        <f>ROUND(Source!W683,O707)</f>
        <v>0</v>
      </c>
      <c r="G707" s="4" t="s">
        <v>68</v>
      </c>
      <c r="H707" s="4" t="s">
        <v>69</v>
      </c>
      <c r="I707" s="4"/>
      <c r="J707" s="4"/>
      <c r="K707" s="4">
        <v>209</v>
      </c>
      <c r="L707" s="4">
        <v>23</v>
      </c>
      <c r="M707" s="4">
        <v>3</v>
      </c>
      <c r="N707" s="4" t="s">
        <v>3</v>
      </c>
      <c r="O707" s="4">
        <v>2</v>
      </c>
      <c r="P707" s="4"/>
      <c r="Q707" s="4"/>
      <c r="R707" s="4"/>
      <c r="S707" s="4"/>
      <c r="T707" s="4"/>
      <c r="U707" s="4"/>
      <c r="V707" s="4"/>
      <c r="W707" s="4">
        <v>0</v>
      </c>
      <c r="X707" s="4">
        <v>1</v>
      </c>
      <c r="Y707" s="4">
        <v>0</v>
      </c>
      <c r="Z707" s="4"/>
      <c r="AA707" s="4"/>
      <c r="AB707" s="4"/>
    </row>
    <row r="708" spans="1:245" ht="13" x14ac:dyDescent="0.3">
      <c r="A708" s="4">
        <v>50</v>
      </c>
      <c r="B708" s="4">
        <v>0</v>
      </c>
      <c r="C708" s="4">
        <v>0</v>
      </c>
      <c r="D708" s="4">
        <v>1</v>
      </c>
      <c r="E708" s="4">
        <v>233</v>
      </c>
      <c r="F708" s="4">
        <f>ROUND(Source!BD683,O708)</f>
        <v>0</v>
      </c>
      <c r="G708" s="4" t="s">
        <v>70</v>
      </c>
      <c r="H708" s="4" t="s">
        <v>71</v>
      </c>
      <c r="I708" s="4"/>
      <c r="J708" s="4"/>
      <c r="K708" s="4">
        <v>233</v>
      </c>
      <c r="L708" s="4">
        <v>24</v>
      </c>
      <c r="M708" s="4">
        <v>3</v>
      </c>
      <c r="N708" s="4" t="s">
        <v>3</v>
      </c>
      <c r="O708" s="4">
        <v>2</v>
      </c>
      <c r="P708" s="4"/>
      <c r="Q708" s="4"/>
      <c r="R708" s="4"/>
      <c r="S708" s="4"/>
      <c r="T708" s="4"/>
      <c r="U708" s="4"/>
      <c r="V708" s="4"/>
      <c r="W708" s="4">
        <v>0</v>
      </c>
      <c r="X708" s="4">
        <v>1</v>
      </c>
      <c r="Y708" s="4">
        <v>0</v>
      </c>
      <c r="Z708" s="4"/>
      <c r="AA708" s="4"/>
      <c r="AB708" s="4"/>
    </row>
    <row r="709" spans="1:245" ht="13" x14ac:dyDescent="0.3">
      <c r="A709" s="4">
        <v>50</v>
      </c>
      <c r="B709" s="4">
        <v>0</v>
      </c>
      <c r="C709" s="4">
        <v>0</v>
      </c>
      <c r="D709" s="4">
        <v>1</v>
      </c>
      <c r="E709" s="4">
        <v>210</v>
      </c>
      <c r="F709" s="4">
        <f>ROUND(Source!X683,O709)</f>
        <v>15185.17</v>
      </c>
      <c r="G709" s="4" t="s">
        <v>72</v>
      </c>
      <c r="H709" s="4" t="s">
        <v>73</v>
      </c>
      <c r="I709" s="4"/>
      <c r="J709" s="4"/>
      <c r="K709" s="4">
        <v>210</v>
      </c>
      <c r="L709" s="4">
        <v>25</v>
      </c>
      <c r="M709" s="4">
        <v>3</v>
      </c>
      <c r="N709" s="4" t="s">
        <v>3</v>
      </c>
      <c r="O709" s="4">
        <v>2</v>
      </c>
      <c r="P709" s="4"/>
      <c r="Q709" s="4"/>
      <c r="R709" s="4"/>
      <c r="S709" s="4"/>
      <c r="T709" s="4"/>
      <c r="U709" s="4"/>
      <c r="V709" s="4"/>
      <c r="W709" s="4">
        <v>15185.17</v>
      </c>
      <c r="X709" s="4">
        <v>1</v>
      </c>
      <c r="Y709" s="4">
        <v>15185.17</v>
      </c>
      <c r="Z709" s="4"/>
      <c r="AA709" s="4"/>
      <c r="AB709" s="4"/>
    </row>
    <row r="710" spans="1:245" ht="13" x14ac:dyDescent="0.3">
      <c r="A710" s="4">
        <v>50</v>
      </c>
      <c r="B710" s="4">
        <v>0</v>
      </c>
      <c r="C710" s="4">
        <v>0</v>
      </c>
      <c r="D710" s="4">
        <v>1</v>
      </c>
      <c r="E710" s="4">
        <v>211</v>
      </c>
      <c r="F710" s="4">
        <f>ROUND(Source!Y683,O710)</f>
        <v>2169.31</v>
      </c>
      <c r="G710" s="4" t="s">
        <v>74</v>
      </c>
      <c r="H710" s="4" t="s">
        <v>75</v>
      </c>
      <c r="I710" s="4"/>
      <c r="J710" s="4"/>
      <c r="K710" s="4">
        <v>211</v>
      </c>
      <c r="L710" s="4">
        <v>26</v>
      </c>
      <c r="M710" s="4">
        <v>3</v>
      </c>
      <c r="N710" s="4" t="s">
        <v>3</v>
      </c>
      <c r="O710" s="4">
        <v>2</v>
      </c>
      <c r="P710" s="4"/>
      <c r="Q710" s="4"/>
      <c r="R710" s="4"/>
      <c r="S710" s="4"/>
      <c r="T710" s="4"/>
      <c r="U710" s="4"/>
      <c r="V710" s="4"/>
      <c r="W710" s="4">
        <v>2169.31</v>
      </c>
      <c r="X710" s="4">
        <v>1</v>
      </c>
      <c r="Y710" s="4">
        <v>2169.31</v>
      </c>
      <c r="Z710" s="4"/>
      <c r="AA710" s="4"/>
      <c r="AB710" s="4"/>
    </row>
    <row r="711" spans="1:245" ht="13" x14ac:dyDescent="0.3">
      <c r="A711" s="4">
        <v>50</v>
      </c>
      <c r="B711" s="4">
        <v>0</v>
      </c>
      <c r="C711" s="4">
        <v>0</v>
      </c>
      <c r="D711" s="4">
        <v>1</v>
      </c>
      <c r="E711" s="4">
        <v>224</v>
      </c>
      <c r="F711" s="4">
        <f>ROUND(Source!AR683,O711)</f>
        <v>39251.42</v>
      </c>
      <c r="G711" s="4" t="s">
        <v>76</v>
      </c>
      <c r="H711" s="4" t="s">
        <v>77</v>
      </c>
      <c r="I711" s="4"/>
      <c r="J711" s="4"/>
      <c r="K711" s="4">
        <v>224</v>
      </c>
      <c r="L711" s="4">
        <v>27</v>
      </c>
      <c r="M711" s="4">
        <v>3</v>
      </c>
      <c r="N711" s="4" t="s">
        <v>3</v>
      </c>
      <c r="O711" s="4">
        <v>2</v>
      </c>
      <c r="P711" s="4"/>
      <c r="Q711" s="4"/>
      <c r="R711" s="4"/>
      <c r="S711" s="4"/>
      <c r="T711" s="4"/>
      <c r="U711" s="4"/>
      <c r="V711" s="4"/>
      <c r="W711" s="4">
        <v>39251.42</v>
      </c>
      <c r="X711" s="4">
        <v>1</v>
      </c>
      <c r="Y711" s="4">
        <v>39251.42</v>
      </c>
      <c r="Z711" s="4"/>
      <c r="AA711" s="4"/>
      <c r="AB711" s="4"/>
    </row>
    <row r="713" spans="1:245" ht="13" x14ac:dyDescent="0.3">
      <c r="A713" s="1">
        <v>5</v>
      </c>
      <c r="B713" s="1">
        <v>1</v>
      </c>
      <c r="C713" s="1"/>
      <c r="D713" s="1">
        <f>ROW(A719)</f>
        <v>719</v>
      </c>
      <c r="E713" s="1"/>
      <c r="F713" s="1" t="s">
        <v>13</v>
      </c>
      <c r="G713" s="1" t="s">
        <v>192</v>
      </c>
      <c r="H713" s="1" t="s">
        <v>3</v>
      </c>
      <c r="I713" s="1">
        <v>0</v>
      </c>
      <c r="J713" s="1"/>
      <c r="K713" s="1">
        <v>-1</v>
      </c>
      <c r="L713" s="1"/>
      <c r="M713" s="1" t="s">
        <v>3</v>
      </c>
      <c r="N713" s="1"/>
      <c r="O713" s="1"/>
      <c r="P713" s="1"/>
      <c r="Q713" s="1"/>
      <c r="R713" s="1"/>
      <c r="S713" s="1">
        <v>0</v>
      </c>
      <c r="T713" s="1"/>
      <c r="U713" s="1" t="s">
        <v>3</v>
      </c>
      <c r="V713" s="1">
        <v>0</v>
      </c>
      <c r="W713" s="1"/>
      <c r="X713" s="1"/>
      <c r="Y713" s="1"/>
      <c r="Z713" s="1"/>
      <c r="AA713" s="1"/>
      <c r="AB713" s="1" t="s">
        <v>3</v>
      </c>
      <c r="AC713" s="1" t="s">
        <v>3</v>
      </c>
      <c r="AD713" s="1" t="s">
        <v>3</v>
      </c>
      <c r="AE713" s="1" t="s">
        <v>3</v>
      </c>
      <c r="AF713" s="1" t="s">
        <v>3</v>
      </c>
      <c r="AG713" s="1" t="s">
        <v>3</v>
      </c>
      <c r="AH713" s="1"/>
      <c r="AI713" s="1"/>
      <c r="AJ713" s="1"/>
      <c r="AK713" s="1"/>
      <c r="AL713" s="1"/>
      <c r="AM713" s="1"/>
      <c r="AN713" s="1"/>
      <c r="AO713" s="1"/>
      <c r="AP713" s="1" t="s">
        <v>3</v>
      </c>
      <c r="AQ713" s="1" t="s">
        <v>3</v>
      </c>
      <c r="AR713" s="1" t="s">
        <v>3</v>
      </c>
      <c r="AS713" s="1"/>
      <c r="AT713" s="1"/>
      <c r="AU713" s="1"/>
      <c r="AV713" s="1"/>
      <c r="AW713" s="1"/>
      <c r="AX713" s="1"/>
      <c r="AY713" s="1"/>
      <c r="AZ713" s="1" t="s">
        <v>3</v>
      </c>
      <c r="BA713" s="1"/>
      <c r="BB713" s="1" t="s">
        <v>3</v>
      </c>
      <c r="BC713" s="1" t="s">
        <v>3</v>
      </c>
      <c r="BD713" s="1" t="s">
        <v>3</v>
      </c>
      <c r="BE713" s="1" t="s">
        <v>3</v>
      </c>
      <c r="BF713" s="1" t="s">
        <v>3</v>
      </c>
      <c r="BG713" s="1" t="s">
        <v>3</v>
      </c>
      <c r="BH713" s="1" t="s">
        <v>3</v>
      </c>
      <c r="BI713" s="1" t="s">
        <v>3</v>
      </c>
      <c r="BJ713" s="1" t="s">
        <v>3</v>
      </c>
      <c r="BK713" s="1" t="s">
        <v>3</v>
      </c>
      <c r="BL713" s="1" t="s">
        <v>3</v>
      </c>
      <c r="BM713" s="1" t="s">
        <v>3</v>
      </c>
      <c r="BN713" s="1" t="s">
        <v>3</v>
      </c>
      <c r="BO713" s="1" t="s">
        <v>3</v>
      </c>
      <c r="BP713" s="1" t="s">
        <v>3</v>
      </c>
      <c r="BQ713" s="1"/>
      <c r="BR713" s="1"/>
      <c r="BS713" s="1"/>
      <c r="BT713" s="1"/>
      <c r="BU713" s="1"/>
      <c r="BV713" s="1"/>
      <c r="BW713" s="1"/>
      <c r="BX713" s="1">
        <v>0</v>
      </c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>
        <v>0</v>
      </c>
    </row>
    <row r="715" spans="1:245" ht="13" x14ac:dyDescent="0.3">
      <c r="A715" s="2">
        <v>52</v>
      </c>
      <c r="B715" s="2">
        <f t="shared" ref="B715:G715" si="474">B719</f>
        <v>1</v>
      </c>
      <c r="C715" s="2">
        <f t="shared" si="474"/>
        <v>5</v>
      </c>
      <c r="D715" s="2">
        <f t="shared" si="474"/>
        <v>713</v>
      </c>
      <c r="E715" s="2">
        <f t="shared" si="474"/>
        <v>0</v>
      </c>
      <c r="F715" s="2" t="str">
        <f t="shared" si="474"/>
        <v>Новый подраздел</v>
      </c>
      <c r="G715" s="2" t="str">
        <f t="shared" si="474"/>
        <v>СВН - Здания</v>
      </c>
      <c r="H715" s="2"/>
      <c r="I715" s="2"/>
      <c r="J715" s="2"/>
      <c r="K715" s="2"/>
      <c r="L715" s="2"/>
      <c r="M715" s="2"/>
      <c r="N715" s="2"/>
      <c r="O715" s="2">
        <f t="shared" ref="O715:AT715" si="475">O719</f>
        <v>183971.84</v>
      </c>
      <c r="P715" s="2">
        <f t="shared" si="475"/>
        <v>2065.92</v>
      </c>
      <c r="Q715" s="2">
        <f t="shared" si="475"/>
        <v>0</v>
      </c>
      <c r="R715" s="2">
        <f t="shared" si="475"/>
        <v>0</v>
      </c>
      <c r="S715" s="2">
        <f t="shared" si="475"/>
        <v>181905.92000000001</v>
      </c>
      <c r="T715" s="2">
        <f t="shared" si="475"/>
        <v>0</v>
      </c>
      <c r="U715" s="2">
        <f t="shared" si="475"/>
        <v>468.48</v>
      </c>
      <c r="V715" s="2">
        <f t="shared" si="475"/>
        <v>0</v>
      </c>
      <c r="W715" s="2">
        <f t="shared" si="475"/>
        <v>0</v>
      </c>
      <c r="X715" s="2">
        <f t="shared" si="475"/>
        <v>127334.14</v>
      </c>
      <c r="Y715" s="2">
        <f t="shared" si="475"/>
        <v>18190.59</v>
      </c>
      <c r="Z715" s="2">
        <f t="shared" si="475"/>
        <v>0</v>
      </c>
      <c r="AA715" s="2">
        <f t="shared" si="475"/>
        <v>0</v>
      </c>
      <c r="AB715" s="2">
        <f t="shared" si="475"/>
        <v>183971.84</v>
      </c>
      <c r="AC715" s="2">
        <f t="shared" si="475"/>
        <v>2065.92</v>
      </c>
      <c r="AD715" s="2">
        <f t="shared" si="475"/>
        <v>0</v>
      </c>
      <c r="AE715" s="2">
        <f t="shared" si="475"/>
        <v>0</v>
      </c>
      <c r="AF715" s="2">
        <f t="shared" si="475"/>
        <v>181905.92000000001</v>
      </c>
      <c r="AG715" s="2">
        <f t="shared" si="475"/>
        <v>0</v>
      </c>
      <c r="AH715" s="2">
        <f t="shared" si="475"/>
        <v>468.48</v>
      </c>
      <c r="AI715" s="2">
        <f t="shared" si="475"/>
        <v>0</v>
      </c>
      <c r="AJ715" s="2">
        <f t="shared" si="475"/>
        <v>0</v>
      </c>
      <c r="AK715" s="2">
        <f t="shared" si="475"/>
        <v>127334.14</v>
      </c>
      <c r="AL715" s="2">
        <f t="shared" si="475"/>
        <v>18190.59</v>
      </c>
      <c r="AM715" s="2">
        <f t="shared" si="475"/>
        <v>0</v>
      </c>
      <c r="AN715" s="2">
        <f t="shared" si="475"/>
        <v>0</v>
      </c>
      <c r="AO715" s="2">
        <f t="shared" si="475"/>
        <v>0</v>
      </c>
      <c r="AP715" s="2">
        <f t="shared" si="475"/>
        <v>0</v>
      </c>
      <c r="AQ715" s="2">
        <f t="shared" si="475"/>
        <v>0</v>
      </c>
      <c r="AR715" s="2">
        <f t="shared" si="475"/>
        <v>329496.57</v>
      </c>
      <c r="AS715" s="2">
        <f t="shared" si="475"/>
        <v>0</v>
      </c>
      <c r="AT715" s="2">
        <f t="shared" si="475"/>
        <v>0</v>
      </c>
      <c r="AU715" s="2">
        <f t="shared" ref="AU715:BZ715" si="476">AU719</f>
        <v>329496.57</v>
      </c>
      <c r="AV715" s="2">
        <f t="shared" si="476"/>
        <v>2065.92</v>
      </c>
      <c r="AW715" s="2">
        <f t="shared" si="476"/>
        <v>2065.92</v>
      </c>
      <c r="AX715" s="2">
        <f t="shared" si="476"/>
        <v>0</v>
      </c>
      <c r="AY715" s="2">
        <f t="shared" si="476"/>
        <v>2065.92</v>
      </c>
      <c r="AZ715" s="2">
        <f t="shared" si="476"/>
        <v>0</v>
      </c>
      <c r="BA715" s="2">
        <f t="shared" si="476"/>
        <v>0</v>
      </c>
      <c r="BB715" s="2">
        <f t="shared" si="476"/>
        <v>0</v>
      </c>
      <c r="BC715" s="2">
        <f t="shared" si="476"/>
        <v>0</v>
      </c>
      <c r="BD715" s="2">
        <f t="shared" si="476"/>
        <v>0</v>
      </c>
      <c r="BE715" s="2">
        <f t="shared" si="476"/>
        <v>0</v>
      </c>
      <c r="BF715" s="2">
        <f t="shared" si="476"/>
        <v>0</v>
      </c>
      <c r="BG715" s="2">
        <f t="shared" si="476"/>
        <v>0</v>
      </c>
      <c r="BH715" s="2">
        <f t="shared" si="476"/>
        <v>0</v>
      </c>
      <c r="BI715" s="2">
        <f t="shared" si="476"/>
        <v>0</v>
      </c>
      <c r="BJ715" s="2">
        <f t="shared" si="476"/>
        <v>0</v>
      </c>
      <c r="BK715" s="2">
        <f t="shared" si="476"/>
        <v>0</v>
      </c>
      <c r="BL715" s="2">
        <f t="shared" si="476"/>
        <v>0</v>
      </c>
      <c r="BM715" s="2">
        <f t="shared" si="476"/>
        <v>0</v>
      </c>
      <c r="BN715" s="2">
        <f t="shared" si="476"/>
        <v>0</v>
      </c>
      <c r="BO715" s="2">
        <f t="shared" si="476"/>
        <v>0</v>
      </c>
      <c r="BP715" s="2">
        <f t="shared" si="476"/>
        <v>0</v>
      </c>
      <c r="BQ715" s="2">
        <f t="shared" si="476"/>
        <v>0</v>
      </c>
      <c r="BR715" s="2">
        <f t="shared" si="476"/>
        <v>0</v>
      </c>
      <c r="BS715" s="2">
        <f t="shared" si="476"/>
        <v>0</v>
      </c>
      <c r="BT715" s="2">
        <f t="shared" si="476"/>
        <v>0</v>
      </c>
      <c r="BU715" s="2">
        <f t="shared" si="476"/>
        <v>0</v>
      </c>
      <c r="BV715" s="2">
        <f t="shared" si="476"/>
        <v>0</v>
      </c>
      <c r="BW715" s="2">
        <f t="shared" si="476"/>
        <v>0</v>
      </c>
      <c r="BX715" s="2">
        <f t="shared" si="476"/>
        <v>0</v>
      </c>
      <c r="BY715" s="2">
        <f t="shared" si="476"/>
        <v>0</v>
      </c>
      <c r="BZ715" s="2">
        <f t="shared" si="476"/>
        <v>0</v>
      </c>
      <c r="CA715" s="2">
        <f t="shared" ref="CA715:DF715" si="477">CA719</f>
        <v>329496.57</v>
      </c>
      <c r="CB715" s="2">
        <f t="shared" si="477"/>
        <v>0</v>
      </c>
      <c r="CC715" s="2">
        <f t="shared" si="477"/>
        <v>0</v>
      </c>
      <c r="CD715" s="2">
        <f t="shared" si="477"/>
        <v>329496.57</v>
      </c>
      <c r="CE715" s="2">
        <f t="shared" si="477"/>
        <v>2065.92</v>
      </c>
      <c r="CF715" s="2">
        <f t="shared" si="477"/>
        <v>2065.92</v>
      </c>
      <c r="CG715" s="2">
        <f t="shared" si="477"/>
        <v>0</v>
      </c>
      <c r="CH715" s="2">
        <f t="shared" si="477"/>
        <v>2065.92</v>
      </c>
      <c r="CI715" s="2">
        <f t="shared" si="477"/>
        <v>0</v>
      </c>
      <c r="CJ715" s="2">
        <f t="shared" si="477"/>
        <v>0</v>
      </c>
      <c r="CK715" s="2">
        <f t="shared" si="477"/>
        <v>0</v>
      </c>
      <c r="CL715" s="2">
        <f t="shared" si="477"/>
        <v>0</v>
      </c>
      <c r="CM715" s="2">
        <f t="shared" si="477"/>
        <v>0</v>
      </c>
      <c r="CN715" s="2">
        <f t="shared" si="477"/>
        <v>0</v>
      </c>
      <c r="CO715" s="2">
        <f t="shared" si="477"/>
        <v>0</v>
      </c>
      <c r="CP715" s="2">
        <f t="shared" si="477"/>
        <v>0</v>
      </c>
      <c r="CQ715" s="2">
        <f t="shared" si="477"/>
        <v>0</v>
      </c>
      <c r="CR715" s="2">
        <f t="shared" si="477"/>
        <v>0</v>
      </c>
      <c r="CS715" s="2">
        <f t="shared" si="477"/>
        <v>0</v>
      </c>
      <c r="CT715" s="2">
        <f t="shared" si="477"/>
        <v>0</v>
      </c>
      <c r="CU715" s="2">
        <f t="shared" si="477"/>
        <v>0</v>
      </c>
      <c r="CV715" s="2">
        <f t="shared" si="477"/>
        <v>0</v>
      </c>
      <c r="CW715" s="2">
        <f t="shared" si="477"/>
        <v>0</v>
      </c>
      <c r="CX715" s="2">
        <f t="shared" si="477"/>
        <v>0</v>
      </c>
      <c r="CY715" s="2">
        <f t="shared" si="477"/>
        <v>0</v>
      </c>
      <c r="CZ715" s="2">
        <f t="shared" si="477"/>
        <v>0</v>
      </c>
      <c r="DA715" s="2">
        <f t="shared" si="477"/>
        <v>0</v>
      </c>
      <c r="DB715" s="2">
        <f t="shared" si="477"/>
        <v>0</v>
      </c>
      <c r="DC715" s="2">
        <f t="shared" si="477"/>
        <v>0</v>
      </c>
      <c r="DD715" s="2">
        <f t="shared" si="477"/>
        <v>0</v>
      </c>
      <c r="DE715" s="2">
        <f t="shared" si="477"/>
        <v>0</v>
      </c>
      <c r="DF715" s="2">
        <f t="shared" si="477"/>
        <v>0</v>
      </c>
      <c r="DG715" s="3">
        <f t="shared" ref="DG715:EL715" si="478">DG719</f>
        <v>0</v>
      </c>
      <c r="DH715" s="3">
        <f t="shared" si="478"/>
        <v>0</v>
      </c>
      <c r="DI715" s="3">
        <f t="shared" si="478"/>
        <v>0</v>
      </c>
      <c r="DJ715" s="3">
        <f t="shared" si="478"/>
        <v>0</v>
      </c>
      <c r="DK715" s="3">
        <f t="shared" si="478"/>
        <v>0</v>
      </c>
      <c r="DL715" s="3">
        <f t="shared" si="478"/>
        <v>0</v>
      </c>
      <c r="DM715" s="3">
        <f t="shared" si="478"/>
        <v>0</v>
      </c>
      <c r="DN715" s="3">
        <f t="shared" si="478"/>
        <v>0</v>
      </c>
      <c r="DO715" s="3">
        <f t="shared" si="478"/>
        <v>0</v>
      </c>
      <c r="DP715" s="3">
        <f t="shared" si="478"/>
        <v>0</v>
      </c>
      <c r="DQ715" s="3">
        <f t="shared" si="478"/>
        <v>0</v>
      </c>
      <c r="DR715" s="3">
        <f t="shared" si="478"/>
        <v>0</v>
      </c>
      <c r="DS715" s="3">
        <f t="shared" si="478"/>
        <v>0</v>
      </c>
      <c r="DT715" s="3">
        <f t="shared" si="478"/>
        <v>0</v>
      </c>
      <c r="DU715" s="3">
        <f t="shared" si="478"/>
        <v>0</v>
      </c>
      <c r="DV715" s="3">
        <f t="shared" si="478"/>
        <v>0</v>
      </c>
      <c r="DW715" s="3">
        <f t="shared" si="478"/>
        <v>0</v>
      </c>
      <c r="DX715" s="3">
        <f t="shared" si="478"/>
        <v>0</v>
      </c>
      <c r="DY715" s="3">
        <f t="shared" si="478"/>
        <v>0</v>
      </c>
      <c r="DZ715" s="3">
        <f t="shared" si="478"/>
        <v>0</v>
      </c>
      <c r="EA715" s="3">
        <f t="shared" si="478"/>
        <v>0</v>
      </c>
      <c r="EB715" s="3">
        <f t="shared" si="478"/>
        <v>0</v>
      </c>
      <c r="EC715" s="3">
        <f t="shared" si="478"/>
        <v>0</v>
      </c>
      <c r="ED715" s="3">
        <f t="shared" si="478"/>
        <v>0</v>
      </c>
      <c r="EE715" s="3">
        <f t="shared" si="478"/>
        <v>0</v>
      </c>
      <c r="EF715" s="3">
        <f t="shared" si="478"/>
        <v>0</v>
      </c>
      <c r="EG715" s="3">
        <f t="shared" si="478"/>
        <v>0</v>
      </c>
      <c r="EH715" s="3">
        <f t="shared" si="478"/>
        <v>0</v>
      </c>
      <c r="EI715" s="3">
        <f t="shared" si="478"/>
        <v>0</v>
      </c>
      <c r="EJ715" s="3">
        <f t="shared" si="478"/>
        <v>0</v>
      </c>
      <c r="EK715" s="3">
        <f t="shared" si="478"/>
        <v>0</v>
      </c>
      <c r="EL715" s="3">
        <f t="shared" si="478"/>
        <v>0</v>
      </c>
      <c r="EM715" s="3">
        <f t="shared" ref="EM715:FR715" si="479">EM719</f>
        <v>0</v>
      </c>
      <c r="EN715" s="3">
        <f t="shared" si="479"/>
        <v>0</v>
      </c>
      <c r="EO715" s="3">
        <f t="shared" si="479"/>
        <v>0</v>
      </c>
      <c r="EP715" s="3">
        <f t="shared" si="479"/>
        <v>0</v>
      </c>
      <c r="EQ715" s="3">
        <f t="shared" si="479"/>
        <v>0</v>
      </c>
      <c r="ER715" s="3">
        <f t="shared" si="479"/>
        <v>0</v>
      </c>
      <c r="ES715" s="3">
        <f t="shared" si="479"/>
        <v>0</v>
      </c>
      <c r="ET715" s="3">
        <f t="shared" si="479"/>
        <v>0</v>
      </c>
      <c r="EU715" s="3">
        <f t="shared" si="479"/>
        <v>0</v>
      </c>
      <c r="EV715" s="3">
        <f t="shared" si="479"/>
        <v>0</v>
      </c>
      <c r="EW715" s="3">
        <f t="shared" si="479"/>
        <v>0</v>
      </c>
      <c r="EX715" s="3">
        <f t="shared" si="479"/>
        <v>0</v>
      </c>
      <c r="EY715" s="3">
        <f t="shared" si="479"/>
        <v>0</v>
      </c>
      <c r="EZ715" s="3">
        <f t="shared" si="479"/>
        <v>0</v>
      </c>
      <c r="FA715" s="3">
        <f t="shared" si="479"/>
        <v>0</v>
      </c>
      <c r="FB715" s="3">
        <f t="shared" si="479"/>
        <v>0</v>
      </c>
      <c r="FC715" s="3">
        <f t="shared" si="479"/>
        <v>0</v>
      </c>
      <c r="FD715" s="3">
        <f t="shared" si="479"/>
        <v>0</v>
      </c>
      <c r="FE715" s="3">
        <f t="shared" si="479"/>
        <v>0</v>
      </c>
      <c r="FF715" s="3">
        <f t="shared" si="479"/>
        <v>0</v>
      </c>
      <c r="FG715" s="3">
        <f t="shared" si="479"/>
        <v>0</v>
      </c>
      <c r="FH715" s="3">
        <f t="shared" si="479"/>
        <v>0</v>
      </c>
      <c r="FI715" s="3">
        <f t="shared" si="479"/>
        <v>0</v>
      </c>
      <c r="FJ715" s="3">
        <f t="shared" si="479"/>
        <v>0</v>
      </c>
      <c r="FK715" s="3">
        <f t="shared" si="479"/>
        <v>0</v>
      </c>
      <c r="FL715" s="3">
        <f t="shared" si="479"/>
        <v>0</v>
      </c>
      <c r="FM715" s="3">
        <f t="shared" si="479"/>
        <v>0</v>
      </c>
      <c r="FN715" s="3">
        <f t="shared" si="479"/>
        <v>0</v>
      </c>
      <c r="FO715" s="3">
        <f t="shared" si="479"/>
        <v>0</v>
      </c>
      <c r="FP715" s="3">
        <f t="shared" si="479"/>
        <v>0</v>
      </c>
      <c r="FQ715" s="3">
        <f t="shared" si="479"/>
        <v>0</v>
      </c>
      <c r="FR715" s="3">
        <f t="shared" si="479"/>
        <v>0</v>
      </c>
      <c r="FS715" s="3">
        <f t="shared" ref="FS715:GX715" si="480">FS719</f>
        <v>0</v>
      </c>
      <c r="FT715" s="3">
        <f t="shared" si="480"/>
        <v>0</v>
      </c>
      <c r="FU715" s="3">
        <f t="shared" si="480"/>
        <v>0</v>
      </c>
      <c r="FV715" s="3">
        <f t="shared" si="480"/>
        <v>0</v>
      </c>
      <c r="FW715" s="3">
        <f t="shared" si="480"/>
        <v>0</v>
      </c>
      <c r="FX715" s="3">
        <f t="shared" si="480"/>
        <v>0</v>
      </c>
      <c r="FY715" s="3">
        <f t="shared" si="480"/>
        <v>0</v>
      </c>
      <c r="FZ715" s="3">
        <f t="shared" si="480"/>
        <v>0</v>
      </c>
      <c r="GA715" s="3">
        <f t="shared" si="480"/>
        <v>0</v>
      </c>
      <c r="GB715" s="3">
        <f t="shared" si="480"/>
        <v>0</v>
      </c>
      <c r="GC715" s="3">
        <f t="shared" si="480"/>
        <v>0</v>
      </c>
      <c r="GD715" s="3">
        <f t="shared" si="480"/>
        <v>0</v>
      </c>
      <c r="GE715" s="3">
        <f t="shared" si="480"/>
        <v>0</v>
      </c>
      <c r="GF715" s="3">
        <f t="shared" si="480"/>
        <v>0</v>
      </c>
      <c r="GG715" s="3">
        <f t="shared" si="480"/>
        <v>0</v>
      </c>
      <c r="GH715" s="3">
        <f t="shared" si="480"/>
        <v>0</v>
      </c>
      <c r="GI715" s="3">
        <f t="shared" si="480"/>
        <v>0</v>
      </c>
      <c r="GJ715" s="3">
        <f t="shared" si="480"/>
        <v>0</v>
      </c>
      <c r="GK715" s="3">
        <f t="shared" si="480"/>
        <v>0</v>
      </c>
      <c r="GL715" s="3">
        <f t="shared" si="480"/>
        <v>0</v>
      </c>
      <c r="GM715" s="3">
        <f t="shared" si="480"/>
        <v>0</v>
      </c>
      <c r="GN715" s="3">
        <f t="shared" si="480"/>
        <v>0</v>
      </c>
      <c r="GO715" s="3">
        <f t="shared" si="480"/>
        <v>0</v>
      </c>
      <c r="GP715" s="3">
        <f t="shared" si="480"/>
        <v>0</v>
      </c>
      <c r="GQ715" s="3">
        <f t="shared" si="480"/>
        <v>0</v>
      </c>
      <c r="GR715" s="3">
        <f t="shared" si="480"/>
        <v>0</v>
      </c>
      <c r="GS715" s="3">
        <f t="shared" si="480"/>
        <v>0</v>
      </c>
      <c r="GT715" s="3">
        <f t="shared" si="480"/>
        <v>0</v>
      </c>
      <c r="GU715" s="3">
        <f t="shared" si="480"/>
        <v>0</v>
      </c>
      <c r="GV715" s="3">
        <f t="shared" si="480"/>
        <v>0</v>
      </c>
      <c r="GW715" s="3">
        <f t="shared" si="480"/>
        <v>0</v>
      </c>
      <c r="GX715" s="3">
        <f t="shared" si="480"/>
        <v>0</v>
      </c>
    </row>
    <row r="717" spans="1:245" x14ac:dyDescent="0.25">
      <c r="A717">
        <v>17</v>
      </c>
      <c r="B717">
        <v>1</v>
      </c>
      <c r="D717">
        <f>ROW(EtalonRes!A155)</f>
        <v>155</v>
      </c>
      <c r="E717" t="s">
        <v>254</v>
      </c>
      <c r="F717" t="s">
        <v>194</v>
      </c>
      <c r="G717" t="s">
        <v>205</v>
      </c>
      <c r="H717" t="s">
        <v>18</v>
      </c>
      <c r="I717">
        <v>64</v>
      </c>
      <c r="J717">
        <v>0</v>
      </c>
      <c r="K717">
        <v>64</v>
      </c>
      <c r="O717">
        <f>ROUND(CP717,2)</f>
        <v>183971.84</v>
      </c>
      <c r="P717">
        <f>ROUND(CQ717*I717,2)</f>
        <v>2065.92</v>
      </c>
      <c r="Q717">
        <f>ROUND(CR717*I717,2)</f>
        <v>0</v>
      </c>
      <c r="R717">
        <f>ROUND(CS717*I717,2)</f>
        <v>0</v>
      </c>
      <c r="S717">
        <f>ROUND(CT717*I717,2)</f>
        <v>181905.92000000001</v>
      </c>
      <c r="T717">
        <f>ROUND(CU717*I717,2)</f>
        <v>0</v>
      </c>
      <c r="U717">
        <f>CV717*I717</f>
        <v>468.48</v>
      </c>
      <c r="V717">
        <f>CW717*I717</f>
        <v>0</v>
      </c>
      <c r="W717">
        <f>ROUND(CX717*I717,2)</f>
        <v>0</v>
      </c>
      <c r="X717">
        <f>ROUND(CY717,2)</f>
        <v>127334.14</v>
      </c>
      <c r="Y717">
        <f>ROUND(CZ717,2)</f>
        <v>18190.59</v>
      </c>
      <c r="AA717">
        <v>64290477</v>
      </c>
      <c r="AB717">
        <f>ROUND((AC717+AD717+AF717),6)</f>
        <v>2874.56</v>
      </c>
      <c r="AC717">
        <f>ROUND(((ES717*4)),6)</f>
        <v>32.28</v>
      </c>
      <c r="AD717">
        <f>ROUND(((((ET717*4))-((EU717*4)))+AE717),6)</f>
        <v>0</v>
      </c>
      <c r="AE717">
        <f>ROUND(((EU717*4)),6)</f>
        <v>0</v>
      </c>
      <c r="AF717">
        <f>ROUND(((EV717*4)),6)</f>
        <v>2842.28</v>
      </c>
      <c r="AG717">
        <f>ROUND((AP717),6)</f>
        <v>0</v>
      </c>
      <c r="AH717">
        <f>((EW717*4))</f>
        <v>7.32</v>
      </c>
      <c r="AI717">
        <f>((EX717*4))</f>
        <v>0</v>
      </c>
      <c r="AJ717">
        <f>(AS717)</f>
        <v>0</v>
      </c>
      <c r="AK717">
        <v>718.64</v>
      </c>
      <c r="AL717">
        <v>8.07</v>
      </c>
      <c r="AM717">
        <v>0</v>
      </c>
      <c r="AN717">
        <v>0</v>
      </c>
      <c r="AO717">
        <v>710.57</v>
      </c>
      <c r="AP717">
        <v>0</v>
      </c>
      <c r="AQ717">
        <v>1.83</v>
      </c>
      <c r="AR717">
        <v>0</v>
      </c>
      <c r="AS717">
        <v>0</v>
      </c>
      <c r="AT717">
        <v>70</v>
      </c>
      <c r="AU717">
        <v>10</v>
      </c>
      <c r="AV717">
        <v>1</v>
      </c>
      <c r="AW717">
        <v>1</v>
      </c>
      <c r="AZ717">
        <v>1</v>
      </c>
      <c r="BA717">
        <v>1</v>
      </c>
      <c r="BB717">
        <v>1</v>
      </c>
      <c r="BC717">
        <v>1</v>
      </c>
      <c r="BD717" t="s">
        <v>3</v>
      </c>
      <c r="BE717" t="s">
        <v>3</v>
      </c>
      <c r="BF717" t="s">
        <v>3</v>
      </c>
      <c r="BG717" t="s">
        <v>3</v>
      </c>
      <c r="BH717">
        <v>0</v>
      </c>
      <c r="BI717">
        <v>4</v>
      </c>
      <c r="BJ717" t="s">
        <v>196</v>
      </c>
      <c r="BM717">
        <v>0</v>
      </c>
      <c r="BN717">
        <v>0</v>
      </c>
      <c r="BO717" t="s">
        <v>3</v>
      </c>
      <c r="BP717">
        <v>0</v>
      </c>
      <c r="BQ717">
        <v>1</v>
      </c>
      <c r="BR717">
        <v>0</v>
      </c>
      <c r="BS717">
        <v>1</v>
      </c>
      <c r="BT717">
        <v>1</v>
      </c>
      <c r="BU717">
        <v>1</v>
      </c>
      <c r="BV717">
        <v>1</v>
      </c>
      <c r="BW717">
        <v>1</v>
      </c>
      <c r="BX717">
        <v>1</v>
      </c>
      <c r="BY717" t="s">
        <v>3</v>
      </c>
      <c r="BZ717">
        <v>70</v>
      </c>
      <c r="CA717">
        <v>10</v>
      </c>
      <c r="CB717" t="s">
        <v>3</v>
      </c>
      <c r="CE717">
        <v>0</v>
      </c>
      <c r="CF717">
        <v>0</v>
      </c>
      <c r="CG717">
        <v>0</v>
      </c>
      <c r="CM717">
        <v>0</v>
      </c>
      <c r="CN717" t="s">
        <v>3</v>
      </c>
      <c r="CO717">
        <v>0</v>
      </c>
      <c r="CP717">
        <f>(P717+Q717+S717)</f>
        <v>183971.84000000003</v>
      </c>
      <c r="CQ717">
        <f>(AC717*BC717*AW717)</f>
        <v>32.28</v>
      </c>
      <c r="CR717">
        <f>(((((ET717*4))*BB717-((EU717*4))*BS717)+AE717*BS717)*AV717)</f>
        <v>0</v>
      </c>
      <c r="CS717">
        <f>(AE717*BS717*AV717)</f>
        <v>0</v>
      </c>
      <c r="CT717">
        <f>(AF717*BA717*AV717)</f>
        <v>2842.28</v>
      </c>
      <c r="CU717">
        <f>AG717</f>
        <v>0</v>
      </c>
      <c r="CV717">
        <f>(AH717*AV717)</f>
        <v>7.32</v>
      </c>
      <c r="CW717">
        <f>AI717</f>
        <v>0</v>
      </c>
      <c r="CX717">
        <f>AJ717</f>
        <v>0</v>
      </c>
      <c r="CY717">
        <f>((S717*BZ717)/100)</f>
        <v>127334.144</v>
      </c>
      <c r="CZ717">
        <f>((S717*CA717)/100)</f>
        <v>18190.592000000001</v>
      </c>
      <c r="DC717" t="s">
        <v>3</v>
      </c>
      <c r="DD717" t="s">
        <v>102</v>
      </c>
      <c r="DE717" t="s">
        <v>102</v>
      </c>
      <c r="DF717" t="s">
        <v>102</v>
      </c>
      <c r="DG717" t="s">
        <v>102</v>
      </c>
      <c r="DH717" t="s">
        <v>3</v>
      </c>
      <c r="DI717" t="s">
        <v>102</v>
      </c>
      <c r="DJ717" t="s">
        <v>102</v>
      </c>
      <c r="DK717" t="s">
        <v>3</v>
      </c>
      <c r="DL717" t="s">
        <v>3</v>
      </c>
      <c r="DM717" t="s">
        <v>3</v>
      </c>
      <c r="DN717">
        <v>0</v>
      </c>
      <c r="DO717">
        <v>0</v>
      </c>
      <c r="DP717">
        <v>1</v>
      </c>
      <c r="DQ717">
        <v>1</v>
      </c>
      <c r="DU717">
        <v>1010</v>
      </c>
      <c r="DV717" t="s">
        <v>18</v>
      </c>
      <c r="DW717" t="s">
        <v>18</v>
      </c>
      <c r="DX717">
        <v>1</v>
      </c>
      <c r="DZ717" t="s">
        <v>3</v>
      </c>
      <c r="EA717" t="s">
        <v>3</v>
      </c>
      <c r="EB717" t="s">
        <v>3</v>
      </c>
      <c r="EC717" t="s">
        <v>3</v>
      </c>
      <c r="EE717">
        <v>61978689</v>
      </c>
      <c r="EF717">
        <v>1</v>
      </c>
      <c r="EG717" t="s">
        <v>21</v>
      </c>
      <c r="EH717">
        <v>0</v>
      </c>
      <c r="EI717" t="s">
        <v>3</v>
      </c>
      <c r="EJ717">
        <v>4</v>
      </c>
      <c r="EK717">
        <v>0</v>
      </c>
      <c r="EL717" t="s">
        <v>22</v>
      </c>
      <c r="EM717" t="s">
        <v>23</v>
      </c>
      <c r="EO717" t="s">
        <v>3</v>
      </c>
      <c r="EQ717">
        <v>1441792</v>
      </c>
      <c r="ER717">
        <v>718.64</v>
      </c>
      <c r="ES717">
        <v>8.07</v>
      </c>
      <c r="ET717">
        <v>0</v>
      </c>
      <c r="EU717">
        <v>0</v>
      </c>
      <c r="EV717">
        <v>710.57</v>
      </c>
      <c r="EW717">
        <v>1.83</v>
      </c>
      <c r="EX717">
        <v>0</v>
      </c>
      <c r="EY717">
        <v>0</v>
      </c>
      <c r="FQ717">
        <v>0</v>
      </c>
      <c r="FR717">
        <f>ROUND(IF(BI717=3,GM717,0),2)</f>
        <v>0</v>
      </c>
      <c r="FS717">
        <v>0</v>
      </c>
      <c r="FX717">
        <v>70</v>
      </c>
      <c r="FY717">
        <v>10</v>
      </c>
      <c r="GA717" t="s">
        <v>3</v>
      </c>
      <c r="GD717">
        <v>0</v>
      </c>
      <c r="GF717">
        <v>-1510530131</v>
      </c>
      <c r="GG717">
        <v>2</v>
      </c>
      <c r="GH717">
        <v>1</v>
      </c>
      <c r="GI717">
        <v>-2</v>
      </c>
      <c r="GJ717">
        <v>0</v>
      </c>
      <c r="GK717">
        <f>ROUND(R717*(R12)/100,2)</f>
        <v>0</v>
      </c>
      <c r="GL717">
        <f>ROUND(IF(AND(BH717=3,BI717=3,FS717&lt;&gt;0),P717,0),2)</f>
        <v>0</v>
      </c>
      <c r="GM717">
        <f>ROUND(O717+X717+Y717+GK717,2)+GX717</f>
        <v>329496.57</v>
      </c>
      <c r="GN717">
        <f>IF(OR(BI717=0,BI717=1),GM717-GX717,0)</f>
        <v>0</v>
      </c>
      <c r="GO717">
        <f>IF(BI717=2,GM717-GX717,0)</f>
        <v>0</v>
      </c>
      <c r="GP717">
        <f>IF(BI717=4,GM717-GX717,0)</f>
        <v>329496.57</v>
      </c>
      <c r="GR717">
        <v>0</v>
      </c>
      <c r="GS717">
        <v>0</v>
      </c>
      <c r="GT717">
        <v>0</v>
      </c>
      <c r="GU717" t="s">
        <v>3</v>
      </c>
      <c r="GV717">
        <f>ROUND((GT717),6)</f>
        <v>0</v>
      </c>
      <c r="GW717">
        <v>1</v>
      </c>
      <c r="GX717">
        <f>ROUND(HC717*I717,2)</f>
        <v>0</v>
      </c>
      <c r="HA717">
        <v>0</v>
      </c>
      <c r="HB717">
        <v>0</v>
      </c>
      <c r="HC717">
        <f>GV717*GW717</f>
        <v>0</v>
      </c>
      <c r="HE717" t="s">
        <v>3</v>
      </c>
      <c r="HF717" t="s">
        <v>3</v>
      </c>
      <c r="HM717" t="s">
        <v>3</v>
      </c>
      <c r="HN717" t="s">
        <v>3</v>
      </c>
      <c r="HO717" t="s">
        <v>3</v>
      </c>
      <c r="HP717" t="s">
        <v>3</v>
      </c>
      <c r="HQ717" t="s">
        <v>3</v>
      </c>
      <c r="IK717">
        <v>0</v>
      </c>
    </row>
    <row r="719" spans="1:245" ht="13" x14ac:dyDescent="0.3">
      <c r="A719" s="2">
        <v>51</v>
      </c>
      <c r="B719" s="2">
        <f>B713</f>
        <v>1</v>
      </c>
      <c r="C719" s="2">
        <f>A713</f>
        <v>5</v>
      </c>
      <c r="D719" s="2">
        <f>ROW(A713)</f>
        <v>713</v>
      </c>
      <c r="E719" s="2"/>
      <c r="F719" s="2" t="str">
        <f>IF(F713&lt;&gt;"",F713,"")</f>
        <v>Новый подраздел</v>
      </c>
      <c r="G719" s="2" t="str">
        <f>IF(G713&lt;&gt;"",G713,"")</f>
        <v>СВН - Здания</v>
      </c>
      <c r="H719" s="2">
        <v>0</v>
      </c>
      <c r="I719" s="2"/>
      <c r="J719" s="2"/>
      <c r="K719" s="2"/>
      <c r="L719" s="2"/>
      <c r="M719" s="2"/>
      <c r="N719" s="2"/>
      <c r="O719" s="2">
        <f t="shared" ref="O719:T719" si="481">ROUND(AB719,2)</f>
        <v>183971.84</v>
      </c>
      <c r="P719" s="2">
        <f t="shared" si="481"/>
        <v>2065.92</v>
      </c>
      <c r="Q719" s="2">
        <f t="shared" si="481"/>
        <v>0</v>
      </c>
      <c r="R719" s="2">
        <f t="shared" si="481"/>
        <v>0</v>
      </c>
      <c r="S719" s="2">
        <f t="shared" si="481"/>
        <v>181905.92000000001</v>
      </c>
      <c r="T719" s="2">
        <f t="shared" si="481"/>
        <v>0</v>
      </c>
      <c r="U719" s="2">
        <f>AH719</f>
        <v>468.48</v>
      </c>
      <c r="V719" s="2">
        <f>AI719</f>
        <v>0</v>
      </c>
      <c r="W719" s="2">
        <f>ROUND(AJ719,2)</f>
        <v>0</v>
      </c>
      <c r="X719" s="2">
        <f>ROUND(AK719,2)</f>
        <v>127334.14</v>
      </c>
      <c r="Y719" s="2">
        <f>ROUND(AL719,2)</f>
        <v>18190.59</v>
      </c>
      <c r="Z719" s="2"/>
      <c r="AA719" s="2"/>
      <c r="AB719" s="2">
        <f>ROUND(SUMIF(AA717:AA717,"=64290477",O717:O717),2)</f>
        <v>183971.84</v>
      </c>
      <c r="AC719" s="2">
        <f>ROUND(SUMIF(AA717:AA717,"=64290477",P717:P717),2)</f>
        <v>2065.92</v>
      </c>
      <c r="AD719" s="2">
        <f>ROUND(SUMIF(AA717:AA717,"=64290477",Q717:Q717),2)</f>
        <v>0</v>
      </c>
      <c r="AE719" s="2">
        <f>ROUND(SUMIF(AA717:AA717,"=64290477",R717:R717),2)</f>
        <v>0</v>
      </c>
      <c r="AF719" s="2">
        <f>ROUND(SUMIF(AA717:AA717,"=64290477",S717:S717),2)</f>
        <v>181905.92000000001</v>
      </c>
      <c r="AG719" s="2">
        <f>ROUND(SUMIF(AA717:AA717,"=64290477",T717:T717),2)</f>
        <v>0</v>
      </c>
      <c r="AH719" s="2">
        <f>SUMIF(AA717:AA717,"=64290477",U717:U717)</f>
        <v>468.48</v>
      </c>
      <c r="AI719" s="2">
        <f>SUMIF(AA717:AA717,"=64290477",V717:V717)</f>
        <v>0</v>
      </c>
      <c r="AJ719" s="2">
        <f>ROUND(SUMIF(AA717:AA717,"=64290477",W717:W717),2)</f>
        <v>0</v>
      </c>
      <c r="AK719" s="2">
        <f>ROUND(SUMIF(AA717:AA717,"=64290477",X717:X717),2)</f>
        <v>127334.14</v>
      </c>
      <c r="AL719" s="2">
        <f>ROUND(SUMIF(AA717:AA717,"=64290477",Y717:Y717),2)</f>
        <v>18190.59</v>
      </c>
      <c r="AM719" s="2"/>
      <c r="AN719" s="2"/>
      <c r="AO719" s="2">
        <f t="shared" ref="AO719:BD719" si="482">ROUND(BX719,2)</f>
        <v>0</v>
      </c>
      <c r="AP719" s="2">
        <f t="shared" si="482"/>
        <v>0</v>
      </c>
      <c r="AQ719" s="2">
        <f t="shared" si="482"/>
        <v>0</v>
      </c>
      <c r="AR719" s="2">
        <f t="shared" si="482"/>
        <v>329496.57</v>
      </c>
      <c r="AS719" s="2">
        <f t="shared" si="482"/>
        <v>0</v>
      </c>
      <c r="AT719" s="2">
        <f t="shared" si="482"/>
        <v>0</v>
      </c>
      <c r="AU719" s="2">
        <f t="shared" si="482"/>
        <v>329496.57</v>
      </c>
      <c r="AV719" s="2">
        <f t="shared" si="482"/>
        <v>2065.92</v>
      </c>
      <c r="AW719" s="2">
        <f t="shared" si="482"/>
        <v>2065.92</v>
      </c>
      <c r="AX719" s="2">
        <f t="shared" si="482"/>
        <v>0</v>
      </c>
      <c r="AY719" s="2">
        <f t="shared" si="482"/>
        <v>2065.92</v>
      </c>
      <c r="AZ719" s="2">
        <f t="shared" si="482"/>
        <v>0</v>
      </c>
      <c r="BA719" s="2">
        <f t="shared" si="482"/>
        <v>0</v>
      </c>
      <c r="BB719" s="2">
        <f t="shared" si="482"/>
        <v>0</v>
      </c>
      <c r="BC719" s="2">
        <f t="shared" si="482"/>
        <v>0</v>
      </c>
      <c r="BD719" s="2">
        <f t="shared" si="482"/>
        <v>0</v>
      </c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>
        <f>ROUND(SUMIF(AA717:AA717,"=64290477",FQ717:FQ717),2)</f>
        <v>0</v>
      </c>
      <c r="BY719" s="2">
        <f>ROUND(SUMIF(AA717:AA717,"=64290477",FR717:FR717),2)</f>
        <v>0</v>
      </c>
      <c r="BZ719" s="2">
        <f>ROUND(SUMIF(AA717:AA717,"=64290477",GL717:GL717),2)</f>
        <v>0</v>
      </c>
      <c r="CA719" s="2">
        <f>ROUND(SUMIF(AA717:AA717,"=64290477",GM717:GM717),2)</f>
        <v>329496.57</v>
      </c>
      <c r="CB719" s="2">
        <f>ROUND(SUMIF(AA717:AA717,"=64290477",GN717:GN717),2)</f>
        <v>0</v>
      </c>
      <c r="CC719" s="2">
        <f>ROUND(SUMIF(AA717:AA717,"=64290477",GO717:GO717),2)</f>
        <v>0</v>
      </c>
      <c r="CD719" s="2">
        <f>ROUND(SUMIF(AA717:AA717,"=64290477",GP717:GP717),2)</f>
        <v>329496.57</v>
      </c>
      <c r="CE719" s="2">
        <f>AC719-BX719</f>
        <v>2065.92</v>
      </c>
      <c r="CF719" s="2">
        <f>AC719-BY719</f>
        <v>2065.92</v>
      </c>
      <c r="CG719" s="2">
        <f>BX719-BZ719</f>
        <v>0</v>
      </c>
      <c r="CH719" s="2">
        <f>AC719-BX719-BY719+BZ719</f>
        <v>2065.92</v>
      </c>
      <c r="CI719" s="2">
        <f>BY719-BZ719</f>
        <v>0</v>
      </c>
      <c r="CJ719" s="2">
        <f>ROUND(SUMIF(AA717:AA717,"=64290477",GX717:GX717),2)</f>
        <v>0</v>
      </c>
      <c r="CK719" s="2">
        <f>ROUND(SUMIF(AA717:AA717,"=64290477",GY717:GY717),2)</f>
        <v>0</v>
      </c>
      <c r="CL719" s="2">
        <f>ROUND(SUMIF(AA717:AA717,"=64290477",GZ717:GZ717),2)</f>
        <v>0</v>
      </c>
      <c r="CM719" s="2">
        <f>ROUND(SUMIF(AA717:AA717,"=64290477",HD717:HD717),2)</f>
        <v>0</v>
      </c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3"/>
      <c r="DH719" s="3"/>
      <c r="DI719" s="3"/>
      <c r="DJ719" s="3"/>
      <c r="DK719" s="3"/>
      <c r="DL719" s="3"/>
      <c r="DM719" s="3"/>
      <c r="DN719" s="3"/>
      <c r="DO719" s="3"/>
      <c r="DP719" s="3"/>
      <c r="DQ719" s="3"/>
      <c r="DR719" s="3"/>
      <c r="DS719" s="3"/>
      <c r="DT719" s="3"/>
      <c r="DU719" s="3"/>
      <c r="DV719" s="3"/>
      <c r="DW719" s="3"/>
      <c r="DX719" s="3"/>
      <c r="DY719" s="3"/>
      <c r="DZ719" s="3"/>
      <c r="EA719" s="3"/>
      <c r="EB719" s="3"/>
      <c r="EC719" s="3"/>
      <c r="ED719" s="3"/>
      <c r="EE719" s="3"/>
      <c r="EF719" s="3"/>
      <c r="EG719" s="3"/>
      <c r="EH719" s="3"/>
      <c r="EI719" s="3"/>
      <c r="EJ719" s="3"/>
      <c r="EK719" s="3"/>
      <c r="EL719" s="3"/>
      <c r="EM719" s="3"/>
      <c r="EN719" s="3"/>
      <c r="EO719" s="3"/>
      <c r="EP719" s="3"/>
      <c r="EQ719" s="3"/>
      <c r="ER719" s="3"/>
      <c r="ES719" s="3"/>
      <c r="ET719" s="3"/>
      <c r="EU719" s="3"/>
      <c r="EV719" s="3"/>
      <c r="EW719" s="3"/>
      <c r="EX719" s="3"/>
      <c r="EY719" s="3"/>
      <c r="EZ719" s="3"/>
      <c r="FA719" s="3"/>
      <c r="FB719" s="3"/>
      <c r="FC719" s="3"/>
      <c r="FD719" s="3"/>
      <c r="FE719" s="3"/>
      <c r="FF719" s="3"/>
      <c r="FG719" s="3"/>
      <c r="FH719" s="3"/>
      <c r="FI719" s="3"/>
      <c r="FJ719" s="3"/>
      <c r="FK719" s="3"/>
      <c r="FL719" s="3"/>
      <c r="FM719" s="3"/>
      <c r="FN719" s="3"/>
      <c r="FO719" s="3"/>
      <c r="FP719" s="3"/>
      <c r="FQ719" s="3"/>
      <c r="FR719" s="3"/>
      <c r="FS719" s="3"/>
      <c r="FT719" s="3"/>
      <c r="FU719" s="3"/>
      <c r="FV719" s="3"/>
      <c r="FW719" s="3"/>
      <c r="FX719" s="3"/>
      <c r="FY719" s="3"/>
      <c r="FZ719" s="3"/>
      <c r="GA719" s="3"/>
      <c r="GB719" s="3"/>
      <c r="GC719" s="3"/>
      <c r="GD719" s="3"/>
      <c r="GE719" s="3"/>
      <c r="GF719" s="3"/>
      <c r="GG719" s="3"/>
      <c r="GH719" s="3"/>
      <c r="GI719" s="3"/>
      <c r="GJ719" s="3"/>
      <c r="GK719" s="3"/>
      <c r="GL719" s="3"/>
      <c r="GM719" s="3"/>
      <c r="GN719" s="3"/>
      <c r="GO719" s="3"/>
      <c r="GP719" s="3"/>
      <c r="GQ719" s="3"/>
      <c r="GR719" s="3"/>
      <c r="GS719" s="3"/>
      <c r="GT719" s="3"/>
      <c r="GU719" s="3"/>
      <c r="GV719" s="3"/>
      <c r="GW719" s="3"/>
      <c r="GX719" s="3">
        <v>0</v>
      </c>
    </row>
    <row r="721" spans="1:28" ht="13" x14ac:dyDescent="0.3">
      <c r="A721" s="4">
        <v>50</v>
      </c>
      <c r="B721" s="4">
        <v>0</v>
      </c>
      <c r="C721" s="4">
        <v>0</v>
      </c>
      <c r="D721" s="4">
        <v>1</v>
      </c>
      <c r="E721" s="4">
        <v>201</v>
      </c>
      <c r="F721" s="4">
        <f>ROUND(Source!O719,O721)</f>
        <v>183971.84</v>
      </c>
      <c r="G721" s="4" t="s">
        <v>24</v>
      </c>
      <c r="H721" s="4" t="s">
        <v>25</v>
      </c>
      <c r="I721" s="4"/>
      <c r="J721" s="4"/>
      <c r="K721" s="4">
        <v>201</v>
      </c>
      <c r="L721" s="4">
        <v>1</v>
      </c>
      <c r="M721" s="4">
        <v>3</v>
      </c>
      <c r="N721" s="4" t="s">
        <v>3</v>
      </c>
      <c r="O721" s="4">
        <v>2</v>
      </c>
      <c r="P721" s="4"/>
      <c r="Q721" s="4"/>
      <c r="R721" s="4"/>
      <c r="S721" s="4"/>
      <c r="T721" s="4"/>
      <c r="U721" s="4"/>
      <c r="V721" s="4"/>
      <c r="W721" s="4">
        <v>183971.84</v>
      </c>
      <c r="X721" s="4">
        <v>1</v>
      </c>
      <c r="Y721" s="4">
        <v>183971.84</v>
      </c>
      <c r="Z721" s="4"/>
      <c r="AA721" s="4"/>
      <c r="AB721" s="4"/>
    </row>
    <row r="722" spans="1:28" ht="13" x14ac:dyDescent="0.3">
      <c r="A722" s="4">
        <v>50</v>
      </c>
      <c r="B722" s="4">
        <v>0</v>
      </c>
      <c r="C722" s="4">
        <v>0</v>
      </c>
      <c r="D722" s="4">
        <v>1</v>
      </c>
      <c r="E722" s="4">
        <v>202</v>
      </c>
      <c r="F722" s="4">
        <f>ROUND(Source!P719,O722)</f>
        <v>2065.92</v>
      </c>
      <c r="G722" s="4" t="s">
        <v>26</v>
      </c>
      <c r="H722" s="4" t="s">
        <v>27</v>
      </c>
      <c r="I722" s="4"/>
      <c r="J722" s="4"/>
      <c r="K722" s="4">
        <v>202</v>
      </c>
      <c r="L722" s="4">
        <v>2</v>
      </c>
      <c r="M722" s="4">
        <v>3</v>
      </c>
      <c r="N722" s="4" t="s">
        <v>3</v>
      </c>
      <c r="O722" s="4">
        <v>2</v>
      </c>
      <c r="P722" s="4"/>
      <c r="Q722" s="4"/>
      <c r="R722" s="4"/>
      <c r="S722" s="4"/>
      <c r="T722" s="4"/>
      <c r="U722" s="4"/>
      <c r="V722" s="4"/>
      <c r="W722" s="4">
        <v>2065.92</v>
      </c>
      <c r="X722" s="4">
        <v>1</v>
      </c>
      <c r="Y722" s="4">
        <v>2065.92</v>
      </c>
      <c r="Z722" s="4"/>
      <c r="AA722" s="4"/>
      <c r="AB722" s="4"/>
    </row>
    <row r="723" spans="1:28" ht="13" x14ac:dyDescent="0.3">
      <c r="A723" s="4">
        <v>50</v>
      </c>
      <c r="B723" s="4">
        <v>0</v>
      </c>
      <c r="C723" s="4">
        <v>0</v>
      </c>
      <c r="D723" s="4">
        <v>1</v>
      </c>
      <c r="E723" s="4">
        <v>222</v>
      </c>
      <c r="F723" s="4">
        <f>ROUND(Source!AO719,O723)</f>
        <v>0</v>
      </c>
      <c r="G723" s="4" t="s">
        <v>28</v>
      </c>
      <c r="H723" s="4" t="s">
        <v>29</v>
      </c>
      <c r="I723" s="4"/>
      <c r="J723" s="4"/>
      <c r="K723" s="4">
        <v>222</v>
      </c>
      <c r="L723" s="4">
        <v>3</v>
      </c>
      <c r="M723" s="4">
        <v>3</v>
      </c>
      <c r="N723" s="4" t="s">
        <v>3</v>
      </c>
      <c r="O723" s="4">
        <v>2</v>
      </c>
      <c r="P723" s="4"/>
      <c r="Q723" s="4"/>
      <c r="R723" s="4"/>
      <c r="S723" s="4"/>
      <c r="T723" s="4"/>
      <c r="U723" s="4"/>
      <c r="V723" s="4"/>
      <c r="W723" s="4">
        <v>0</v>
      </c>
      <c r="X723" s="4">
        <v>1</v>
      </c>
      <c r="Y723" s="4">
        <v>0</v>
      </c>
      <c r="Z723" s="4"/>
      <c r="AA723" s="4"/>
      <c r="AB723" s="4"/>
    </row>
    <row r="724" spans="1:28" ht="13" x14ac:dyDescent="0.3">
      <c r="A724" s="4">
        <v>50</v>
      </c>
      <c r="B724" s="4">
        <v>0</v>
      </c>
      <c r="C724" s="4">
        <v>0</v>
      </c>
      <c r="D724" s="4">
        <v>1</v>
      </c>
      <c r="E724" s="4">
        <v>225</v>
      </c>
      <c r="F724" s="4">
        <f>ROUND(Source!AV719,O724)</f>
        <v>2065.92</v>
      </c>
      <c r="G724" s="4" t="s">
        <v>30</v>
      </c>
      <c r="H724" s="4" t="s">
        <v>31</v>
      </c>
      <c r="I724" s="4"/>
      <c r="J724" s="4"/>
      <c r="K724" s="4">
        <v>225</v>
      </c>
      <c r="L724" s="4">
        <v>4</v>
      </c>
      <c r="M724" s="4">
        <v>3</v>
      </c>
      <c r="N724" s="4" t="s">
        <v>3</v>
      </c>
      <c r="O724" s="4">
        <v>2</v>
      </c>
      <c r="P724" s="4"/>
      <c r="Q724" s="4"/>
      <c r="R724" s="4"/>
      <c r="S724" s="4"/>
      <c r="T724" s="4"/>
      <c r="U724" s="4"/>
      <c r="V724" s="4"/>
      <c r="W724" s="4">
        <v>2065.92</v>
      </c>
      <c r="X724" s="4">
        <v>1</v>
      </c>
      <c r="Y724" s="4">
        <v>2065.92</v>
      </c>
      <c r="Z724" s="4"/>
      <c r="AA724" s="4"/>
      <c r="AB724" s="4"/>
    </row>
    <row r="725" spans="1:28" ht="13" x14ac:dyDescent="0.3">
      <c r="A725" s="4">
        <v>50</v>
      </c>
      <c r="B725" s="4">
        <v>0</v>
      </c>
      <c r="C725" s="4">
        <v>0</v>
      </c>
      <c r="D725" s="4">
        <v>1</v>
      </c>
      <c r="E725" s="4">
        <v>226</v>
      </c>
      <c r="F725" s="4">
        <f>ROUND(Source!AW719,O725)</f>
        <v>2065.92</v>
      </c>
      <c r="G725" s="4" t="s">
        <v>32</v>
      </c>
      <c r="H725" s="4" t="s">
        <v>33</v>
      </c>
      <c r="I725" s="4"/>
      <c r="J725" s="4"/>
      <c r="K725" s="4">
        <v>226</v>
      </c>
      <c r="L725" s="4">
        <v>5</v>
      </c>
      <c r="M725" s="4">
        <v>3</v>
      </c>
      <c r="N725" s="4" t="s">
        <v>3</v>
      </c>
      <c r="O725" s="4">
        <v>2</v>
      </c>
      <c r="P725" s="4"/>
      <c r="Q725" s="4"/>
      <c r="R725" s="4"/>
      <c r="S725" s="4"/>
      <c r="T725" s="4"/>
      <c r="U725" s="4"/>
      <c r="V725" s="4"/>
      <c r="W725" s="4">
        <v>2065.92</v>
      </c>
      <c r="X725" s="4">
        <v>1</v>
      </c>
      <c r="Y725" s="4">
        <v>2065.92</v>
      </c>
      <c r="Z725" s="4"/>
      <c r="AA725" s="4"/>
      <c r="AB725" s="4"/>
    </row>
    <row r="726" spans="1:28" ht="13" x14ac:dyDescent="0.3">
      <c r="A726" s="4">
        <v>50</v>
      </c>
      <c r="B726" s="4">
        <v>0</v>
      </c>
      <c r="C726" s="4">
        <v>0</v>
      </c>
      <c r="D726" s="4">
        <v>1</v>
      </c>
      <c r="E726" s="4">
        <v>227</v>
      </c>
      <c r="F726" s="4">
        <f>ROUND(Source!AX719,O726)</f>
        <v>0</v>
      </c>
      <c r="G726" s="4" t="s">
        <v>34</v>
      </c>
      <c r="H726" s="4" t="s">
        <v>35</v>
      </c>
      <c r="I726" s="4"/>
      <c r="J726" s="4"/>
      <c r="K726" s="4">
        <v>227</v>
      </c>
      <c r="L726" s="4">
        <v>6</v>
      </c>
      <c r="M726" s="4">
        <v>3</v>
      </c>
      <c r="N726" s="4" t="s">
        <v>3</v>
      </c>
      <c r="O726" s="4">
        <v>2</v>
      </c>
      <c r="P726" s="4"/>
      <c r="Q726" s="4"/>
      <c r="R726" s="4"/>
      <c r="S726" s="4"/>
      <c r="T726" s="4"/>
      <c r="U726" s="4"/>
      <c r="V726" s="4"/>
      <c r="W726" s="4">
        <v>0</v>
      </c>
      <c r="X726" s="4">
        <v>1</v>
      </c>
      <c r="Y726" s="4">
        <v>0</v>
      </c>
      <c r="Z726" s="4"/>
      <c r="AA726" s="4"/>
      <c r="AB726" s="4"/>
    </row>
    <row r="727" spans="1:28" ht="13" x14ac:dyDescent="0.3">
      <c r="A727" s="4">
        <v>50</v>
      </c>
      <c r="B727" s="4">
        <v>0</v>
      </c>
      <c r="C727" s="4">
        <v>0</v>
      </c>
      <c r="D727" s="4">
        <v>1</v>
      </c>
      <c r="E727" s="4">
        <v>228</v>
      </c>
      <c r="F727" s="4">
        <f>ROUND(Source!AY719,O727)</f>
        <v>2065.92</v>
      </c>
      <c r="G727" s="4" t="s">
        <v>36</v>
      </c>
      <c r="H727" s="4" t="s">
        <v>37</v>
      </c>
      <c r="I727" s="4"/>
      <c r="J727" s="4"/>
      <c r="K727" s="4">
        <v>228</v>
      </c>
      <c r="L727" s="4">
        <v>7</v>
      </c>
      <c r="M727" s="4">
        <v>3</v>
      </c>
      <c r="N727" s="4" t="s">
        <v>3</v>
      </c>
      <c r="O727" s="4">
        <v>2</v>
      </c>
      <c r="P727" s="4"/>
      <c r="Q727" s="4"/>
      <c r="R727" s="4"/>
      <c r="S727" s="4"/>
      <c r="T727" s="4"/>
      <c r="U727" s="4"/>
      <c r="V727" s="4"/>
      <c r="W727" s="4">
        <v>2065.92</v>
      </c>
      <c r="X727" s="4">
        <v>1</v>
      </c>
      <c r="Y727" s="4">
        <v>2065.92</v>
      </c>
      <c r="Z727" s="4"/>
      <c r="AA727" s="4"/>
      <c r="AB727" s="4"/>
    </row>
    <row r="728" spans="1:28" ht="13" x14ac:dyDescent="0.3">
      <c r="A728" s="4">
        <v>50</v>
      </c>
      <c r="B728" s="4">
        <v>0</v>
      </c>
      <c r="C728" s="4">
        <v>0</v>
      </c>
      <c r="D728" s="4">
        <v>1</v>
      </c>
      <c r="E728" s="4">
        <v>216</v>
      </c>
      <c r="F728" s="4">
        <f>ROUND(Source!AP719,O728)</f>
        <v>0</v>
      </c>
      <c r="G728" s="4" t="s">
        <v>38</v>
      </c>
      <c r="H728" s="4" t="s">
        <v>39</v>
      </c>
      <c r="I728" s="4"/>
      <c r="J728" s="4"/>
      <c r="K728" s="4">
        <v>216</v>
      </c>
      <c r="L728" s="4">
        <v>8</v>
      </c>
      <c r="M728" s="4">
        <v>3</v>
      </c>
      <c r="N728" s="4" t="s">
        <v>3</v>
      </c>
      <c r="O728" s="4">
        <v>2</v>
      </c>
      <c r="P728" s="4"/>
      <c r="Q728" s="4"/>
      <c r="R728" s="4"/>
      <c r="S728" s="4"/>
      <c r="T728" s="4"/>
      <c r="U728" s="4"/>
      <c r="V728" s="4"/>
      <c r="W728" s="4">
        <v>0</v>
      </c>
      <c r="X728" s="4">
        <v>1</v>
      </c>
      <c r="Y728" s="4">
        <v>0</v>
      </c>
      <c r="Z728" s="4"/>
      <c r="AA728" s="4"/>
      <c r="AB728" s="4"/>
    </row>
    <row r="729" spans="1:28" ht="13" x14ac:dyDescent="0.3">
      <c r="A729" s="4">
        <v>50</v>
      </c>
      <c r="B729" s="4">
        <v>0</v>
      </c>
      <c r="C729" s="4">
        <v>0</v>
      </c>
      <c r="D729" s="4">
        <v>1</v>
      </c>
      <c r="E729" s="4">
        <v>223</v>
      </c>
      <c r="F729" s="4">
        <f>ROUND(Source!AQ719,O729)</f>
        <v>0</v>
      </c>
      <c r="G729" s="4" t="s">
        <v>40</v>
      </c>
      <c r="H729" s="4" t="s">
        <v>41</v>
      </c>
      <c r="I729" s="4"/>
      <c r="J729" s="4"/>
      <c r="K729" s="4">
        <v>223</v>
      </c>
      <c r="L729" s="4">
        <v>9</v>
      </c>
      <c r="M729" s="4">
        <v>3</v>
      </c>
      <c r="N729" s="4" t="s">
        <v>3</v>
      </c>
      <c r="O729" s="4">
        <v>2</v>
      </c>
      <c r="P729" s="4"/>
      <c r="Q729" s="4"/>
      <c r="R729" s="4"/>
      <c r="S729" s="4"/>
      <c r="T729" s="4"/>
      <c r="U729" s="4"/>
      <c r="V729" s="4"/>
      <c r="W729" s="4">
        <v>0</v>
      </c>
      <c r="X729" s="4">
        <v>1</v>
      </c>
      <c r="Y729" s="4">
        <v>0</v>
      </c>
      <c r="Z729" s="4"/>
      <c r="AA729" s="4"/>
      <c r="AB729" s="4"/>
    </row>
    <row r="730" spans="1:28" ht="13" x14ac:dyDescent="0.3">
      <c r="A730" s="4">
        <v>50</v>
      </c>
      <c r="B730" s="4">
        <v>0</v>
      </c>
      <c r="C730" s="4">
        <v>0</v>
      </c>
      <c r="D730" s="4">
        <v>1</v>
      </c>
      <c r="E730" s="4">
        <v>229</v>
      </c>
      <c r="F730" s="4">
        <f>ROUND(Source!AZ719,O730)</f>
        <v>0</v>
      </c>
      <c r="G730" s="4" t="s">
        <v>42</v>
      </c>
      <c r="H730" s="4" t="s">
        <v>43</v>
      </c>
      <c r="I730" s="4"/>
      <c r="J730" s="4"/>
      <c r="K730" s="4">
        <v>229</v>
      </c>
      <c r="L730" s="4">
        <v>10</v>
      </c>
      <c r="M730" s="4">
        <v>3</v>
      </c>
      <c r="N730" s="4" t="s">
        <v>3</v>
      </c>
      <c r="O730" s="4">
        <v>2</v>
      </c>
      <c r="P730" s="4"/>
      <c r="Q730" s="4"/>
      <c r="R730" s="4"/>
      <c r="S730" s="4"/>
      <c r="T730" s="4"/>
      <c r="U730" s="4"/>
      <c r="V730" s="4"/>
      <c r="W730" s="4">
        <v>0</v>
      </c>
      <c r="X730" s="4">
        <v>1</v>
      </c>
      <c r="Y730" s="4">
        <v>0</v>
      </c>
      <c r="Z730" s="4"/>
      <c r="AA730" s="4"/>
      <c r="AB730" s="4"/>
    </row>
    <row r="731" spans="1:28" ht="13" x14ac:dyDescent="0.3">
      <c r="A731" s="4">
        <v>50</v>
      </c>
      <c r="B731" s="4">
        <v>0</v>
      </c>
      <c r="C731" s="4">
        <v>0</v>
      </c>
      <c r="D731" s="4">
        <v>1</v>
      </c>
      <c r="E731" s="4">
        <v>203</v>
      </c>
      <c r="F731" s="4">
        <f>ROUND(Source!Q719,O731)</f>
        <v>0</v>
      </c>
      <c r="G731" s="4" t="s">
        <v>44</v>
      </c>
      <c r="H731" s="4" t="s">
        <v>45</v>
      </c>
      <c r="I731" s="4"/>
      <c r="J731" s="4"/>
      <c r="K731" s="4">
        <v>203</v>
      </c>
      <c r="L731" s="4">
        <v>11</v>
      </c>
      <c r="M731" s="4">
        <v>3</v>
      </c>
      <c r="N731" s="4" t="s">
        <v>3</v>
      </c>
      <c r="O731" s="4">
        <v>2</v>
      </c>
      <c r="P731" s="4"/>
      <c r="Q731" s="4"/>
      <c r="R731" s="4"/>
      <c r="S731" s="4"/>
      <c r="T731" s="4"/>
      <c r="U731" s="4"/>
      <c r="V731" s="4"/>
      <c r="W731" s="4">
        <v>0</v>
      </c>
      <c r="X731" s="4">
        <v>1</v>
      </c>
      <c r="Y731" s="4">
        <v>0</v>
      </c>
      <c r="Z731" s="4"/>
      <c r="AA731" s="4"/>
      <c r="AB731" s="4"/>
    </row>
    <row r="732" spans="1:28" ht="13" x14ac:dyDescent="0.3">
      <c r="A732" s="4">
        <v>50</v>
      </c>
      <c r="B732" s="4">
        <v>0</v>
      </c>
      <c r="C732" s="4">
        <v>0</v>
      </c>
      <c r="D732" s="4">
        <v>1</v>
      </c>
      <c r="E732" s="4">
        <v>231</v>
      </c>
      <c r="F732" s="4">
        <f>ROUND(Source!BB719,O732)</f>
        <v>0</v>
      </c>
      <c r="G732" s="4" t="s">
        <v>46</v>
      </c>
      <c r="H732" s="4" t="s">
        <v>47</v>
      </c>
      <c r="I732" s="4"/>
      <c r="J732" s="4"/>
      <c r="K732" s="4">
        <v>231</v>
      </c>
      <c r="L732" s="4">
        <v>12</v>
      </c>
      <c r="M732" s="4">
        <v>3</v>
      </c>
      <c r="N732" s="4" t="s">
        <v>3</v>
      </c>
      <c r="O732" s="4">
        <v>2</v>
      </c>
      <c r="P732" s="4"/>
      <c r="Q732" s="4"/>
      <c r="R732" s="4"/>
      <c r="S732" s="4"/>
      <c r="T732" s="4"/>
      <c r="U732" s="4"/>
      <c r="V732" s="4"/>
      <c r="W732" s="4">
        <v>0</v>
      </c>
      <c r="X732" s="4">
        <v>1</v>
      </c>
      <c r="Y732" s="4">
        <v>0</v>
      </c>
      <c r="Z732" s="4"/>
      <c r="AA732" s="4"/>
      <c r="AB732" s="4"/>
    </row>
    <row r="733" spans="1:28" ht="13" x14ac:dyDescent="0.3">
      <c r="A733" s="4">
        <v>50</v>
      </c>
      <c r="B733" s="4">
        <v>0</v>
      </c>
      <c r="C733" s="4">
        <v>0</v>
      </c>
      <c r="D733" s="4">
        <v>1</v>
      </c>
      <c r="E733" s="4">
        <v>204</v>
      </c>
      <c r="F733" s="4">
        <f>ROUND(Source!R719,O733)</f>
        <v>0</v>
      </c>
      <c r="G733" s="4" t="s">
        <v>48</v>
      </c>
      <c r="H733" s="4" t="s">
        <v>49</v>
      </c>
      <c r="I733" s="4"/>
      <c r="J733" s="4"/>
      <c r="K733" s="4">
        <v>204</v>
      </c>
      <c r="L733" s="4">
        <v>13</v>
      </c>
      <c r="M733" s="4">
        <v>3</v>
      </c>
      <c r="N733" s="4" t="s">
        <v>3</v>
      </c>
      <c r="O733" s="4">
        <v>2</v>
      </c>
      <c r="P733" s="4"/>
      <c r="Q733" s="4"/>
      <c r="R733" s="4"/>
      <c r="S733" s="4"/>
      <c r="T733" s="4"/>
      <c r="U733" s="4"/>
      <c r="V733" s="4"/>
      <c r="W733" s="4">
        <v>0</v>
      </c>
      <c r="X733" s="4">
        <v>1</v>
      </c>
      <c r="Y733" s="4">
        <v>0</v>
      </c>
      <c r="Z733" s="4"/>
      <c r="AA733" s="4"/>
      <c r="AB733" s="4"/>
    </row>
    <row r="734" spans="1:28" ht="13" x14ac:dyDescent="0.3">
      <c r="A734" s="4">
        <v>50</v>
      </c>
      <c r="B734" s="4">
        <v>0</v>
      </c>
      <c r="C734" s="4">
        <v>0</v>
      </c>
      <c r="D734" s="4">
        <v>1</v>
      </c>
      <c r="E734" s="4">
        <v>205</v>
      </c>
      <c r="F734" s="4">
        <f>ROUND(Source!S719,O734)</f>
        <v>181905.92000000001</v>
      </c>
      <c r="G734" s="4" t="s">
        <v>50</v>
      </c>
      <c r="H734" s="4" t="s">
        <v>51</v>
      </c>
      <c r="I734" s="4"/>
      <c r="J734" s="4"/>
      <c r="K734" s="4">
        <v>205</v>
      </c>
      <c r="L734" s="4">
        <v>14</v>
      </c>
      <c r="M734" s="4">
        <v>3</v>
      </c>
      <c r="N734" s="4" t="s">
        <v>3</v>
      </c>
      <c r="O734" s="4">
        <v>2</v>
      </c>
      <c r="P734" s="4"/>
      <c r="Q734" s="4"/>
      <c r="R734" s="4"/>
      <c r="S734" s="4"/>
      <c r="T734" s="4"/>
      <c r="U734" s="4"/>
      <c r="V734" s="4"/>
      <c r="W734" s="4">
        <v>181905.92000000001</v>
      </c>
      <c r="X734" s="4">
        <v>1</v>
      </c>
      <c r="Y734" s="4">
        <v>181905.92000000001</v>
      </c>
      <c r="Z734" s="4"/>
      <c r="AA734" s="4"/>
      <c r="AB734" s="4"/>
    </row>
    <row r="735" spans="1:28" ht="13" x14ac:dyDescent="0.3">
      <c r="A735" s="4">
        <v>50</v>
      </c>
      <c r="B735" s="4">
        <v>0</v>
      </c>
      <c r="C735" s="4">
        <v>0</v>
      </c>
      <c r="D735" s="4">
        <v>1</v>
      </c>
      <c r="E735" s="4">
        <v>232</v>
      </c>
      <c r="F735" s="4">
        <f>ROUND(Source!BC719,O735)</f>
        <v>0</v>
      </c>
      <c r="G735" s="4" t="s">
        <v>52</v>
      </c>
      <c r="H735" s="4" t="s">
        <v>53</v>
      </c>
      <c r="I735" s="4"/>
      <c r="J735" s="4"/>
      <c r="K735" s="4">
        <v>232</v>
      </c>
      <c r="L735" s="4">
        <v>15</v>
      </c>
      <c r="M735" s="4">
        <v>3</v>
      </c>
      <c r="N735" s="4" t="s">
        <v>3</v>
      </c>
      <c r="O735" s="4">
        <v>2</v>
      </c>
      <c r="P735" s="4"/>
      <c r="Q735" s="4"/>
      <c r="R735" s="4"/>
      <c r="S735" s="4"/>
      <c r="T735" s="4"/>
      <c r="U735" s="4"/>
      <c r="V735" s="4"/>
      <c r="W735" s="4">
        <v>0</v>
      </c>
      <c r="X735" s="4">
        <v>1</v>
      </c>
      <c r="Y735" s="4">
        <v>0</v>
      </c>
      <c r="Z735" s="4"/>
      <c r="AA735" s="4"/>
      <c r="AB735" s="4"/>
    </row>
    <row r="736" spans="1:28" ht="13" x14ac:dyDescent="0.3">
      <c r="A736" s="4">
        <v>50</v>
      </c>
      <c r="B736" s="4">
        <v>0</v>
      </c>
      <c r="C736" s="4">
        <v>0</v>
      </c>
      <c r="D736" s="4">
        <v>1</v>
      </c>
      <c r="E736" s="4">
        <v>214</v>
      </c>
      <c r="F736" s="4">
        <f>ROUND(Source!AS719,O736)</f>
        <v>0</v>
      </c>
      <c r="G736" s="4" t="s">
        <v>54</v>
      </c>
      <c r="H736" s="4" t="s">
        <v>55</v>
      </c>
      <c r="I736" s="4"/>
      <c r="J736" s="4"/>
      <c r="K736" s="4">
        <v>214</v>
      </c>
      <c r="L736" s="4">
        <v>16</v>
      </c>
      <c r="M736" s="4">
        <v>3</v>
      </c>
      <c r="N736" s="4" t="s">
        <v>3</v>
      </c>
      <c r="O736" s="4">
        <v>2</v>
      </c>
      <c r="P736" s="4"/>
      <c r="Q736" s="4"/>
      <c r="R736" s="4"/>
      <c r="S736" s="4"/>
      <c r="T736" s="4"/>
      <c r="U736" s="4"/>
      <c r="V736" s="4"/>
      <c r="W736" s="4">
        <v>0</v>
      </c>
      <c r="X736" s="4">
        <v>1</v>
      </c>
      <c r="Y736" s="4">
        <v>0</v>
      </c>
      <c r="Z736" s="4"/>
      <c r="AA736" s="4"/>
      <c r="AB736" s="4"/>
    </row>
    <row r="737" spans="1:206" ht="13" x14ac:dyDescent="0.3">
      <c r="A737" s="4">
        <v>50</v>
      </c>
      <c r="B737" s="4">
        <v>0</v>
      </c>
      <c r="C737" s="4">
        <v>0</v>
      </c>
      <c r="D737" s="4">
        <v>1</v>
      </c>
      <c r="E737" s="4">
        <v>215</v>
      </c>
      <c r="F737" s="4">
        <f>ROUND(Source!AT719,O737)</f>
        <v>0</v>
      </c>
      <c r="G737" s="4" t="s">
        <v>56</v>
      </c>
      <c r="H737" s="4" t="s">
        <v>57</v>
      </c>
      <c r="I737" s="4"/>
      <c r="J737" s="4"/>
      <c r="K737" s="4">
        <v>215</v>
      </c>
      <c r="L737" s="4">
        <v>17</v>
      </c>
      <c r="M737" s="4">
        <v>3</v>
      </c>
      <c r="N737" s="4" t="s">
        <v>3</v>
      </c>
      <c r="O737" s="4">
        <v>2</v>
      </c>
      <c r="P737" s="4"/>
      <c r="Q737" s="4"/>
      <c r="R737" s="4"/>
      <c r="S737" s="4"/>
      <c r="T737" s="4"/>
      <c r="U737" s="4"/>
      <c r="V737" s="4"/>
      <c r="W737" s="4">
        <v>0</v>
      </c>
      <c r="X737" s="4">
        <v>1</v>
      </c>
      <c r="Y737" s="4">
        <v>0</v>
      </c>
      <c r="Z737" s="4"/>
      <c r="AA737" s="4"/>
      <c r="AB737" s="4"/>
    </row>
    <row r="738" spans="1:206" ht="13" x14ac:dyDescent="0.3">
      <c r="A738" s="4">
        <v>50</v>
      </c>
      <c r="B738" s="4">
        <v>0</v>
      </c>
      <c r="C738" s="4">
        <v>0</v>
      </c>
      <c r="D738" s="4">
        <v>1</v>
      </c>
      <c r="E738" s="4">
        <v>217</v>
      </c>
      <c r="F738" s="4">
        <f>ROUND(Source!AU719,O738)</f>
        <v>329496.57</v>
      </c>
      <c r="G738" s="4" t="s">
        <v>58</v>
      </c>
      <c r="H738" s="4" t="s">
        <v>59</v>
      </c>
      <c r="I738" s="4"/>
      <c r="J738" s="4"/>
      <c r="K738" s="4">
        <v>217</v>
      </c>
      <c r="L738" s="4">
        <v>18</v>
      </c>
      <c r="M738" s="4">
        <v>3</v>
      </c>
      <c r="N738" s="4" t="s">
        <v>3</v>
      </c>
      <c r="O738" s="4">
        <v>2</v>
      </c>
      <c r="P738" s="4"/>
      <c r="Q738" s="4"/>
      <c r="R738" s="4"/>
      <c r="S738" s="4"/>
      <c r="T738" s="4"/>
      <c r="U738" s="4"/>
      <c r="V738" s="4"/>
      <c r="W738" s="4">
        <v>329496.57</v>
      </c>
      <c r="X738" s="4">
        <v>1</v>
      </c>
      <c r="Y738" s="4">
        <v>329496.57</v>
      </c>
      <c r="Z738" s="4"/>
      <c r="AA738" s="4"/>
      <c r="AB738" s="4"/>
    </row>
    <row r="739" spans="1:206" ht="13" x14ac:dyDescent="0.3">
      <c r="A739" s="4">
        <v>50</v>
      </c>
      <c r="B739" s="4">
        <v>0</v>
      </c>
      <c r="C739" s="4">
        <v>0</v>
      </c>
      <c r="D739" s="4">
        <v>1</v>
      </c>
      <c r="E739" s="4">
        <v>230</v>
      </c>
      <c r="F739" s="4">
        <f>ROUND(Source!BA719,O739)</f>
        <v>0</v>
      </c>
      <c r="G739" s="4" t="s">
        <v>60</v>
      </c>
      <c r="H739" s="4" t="s">
        <v>61</v>
      </c>
      <c r="I739" s="4"/>
      <c r="J739" s="4"/>
      <c r="K739" s="4">
        <v>230</v>
      </c>
      <c r="L739" s="4">
        <v>19</v>
      </c>
      <c r="M739" s="4">
        <v>3</v>
      </c>
      <c r="N739" s="4" t="s">
        <v>3</v>
      </c>
      <c r="O739" s="4">
        <v>2</v>
      </c>
      <c r="P739" s="4"/>
      <c r="Q739" s="4"/>
      <c r="R739" s="4"/>
      <c r="S739" s="4"/>
      <c r="T739" s="4"/>
      <c r="U739" s="4"/>
      <c r="V739" s="4"/>
      <c r="W739" s="4">
        <v>0</v>
      </c>
      <c r="X739" s="4">
        <v>1</v>
      </c>
      <c r="Y739" s="4">
        <v>0</v>
      </c>
      <c r="Z739" s="4"/>
      <c r="AA739" s="4"/>
      <c r="AB739" s="4"/>
    </row>
    <row r="740" spans="1:206" ht="13" x14ac:dyDescent="0.3">
      <c r="A740" s="4">
        <v>50</v>
      </c>
      <c r="B740" s="4">
        <v>0</v>
      </c>
      <c r="C740" s="4">
        <v>0</v>
      </c>
      <c r="D740" s="4">
        <v>1</v>
      </c>
      <c r="E740" s="4">
        <v>206</v>
      </c>
      <c r="F740" s="4">
        <f>ROUND(Source!T719,O740)</f>
        <v>0</v>
      </c>
      <c r="G740" s="4" t="s">
        <v>62</v>
      </c>
      <c r="H740" s="4" t="s">
        <v>63</v>
      </c>
      <c r="I740" s="4"/>
      <c r="J740" s="4"/>
      <c r="K740" s="4">
        <v>206</v>
      </c>
      <c r="L740" s="4">
        <v>20</v>
      </c>
      <c r="M740" s="4">
        <v>3</v>
      </c>
      <c r="N740" s="4" t="s">
        <v>3</v>
      </c>
      <c r="O740" s="4">
        <v>2</v>
      </c>
      <c r="P740" s="4"/>
      <c r="Q740" s="4"/>
      <c r="R740" s="4"/>
      <c r="S740" s="4"/>
      <c r="T740" s="4"/>
      <c r="U740" s="4"/>
      <c r="V740" s="4"/>
      <c r="W740" s="4">
        <v>0</v>
      </c>
      <c r="X740" s="4">
        <v>1</v>
      </c>
      <c r="Y740" s="4">
        <v>0</v>
      </c>
      <c r="Z740" s="4"/>
      <c r="AA740" s="4"/>
      <c r="AB740" s="4"/>
    </row>
    <row r="741" spans="1:206" ht="13" x14ac:dyDescent="0.3">
      <c r="A741" s="4">
        <v>50</v>
      </c>
      <c r="B741" s="4">
        <v>0</v>
      </c>
      <c r="C741" s="4">
        <v>0</v>
      </c>
      <c r="D741" s="4">
        <v>1</v>
      </c>
      <c r="E741" s="4">
        <v>207</v>
      </c>
      <c r="F741" s="4">
        <f>Source!U719</f>
        <v>468.48</v>
      </c>
      <c r="G741" s="4" t="s">
        <v>64</v>
      </c>
      <c r="H741" s="4" t="s">
        <v>65</v>
      </c>
      <c r="I741" s="4"/>
      <c r="J741" s="4"/>
      <c r="K741" s="4">
        <v>207</v>
      </c>
      <c r="L741" s="4">
        <v>21</v>
      </c>
      <c r="M741" s="4">
        <v>3</v>
      </c>
      <c r="N741" s="4" t="s">
        <v>3</v>
      </c>
      <c r="O741" s="4">
        <v>-1</v>
      </c>
      <c r="P741" s="4"/>
      <c r="Q741" s="4"/>
      <c r="R741" s="4"/>
      <c r="S741" s="4"/>
      <c r="T741" s="4"/>
      <c r="U741" s="4"/>
      <c r="V741" s="4"/>
      <c r="W741" s="4">
        <v>468.48</v>
      </c>
      <c r="X741" s="4">
        <v>1</v>
      </c>
      <c r="Y741" s="4">
        <v>468.48</v>
      </c>
      <c r="Z741" s="4"/>
      <c r="AA741" s="4"/>
      <c r="AB741" s="4"/>
    </row>
    <row r="742" spans="1:206" ht="13" x14ac:dyDescent="0.3">
      <c r="A742" s="4">
        <v>50</v>
      </c>
      <c r="B742" s="4">
        <v>0</v>
      </c>
      <c r="C742" s="4">
        <v>0</v>
      </c>
      <c r="D742" s="4">
        <v>1</v>
      </c>
      <c r="E742" s="4">
        <v>208</v>
      </c>
      <c r="F742" s="4">
        <f>Source!V719</f>
        <v>0</v>
      </c>
      <c r="G742" s="4" t="s">
        <v>66</v>
      </c>
      <c r="H742" s="4" t="s">
        <v>67</v>
      </c>
      <c r="I742" s="4"/>
      <c r="J742" s="4"/>
      <c r="K742" s="4">
        <v>208</v>
      </c>
      <c r="L742" s="4">
        <v>22</v>
      </c>
      <c r="M742" s="4">
        <v>3</v>
      </c>
      <c r="N742" s="4" t="s">
        <v>3</v>
      </c>
      <c r="O742" s="4">
        <v>-1</v>
      </c>
      <c r="P742" s="4"/>
      <c r="Q742" s="4"/>
      <c r="R742" s="4"/>
      <c r="S742" s="4"/>
      <c r="T742" s="4"/>
      <c r="U742" s="4"/>
      <c r="V742" s="4"/>
      <c r="W742" s="4">
        <v>0</v>
      </c>
      <c r="X742" s="4">
        <v>1</v>
      </c>
      <c r="Y742" s="4">
        <v>0</v>
      </c>
      <c r="Z742" s="4"/>
      <c r="AA742" s="4"/>
      <c r="AB742" s="4"/>
    </row>
    <row r="743" spans="1:206" ht="13" x14ac:dyDescent="0.3">
      <c r="A743" s="4">
        <v>50</v>
      </c>
      <c r="B743" s="4">
        <v>0</v>
      </c>
      <c r="C743" s="4">
        <v>0</v>
      </c>
      <c r="D743" s="4">
        <v>1</v>
      </c>
      <c r="E743" s="4">
        <v>209</v>
      </c>
      <c r="F743" s="4">
        <f>ROUND(Source!W719,O743)</f>
        <v>0</v>
      </c>
      <c r="G743" s="4" t="s">
        <v>68</v>
      </c>
      <c r="H743" s="4" t="s">
        <v>69</v>
      </c>
      <c r="I743" s="4"/>
      <c r="J743" s="4"/>
      <c r="K743" s="4">
        <v>209</v>
      </c>
      <c r="L743" s="4">
        <v>23</v>
      </c>
      <c r="M743" s="4">
        <v>3</v>
      </c>
      <c r="N743" s="4" t="s">
        <v>3</v>
      </c>
      <c r="O743" s="4">
        <v>2</v>
      </c>
      <c r="P743" s="4"/>
      <c r="Q743" s="4"/>
      <c r="R743" s="4"/>
      <c r="S743" s="4"/>
      <c r="T743" s="4"/>
      <c r="U743" s="4"/>
      <c r="V743" s="4"/>
      <c r="W743" s="4">
        <v>0</v>
      </c>
      <c r="X743" s="4">
        <v>1</v>
      </c>
      <c r="Y743" s="4">
        <v>0</v>
      </c>
      <c r="Z743" s="4"/>
      <c r="AA743" s="4"/>
      <c r="AB743" s="4"/>
    </row>
    <row r="744" spans="1:206" ht="13" x14ac:dyDescent="0.3">
      <c r="A744" s="4">
        <v>50</v>
      </c>
      <c r="B744" s="4">
        <v>0</v>
      </c>
      <c r="C744" s="4">
        <v>0</v>
      </c>
      <c r="D744" s="4">
        <v>1</v>
      </c>
      <c r="E744" s="4">
        <v>233</v>
      </c>
      <c r="F744" s="4">
        <f>ROUND(Source!BD719,O744)</f>
        <v>0</v>
      </c>
      <c r="G744" s="4" t="s">
        <v>70</v>
      </c>
      <c r="H744" s="4" t="s">
        <v>71</v>
      </c>
      <c r="I744" s="4"/>
      <c r="J744" s="4"/>
      <c r="K744" s="4">
        <v>233</v>
      </c>
      <c r="L744" s="4">
        <v>24</v>
      </c>
      <c r="M744" s="4">
        <v>3</v>
      </c>
      <c r="N744" s="4" t="s">
        <v>3</v>
      </c>
      <c r="O744" s="4">
        <v>2</v>
      </c>
      <c r="P744" s="4"/>
      <c r="Q744" s="4"/>
      <c r="R744" s="4"/>
      <c r="S744" s="4"/>
      <c r="T744" s="4"/>
      <c r="U744" s="4"/>
      <c r="V744" s="4"/>
      <c r="W744" s="4">
        <v>0</v>
      </c>
      <c r="X744" s="4">
        <v>1</v>
      </c>
      <c r="Y744" s="4">
        <v>0</v>
      </c>
      <c r="Z744" s="4"/>
      <c r="AA744" s="4"/>
      <c r="AB744" s="4"/>
    </row>
    <row r="745" spans="1:206" ht="13" x14ac:dyDescent="0.3">
      <c r="A745" s="4">
        <v>50</v>
      </c>
      <c r="B745" s="4">
        <v>0</v>
      </c>
      <c r="C745" s="4">
        <v>0</v>
      </c>
      <c r="D745" s="4">
        <v>1</v>
      </c>
      <c r="E745" s="4">
        <v>210</v>
      </c>
      <c r="F745" s="4">
        <f>ROUND(Source!X719,O745)</f>
        <v>127334.14</v>
      </c>
      <c r="G745" s="4" t="s">
        <v>72</v>
      </c>
      <c r="H745" s="4" t="s">
        <v>73</v>
      </c>
      <c r="I745" s="4"/>
      <c r="J745" s="4"/>
      <c r="K745" s="4">
        <v>210</v>
      </c>
      <c r="L745" s="4">
        <v>25</v>
      </c>
      <c r="M745" s="4">
        <v>3</v>
      </c>
      <c r="N745" s="4" t="s">
        <v>3</v>
      </c>
      <c r="O745" s="4">
        <v>2</v>
      </c>
      <c r="P745" s="4"/>
      <c r="Q745" s="4"/>
      <c r="R745" s="4"/>
      <c r="S745" s="4"/>
      <c r="T745" s="4"/>
      <c r="U745" s="4"/>
      <c r="V745" s="4"/>
      <c r="W745" s="4">
        <v>127334.14</v>
      </c>
      <c r="X745" s="4">
        <v>1</v>
      </c>
      <c r="Y745" s="4">
        <v>127334.14</v>
      </c>
      <c r="Z745" s="4"/>
      <c r="AA745" s="4"/>
      <c r="AB745" s="4"/>
    </row>
    <row r="746" spans="1:206" ht="13" x14ac:dyDescent="0.3">
      <c r="A746" s="4">
        <v>50</v>
      </c>
      <c r="B746" s="4">
        <v>0</v>
      </c>
      <c r="C746" s="4">
        <v>0</v>
      </c>
      <c r="D746" s="4">
        <v>1</v>
      </c>
      <c r="E746" s="4">
        <v>211</v>
      </c>
      <c r="F746" s="4">
        <f>ROUND(Source!Y719,O746)</f>
        <v>18190.59</v>
      </c>
      <c r="G746" s="4" t="s">
        <v>74</v>
      </c>
      <c r="H746" s="4" t="s">
        <v>75</v>
      </c>
      <c r="I746" s="4"/>
      <c r="J746" s="4"/>
      <c r="K746" s="4">
        <v>211</v>
      </c>
      <c r="L746" s="4">
        <v>26</v>
      </c>
      <c r="M746" s="4">
        <v>3</v>
      </c>
      <c r="N746" s="4" t="s">
        <v>3</v>
      </c>
      <c r="O746" s="4">
        <v>2</v>
      </c>
      <c r="P746" s="4"/>
      <c r="Q746" s="4"/>
      <c r="R746" s="4"/>
      <c r="S746" s="4"/>
      <c r="T746" s="4"/>
      <c r="U746" s="4"/>
      <c r="V746" s="4"/>
      <c r="W746" s="4">
        <v>18190.59</v>
      </c>
      <c r="X746" s="4">
        <v>1</v>
      </c>
      <c r="Y746" s="4">
        <v>18190.59</v>
      </c>
      <c r="Z746" s="4"/>
      <c r="AA746" s="4"/>
      <c r="AB746" s="4"/>
    </row>
    <row r="747" spans="1:206" ht="13" x14ac:dyDescent="0.3">
      <c r="A747" s="4">
        <v>50</v>
      </c>
      <c r="B747" s="4">
        <v>0</v>
      </c>
      <c r="C747" s="4">
        <v>0</v>
      </c>
      <c r="D747" s="4">
        <v>1</v>
      </c>
      <c r="E747" s="4">
        <v>224</v>
      </c>
      <c r="F747" s="4">
        <f>ROUND(Source!AR719,O747)</f>
        <v>329496.57</v>
      </c>
      <c r="G747" s="4" t="s">
        <v>76</v>
      </c>
      <c r="H747" s="4" t="s">
        <v>77</v>
      </c>
      <c r="I747" s="4"/>
      <c r="J747" s="4"/>
      <c r="K747" s="4">
        <v>224</v>
      </c>
      <c r="L747" s="4">
        <v>27</v>
      </c>
      <c r="M747" s="4">
        <v>3</v>
      </c>
      <c r="N747" s="4" t="s">
        <v>3</v>
      </c>
      <c r="O747" s="4">
        <v>2</v>
      </c>
      <c r="P747" s="4"/>
      <c r="Q747" s="4"/>
      <c r="R747" s="4"/>
      <c r="S747" s="4"/>
      <c r="T747" s="4"/>
      <c r="U747" s="4"/>
      <c r="V747" s="4"/>
      <c r="W747" s="4">
        <v>329496.57</v>
      </c>
      <c r="X747" s="4">
        <v>1</v>
      </c>
      <c r="Y747" s="4">
        <v>329496.57</v>
      </c>
      <c r="Z747" s="4"/>
      <c r="AA747" s="4"/>
      <c r="AB747" s="4"/>
    </row>
    <row r="749" spans="1:206" ht="13" x14ac:dyDescent="0.3">
      <c r="A749" s="2">
        <v>51</v>
      </c>
      <c r="B749" s="2">
        <f>B593</f>
        <v>1</v>
      </c>
      <c r="C749" s="2">
        <f>A593</f>
        <v>4</v>
      </c>
      <c r="D749" s="2">
        <f>ROW(A593)</f>
        <v>593</v>
      </c>
      <c r="E749" s="2"/>
      <c r="F749" s="2" t="str">
        <f>IF(F593&lt;&gt;"",F593,"")</f>
        <v>Новый раздел</v>
      </c>
      <c r="G749" s="2" t="str">
        <f>IF(G593&lt;&gt;"",G593,"")</f>
        <v>3. Внутренние и внутриплощадочные слаботочные сети Здание 5.2 "Выставочный павильон техники Вадима Задорожного"</v>
      </c>
      <c r="H749" s="2">
        <v>0</v>
      </c>
      <c r="I749" s="2"/>
      <c r="J749" s="2"/>
      <c r="K749" s="2"/>
      <c r="L749" s="2"/>
      <c r="M749" s="2"/>
      <c r="N749" s="2"/>
      <c r="O749" s="2">
        <f t="shared" ref="O749:T749" si="483">ROUND(O608+O646+O683+O719+AB749,2)</f>
        <v>390336.6</v>
      </c>
      <c r="P749" s="2">
        <f t="shared" si="483"/>
        <v>2269.7600000000002</v>
      </c>
      <c r="Q749" s="2">
        <f t="shared" si="483"/>
        <v>442.4</v>
      </c>
      <c r="R749" s="2">
        <f t="shared" si="483"/>
        <v>288.68</v>
      </c>
      <c r="S749" s="2">
        <f t="shared" si="483"/>
        <v>387624.44</v>
      </c>
      <c r="T749" s="2">
        <f t="shared" si="483"/>
        <v>0</v>
      </c>
      <c r="U749" s="2">
        <f>U608+U646+U683+U719+AH749</f>
        <v>848.99</v>
      </c>
      <c r="V749" s="2">
        <f>V608+V646+V683+V719+AI749</f>
        <v>0</v>
      </c>
      <c r="W749" s="2">
        <f>ROUND(W608+W646+W683+W719+AJ749,2)</f>
        <v>0</v>
      </c>
      <c r="X749" s="2">
        <f>ROUND(X608+X646+X683+X719+AK749,2)</f>
        <v>271337.11</v>
      </c>
      <c r="Y749" s="2">
        <f>ROUND(Y608+Y646+Y683+Y719+AL749,2)</f>
        <v>38762.43</v>
      </c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>
        <f t="shared" ref="AO749:BD749" si="484">ROUND(AO608+AO646+AO683+AO719+BX749,2)</f>
        <v>0</v>
      </c>
      <c r="AP749" s="2">
        <f t="shared" si="484"/>
        <v>0</v>
      </c>
      <c r="AQ749" s="2">
        <f t="shared" si="484"/>
        <v>0</v>
      </c>
      <c r="AR749" s="2">
        <f t="shared" si="484"/>
        <v>700747.91</v>
      </c>
      <c r="AS749" s="2">
        <f t="shared" si="484"/>
        <v>0</v>
      </c>
      <c r="AT749" s="2">
        <f t="shared" si="484"/>
        <v>0</v>
      </c>
      <c r="AU749" s="2">
        <f t="shared" si="484"/>
        <v>700747.91</v>
      </c>
      <c r="AV749" s="2">
        <f t="shared" si="484"/>
        <v>2269.7600000000002</v>
      </c>
      <c r="AW749" s="2">
        <f t="shared" si="484"/>
        <v>2269.7600000000002</v>
      </c>
      <c r="AX749" s="2">
        <f t="shared" si="484"/>
        <v>0</v>
      </c>
      <c r="AY749" s="2">
        <f t="shared" si="484"/>
        <v>2269.7600000000002</v>
      </c>
      <c r="AZ749" s="2">
        <f t="shared" si="484"/>
        <v>0</v>
      </c>
      <c r="BA749" s="2">
        <f t="shared" si="484"/>
        <v>0</v>
      </c>
      <c r="BB749" s="2">
        <f t="shared" si="484"/>
        <v>0</v>
      </c>
      <c r="BC749" s="2">
        <f t="shared" si="484"/>
        <v>0</v>
      </c>
      <c r="BD749" s="2">
        <f t="shared" si="484"/>
        <v>0</v>
      </c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3"/>
      <c r="DH749" s="3"/>
      <c r="DI749" s="3"/>
      <c r="DJ749" s="3"/>
      <c r="DK749" s="3"/>
      <c r="DL749" s="3"/>
      <c r="DM749" s="3"/>
      <c r="DN749" s="3"/>
      <c r="DO749" s="3"/>
      <c r="DP749" s="3"/>
      <c r="DQ749" s="3"/>
      <c r="DR749" s="3"/>
      <c r="DS749" s="3"/>
      <c r="DT749" s="3"/>
      <c r="DU749" s="3"/>
      <c r="DV749" s="3"/>
      <c r="DW749" s="3"/>
      <c r="DX749" s="3"/>
      <c r="DY749" s="3"/>
      <c r="DZ749" s="3"/>
      <c r="EA749" s="3"/>
      <c r="EB749" s="3"/>
      <c r="EC749" s="3"/>
      <c r="ED749" s="3"/>
      <c r="EE749" s="3"/>
      <c r="EF749" s="3"/>
      <c r="EG749" s="3"/>
      <c r="EH749" s="3"/>
      <c r="EI749" s="3"/>
      <c r="EJ749" s="3"/>
      <c r="EK749" s="3"/>
      <c r="EL749" s="3"/>
      <c r="EM749" s="3"/>
      <c r="EN749" s="3"/>
      <c r="EO749" s="3"/>
      <c r="EP749" s="3"/>
      <c r="EQ749" s="3"/>
      <c r="ER749" s="3"/>
      <c r="ES749" s="3"/>
      <c r="ET749" s="3"/>
      <c r="EU749" s="3"/>
      <c r="EV749" s="3"/>
      <c r="EW749" s="3"/>
      <c r="EX749" s="3"/>
      <c r="EY749" s="3"/>
      <c r="EZ749" s="3"/>
      <c r="FA749" s="3"/>
      <c r="FB749" s="3"/>
      <c r="FC749" s="3"/>
      <c r="FD749" s="3"/>
      <c r="FE749" s="3"/>
      <c r="FF749" s="3"/>
      <c r="FG749" s="3"/>
      <c r="FH749" s="3"/>
      <c r="FI749" s="3"/>
      <c r="FJ749" s="3"/>
      <c r="FK749" s="3"/>
      <c r="FL749" s="3"/>
      <c r="FM749" s="3"/>
      <c r="FN749" s="3"/>
      <c r="FO749" s="3"/>
      <c r="FP749" s="3"/>
      <c r="FQ749" s="3"/>
      <c r="FR749" s="3"/>
      <c r="FS749" s="3"/>
      <c r="FT749" s="3"/>
      <c r="FU749" s="3"/>
      <c r="FV749" s="3"/>
      <c r="FW749" s="3"/>
      <c r="FX749" s="3"/>
      <c r="FY749" s="3"/>
      <c r="FZ749" s="3"/>
      <c r="GA749" s="3"/>
      <c r="GB749" s="3"/>
      <c r="GC749" s="3"/>
      <c r="GD749" s="3"/>
      <c r="GE749" s="3"/>
      <c r="GF749" s="3"/>
      <c r="GG749" s="3"/>
      <c r="GH749" s="3"/>
      <c r="GI749" s="3"/>
      <c r="GJ749" s="3"/>
      <c r="GK749" s="3"/>
      <c r="GL749" s="3"/>
      <c r="GM749" s="3"/>
      <c r="GN749" s="3"/>
      <c r="GO749" s="3"/>
      <c r="GP749" s="3"/>
      <c r="GQ749" s="3"/>
      <c r="GR749" s="3"/>
      <c r="GS749" s="3"/>
      <c r="GT749" s="3"/>
      <c r="GU749" s="3"/>
      <c r="GV749" s="3"/>
      <c r="GW749" s="3"/>
      <c r="GX749" s="3">
        <v>0</v>
      </c>
    </row>
    <row r="751" spans="1:206" ht="13" x14ac:dyDescent="0.3">
      <c r="A751" s="4">
        <v>50</v>
      </c>
      <c r="B751" s="4">
        <v>0</v>
      </c>
      <c r="C751" s="4">
        <v>0</v>
      </c>
      <c r="D751" s="4">
        <v>1</v>
      </c>
      <c r="E751" s="4">
        <v>201</v>
      </c>
      <c r="F751" s="4">
        <f>ROUND(Source!O749,O751)</f>
        <v>390336.6</v>
      </c>
      <c r="G751" s="4" t="s">
        <v>24</v>
      </c>
      <c r="H751" s="4" t="s">
        <v>25</v>
      </c>
      <c r="I751" s="4"/>
      <c r="J751" s="4"/>
      <c r="K751" s="4">
        <v>201</v>
      </c>
      <c r="L751" s="4">
        <v>1</v>
      </c>
      <c r="M751" s="4">
        <v>3</v>
      </c>
      <c r="N751" s="4" t="s">
        <v>3</v>
      </c>
      <c r="O751" s="4">
        <v>2</v>
      </c>
      <c r="P751" s="4"/>
      <c r="Q751" s="4"/>
      <c r="R751" s="4"/>
      <c r="S751" s="4"/>
      <c r="T751" s="4"/>
      <c r="U751" s="4"/>
      <c r="V751" s="4"/>
      <c r="W751" s="4">
        <v>390336.6</v>
      </c>
      <c r="X751" s="4">
        <v>1</v>
      </c>
      <c r="Y751" s="4">
        <v>390336.6</v>
      </c>
      <c r="Z751" s="4"/>
      <c r="AA751" s="4"/>
      <c r="AB751" s="4"/>
    </row>
    <row r="752" spans="1:206" ht="13" x14ac:dyDescent="0.3">
      <c r="A752" s="4">
        <v>50</v>
      </c>
      <c r="B752" s="4">
        <v>0</v>
      </c>
      <c r="C752" s="4">
        <v>0</v>
      </c>
      <c r="D752" s="4">
        <v>1</v>
      </c>
      <c r="E752" s="4">
        <v>202</v>
      </c>
      <c r="F752" s="4">
        <f>ROUND(Source!P749,O752)</f>
        <v>2269.7600000000002</v>
      </c>
      <c r="G752" s="4" t="s">
        <v>26</v>
      </c>
      <c r="H752" s="4" t="s">
        <v>27</v>
      </c>
      <c r="I752" s="4"/>
      <c r="J752" s="4"/>
      <c r="K752" s="4">
        <v>202</v>
      </c>
      <c r="L752" s="4">
        <v>2</v>
      </c>
      <c r="M752" s="4">
        <v>3</v>
      </c>
      <c r="N752" s="4" t="s">
        <v>3</v>
      </c>
      <c r="O752" s="4">
        <v>2</v>
      </c>
      <c r="P752" s="4"/>
      <c r="Q752" s="4"/>
      <c r="R752" s="4"/>
      <c r="S752" s="4"/>
      <c r="T752" s="4"/>
      <c r="U752" s="4"/>
      <c r="V752" s="4"/>
      <c r="W752" s="4">
        <v>2269.7600000000002</v>
      </c>
      <c r="X752" s="4">
        <v>1</v>
      </c>
      <c r="Y752" s="4">
        <v>2269.7600000000002</v>
      </c>
      <c r="Z752" s="4"/>
      <c r="AA752" s="4"/>
      <c r="AB752" s="4"/>
    </row>
    <row r="753" spans="1:28" ht="13" x14ac:dyDescent="0.3">
      <c r="A753" s="4">
        <v>50</v>
      </c>
      <c r="B753" s="4">
        <v>0</v>
      </c>
      <c r="C753" s="4">
        <v>0</v>
      </c>
      <c r="D753" s="4">
        <v>1</v>
      </c>
      <c r="E753" s="4">
        <v>222</v>
      </c>
      <c r="F753" s="4">
        <f>ROUND(Source!AO749,O753)</f>
        <v>0</v>
      </c>
      <c r="G753" s="4" t="s">
        <v>28</v>
      </c>
      <c r="H753" s="4" t="s">
        <v>29</v>
      </c>
      <c r="I753" s="4"/>
      <c r="J753" s="4"/>
      <c r="K753" s="4">
        <v>222</v>
      </c>
      <c r="L753" s="4">
        <v>3</v>
      </c>
      <c r="M753" s="4">
        <v>3</v>
      </c>
      <c r="N753" s="4" t="s">
        <v>3</v>
      </c>
      <c r="O753" s="4">
        <v>2</v>
      </c>
      <c r="P753" s="4"/>
      <c r="Q753" s="4"/>
      <c r="R753" s="4"/>
      <c r="S753" s="4"/>
      <c r="T753" s="4"/>
      <c r="U753" s="4"/>
      <c r="V753" s="4"/>
      <c r="W753" s="4">
        <v>0</v>
      </c>
      <c r="X753" s="4">
        <v>1</v>
      </c>
      <c r="Y753" s="4">
        <v>0</v>
      </c>
      <c r="Z753" s="4"/>
      <c r="AA753" s="4"/>
      <c r="AB753" s="4"/>
    </row>
    <row r="754" spans="1:28" ht="13" x14ac:dyDescent="0.3">
      <c r="A754" s="4">
        <v>50</v>
      </c>
      <c r="B754" s="4">
        <v>0</v>
      </c>
      <c r="C754" s="4">
        <v>0</v>
      </c>
      <c r="D754" s="4">
        <v>1</v>
      </c>
      <c r="E754" s="4">
        <v>225</v>
      </c>
      <c r="F754" s="4">
        <f>ROUND(Source!AV749,O754)</f>
        <v>2269.7600000000002</v>
      </c>
      <c r="G754" s="4" t="s">
        <v>30</v>
      </c>
      <c r="H754" s="4" t="s">
        <v>31</v>
      </c>
      <c r="I754" s="4"/>
      <c r="J754" s="4"/>
      <c r="K754" s="4">
        <v>225</v>
      </c>
      <c r="L754" s="4">
        <v>4</v>
      </c>
      <c r="M754" s="4">
        <v>3</v>
      </c>
      <c r="N754" s="4" t="s">
        <v>3</v>
      </c>
      <c r="O754" s="4">
        <v>2</v>
      </c>
      <c r="P754" s="4"/>
      <c r="Q754" s="4"/>
      <c r="R754" s="4"/>
      <c r="S754" s="4"/>
      <c r="T754" s="4"/>
      <c r="U754" s="4"/>
      <c r="V754" s="4"/>
      <c r="W754" s="4">
        <v>2269.7600000000002</v>
      </c>
      <c r="X754" s="4">
        <v>1</v>
      </c>
      <c r="Y754" s="4">
        <v>2269.7600000000002</v>
      </c>
      <c r="Z754" s="4"/>
      <c r="AA754" s="4"/>
      <c r="AB754" s="4"/>
    </row>
    <row r="755" spans="1:28" ht="13" x14ac:dyDescent="0.3">
      <c r="A755" s="4">
        <v>50</v>
      </c>
      <c r="B755" s="4">
        <v>0</v>
      </c>
      <c r="C755" s="4">
        <v>0</v>
      </c>
      <c r="D755" s="4">
        <v>1</v>
      </c>
      <c r="E755" s="4">
        <v>226</v>
      </c>
      <c r="F755" s="4">
        <f>ROUND(Source!AW749,O755)</f>
        <v>2269.7600000000002</v>
      </c>
      <c r="G755" s="4" t="s">
        <v>32</v>
      </c>
      <c r="H755" s="4" t="s">
        <v>33</v>
      </c>
      <c r="I755" s="4"/>
      <c r="J755" s="4"/>
      <c r="K755" s="4">
        <v>226</v>
      </c>
      <c r="L755" s="4">
        <v>5</v>
      </c>
      <c r="M755" s="4">
        <v>3</v>
      </c>
      <c r="N755" s="4" t="s">
        <v>3</v>
      </c>
      <c r="O755" s="4">
        <v>2</v>
      </c>
      <c r="P755" s="4"/>
      <c r="Q755" s="4"/>
      <c r="R755" s="4"/>
      <c r="S755" s="4"/>
      <c r="T755" s="4"/>
      <c r="U755" s="4"/>
      <c r="V755" s="4"/>
      <c r="W755" s="4">
        <v>2269.7600000000002</v>
      </c>
      <c r="X755" s="4">
        <v>1</v>
      </c>
      <c r="Y755" s="4">
        <v>2269.7600000000002</v>
      </c>
      <c r="Z755" s="4"/>
      <c r="AA755" s="4"/>
      <c r="AB755" s="4"/>
    </row>
    <row r="756" spans="1:28" ht="13" x14ac:dyDescent="0.3">
      <c r="A756" s="4">
        <v>50</v>
      </c>
      <c r="B756" s="4">
        <v>0</v>
      </c>
      <c r="C756" s="4">
        <v>0</v>
      </c>
      <c r="D756" s="4">
        <v>1</v>
      </c>
      <c r="E756" s="4">
        <v>227</v>
      </c>
      <c r="F756" s="4">
        <f>ROUND(Source!AX749,O756)</f>
        <v>0</v>
      </c>
      <c r="G756" s="4" t="s">
        <v>34</v>
      </c>
      <c r="H756" s="4" t="s">
        <v>35</v>
      </c>
      <c r="I756" s="4"/>
      <c r="J756" s="4"/>
      <c r="K756" s="4">
        <v>227</v>
      </c>
      <c r="L756" s="4">
        <v>6</v>
      </c>
      <c r="M756" s="4">
        <v>3</v>
      </c>
      <c r="N756" s="4" t="s">
        <v>3</v>
      </c>
      <c r="O756" s="4">
        <v>2</v>
      </c>
      <c r="P756" s="4"/>
      <c r="Q756" s="4"/>
      <c r="R756" s="4"/>
      <c r="S756" s="4"/>
      <c r="T756" s="4"/>
      <c r="U756" s="4"/>
      <c r="V756" s="4"/>
      <c r="W756" s="4">
        <v>0</v>
      </c>
      <c r="X756" s="4">
        <v>1</v>
      </c>
      <c r="Y756" s="4">
        <v>0</v>
      </c>
      <c r="Z756" s="4"/>
      <c r="AA756" s="4"/>
      <c r="AB756" s="4"/>
    </row>
    <row r="757" spans="1:28" ht="13" x14ac:dyDescent="0.3">
      <c r="A757" s="4">
        <v>50</v>
      </c>
      <c r="B757" s="4">
        <v>0</v>
      </c>
      <c r="C757" s="4">
        <v>0</v>
      </c>
      <c r="D757" s="4">
        <v>1</v>
      </c>
      <c r="E757" s="4">
        <v>228</v>
      </c>
      <c r="F757" s="4">
        <f>ROUND(Source!AY749,O757)</f>
        <v>2269.7600000000002</v>
      </c>
      <c r="G757" s="4" t="s">
        <v>36</v>
      </c>
      <c r="H757" s="4" t="s">
        <v>37</v>
      </c>
      <c r="I757" s="4"/>
      <c r="J757" s="4"/>
      <c r="K757" s="4">
        <v>228</v>
      </c>
      <c r="L757" s="4">
        <v>7</v>
      </c>
      <c r="M757" s="4">
        <v>3</v>
      </c>
      <c r="N757" s="4" t="s">
        <v>3</v>
      </c>
      <c r="O757" s="4">
        <v>2</v>
      </c>
      <c r="P757" s="4"/>
      <c r="Q757" s="4"/>
      <c r="R757" s="4"/>
      <c r="S757" s="4"/>
      <c r="T757" s="4"/>
      <c r="U757" s="4"/>
      <c r="V757" s="4"/>
      <c r="W757" s="4">
        <v>2269.7600000000002</v>
      </c>
      <c r="X757" s="4">
        <v>1</v>
      </c>
      <c r="Y757" s="4">
        <v>2269.7600000000002</v>
      </c>
      <c r="Z757" s="4"/>
      <c r="AA757" s="4"/>
      <c r="AB757" s="4"/>
    </row>
    <row r="758" spans="1:28" ht="13" x14ac:dyDescent="0.3">
      <c r="A758" s="4">
        <v>50</v>
      </c>
      <c r="B758" s="4">
        <v>0</v>
      </c>
      <c r="C758" s="4">
        <v>0</v>
      </c>
      <c r="D758" s="4">
        <v>1</v>
      </c>
      <c r="E758" s="4">
        <v>216</v>
      </c>
      <c r="F758" s="4">
        <f>ROUND(Source!AP749,O758)</f>
        <v>0</v>
      </c>
      <c r="G758" s="4" t="s">
        <v>38</v>
      </c>
      <c r="H758" s="4" t="s">
        <v>39</v>
      </c>
      <c r="I758" s="4"/>
      <c r="J758" s="4"/>
      <c r="K758" s="4">
        <v>216</v>
      </c>
      <c r="L758" s="4">
        <v>8</v>
      </c>
      <c r="M758" s="4">
        <v>3</v>
      </c>
      <c r="N758" s="4" t="s">
        <v>3</v>
      </c>
      <c r="O758" s="4">
        <v>2</v>
      </c>
      <c r="P758" s="4"/>
      <c r="Q758" s="4"/>
      <c r="R758" s="4"/>
      <c r="S758" s="4"/>
      <c r="T758" s="4"/>
      <c r="U758" s="4"/>
      <c r="V758" s="4"/>
      <c r="W758" s="4">
        <v>0</v>
      </c>
      <c r="X758" s="4">
        <v>1</v>
      </c>
      <c r="Y758" s="4">
        <v>0</v>
      </c>
      <c r="Z758" s="4"/>
      <c r="AA758" s="4"/>
      <c r="AB758" s="4"/>
    </row>
    <row r="759" spans="1:28" ht="13" x14ac:dyDescent="0.3">
      <c r="A759" s="4">
        <v>50</v>
      </c>
      <c r="B759" s="4">
        <v>0</v>
      </c>
      <c r="C759" s="4">
        <v>0</v>
      </c>
      <c r="D759" s="4">
        <v>1</v>
      </c>
      <c r="E759" s="4">
        <v>223</v>
      </c>
      <c r="F759" s="4">
        <f>ROUND(Source!AQ749,O759)</f>
        <v>0</v>
      </c>
      <c r="G759" s="4" t="s">
        <v>40</v>
      </c>
      <c r="H759" s="4" t="s">
        <v>41</v>
      </c>
      <c r="I759" s="4"/>
      <c r="J759" s="4"/>
      <c r="K759" s="4">
        <v>223</v>
      </c>
      <c r="L759" s="4">
        <v>9</v>
      </c>
      <c r="M759" s="4">
        <v>3</v>
      </c>
      <c r="N759" s="4" t="s">
        <v>3</v>
      </c>
      <c r="O759" s="4">
        <v>2</v>
      </c>
      <c r="P759" s="4"/>
      <c r="Q759" s="4"/>
      <c r="R759" s="4"/>
      <c r="S759" s="4"/>
      <c r="T759" s="4"/>
      <c r="U759" s="4"/>
      <c r="V759" s="4"/>
      <c r="W759" s="4">
        <v>0</v>
      </c>
      <c r="X759" s="4">
        <v>1</v>
      </c>
      <c r="Y759" s="4">
        <v>0</v>
      </c>
      <c r="Z759" s="4"/>
      <c r="AA759" s="4"/>
      <c r="AB759" s="4"/>
    </row>
    <row r="760" spans="1:28" ht="13" x14ac:dyDescent="0.3">
      <c r="A760" s="4">
        <v>50</v>
      </c>
      <c r="B760" s="4">
        <v>0</v>
      </c>
      <c r="C760" s="4">
        <v>0</v>
      </c>
      <c r="D760" s="4">
        <v>1</v>
      </c>
      <c r="E760" s="4">
        <v>229</v>
      </c>
      <c r="F760" s="4">
        <f>ROUND(Source!AZ749,O760)</f>
        <v>0</v>
      </c>
      <c r="G760" s="4" t="s">
        <v>42</v>
      </c>
      <c r="H760" s="4" t="s">
        <v>43</v>
      </c>
      <c r="I760" s="4"/>
      <c r="J760" s="4"/>
      <c r="K760" s="4">
        <v>229</v>
      </c>
      <c r="L760" s="4">
        <v>10</v>
      </c>
      <c r="M760" s="4">
        <v>3</v>
      </c>
      <c r="N760" s="4" t="s">
        <v>3</v>
      </c>
      <c r="O760" s="4">
        <v>2</v>
      </c>
      <c r="P760" s="4"/>
      <c r="Q760" s="4"/>
      <c r="R760" s="4"/>
      <c r="S760" s="4"/>
      <c r="T760" s="4"/>
      <c r="U760" s="4"/>
      <c r="V760" s="4"/>
      <c r="W760" s="4">
        <v>0</v>
      </c>
      <c r="X760" s="4">
        <v>1</v>
      </c>
      <c r="Y760" s="4">
        <v>0</v>
      </c>
      <c r="Z760" s="4"/>
      <c r="AA760" s="4"/>
      <c r="AB760" s="4"/>
    </row>
    <row r="761" spans="1:28" ht="13" x14ac:dyDescent="0.3">
      <c r="A761" s="4">
        <v>50</v>
      </c>
      <c r="B761" s="4">
        <v>0</v>
      </c>
      <c r="C761" s="4">
        <v>0</v>
      </c>
      <c r="D761" s="4">
        <v>1</v>
      </c>
      <c r="E761" s="4">
        <v>203</v>
      </c>
      <c r="F761" s="4">
        <f>ROUND(Source!Q749,O761)</f>
        <v>442.4</v>
      </c>
      <c r="G761" s="4" t="s">
        <v>44</v>
      </c>
      <c r="H761" s="4" t="s">
        <v>45</v>
      </c>
      <c r="I761" s="4"/>
      <c r="J761" s="4"/>
      <c r="K761" s="4">
        <v>203</v>
      </c>
      <c r="L761" s="4">
        <v>11</v>
      </c>
      <c r="M761" s="4">
        <v>3</v>
      </c>
      <c r="N761" s="4" t="s">
        <v>3</v>
      </c>
      <c r="O761" s="4">
        <v>2</v>
      </c>
      <c r="P761" s="4"/>
      <c r="Q761" s="4"/>
      <c r="R761" s="4"/>
      <c r="S761" s="4"/>
      <c r="T761" s="4"/>
      <c r="U761" s="4"/>
      <c r="V761" s="4"/>
      <c r="W761" s="4">
        <v>442.4</v>
      </c>
      <c r="X761" s="4">
        <v>1</v>
      </c>
      <c r="Y761" s="4">
        <v>442.4</v>
      </c>
      <c r="Z761" s="4"/>
      <c r="AA761" s="4"/>
      <c r="AB761" s="4"/>
    </row>
    <row r="762" spans="1:28" ht="13" x14ac:dyDescent="0.3">
      <c r="A762" s="4">
        <v>50</v>
      </c>
      <c r="B762" s="4">
        <v>0</v>
      </c>
      <c r="C762" s="4">
        <v>0</v>
      </c>
      <c r="D762" s="4">
        <v>1</v>
      </c>
      <c r="E762" s="4">
        <v>231</v>
      </c>
      <c r="F762" s="4">
        <f>ROUND(Source!BB749,O762)</f>
        <v>0</v>
      </c>
      <c r="G762" s="4" t="s">
        <v>46</v>
      </c>
      <c r="H762" s="4" t="s">
        <v>47</v>
      </c>
      <c r="I762" s="4"/>
      <c r="J762" s="4"/>
      <c r="K762" s="4">
        <v>231</v>
      </c>
      <c r="L762" s="4">
        <v>12</v>
      </c>
      <c r="M762" s="4">
        <v>3</v>
      </c>
      <c r="N762" s="4" t="s">
        <v>3</v>
      </c>
      <c r="O762" s="4">
        <v>2</v>
      </c>
      <c r="P762" s="4"/>
      <c r="Q762" s="4"/>
      <c r="R762" s="4"/>
      <c r="S762" s="4"/>
      <c r="T762" s="4"/>
      <c r="U762" s="4"/>
      <c r="V762" s="4"/>
      <c r="W762" s="4">
        <v>0</v>
      </c>
      <c r="X762" s="4">
        <v>1</v>
      </c>
      <c r="Y762" s="4">
        <v>0</v>
      </c>
      <c r="Z762" s="4"/>
      <c r="AA762" s="4"/>
      <c r="AB762" s="4"/>
    </row>
    <row r="763" spans="1:28" ht="13" x14ac:dyDescent="0.3">
      <c r="A763" s="4">
        <v>50</v>
      </c>
      <c r="B763" s="4">
        <v>0</v>
      </c>
      <c r="C763" s="4">
        <v>0</v>
      </c>
      <c r="D763" s="4">
        <v>1</v>
      </c>
      <c r="E763" s="4">
        <v>204</v>
      </c>
      <c r="F763" s="4">
        <f>ROUND(Source!R749,O763)</f>
        <v>288.68</v>
      </c>
      <c r="G763" s="4" t="s">
        <v>48</v>
      </c>
      <c r="H763" s="4" t="s">
        <v>49</v>
      </c>
      <c r="I763" s="4"/>
      <c r="J763" s="4"/>
      <c r="K763" s="4">
        <v>204</v>
      </c>
      <c r="L763" s="4">
        <v>13</v>
      </c>
      <c r="M763" s="4">
        <v>3</v>
      </c>
      <c r="N763" s="4" t="s">
        <v>3</v>
      </c>
      <c r="O763" s="4">
        <v>2</v>
      </c>
      <c r="P763" s="4"/>
      <c r="Q763" s="4"/>
      <c r="R763" s="4"/>
      <c r="S763" s="4"/>
      <c r="T763" s="4"/>
      <c r="U763" s="4"/>
      <c r="V763" s="4"/>
      <c r="W763" s="4">
        <v>288.68</v>
      </c>
      <c r="X763" s="4">
        <v>1</v>
      </c>
      <c r="Y763" s="4">
        <v>288.68</v>
      </c>
      <c r="Z763" s="4"/>
      <c r="AA763" s="4"/>
      <c r="AB763" s="4"/>
    </row>
    <row r="764" spans="1:28" ht="13" x14ac:dyDescent="0.3">
      <c r="A764" s="4">
        <v>50</v>
      </c>
      <c r="B764" s="4">
        <v>0</v>
      </c>
      <c r="C764" s="4">
        <v>0</v>
      </c>
      <c r="D764" s="4">
        <v>1</v>
      </c>
      <c r="E764" s="4">
        <v>205</v>
      </c>
      <c r="F764" s="4">
        <f>ROUND(Source!S749,O764)</f>
        <v>387624.44</v>
      </c>
      <c r="G764" s="4" t="s">
        <v>50</v>
      </c>
      <c r="H764" s="4" t="s">
        <v>51</v>
      </c>
      <c r="I764" s="4"/>
      <c r="J764" s="4"/>
      <c r="K764" s="4">
        <v>205</v>
      </c>
      <c r="L764" s="4">
        <v>14</v>
      </c>
      <c r="M764" s="4">
        <v>3</v>
      </c>
      <c r="N764" s="4" t="s">
        <v>3</v>
      </c>
      <c r="O764" s="4">
        <v>2</v>
      </c>
      <c r="P764" s="4"/>
      <c r="Q764" s="4"/>
      <c r="R764" s="4"/>
      <c r="S764" s="4"/>
      <c r="T764" s="4"/>
      <c r="U764" s="4"/>
      <c r="V764" s="4"/>
      <c r="W764" s="4">
        <v>387624.44</v>
      </c>
      <c r="X764" s="4">
        <v>1</v>
      </c>
      <c r="Y764" s="4">
        <v>387624.44</v>
      </c>
      <c r="Z764" s="4"/>
      <c r="AA764" s="4"/>
      <c r="AB764" s="4"/>
    </row>
    <row r="765" spans="1:28" ht="13" x14ac:dyDescent="0.3">
      <c r="A765" s="4">
        <v>50</v>
      </c>
      <c r="B765" s="4">
        <v>0</v>
      </c>
      <c r="C765" s="4">
        <v>0</v>
      </c>
      <c r="D765" s="4">
        <v>1</v>
      </c>
      <c r="E765" s="4">
        <v>232</v>
      </c>
      <c r="F765" s="4">
        <f>ROUND(Source!BC749,O765)</f>
        <v>0</v>
      </c>
      <c r="G765" s="4" t="s">
        <v>52</v>
      </c>
      <c r="H765" s="4" t="s">
        <v>53</v>
      </c>
      <c r="I765" s="4"/>
      <c r="J765" s="4"/>
      <c r="K765" s="4">
        <v>232</v>
      </c>
      <c r="L765" s="4">
        <v>15</v>
      </c>
      <c r="M765" s="4">
        <v>3</v>
      </c>
      <c r="N765" s="4" t="s">
        <v>3</v>
      </c>
      <c r="O765" s="4">
        <v>2</v>
      </c>
      <c r="P765" s="4"/>
      <c r="Q765" s="4"/>
      <c r="R765" s="4"/>
      <c r="S765" s="4"/>
      <c r="T765" s="4"/>
      <c r="U765" s="4"/>
      <c r="V765" s="4"/>
      <c r="W765" s="4">
        <v>0</v>
      </c>
      <c r="X765" s="4">
        <v>1</v>
      </c>
      <c r="Y765" s="4">
        <v>0</v>
      </c>
      <c r="Z765" s="4"/>
      <c r="AA765" s="4"/>
      <c r="AB765" s="4"/>
    </row>
    <row r="766" spans="1:28" ht="13" x14ac:dyDescent="0.3">
      <c r="A766" s="4">
        <v>50</v>
      </c>
      <c r="B766" s="4">
        <v>0</v>
      </c>
      <c r="C766" s="4">
        <v>0</v>
      </c>
      <c r="D766" s="4">
        <v>1</v>
      </c>
      <c r="E766" s="4">
        <v>214</v>
      </c>
      <c r="F766" s="4">
        <f>ROUND(Source!AS749,O766)</f>
        <v>0</v>
      </c>
      <c r="G766" s="4" t="s">
        <v>54</v>
      </c>
      <c r="H766" s="4" t="s">
        <v>55</v>
      </c>
      <c r="I766" s="4"/>
      <c r="J766" s="4"/>
      <c r="K766" s="4">
        <v>214</v>
      </c>
      <c r="L766" s="4">
        <v>16</v>
      </c>
      <c r="M766" s="4">
        <v>3</v>
      </c>
      <c r="N766" s="4" t="s">
        <v>3</v>
      </c>
      <c r="O766" s="4">
        <v>2</v>
      </c>
      <c r="P766" s="4"/>
      <c r="Q766" s="4"/>
      <c r="R766" s="4"/>
      <c r="S766" s="4"/>
      <c r="T766" s="4"/>
      <c r="U766" s="4"/>
      <c r="V766" s="4"/>
      <c r="W766" s="4">
        <v>0</v>
      </c>
      <c r="X766" s="4">
        <v>1</v>
      </c>
      <c r="Y766" s="4">
        <v>0</v>
      </c>
      <c r="Z766" s="4"/>
      <c r="AA766" s="4"/>
      <c r="AB766" s="4"/>
    </row>
    <row r="767" spans="1:28" ht="13" x14ac:dyDescent="0.3">
      <c r="A767" s="4">
        <v>50</v>
      </c>
      <c r="B767" s="4">
        <v>0</v>
      </c>
      <c r="C767" s="4">
        <v>0</v>
      </c>
      <c r="D767" s="4">
        <v>1</v>
      </c>
      <c r="E767" s="4">
        <v>215</v>
      </c>
      <c r="F767" s="4">
        <f>ROUND(Source!AT749,O767)</f>
        <v>0</v>
      </c>
      <c r="G767" s="4" t="s">
        <v>56</v>
      </c>
      <c r="H767" s="4" t="s">
        <v>57</v>
      </c>
      <c r="I767" s="4"/>
      <c r="J767" s="4"/>
      <c r="K767" s="4">
        <v>215</v>
      </c>
      <c r="L767" s="4">
        <v>17</v>
      </c>
      <c r="M767" s="4">
        <v>3</v>
      </c>
      <c r="N767" s="4" t="s">
        <v>3</v>
      </c>
      <c r="O767" s="4">
        <v>2</v>
      </c>
      <c r="P767" s="4"/>
      <c r="Q767" s="4"/>
      <c r="R767" s="4"/>
      <c r="S767" s="4"/>
      <c r="T767" s="4"/>
      <c r="U767" s="4"/>
      <c r="V767" s="4"/>
      <c r="W767" s="4">
        <v>0</v>
      </c>
      <c r="X767" s="4">
        <v>1</v>
      </c>
      <c r="Y767" s="4">
        <v>0</v>
      </c>
      <c r="Z767" s="4"/>
      <c r="AA767" s="4"/>
      <c r="AB767" s="4"/>
    </row>
    <row r="768" spans="1:28" ht="13" x14ac:dyDescent="0.3">
      <c r="A768" s="4">
        <v>50</v>
      </c>
      <c r="B768" s="4">
        <v>0</v>
      </c>
      <c r="C768" s="4">
        <v>0</v>
      </c>
      <c r="D768" s="4">
        <v>1</v>
      </c>
      <c r="E768" s="4">
        <v>217</v>
      </c>
      <c r="F768" s="4">
        <f>ROUND(Source!AU749,O768)</f>
        <v>700747.91</v>
      </c>
      <c r="G768" s="4" t="s">
        <v>58</v>
      </c>
      <c r="H768" s="4" t="s">
        <v>59</v>
      </c>
      <c r="I768" s="4"/>
      <c r="J768" s="4"/>
      <c r="K768" s="4">
        <v>217</v>
      </c>
      <c r="L768" s="4">
        <v>18</v>
      </c>
      <c r="M768" s="4">
        <v>3</v>
      </c>
      <c r="N768" s="4" t="s">
        <v>3</v>
      </c>
      <c r="O768" s="4">
        <v>2</v>
      </c>
      <c r="P768" s="4"/>
      <c r="Q768" s="4"/>
      <c r="R768" s="4"/>
      <c r="S768" s="4"/>
      <c r="T768" s="4"/>
      <c r="U768" s="4"/>
      <c r="V768" s="4"/>
      <c r="W768" s="4">
        <v>700747.91</v>
      </c>
      <c r="X768" s="4">
        <v>1</v>
      </c>
      <c r="Y768" s="4">
        <v>700747.91</v>
      </c>
      <c r="Z768" s="4"/>
      <c r="AA768" s="4"/>
      <c r="AB768" s="4"/>
    </row>
    <row r="769" spans="1:206" ht="13" x14ac:dyDescent="0.3">
      <c r="A769" s="4">
        <v>50</v>
      </c>
      <c r="B769" s="4">
        <v>0</v>
      </c>
      <c r="C769" s="4">
        <v>0</v>
      </c>
      <c r="D769" s="4">
        <v>1</v>
      </c>
      <c r="E769" s="4">
        <v>230</v>
      </c>
      <c r="F769" s="4">
        <f>ROUND(Source!BA749,O769)</f>
        <v>0</v>
      </c>
      <c r="G769" s="4" t="s">
        <v>60</v>
      </c>
      <c r="H769" s="4" t="s">
        <v>61</v>
      </c>
      <c r="I769" s="4"/>
      <c r="J769" s="4"/>
      <c r="K769" s="4">
        <v>230</v>
      </c>
      <c r="L769" s="4">
        <v>19</v>
      </c>
      <c r="M769" s="4">
        <v>3</v>
      </c>
      <c r="N769" s="4" t="s">
        <v>3</v>
      </c>
      <c r="O769" s="4">
        <v>2</v>
      </c>
      <c r="P769" s="4"/>
      <c r="Q769" s="4"/>
      <c r="R769" s="4"/>
      <c r="S769" s="4"/>
      <c r="T769" s="4"/>
      <c r="U769" s="4"/>
      <c r="V769" s="4"/>
      <c r="W769" s="4">
        <v>0</v>
      </c>
      <c r="X769" s="4">
        <v>1</v>
      </c>
      <c r="Y769" s="4">
        <v>0</v>
      </c>
      <c r="Z769" s="4"/>
      <c r="AA769" s="4"/>
      <c r="AB769" s="4"/>
    </row>
    <row r="770" spans="1:206" ht="13" x14ac:dyDescent="0.3">
      <c r="A770" s="4">
        <v>50</v>
      </c>
      <c r="B770" s="4">
        <v>0</v>
      </c>
      <c r="C770" s="4">
        <v>0</v>
      </c>
      <c r="D770" s="4">
        <v>1</v>
      </c>
      <c r="E770" s="4">
        <v>206</v>
      </c>
      <c r="F770" s="4">
        <f>ROUND(Source!T749,O770)</f>
        <v>0</v>
      </c>
      <c r="G770" s="4" t="s">
        <v>62</v>
      </c>
      <c r="H770" s="4" t="s">
        <v>63</v>
      </c>
      <c r="I770" s="4"/>
      <c r="J770" s="4"/>
      <c r="K770" s="4">
        <v>206</v>
      </c>
      <c r="L770" s="4">
        <v>20</v>
      </c>
      <c r="M770" s="4">
        <v>3</v>
      </c>
      <c r="N770" s="4" t="s">
        <v>3</v>
      </c>
      <c r="O770" s="4">
        <v>2</v>
      </c>
      <c r="P770" s="4"/>
      <c r="Q770" s="4"/>
      <c r="R770" s="4"/>
      <c r="S770" s="4"/>
      <c r="T770" s="4"/>
      <c r="U770" s="4"/>
      <c r="V770" s="4"/>
      <c r="W770" s="4">
        <v>0</v>
      </c>
      <c r="X770" s="4">
        <v>1</v>
      </c>
      <c r="Y770" s="4">
        <v>0</v>
      </c>
      <c r="Z770" s="4"/>
      <c r="AA770" s="4"/>
      <c r="AB770" s="4"/>
    </row>
    <row r="771" spans="1:206" ht="13" x14ac:dyDescent="0.3">
      <c r="A771" s="4">
        <v>50</v>
      </c>
      <c r="B771" s="4">
        <v>0</v>
      </c>
      <c r="C771" s="4">
        <v>0</v>
      </c>
      <c r="D771" s="4">
        <v>1</v>
      </c>
      <c r="E771" s="4">
        <v>207</v>
      </c>
      <c r="F771" s="4">
        <f>Source!U749</f>
        <v>848.99</v>
      </c>
      <c r="G771" s="4" t="s">
        <v>64</v>
      </c>
      <c r="H771" s="4" t="s">
        <v>65</v>
      </c>
      <c r="I771" s="4"/>
      <c r="J771" s="4"/>
      <c r="K771" s="4">
        <v>207</v>
      </c>
      <c r="L771" s="4">
        <v>21</v>
      </c>
      <c r="M771" s="4">
        <v>3</v>
      </c>
      <c r="N771" s="4" t="s">
        <v>3</v>
      </c>
      <c r="O771" s="4">
        <v>-1</v>
      </c>
      <c r="P771" s="4"/>
      <c r="Q771" s="4"/>
      <c r="R771" s="4"/>
      <c r="S771" s="4"/>
      <c r="T771" s="4"/>
      <c r="U771" s="4"/>
      <c r="V771" s="4"/>
      <c r="W771" s="4">
        <v>848.99</v>
      </c>
      <c r="X771" s="4">
        <v>1</v>
      </c>
      <c r="Y771" s="4">
        <v>848.99</v>
      </c>
      <c r="Z771" s="4"/>
      <c r="AA771" s="4"/>
      <c r="AB771" s="4"/>
    </row>
    <row r="772" spans="1:206" ht="13" x14ac:dyDescent="0.3">
      <c r="A772" s="4">
        <v>50</v>
      </c>
      <c r="B772" s="4">
        <v>0</v>
      </c>
      <c r="C772" s="4">
        <v>0</v>
      </c>
      <c r="D772" s="4">
        <v>1</v>
      </c>
      <c r="E772" s="4">
        <v>208</v>
      </c>
      <c r="F772" s="4">
        <f>Source!V749</f>
        <v>0</v>
      </c>
      <c r="G772" s="4" t="s">
        <v>66</v>
      </c>
      <c r="H772" s="4" t="s">
        <v>67</v>
      </c>
      <c r="I772" s="4"/>
      <c r="J772" s="4"/>
      <c r="K772" s="4">
        <v>208</v>
      </c>
      <c r="L772" s="4">
        <v>22</v>
      </c>
      <c r="M772" s="4">
        <v>3</v>
      </c>
      <c r="N772" s="4" t="s">
        <v>3</v>
      </c>
      <c r="O772" s="4">
        <v>-1</v>
      </c>
      <c r="P772" s="4"/>
      <c r="Q772" s="4"/>
      <c r="R772" s="4"/>
      <c r="S772" s="4"/>
      <c r="T772" s="4"/>
      <c r="U772" s="4"/>
      <c r="V772" s="4"/>
      <c r="W772" s="4">
        <v>0</v>
      </c>
      <c r="X772" s="4">
        <v>1</v>
      </c>
      <c r="Y772" s="4">
        <v>0</v>
      </c>
      <c r="Z772" s="4"/>
      <c r="AA772" s="4"/>
      <c r="AB772" s="4"/>
    </row>
    <row r="773" spans="1:206" ht="13" x14ac:dyDescent="0.3">
      <c r="A773" s="4">
        <v>50</v>
      </c>
      <c r="B773" s="4">
        <v>0</v>
      </c>
      <c r="C773" s="4">
        <v>0</v>
      </c>
      <c r="D773" s="4">
        <v>1</v>
      </c>
      <c r="E773" s="4">
        <v>209</v>
      </c>
      <c r="F773" s="4">
        <f>ROUND(Source!W749,O773)</f>
        <v>0</v>
      </c>
      <c r="G773" s="4" t="s">
        <v>68</v>
      </c>
      <c r="H773" s="4" t="s">
        <v>69</v>
      </c>
      <c r="I773" s="4"/>
      <c r="J773" s="4"/>
      <c r="K773" s="4">
        <v>209</v>
      </c>
      <c r="L773" s="4">
        <v>23</v>
      </c>
      <c r="M773" s="4">
        <v>3</v>
      </c>
      <c r="N773" s="4" t="s">
        <v>3</v>
      </c>
      <c r="O773" s="4">
        <v>2</v>
      </c>
      <c r="P773" s="4"/>
      <c r="Q773" s="4"/>
      <c r="R773" s="4"/>
      <c r="S773" s="4"/>
      <c r="T773" s="4"/>
      <c r="U773" s="4"/>
      <c r="V773" s="4"/>
      <c r="W773" s="4">
        <v>0</v>
      </c>
      <c r="X773" s="4">
        <v>1</v>
      </c>
      <c r="Y773" s="4">
        <v>0</v>
      </c>
      <c r="Z773" s="4"/>
      <c r="AA773" s="4"/>
      <c r="AB773" s="4"/>
    </row>
    <row r="774" spans="1:206" ht="13" x14ac:dyDescent="0.3">
      <c r="A774" s="4">
        <v>50</v>
      </c>
      <c r="B774" s="4">
        <v>0</v>
      </c>
      <c r="C774" s="4">
        <v>0</v>
      </c>
      <c r="D774" s="4">
        <v>1</v>
      </c>
      <c r="E774" s="4">
        <v>233</v>
      </c>
      <c r="F774" s="4">
        <f>ROUND(Source!BD749,O774)</f>
        <v>0</v>
      </c>
      <c r="G774" s="4" t="s">
        <v>70</v>
      </c>
      <c r="H774" s="4" t="s">
        <v>71</v>
      </c>
      <c r="I774" s="4"/>
      <c r="J774" s="4"/>
      <c r="K774" s="4">
        <v>233</v>
      </c>
      <c r="L774" s="4">
        <v>24</v>
      </c>
      <c r="M774" s="4">
        <v>3</v>
      </c>
      <c r="N774" s="4" t="s">
        <v>3</v>
      </c>
      <c r="O774" s="4">
        <v>2</v>
      </c>
      <c r="P774" s="4"/>
      <c r="Q774" s="4"/>
      <c r="R774" s="4"/>
      <c r="S774" s="4"/>
      <c r="T774" s="4"/>
      <c r="U774" s="4"/>
      <c r="V774" s="4"/>
      <c r="W774" s="4">
        <v>0</v>
      </c>
      <c r="X774" s="4">
        <v>1</v>
      </c>
      <c r="Y774" s="4">
        <v>0</v>
      </c>
      <c r="Z774" s="4"/>
      <c r="AA774" s="4"/>
      <c r="AB774" s="4"/>
    </row>
    <row r="775" spans="1:206" ht="13" x14ac:dyDescent="0.3">
      <c r="A775" s="4">
        <v>50</v>
      </c>
      <c r="B775" s="4">
        <v>0</v>
      </c>
      <c r="C775" s="4">
        <v>0</v>
      </c>
      <c r="D775" s="4">
        <v>1</v>
      </c>
      <c r="E775" s="4">
        <v>210</v>
      </c>
      <c r="F775" s="4">
        <f>ROUND(Source!X749,O775)</f>
        <v>271337.11</v>
      </c>
      <c r="G775" s="4" t="s">
        <v>72</v>
      </c>
      <c r="H775" s="4" t="s">
        <v>73</v>
      </c>
      <c r="I775" s="4"/>
      <c r="J775" s="4"/>
      <c r="K775" s="4">
        <v>210</v>
      </c>
      <c r="L775" s="4">
        <v>25</v>
      </c>
      <c r="M775" s="4">
        <v>3</v>
      </c>
      <c r="N775" s="4" t="s">
        <v>3</v>
      </c>
      <c r="O775" s="4">
        <v>2</v>
      </c>
      <c r="P775" s="4"/>
      <c r="Q775" s="4"/>
      <c r="R775" s="4"/>
      <c r="S775" s="4"/>
      <c r="T775" s="4"/>
      <c r="U775" s="4"/>
      <c r="V775" s="4"/>
      <c r="W775" s="4">
        <v>271337.11</v>
      </c>
      <c r="X775" s="4">
        <v>1</v>
      </c>
      <c r="Y775" s="4">
        <v>271337.11</v>
      </c>
      <c r="Z775" s="4"/>
      <c r="AA775" s="4"/>
      <c r="AB775" s="4"/>
    </row>
    <row r="776" spans="1:206" ht="13" x14ac:dyDescent="0.3">
      <c r="A776" s="4">
        <v>50</v>
      </c>
      <c r="B776" s="4">
        <v>0</v>
      </c>
      <c r="C776" s="4">
        <v>0</v>
      </c>
      <c r="D776" s="4">
        <v>1</v>
      </c>
      <c r="E776" s="4">
        <v>211</v>
      </c>
      <c r="F776" s="4">
        <f>ROUND(Source!Y749,O776)</f>
        <v>38762.43</v>
      </c>
      <c r="G776" s="4" t="s">
        <v>74</v>
      </c>
      <c r="H776" s="4" t="s">
        <v>75</v>
      </c>
      <c r="I776" s="4"/>
      <c r="J776" s="4"/>
      <c r="K776" s="4">
        <v>211</v>
      </c>
      <c r="L776" s="4">
        <v>26</v>
      </c>
      <c r="M776" s="4">
        <v>3</v>
      </c>
      <c r="N776" s="4" t="s">
        <v>3</v>
      </c>
      <c r="O776" s="4">
        <v>2</v>
      </c>
      <c r="P776" s="4"/>
      <c r="Q776" s="4"/>
      <c r="R776" s="4"/>
      <c r="S776" s="4"/>
      <c r="T776" s="4"/>
      <c r="U776" s="4"/>
      <c r="V776" s="4"/>
      <c r="W776" s="4">
        <v>38762.43</v>
      </c>
      <c r="X776" s="4">
        <v>1</v>
      </c>
      <c r="Y776" s="4">
        <v>38762.43</v>
      </c>
      <c r="Z776" s="4"/>
      <c r="AA776" s="4"/>
      <c r="AB776" s="4"/>
    </row>
    <row r="777" spans="1:206" ht="13" x14ac:dyDescent="0.3">
      <c r="A777" s="4">
        <v>50</v>
      </c>
      <c r="B777" s="4">
        <v>0</v>
      </c>
      <c r="C777" s="4">
        <v>0</v>
      </c>
      <c r="D777" s="4">
        <v>1</v>
      </c>
      <c r="E777" s="4">
        <v>224</v>
      </c>
      <c r="F777" s="4">
        <f>ROUND(Source!AR749,O777)</f>
        <v>700747.91</v>
      </c>
      <c r="G777" s="4" t="s">
        <v>76</v>
      </c>
      <c r="H777" s="4" t="s">
        <v>77</v>
      </c>
      <c r="I777" s="4"/>
      <c r="J777" s="4"/>
      <c r="K777" s="4">
        <v>224</v>
      </c>
      <c r="L777" s="4">
        <v>27</v>
      </c>
      <c r="M777" s="4">
        <v>3</v>
      </c>
      <c r="N777" s="4" t="s">
        <v>3</v>
      </c>
      <c r="O777" s="4">
        <v>2</v>
      </c>
      <c r="P777" s="4"/>
      <c r="Q777" s="4"/>
      <c r="R777" s="4"/>
      <c r="S777" s="4"/>
      <c r="T777" s="4"/>
      <c r="U777" s="4"/>
      <c r="V777" s="4"/>
      <c r="W777" s="4">
        <v>700747.91</v>
      </c>
      <c r="X777" s="4">
        <v>1</v>
      </c>
      <c r="Y777" s="4">
        <v>700747.91</v>
      </c>
      <c r="Z777" s="4"/>
      <c r="AA777" s="4"/>
      <c r="AB777" s="4"/>
    </row>
    <row r="779" spans="1:206" ht="13" x14ac:dyDescent="0.3">
      <c r="A779" s="1">
        <v>4</v>
      </c>
      <c r="B779" s="1">
        <v>1</v>
      </c>
      <c r="C779" s="1"/>
      <c r="D779" s="1">
        <f>ROW(A977)</f>
        <v>977</v>
      </c>
      <c r="E779" s="1"/>
      <c r="F779" s="1" t="s">
        <v>212</v>
      </c>
      <c r="G779" s="1" t="s">
        <v>255</v>
      </c>
      <c r="H779" s="1" t="s">
        <v>3</v>
      </c>
      <c r="I779" s="1">
        <v>0</v>
      </c>
      <c r="J779" s="1"/>
      <c r="K779" s="1">
        <v>-1</v>
      </c>
      <c r="L779" s="1"/>
      <c r="M779" s="1" t="s">
        <v>3</v>
      </c>
      <c r="N779" s="1"/>
      <c r="O779" s="1"/>
      <c r="P779" s="1"/>
      <c r="Q779" s="1"/>
      <c r="R779" s="1"/>
      <c r="S779" s="1">
        <v>0</v>
      </c>
      <c r="T779" s="1"/>
      <c r="U779" s="1" t="s">
        <v>3</v>
      </c>
      <c r="V779" s="1">
        <v>0</v>
      </c>
      <c r="W779" s="1"/>
      <c r="X779" s="1"/>
      <c r="Y779" s="1"/>
      <c r="Z779" s="1"/>
      <c r="AA779" s="1"/>
      <c r="AB779" s="1" t="s">
        <v>3</v>
      </c>
      <c r="AC779" s="1" t="s">
        <v>3</v>
      </c>
      <c r="AD779" s="1" t="s">
        <v>3</v>
      </c>
      <c r="AE779" s="1" t="s">
        <v>3</v>
      </c>
      <c r="AF779" s="1" t="s">
        <v>3</v>
      </c>
      <c r="AG779" s="1" t="s">
        <v>3</v>
      </c>
      <c r="AH779" s="1"/>
      <c r="AI779" s="1"/>
      <c r="AJ779" s="1"/>
      <c r="AK779" s="1"/>
      <c r="AL779" s="1"/>
      <c r="AM779" s="1"/>
      <c r="AN779" s="1"/>
      <c r="AO779" s="1"/>
      <c r="AP779" s="1" t="s">
        <v>3</v>
      </c>
      <c r="AQ779" s="1" t="s">
        <v>3</v>
      </c>
      <c r="AR779" s="1" t="s">
        <v>3</v>
      </c>
      <c r="AS779" s="1"/>
      <c r="AT779" s="1"/>
      <c r="AU779" s="1"/>
      <c r="AV779" s="1"/>
      <c r="AW779" s="1"/>
      <c r="AX779" s="1"/>
      <c r="AY779" s="1"/>
      <c r="AZ779" s="1" t="s">
        <v>3</v>
      </c>
      <c r="BA779" s="1"/>
      <c r="BB779" s="1" t="s">
        <v>3</v>
      </c>
      <c r="BC779" s="1" t="s">
        <v>3</v>
      </c>
      <c r="BD779" s="1" t="s">
        <v>3</v>
      </c>
      <c r="BE779" s="1" t="s">
        <v>3</v>
      </c>
      <c r="BF779" s="1" t="s">
        <v>3</v>
      </c>
      <c r="BG779" s="1" t="s">
        <v>3</v>
      </c>
      <c r="BH779" s="1" t="s">
        <v>3</v>
      </c>
      <c r="BI779" s="1" t="s">
        <v>3</v>
      </c>
      <c r="BJ779" s="1" t="s">
        <v>3</v>
      </c>
      <c r="BK779" s="1" t="s">
        <v>3</v>
      </c>
      <c r="BL779" s="1" t="s">
        <v>3</v>
      </c>
      <c r="BM779" s="1" t="s">
        <v>3</v>
      </c>
      <c r="BN779" s="1" t="s">
        <v>3</v>
      </c>
      <c r="BO779" s="1" t="s">
        <v>3</v>
      </c>
      <c r="BP779" s="1" t="s">
        <v>3</v>
      </c>
      <c r="BQ779" s="1"/>
      <c r="BR779" s="1"/>
      <c r="BS779" s="1"/>
      <c r="BT779" s="1"/>
      <c r="BU779" s="1"/>
      <c r="BV779" s="1"/>
      <c r="BW779" s="1"/>
      <c r="BX779" s="1">
        <v>0</v>
      </c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>
        <v>0</v>
      </c>
    </row>
    <row r="781" spans="1:206" ht="13" x14ac:dyDescent="0.3">
      <c r="A781" s="2">
        <v>52</v>
      </c>
      <c r="B781" s="2">
        <f t="shared" ref="B781:G781" si="485">B977</f>
        <v>1</v>
      </c>
      <c r="C781" s="2">
        <f t="shared" si="485"/>
        <v>4</v>
      </c>
      <c r="D781" s="2">
        <f t="shared" si="485"/>
        <v>779</v>
      </c>
      <c r="E781" s="2">
        <f t="shared" si="485"/>
        <v>0</v>
      </c>
      <c r="F781" s="2" t="str">
        <f t="shared" si="485"/>
        <v>Новый раздел</v>
      </c>
      <c r="G781" s="2" t="str">
        <f t="shared" si="485"/>
        <v>4. Внутренние и внутриплощадочные слаботочные сети Здание 6.2 "Многофункциональный киносъемочный павильон"</v>
      </c>
      <c r="H781" s="2"/>
      <c r="I781" s="2"/>
      <c r="J781" s="2"/>
      <c r="K781" s="2"/>
      <c r="L781" s="2"/>
      <c r="M781" s="2"/>
      <c r="N781" s="2"/>
      <c r="O781" s="2">
        <f t="shared" ref="O781:AT781" si="486">O977</f>
        <v>194136.04</v>
      </c>
      <c r="P781" s="2">
        <f t="shared" si="486"/>
        <v>875.55</v>
      </c>
      <c r="Q781" s="2">
        <f t="shared" si="486"/>
        <v>1036.68</v>
      </c>
      <c r="R781" s="2">
        <f t="shared" si="486"/>
        <v>676.55</v>
      </c>
      <c r="S781" s="2">
        <f t="shared" si="486"/>
        <v>192223.81</v>
      </c>
      <c r="T781" s="2">
        <f t="shared" si="486"/>
        <v>0</v>
      </c>
      <c r="U781" s="2">
        <f t="shared" si="486"/>
        <v>407.94500000000005</v>
      </c>
      <c r="V781" s="2">
        <f t="shared" si="486"/>
        <v>0</v>
      </c>
      <c r="W781" s="2">
        <f t="shared" si="486"/>
        <v>0</v>
      </c>
      <c r="X781" s="2">
        <f t="shared" si="486"/>
        <v>134556.68</v>
      </c>
      <c r="Y781" s="2">
        <f t="shared" si="486"/>
        <v>19222.349999999999</v>
      </c>
      <c r="Z781" s="2">
        <f t="shared" si="486"/>
        <v>0</v>
      </c>
      <c r="AA781" s="2">
        <f t="shared" si="486"/>
        <v>0</v>
      </c>
      <c r="AB781" s="2">
        <f t="shared" si="486"/>
        <v>0</v>
      </c>
      <c r="AC781" s="2">
        <f t="shared" si="486"/>
        <v>0</v>
      </c>
      <c r="AD781" s="2">
        <f t="shared" si="486"/>
        <v>0</v>
      </c>
      <c r="AE781" s="2">
        <f t="shared" si="486"/>
        <v>0</v>
      </c>
      <c r="AF781" s="2">
        <f t="shared" si="486"/>
        <v>0</v>
      </c>
      <c r="AG781" s="2">
        <f t="shared" si="486"/>
        <v>0</v>
      </c>
      <c r="AH781" s="2">
        <f t="shared" si="486"/>
        <v>0</v>
      </c>
      <c r="AI781" s="2">
        <f t="shared" si="486"/>
        <v>0</v>
      </c>
      <c r="AJ781" s="2">
        <f t="shared" si="486"/>
        <v>0</v>
      </c>
      <c r="AK781" s="2">
        <f t="shared" si="486"/>
        <v>0</v>
      </c>
      <c r="AL781" s="2">
        <f t="shared" si="486"/>
        <v>0</v>
      </c>
      <c r="AM781" s="2">
        <f t="shared" si="486"/>
        <v>0</v>
      </c>
      <c r="AN781" s="2">
        <f t="shared" si="486"/>
        <v>0</v>
      </c>
      <c r="AO781" s="2">
        <f t="shared" si="486"/>
        <v>0</v>
      </c>
      <c r="AP781" s="2">
        <f t="shared" si="486"/>
        <v>0</v>
      </c>
      <c r="AQ781" s="2">
        <f t="shared" si="486"/>
        <v>0</v>
      </c>
      <c r="AR781" s="2">
        <f t="shared" si="486"/>
        <v>348645.74</v>
      </c>
      <c r="AS781" s="2">
        <f t="shared" si="486"/>
        <v>0</v>
      </c>
      <c r="AT781" s="2">
        <f t="shared" si="486"/>
        <v>0</v>
      </c>
      <c r="AU781" s="2">
        <f t="shared" ref="AU781:BZ781" si="487">AU977</f>
        <v>348645.74</v>
      </c>
      <c r="AV781" s="2">
        <f t="shared" si="487"/>
        <v>875.55</v>
      </c>
      <c r="AW781" s="2">
        <f t="shared" si="487"/>
        <v>875.55</v>
      </c>
      <c r="AX781" s="2">
        <f t="shared" si="487"/>
        <v>0</v>
      </c>
      <c r="AY781" s="2">
        <f t="shared" si="487"/>
        <v>875.55</v>
      </c>
      <c r="AZ781" s="2">
        <f t="shared" si="487"/>
        <v>0</v>
      </c>
      <c r="BA781" s="2">
        <f t="shared" si="487"/>
        <v>0</v>
      </c>
      <c r="BB781" s="2">
        <f t="shared" si="487"/>
        <v>0</v>
      </c>
      <c r="BC781" s="2">
        <f t="shared" si="487"/>
        <v>0</v>
      </c>
      <c r="BD781" s="2">
        <f t="shared" si="487"/>
        <v>0</v>
      </c>
      <c r="BE781" s="2">
        <f t="shared" si="487"/>
        <v>0</v>
      </c>
      <c r="BF781" s="2">
        <f t="shared" si="487"/>
        <v>0</v>
      </c>
      <c r="BG781" s="2">
        <f t="shared" si="487"/>
        <v>0</v>
      </c>
      <c r="BH781" s="2">
        <f t="shared" si="487"/>
        <v>0</v>
      </c>
      <c r="BI781" s="2">
        <f t="shared" si="487"/>
        <v>0</v>
      </c>
      <c r="BJ781" s="2">
        <f t="shared" si="487"/>
        <v>0</v>
      </c>
      <c r="BK781" s="2">
        <f t="shared" si="487"/>
        <v>0</v>
      </c>
      <c r="BL781" s="2">
        <f t="shared" si="487"/>
        <v>0</v>
      </c>
      <c r="BM781" s="2">
        <f t="shared" si="487"/>
        <v>0</v>
      </c>
      <c r="BN781" s="2">
        <f t="shared" si="487"/>
        <v>0</v>
      </c>
      <c r="BO781" s="2">
        <f t="shared" si="487"/>
        <v>0</v>
      </c>
      <c r="BP781" s="2">
        <f t="shared" si="487"/>
        <v>0</v>
      </c>
      <c r="BQ781" s="2">
        <f t="shared" si="487"/>
        <v>0</v>
      </c>
      <c r="BR781" s="2">
        <f t="shared" si="487"/>
        <v>0</v>
      </c>
      <c r="BS781" s="2">
        <f t="shared" si="487"/>
        <v>0</v>
      </c>
      <c r="BT781" s="2">
        <f t="shared" si="487"/>
        <v>0</v>
      </c>
      <c r="BU781" s="2">
        <f t="shared" si="487"/>
        <v>0</v>
      </c>
      <c r="BV781" s="2">
        <f t="shared" si="487"/>
        <v>0</v>
      </c>
      <c r="BW781" s="2">
        <f t="shared" si="487"/>
        <v>0</v>
      </c>
      <c r="BX781" s="2">
        <f t="shared" si="487"/>
        <v>0</v>
      </c>
      <c r="BY781" s="2">
        <f t="shared" si="487"/>
        <v>0</v>
      </c>
      <c r="BZ781" s="2">
        <f t="shared" si="487"/>
        <v>0</v>
      </c>
      <c r="CA781" s="2">
        <f t="shared" ref="CA781:DF781" si="488">CA977</f>
        <v>0</v>
      </c>
      <c r="CB781" s="2">
        <f t="shared" si="488"/>
        <v>0</v>
      </c>
      <c r="CC781" s="2">
        <f t="shared" si="488"/>
        <v>0</v>
      </c>
      <c r="CD781" s="2">
        <f t="shared" si="488"/>
        <v>0</v>
      </c>
      <c r="CE781" s="2">
        <f t="shared" si="488"/>
        <v>0</v>
      </c>
      <c r="CF781" s="2">
        <f t="shared" si="488"/>
        <v>0</v>
      </c>
      <c r="CG781" s="2">
        <f t="shared" si="488"/>
        <v>0</v>
      </c>
      <c r="CH781" s="2">
        <f t="shared" si="488"/>
        <v>0</v>
      </c>
      <c r="CI781" s="2">
        <f t="shared" si="488"/>
        <v>0</v>
      </c>
      <c r="CJ781" s="2">
        <f t="shared" si="488"/>
        <v>0</v>
      </c>
      <c r="CK781" s="2">
        <f t="shared" si="488"/>
        <v>0</v>
      </c>
      <c r="CL781" s="2">
        <f t="shared" si="488"/>
        <v>0</v>
      </c>
      <c r="CM781" s="2">
        <f t="shared" si="488"/>
        <v>0</v>
      </c>
      <c r="CN781" s="2">
        <f t="shared" si="488"/>
        <v>0</v>
      </c>
      <c r="CO781" s="2">
        <f t="shared" si="488"/>
        <v>0</v>
      </c>
      <c r="CP781" s="2">
        <f t="shared" si="488"/>
        <v>0</v>
      </c>
      <c r="CQ781" s="2">
        <f t="shared" si="488"/>
        <v>0</v>
      </c>
      <c r="CR781" s="2">
        <f t="shared" si="488"/>
        <v>0</v>
      </c>
      <c r="CS781" s="2">
        <f t="shared" si="488"/>
        <v>0</v>
      </c>
      <c r="CT781" s="2">
        <f t="shared" si="488"/>
        <v>0</v>
      </c>
      <c r="CU781" s="2">
        <f t="shared" si="488"/>
        <v>0</v>
      </c>
      <c r="CV781" s="2">
        <f t="shared" si="488"/>
        <v>0</v>
      </c>
      <c r="CW781" s="2">
        <f t="shared" si="488"/>
        <v>0</v>
      </c>
      <c r="CX781" s="2">
        <f t="shared" si="488"/>
        <v>0</v>
      </c>
      <c r="CY781" s="2">
        <f t="shared" si="488"/>
        <v>0</v>
      </c>
      <c r="CZ781" s="2">
        <f t="shared" si="488"/>
        <v>0</v>
      </c>
      <c r="DA781" s="2">
        <f t="shared" si="488"/>
        <v>0</v>
      </c>
      <c r="DB781" s="2">
        <f t="shared" si="488"/>
        <v>0</v>
      </c>
      <c r="DC781" s="2">
        <f t="shared" si="488"/>
        <v>0</v>
      </c>
      <c r="DD781" s="2">
        <f t="shared" si="488"/>
        <v>0</v>
      </c>
      <c r="DE781" s="2">
        <f t="shared" si="488"/>
        <v>0</v>
      </c>
      <c r="DF781" s="2">
        <f t="shared" si="488"/>
        <v>0</v>
      </c>
      <c r="DG781" s="3">
        <f t="shared" ref="DG781:EL781" si="489">DG977</f>
        <v>0</v>
      </c>
      <c r="DH781" s="3">
        <f t="shared" si="489"/>
        <v>0</v>
      </c>
      <c r="DI781" s="3">
        <f t="shared" si="489"/>
        <v>0</v>
      </c>
      <c r="DJ781" s="3">
        <f t="shared" si="489"/>
        <v>0</v>
      </c>
      <c r="DK781" s="3">
        <f t="shared" si="489"/>
        <v>0</v>
      </c>
      <c r="DL781" s="3">
        <f t="shared" si="489"/>
        <v>0</v>
      </c>
      <c r="DM781" s="3">
        <f t="shared" si="489"/>
        <v>0</v>
      </c>
      <c r="DN781" s="3">
        <f t="shared" si="489"/>
        <v>0</v>
      </c>
      <c r="DO781" s="3">
        <f t="shared" si="489"/>
        <v>0</v>
      </c>
      <c r="DP781" s="3">
        <f t="shared" si="489"/>
        <v>0</v>
      </c>
      <c r="DQ781" s="3">
        <f t="shared" si="489"/>
        <v>0</v>
      </c>
      <c r="DR781" s="3">
        <f t="shared" si="489"/>
        <v>0</v>
      </c>
      <c r="DS781" s="3">
        <f t="shared" si="489"/>
        <v>0</v>
      </c>
      <c r="DT781" s="3">
        <f t="shared" si="489"/>
        <v>0</v>
      </c>
      <c r="DU781" s="3">
        <f t="shared" si="489"/>
        <v>0</v>
      </c>
      <c r="DV781" s="3">
        <f t="shared" si="489"/>
        <v>0</v>
      </c>
      <c r="DW781" s="3">
        <f t="shared" si="489"/>
        <v>0</v>
      </c>
      <c r="DX781" s="3">
        <f t="shared" si="489"/>
        <v>0</v>
      </c>
      <c r="DY781" s="3">
        <f t="shared" si="489"/>
        <v>0</v>
      </c>
      <c r="DZ781" s="3">
        <f t="shared" si="489"/>
        <v>0</v>
      </c>
      <c r="EA781" s="3">
        <f t="shared" si="489"/>
        <v>0</v>
      </c>
      <c r="EB781" s="3">
        <f t="shared" si="489"/>
        <v>0</v>
      </c>
      <c r="EC781" s="3">
        <f t="shared" si="489"/>
        <v>0</v>
      </c>
      <c r="ED781" s="3">
        <f t="shared" si="489"/>
        <v>0</v>
      </c>
      <c r="EE781" s="3">
        <f t="shared" si="489"/>
        <v>0</v>
      </c>
      <c r="EF781" s="3">
        <f t="shared" si="489"/>
        <v>0</v>
      </c>
      <c r="EG781" s="3">
        <f t="shared" si="489"/>
        <v>0</v>
      </c>
      <c r="EH781" s="3">
        <f t="shared" si="489"/>
        <v>0</v>
      </c>
      <c r="EI781" s="3">
        <f t="shared" si="489"/>
        <v>0</v>
      </c>
      <c r="EJ781" s="3">
        <f t="shared" si="489"/>
        <v>0</v>
      </c>
      <c r="EK781" s="3">
        <f t="shared" si="489"/>
        <v>0</v>
      </c>
      <c r="EL781" s="3">
        <f t="shared" si="489"/>
        <v>0</v>
      </c>
      <c r="EM781" s="3">
        <f t="shared" ref="EM781:FR781" si="490">EM977</f>
        <v>0</v>
      </c>
      <c r="EN781" s="3">
        <f t="shared" si="490"/>
        <v>0</v>
      </c>
      <c r="EO781" s="3">
        <f t="shared" si="490"/>
        <v>0</v>
      </c>
      <c r="EP781" s="3">
        <f t="shared" si="490"/>
        <v>0</v>
      </c>
      <c r="EQ781" s="3">
        <f t="shared" si="490"/>
        <v>0</v>
      </c>
      <c r="ER781" s="3">
        <f t="shared" si="490"/>
        <v>0</v>
      </c>
      <c r="ES781" s="3">
        <f t="shared" si="490"/>
        <v>0</v>
      </c>
      <c r="ET781" s="3">
        <f t="shared" si="490"/>
        <v>0</v>
      </c>
      <c r="EU781" s="3">
        <f t="shared" si="490"/>
        <v>0</v>
      </c>
      <c r="EV781" s="3">
        <f t="shared" si="490"/>
        <v>0</v>
      </c>
      <c r="EW781" s="3">
        <f t="shared" si="490"/>
        <v>0</v>
      </c>
      <c r="EX781" s="3">
        <f t="shared" si="490"/>
        <v>0</v>
      </c>
      <c r="EY781" s="3">
        <f t="shared" si="490"/>
        <v>0</v>
      </c>
      <c r="EZ781" s="3">
        <f t="shared" si="490"/>
        <v>0</v>
      </c>
      <c r="FA781" s="3">
        <f t="shared" si="490"/>
        <v>0</v>
      </c>
      <c r="FB781" s="3">
        <f t="shared" si="490"/>
        <v>0</v>
      </c>
      <c r="FC781" s="3">
        <f t="shared" si="490"/>
        <v>0</v>
      </c>
      <c r="FD781" s="3">
        <f t="shared" si="490"/>
        <v>0</v>
      </c>
      <c r="FE781" s="3">
        <f t="shared" si="490"/>
        <v>0</v>
      </c>
      <c r="FF781" s="3">
        <f t="shared" si="490"/>
        <v>0</v>
      </c>
      <c r="FG781" s="3">
        <f t="shared" si="490"/>
        <v>0</v>
      </c>
      <c r="FH781" s="3">
        <f t="shared" si="490"/>
        <v>0</v>
      </c>
      <c r="FI781" s="3">
        <f t="shared" si="490"/>
        <v>0</v>
      </c>
      <c r="FJ781" s="3">
        <f t="shared" si="490"/>
        <v>0</v>
      </c>
      <c r="FK781" s="3">
        <f t="shared" si="490"/>
        <v>0</v>
      </c>
      <c r="FL781" s="3">
        <f t="shared" si="490"/>
        <v>0</v>
      </c>
      <c r="FM781" s="3">
        <f t="shared" si="490"/>
        <v>0</v>
      </c>
      <c r="FN781" s="3">
        <f t="shared" si="490"/>
        <v>0</v>
      </c>
      <c r="FO781" s="3">
        <f t="shared" si="490"/>
        <v>0</v>
      </c>
      <c r="FP781" s="3">
        <f t="shared" si="490"/>
        <v>0</v>
      </c>
      <c r="FQ781" s="3">
        <f t="shared" si="490"/>
        <v>0</v>
      </c>
      <c r="FR781" s="3">
        <f t="shared" si="490"/>
        <v>0</v>
      </c>
      <c r="FS781" s="3">
        <f t="shared" ref="FS781:GX781" si="491">FS977</f>
        <v>0</v>
      </c>
      <c r="FT781" s="3">
        <f t="shared" si="491"/>
        <v>0</v>
      </c>
      <c r="FU781" s="3">
        <f t="shared" si="491"/>
        <v>0</v>
      </c>
      <c r="FV781" s="3">
        <f t="shared" si="491"/>
        <v>0</v>
      </c>
      <c r="FW781" s="3">
        <f t="shared" si="491"/>
        <v>0</v>
      </c>
      <c r="FX781" s="3">
        <f t="shared" si="491"/>
        <v>0</v>
      </c>
      <c r="FY781" s="3">
        <f t="shared" si="491"/>
        <v>0</v>
      </c>
      <c r="FZ781" s="3">
        <f t="shared" si="491"/>
        <v>0</v>
      </c>
      <c r="GA781" s="3">
        <f t="shared" si="491"/>
        <v>0</v>
      </c>
      <c r="GB781" s="3">
        <f t="shared" si="491"/>
        <v>0</v>
      </c>
      <c r="GC781" s="3">
        <f t="shared" si="491"/>
        <v>0</v>
      </c>
      <c r="GD781" s="3">
        <f t="shared" si="491"/>
        <v>0</v>
      </c>
      <c r="GE781" s="3">
        <f t="shared" si="491"/>
        <v>0</v>
      </c>
      <c r="GF781" s="3">
        <f t="shared" si="491"/>
        <v>0</v>
      </c>
      <c r="GG781" s="3">
        <f t="shared" si="491"/>
        <v>0</v>
      </c>
      <c r="GH781" s="3">
        <f t="shared" si="491"/>
        <v>0</v>
      </c>
      <c r="GI781" s="3">
        <f t="shared" si="491"/>
        <v>0</v>
      </c>
      <c r="GJ781" s="3">
        <f t="shared" si="491"/>
        <v>0</v>
      </c>
      <c r="GK781" s="3">
        <f t="shared" si="491"/>
        <v>0</v>
      </c>
      <c r="GL781" s="3">
        <f t="shared" si="491"/>
        <v>0</v>
      </c>
      <c r="GM781" s="3">
        <f t="shared" si="491"/>
        <v>0</v>
      </c>
      <c r="GN781" s="3">
        <f t="shared" si="491"/>
        <v>0</v>
      </c>
      <c r="GO781" s="3">
        <f t="shared" si="491"/>
        <v>0</v>
      </c>
      <c r="GP781" s="3">
        <f t="shared" si="491"/>
        <v>0</v>
      </c>
      <c r="GQ781" s="3">
        <f t="shared" si="491"/>
        <v>0</v>
      </c>
      <c r="GR781" s="3">
        <f t="shared" si="491"/>
        <v>0</v>
      </c>
      <c r="GS781" s="3">
        <f t="shared" si="491"/>
        <v>0</v>
      </c>
      <c r="GT781" s="3">
        <f t="shared" si="491"/>
        <v>0</v>
      </c>
      <c r="GU781" s="3">
        <f t="shared" si="491"/>
        <v>0</v>
      </c>
      <c r="GV781" s="3">
        <f t="shared" si="491"/>
        <v>0</v>
      </c>
      <c r="GW781" s="3">
        <f t="shared" si="491"/>
        <v>0</v>
      </c>
      <c r="GX781" s="3">
        <f t="shared" si="491"/>
        <v>0</v>
      </c>
    </row>
    <row r="783" spans="1:206" ht="13" x14ac:dyDescent="0.3">
      <c r="A783" s="1">
        <v>5</v>
      </c>
      <c r="B783" s="1">
        <v>1</v>
      </c>
      <c r="C783" s="1"/>
      <c r="D783" s="1">
        <f>ROW(A795)</f>
        <v>795</v>
      </c>
      <c r="E783" s="1"/>
      <c r="F783" s="1" t="s">
        <v>13</v>
      </c>
      <c r="G783" s="1" t="s">
        <v>78</v>
      </c>
      <c r="H783" s="1" t="s">
        <v>3</v>
      </c>
      <c r="I783" s="1">
        <v>0</v>
      </c>
      <c r="J783" s="1"/>
      <c r="K783" s="1">
        <v>-1</v>
      </c>
      <c r="L783" s="1"/>
      <c r="M783" s="1" t="s">
        <v>3</v>
      </c>
      <c r="N783" s="1"/>
      <c r="O783" s="1"/>
      <c r="P783" s="1"/>
      <c r="Q783" s="1"/>
      <c r="R783" s="1"/>
      <c r="S783" s="1">
        <v>0</v>
      </c>
      <c r="T783" s="1"/>
      <c r="U783" s="1" t="s">
        <v>3</v>
      </c>
      <c r="V783" s="1">
        <v>0</v>
      </c>
      <c r="W783" s="1"/>
      <c r="X783" s="1"/>
      <c r="Y783" s="1"/>
      <c r="Z783" s="1"/>
      <c r="AA783" s="1"/>
      <c r="AB783" s="1" t="s">
        <v>3</v>
      </c>
      <c r="AC783" s="1" t="s">
        <v>3</v>
      </c>
      <c r="AD783" s="1" t="s">
        <v>3</v>
      </c>
      <c r="AE783" s="1" t="s">
        <v>3</v>
      </c>
      <c r="AF783" s="1" t="s">
        <v>3</v>
      </c>
      <c r="AG783" s="1" t="s">
        <v>3</v>
      </c>
      <c r="AH783" s="1"/>
      <c r="AI783" s="1"/>
      <c r="AJ783" s="1"/>
      <c r="AK783" s="1"/>
      <c r="AL783" s="1"/>
      <c r="AM783" s="1"/>
      <c r="AN783" s="1"/>
      <c r="AO783" s="1"/>
      <c r="AP783" s="1" t="s">
        <v>3</v>
      </c>
      <c r="AQ783" s="1" t="s">
        <v>3</v>
      </c>
      <c r="AR783" s="1" t="s">
        <v>3</v>
      </c>
      <c r="AS783" s="1"/>
      <c r="AT783" s="1"/>
      <c r="AU783" s="1"/>
      <c r="AV783" s="1"/>
      <c r="AW783" s="1"/>
      <c r="AX783" s="1"/>
      <c r="AY783" s="1"/>
      <c r="AZ783" s="1" t="s">
        <v>3</v>
      </c>
      <c r="BA783" s="1"/>
      <c r="BB783" s="1" t="s">
        <v>3</v>
      </c>
      <c r="BC783" s="1" t="s">
        <v>3</v>
      </c>
      <c r="BD783" s="1" t="s">
        <v>3</v>
      </c>
      <c r="BE783" s="1" t="s">
        <v>3</v>
      </c>
      <c r="BF783" s="1" t="s">
        <v>3</v>
      </c>
      <c r="BG783" s="1" t="s">
        <v>3</v>
      </c>
      <c r="BH783" s="1" t="s">
        <v>3</v>
      </c>
      <c r="BI783" s="1" t="s">
        <v>3</v>
      </c>
      <c r="BJ783" s="1" t="s">
        <v>3</v>
      </c>
      <c r="BK783" s="1" t="s">
        <v>3</v>
      </c>
      <c r="BL783" s="1" t="s">
        <v>3</v>
      </c>
      <c r="BM783" s="1" t="s">
        <v>3</v>
      </c>
      <c r="BN783" s="1" t="s">
        <v>3</v>
      </c>
      <c r="BO783" s="1" t="s">
        <v>3</v>
      </c>
      <c r="BP783" s="1" t="s">
        <v>3</v>
      </c>
      <c r="BQ783" s="1"/>
      <c r="BR783" s="1"/>
      <c r="BS783" s="1"/>
      <c r="BT783" s="1"/>
      <c r="BU783" s="1"/>
      <c r="BV783" s="1"/>
      <c r="BW783" s="1"/>
      <c r="BX783" s="1">
        <v>0</v>
      </c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>
        <v>0</v>
      </c>
    </row>
    <row r="785" spans="1:245" ht="13" x14ac:dyDescent="0.3">
      <c r="A785" s="2">
        <v>52</v>
      </c>
      <c r="B785" s="2">
        <f t="shared" ref="B785:G785" si="492">B795</f>
        <v>1</v>
      </c>
      <c r="C785" s="2">
        <f t="shared" si="492"/>
        <v>5</v>
      </c>
      <c r="D785" s="2">
        <f t="shared" si="492"/>
        <v>783</v>
      </c>
      <c r="E785" s="2">
        <f t="shared" si="492"/>
        <v>0</v>
      </c>
      <c r="F785" s="2" t="str">
        <f t="shared" si="492"/>
        <v>Новый подраздел</v>
      </c>
      <c r="G785" s="2" t="str">
        <f t="shared" si="492"/>
        <v>ЛВС - Инженерные сооружения и коммуникации</v>
      </c>
      <c r="H785" s="2"/>
      <c r="I785" s="2"/>
      <c r="J785" s="2"/>
      <c r="K785" s="2"/>
      <c r="L785" s="2"/>
      <c r="M785" s="2"/>
      <c r="N785" s="2"/>
      <c r="O785" s="2">
        <f t="shared" ref="O785:AT785" si="493">O795</f>
        <v>47154.04</v>
      </c>
      <c r="P785" s="2">
        <f t="shared" si="493"/>
        <v>3.34</v>
      </c>
      <c r="Q785" s="2">
        <f t="shared" si="493"/>
        <v>499.56</v>
      </c>
      <c r="R785" s="2">
        <f t="shared" si="493"/>
        <v>326.02999999999997</v>
      </c>
      <c r="S785" s="2">
        <f t="shared" si="493"/>
        <v>46651.14</v>
      </c>
      <c r="T785" s="2">
        <f t="shared" si="493"/>
        <v>0</v>
      </c>
      <c r="U785" s="2">
        <f t="shared" si="493"/>
        <v>86.864999999999995</v>
      </c>
      <c r="V785" s="2">
        <f t="shared" si="493"/>
        <v>0</v>
      </c>
      <c r="W785" s="2">
        <f t="shared" si="493"/>
        <v>0</v>
      </c>
      <c r="X785" s="2">
        <f t="shared" si="493"/>
        <v>32655.8</v>
      </c>
      <c r="Y785" s="2">
        <f t="shared" si="493"/>
        <v>4665.1099999999997</v>
      </c>
      <c r="Z785" s="2">
        <f t="shared" si="493"/>
        <v>0</v>
      </c>
      <c r="AA785" s="2">
        <f t="shared" si="493"/>
        <v>0</v>
      </c>
      <c r="AB785" s="2">
        <f t="shared" si="493"/>
        <v>47154.04</v>
      </c>
      <c r="AC785" s="2">
        <f t="shared" si="493"/>
        <v>3.34</v>
      </c>
      <c r="AD785" s="2">
        <f t="shared" si="493"/>
        <v>499.56</v>
      </c>
      <c r="AE785" s="2">
        <f t="shared" si="493"/>
        <v>326.02999999999997</v>
      </c>
      <c r="AF785" s="2">
        <f t="shared" si="493"/>
        <v>46651.14</v>
      </c>
      <c r="AG785" s="2">
        <f t="shared" si="493"/>
        <v>0</v>
      </c>
      <c r="AH785" s="2">
        <f t="shared" si="493"/>
        <v>86.864999999999995</v>
      </c>
      <c r="AI785" s="2">
        <f t="shared" si="493"/>
        <v>0</v>
      </c>
      <c r="AJ785" s="2">
        <f t="shared" si="493"/>
        <v>0</v>
      </c>
      <c r="AK785" s="2">
        <f t="shared" si="493"/>
        <v>32655.8</v>
      </c>
      <c r="AL785" s="2">
        <f t="shared" si="493"/>
        <v>4665.1099999999997</v>
      </c>
      <c r="AM785" s="2">
        <f t="shared" si="493"/>
        <v>0</v>
      </c>
      <c r="AN785" s="2">
        <f t="shared" si="493"/>
        <v>0</v>
      </c>
      <c r="AO785" s="2">
        <f t="shared" si="493"/>
        <v>0</v>
      </c>
      <c r="AP785" s="2">
        <f t="shared" si="493"/>
        <v>0</v>
      </c>
      <c r="AQ785" s="2">
        <f t="shared" si="493"/>
        <v>0</v>
      </c>
      <c r="AR785" s="2">
        <f t="shared" si="493"/>
        <v>84827.06</v>
      </c>
      <c r="AS785" s="2">
        <f t="shared" si="493"/>
        <v>0</v>
      </c>
      <c r="AT785" s="2">
        <f t="shared" si="493"/>
        <v>0</v>
      </c>
      <c r="AU785" s="2">
        <f t="shared" ref="AU785:BZ785" si="494">AU795</f>
        <v>84827.06</v>
      </c>
      <c r="AV785" s="2">
        <f t="shared" si="494"/>
        <v>3.34</v>
      </c>
      <c r="AW785" s="2">
        <f t="shared" si="494"/>
        <v>3.34</v>
      </c>
      <c r="AX785" s="2">
        <f t="shared" si="494"/>
        <v>0</v>
      </c>
      <c r="AY785" s="2">
        <f t="shared" si="494"/>
        <v>3.34</v>
      </c>
      <c r="AZ785" s="2">
        <f t="shared" si="494"/>
        <v>0</v>
      </c>
      <c r="BA785" s="2">
        <f t="shared" si="494"/>
        <v>0</v>
      </c>
      <c r="BB785" s="2">
        <f t="shared" si="494"/>
        <v>0</v>
      </c>
      <c r="BC785" s="2">
        <f t="shared" si="494"/>
        <v>0</v>
      </c>
      <c r="BD785" s="2">
        <f t="shared" si="494"/>
        <v>0</v>
      </c>
      <c r="BE785" s="2">
        <f t="shared" si="494"/>
        <v>0</v>
      </c>
      <c r="BF785" s="2">
        <f t="shared" si="494"/>
        <v>0</v>
      </c>
      <c r="BG785" s="2">
        <f t="shared" si="494"/>
        <v>0</v>
      </c>
      <c r="BH785" s="2">
        <f t="shared" si="494"/>
        <v>0</v>
      </c>
      <c r="BI785" s="2">
        <f t="shared" si="494"/>
        <v>0</v>
      </c>
      <c r="BJ785" s="2">
        <f t="shared" si="494"/>
        <v>0</v>
      </c>
      <c r="BK785" s="2">
        <f t="shared" si="494"/>
        <v>0</v>
      </c>
      <c r="BL785" s="2">
        <f t="shared" si="494"/>
        <v>0</v>
      </c>
      <c r="BM785" s="2">
        <f t="shared" si="494"/>
        <v>0</v>
      </c>
      <c r="BN785" s="2">
        <f t="shared" si="494"/>
        <v>0</v>
      </c>
      <c r="BO785" s="2">
        <f t="shared" si="494"/>
        <v>0</v>
      </c>
      <c r="BP785" s="2">
        <f t="shared" si="494"/>
        <v>0</v>
      </c>
      <c r="BQ785" s="2">
        <f t="shared" si="494"/>
        <v>0</v>
      </c>
      <c r="BR785" s="2">
        <f t="shared" si="494"/>
        <v>0</v>
      </c>
      <c r="BS785" s="2">
        <f t="shared" si="494"/>
        <v>0</v>
      </c>
      <c r="BT785" s="2">
        <f t="shared" si="494"/>
        <v>0</v>
      </c>
      <c r="BU785" s="2">
        <f t="shared" si="494"/>
        <v>0</v>
      </c>
      <c r="BV785" s="2">
        <f t="shared" si="494"/>
        <v>0</v>
      </c>
      <c r="BW785" s="2">
        <f t="shared" si="494"/>
        <v>0</v>
      </c>
      <c r="BX785" s="2">
        <f t="shared" si="494"/>
        <v>0</v>
      </c>
      <c r="BY785" s="2">
        <f t="shared" si="494"/>
        <v>0</v>
      </c>
      <c r="BZ785" s="2">
        <f t="shared" si="494"/>
        <v>0</v>
      </c>
      <c r="CA785" s="2">
        <f t="shared" ref="CA785:DF785" si="495">CA795</f>
        <v>84827.06</v>
      </c>
      <c r="CB785" s="2">
        <f t="shared" si="495"/>
        <v>0</v>
      </c>
      <c r="CC785" s="2">
        <f t="shared" si="495"/>
        <v>0</v>
      </c>
      <c r="CD785" s="2">
        <f t="shared" si="495"/>
        <v>84827.06</v>
      </c>
      <c r="CE785" s="2">
        <f t="shared" si="495"/>
        <v>3.34</v>
      </c>
      <c r="CF785" s="2">
        <f t="shared" si="495"/>
        <v>3.34</v>
      </c>
      <c r="CG785" s="2">
        <f t="shared" si="495"/>
        <v>0</v>
      </c>
      <c r="CH785" s="2">
        <f t="shared" si="495"/>
        <v>3.34</v>
      </c>
      <c r="CI785" s="2">
        <f t="shared" si="495"/>
        <v>0</v>
      </c>
      <c r="CJ785" s="2">
        <f t="shared" si="495"/>
        <v>0</v>
      </c>
      <c r="CK785" s="2">
        <f t="shared" si="495"/>
        <v>0</v>
      </c>
      <c r="CL785" s="2">
        <f t="shared" si="495"/>
        <v>0</v>
      </c>
      <c r="CM785" s="2">
        <f t="shared" si="495"/>
        <v>0</v>
      </c>
      <c r="CN785" s="2">
        <f t="shared" si="495"/>
        <v>0</v>
      </c>
      <c r="CO785" s="2">
        <f t="shared" si="495"/>
        <v>0</v>
      </c>
      <c r="CP785" s="2">
        <f t="shared" si="495"/>
        <v>0</v>
      </c>
      <c r="CQ785" s="2">
        <f t="shared" si="495"/>
        <v>0</v>
      </c>
      <c r="CR785" s="2">
        <f t="shared" si="495"/>
        <v>0</v>
      </c>
      <c r="CS785" s="2">
        <f t="shared" si="495"/>
        <v>0</v>
      </c>
      <c r="CT785" s="2">
        <f t="shared" si="495"/>
        <v>0</v>
      </c>
      <c r="CU785" s="2">
        <f t="shared" si="495"/>
        <v>0</v>
      </c>
      <c r="CV785" s="2">
        <f t="shared" si="495"/>
        <v>0</v>
      </c>
      <c r="CW785" s="2">
        <f t="shared" si="495"/>
        <v>0</v>
      </c>
      <c r="CX785" s="2">
        <f t="shared" si="495"/>
        <v>0</v>
      </c>
      <c r="CY785" s="2">
        <f t="shared" si="495"/>
        <v>0</v>
      </c>
      <c r="CZ785" s="2">
        <f t="shared" si="495"/>
        <v>0</v>
      </c>
      <c r="DA785" s="2">
        <f t="shared" si="495"/>
        <v>0</v>
      </c>
      <c r="DB785" s="2">
        <f t="shared" si="495"/>
        <v>0</v>
      </c>
      <c r="DC785" s="2">
        <f t="shared" si="495"/>
        <v>0</v>
      </c>
      <c r="DD785" s="2">
        <f t="shared" si="495"/>
        <v>0</v>
      </c>
      <c r="DE785" s="2">
        <f t="shared" si="495"/>
        <v>0</v>
      </c>
      <c r="DF785" s="2">
        <f t="shared" si="495"/>
        <v>0</v>
      </c>
      <c r="DG785" s="3">
        <f t="shared" ref="DG785:EL785" si="496">DG795</f>
        <v>0</v>
      </c>
      <c r="DH785" s="3">
        <f t="shared" si="496"/>
        <v>0</v>
      </c>
      <c r="DI785" s="3">
        <f t="shared" si="496"/>
        <v>0</v>
      </c>
      <c r="DJ785" s="3">
        <f t="shared" si="496"/>
        <v>0</v>
      </c>
      <c r="DK785" s="3">
        <f t="shared" si="496"/>
        <v>0</v>
      </c>
      <c r="DL785" s="3">
        <f t="shared" si="496"/>
        <v>0</v>
      </c>
      <c r="DM785" s="3">
        <f t="shared" si="496"/>
        <v>0</v>
      </c>
      <c r="DN785" s="3">
        <f t="shared" si="496"/>
        <v>0</v>
      </c>
      <c r="DO785" s="3">
        <f t="shared" si="496"/>
        <v>0</v>
      </c>
      <c r="DP785" s="3">
        <f t="shared" si="496"/>
        <v>0</v>
      </c>
      <c r="DQ785" s="3">
        <f t="shared" si="496"/>
        <v>0</v>
      </c>
      <c r="DR785" s="3">
        <f t="shared" si="496"/>
        <v>0</v>
      </c>
      <c r="DS785" s="3">
        <f t="shared" si="496"/>
        <v>0</v>
      </c>
      <c r="DT785" s="3">
        <f t="shared" si="496"/>
        <v>0</v>
      </c>
      <c r="DU785" s="3">
        <f t="shared" si="496"/>
        <v>0</v>
      </c>
      <c r="DV785" s="3">
        <f t="shared" si="496"/>
        <v>0</v>
      </c>
      <c r="DW785" s="3">
        <f t="shared" si="496"/>
        <v>0</v>
      </c>
      <c r="DX785" s="3">
        <f t="shared" si="496"/>
        <v>0</v>
      </c>
      <c r="DY785" s="3">
        <f t="shared" si="496"/>
        <v>0</v>
      </c>
      <c r="DZ785" s="3">
        <f t="shared" si="496"/>
        <v>0</v>
      </c>
      <c r="EA785" s="3">
        <f t="shared" si="496"/>
        <v>0</v>
      </c>
      <c r="EB785" s="3">
        <f t="shared" si="496"/>
        <v>0</v>
      </c>
      <c r="EC785" s="3">
        <f t="shared" si="496"/>
        <v>0</v>
      </c>
      <c r="ED785" s="3">
        <f t="shared" si="496"/>
        <v>0</v>
      </c>
      <c r="EE785" s="3">
        <f t="shared" si="496"/>
        <v>0</v>
      </c>
      <c r="EF785" s="3">
        <f t="shared" si="496"/>
        <v>0</v>
      </c>
      <c r="EG785" s="3">
        <f t="shared" si="496"/>
        <v>0</v>
      </c>
      <c r="EH785" s="3">
        <f t="shared" si="496"/>
        <v>0</v>
      </c>
      <c r="EI785" s="3">
        <f t="shared" si="496"/>
        <v>0</v>
      </c>
      <c r="EJ785" s="3">
        <f t="shared" si="496"/>
        <v>0</v>
      </c>
      <c r="EK785" s="3">
        <f t="shared" si="496"/>
        <v>0</v>
      </c>
      <c r="EL785" s="3">
        <f t="shared" si="496"/>
        <v>0</v>
      </c>
      <c r="EM785" s="3">
        <f t="shared" ref="EM785:FR785" si="497">EM795</f>
        <v>0</v>
      </c>
      <c r="EN785" s="3">
        <f t="shared" si="497"/>
        <v>0</v>
      </c>
      <c r="EO785" s="3">
        <f t="shared" si="497"/>
        <v>0</v>
      </c>
      <c r="EP785" s="3">
        <f t="shared" si="497"/>
        <v>0</v>
      </c>
      <c r="EQ785" s="3">
        <f t="shared" si="497"/>
        <v>0</v>
      </c>
      <c r="ER785" s="3">
        <f t="shared" si="497"/>
        <v>0</v>
      </c>
      <c r="ES785" s="3">
        <f t="shared" si="497"/>
        <v>0</v>
      </c>
      <c r="ET785" s="3">
        <f t="shared" si="497"/>
        <v>0</v>
      </c>
      <c r="EU785" s="3">
        <f t="shared" si="497"/>
        <v>0</v>
      </c>
      <c r="EV785" s="3">
        <f t="shared" si="497"/>
        <v>0</v>
      </c>
      <c r="EW785" s="3">
        <f t="shared" si="497"/>
        <v>0</v>
      </c>
      <c r="EX785" s="3">
        <f t="shared" si="497"/>
        <v>0</v>
      </c>
      <c r="EY785" s="3">
        <f t="shared" si="497"/>
        <v>0</v>
      </c>
      <c r="EZ785" s="3">
        <f t="shared" si="497"/>
        <v>0</v>
      </c>
      <c r="FA785" s="3">
        <f t="shared" si="497"/>
        <v>0</v>
      </c>
      <c r="FB785" s="3">
        <f t="shared" si="497"/>
        <v>0</v>
      </c>
      <c r="FC785" s="3">
        <f t="shared" si="497"/>
        <v>0</v>
      </c>
      <c r="FD785" s="3">
        <f t="shared" si="497"/>
        <v>0</v>
      </c>
      <c r="FE785" s="3">
        <f t="shared" si="497"/>
        <v>0</v>
      </c>
      <c r="FF785" s="3">
        <f t="shared" si="497"/>
        <v>0</v>
      </c>
      <c r="FG785" s="3">
        <f t="shared" si="497"/>
        <v>0</v>
      </c>
      <c r="FH785" s="3">
        <f t="shared" si="497"/>
        <v>0</v>
      </c>
      <c r="FI785" s="3">
        <f t="shared" si="497"/>
        <v>0</v>
      </c>
      <c r="FJ785" s="3">
        <f t="shared" si="497"/>
        <v>0</v>
      </c>
      <c r="FK785" s="3">
        <f t="shared" si="497"/>
        <v>0</v>
      </c>
      <c r="FL785" s="3">
        <f t="shared" si="497"/>
        <v>0</v>
      </c>
      <c r="FM785" s="3">
        <f t="shared" si="497"/>
        <v>0</v>
      </c>
      <c r="FN785" s="3">
        <f t="shared" si="497"/>
        <v>0</v>
      </c>
      <c r="FO785" s="3">
        <f t="shared" si="497"/>
        <v>0</v>
      </c>
      <c r="FP785" s="3">
        <f t="shared" si="497"/>
        <v>0</v>
      </c>
      <c r="FQ785" s="3">
        <f t="shared" si="497"/>
        <v>0</v>
      </c>
      <c r="FR785" s="3">
        <f t="shared" si="497"/>
        <v>0</v>
      </c>
      <c r="FS785" s="3">
        <f t="shared" ref="FS785:GX785" si="498">FS795</f>
        <v>0</v>
      </c>
      <c r="FT785" s="3">
        <f t="shared" si="498"/>
        <v>0</v>
      </c>
      <c r="FU785" s="3">
        <f t="shared" si="498"/>
        <v>0</v>
      </c>
      <c r="FV785" s="3">
        <f t="shared" si="498"/>
        <v>0</v>
      </c>
      <c r="FW785" s="3">
        <f t="shared" si="498"/>
        <v>0</v>
      </c>
      <c r="FX785" s="3">
        <f t="shared" si="498"/>
        <v>0</v>
      </c>
      <c r="FY785" s="3">
        <f t="shared" si="498"/>
        <v>0</v>
      </c>
      <c r="FZ785" s="3">
        <f t="shared" si="498"/>
        <v>0</v>
      </c>
      <c r="GA785" s="3">
        <f t="shared" si="498"/>
        <v>0</v>
      </c>
      <c r="GB785" s="3">
        <f t="shared" si="498"/>
        <v>0</v>
      </c>
      <c r="GC785" s="3">
        <f t="shared" si="498"/>
        <v>0</v>
      </c>
      <c r="GD785" s="3">
        <f t="shared" si="498"/>
        <v>0</v>
      </c>
      <c r="GE785" s="3">
        <f t="shared" si="498"/>
        <v>0</v>
      </c>
      <c r="GF785" s="3">
        <f t="shared" si="498"/>
        <v>0</v>
      </c>
      <c r="GG785" s="3">
        <f t="shared" si="498"/>
        <v>0</v>
      </c>
      <c r="GH785" s="3">
        <f t="shared" si="498"/>
        <v>0</v>
      </c>
      <c r="GI785" s="3">
        <f t="shared" si="498"/>
        <v>0</v>
      </c>
      <c r="GJ785" s="3">
        <f t="shared" si="498"/>
        <v>0</v>
      </c>
      <c r="GK785" s="3">
        <f t="shared" si="498"/>
        <v>0</v>
      </c>
      <c r="GL785" s="3">
        <f t="shared" si="498"/>
        <v>0</v>
      </c>
      <c r="GM785" s="3">
        <f t="shared" si="498"/>
        <v>0</v>
      </c>
      <c r="GN785" s="3">
        <f t="shared" si="498"/>
        <v>0</v>
      </c>
      <c r="GO785" s="3">
        <f t="shared" si="498"/>
        <v>0</v>
      </c>
      <c r="GP785" s="3">
        <f t="shared" si="498"/>
        <v>0</v>
      </c>
      <c r="GQ785" s="3">
        <f t="shared" si="498"/>
        <v>0</v>
      </c>
      <c r="GR785" s="3">
        <f t="shared" si="498"/>
        <v>0</v>
      </c>
      <c r="GS785" s="3">
        <f t="shared" si="498"/>
        <v>0</v>
      </c>
      <c r="GT785" s="3">
        <f t="shared" si="498"/>
        <v>0</v>
      </c>
      <c r="GU785" s="3">
        <f t="shared" si="498"/>
        <v>0</v>
      </c>
      <c r="GV785" s="3">
        <f t="shared" si="498"/>
        <v>0</v>
      </c>
      <c r="GW785" s="3">
        <f t="shared" si="498"/>
        <v>0</v>
      </c>
      <c r="GX785" s="3">
        <f t="shared" si="498"/>
        <v>0</v>
      </c>
    </row>
    <row r="787" spans="1:245" x14ac:dyDescent="0.25">
      <c r="A787">
        <v>17</v>
      </c>
      <c r="B787">
        <v>1</v>
      </c>
      <c r="D787">
        <f>ROW(EtalonRes!A156)</f>
        <v>156</v>
      </c>
      <c r="E787" t="s">
        <v>256</v>
      </c>
      <c r="F787" t="s">
        <v>84</v>
      </c>
      <c r="G787" t="s">
        <v>85</v>
      </c>
      <c r="H787" t="s">
        <v>18</v>
      </c>
      <c r="I787">
        <v>3</v>
      </c>
      <c r="J787">
        <v>0</v>
      </c>
      <c r="K787">
        <v>3</v>
      </c>
      <c r="O787">
        <f t="shared" ref="O787:O793" si="499">ROUND(CP787,2)</f>
        <v>407.49</v>
      </c>
      <c r="P787">
        <f t="shared" ref="P787:P793" si="500">ROUND(CQ787*I787,2)</f>
        <v>0</v>
      </c>
      <c r="Q787">
        <f t="shared" ref="Q787:Q793" si="501">ROUND(CR787*I787,2)</f>
        <v>0</v>
      </c>
      <c r="R787">
        <f t="shared" ref="R787:R793" si="502">ROUND(CS787*I787,2)</f>
        <v>0</v>
      </c>
      <c r="S787">
        <f t="shared" ref="S787:S793" si="503">ROUND(CT787*I787,2)</f>
        <v>407.49</v>
      </c>
      <c r="T787">
        <f t="shared" ref="T787:T793" si="504">ROUND(CU787*I787,2)</f>
        <v>0</v>
      </c>
      <c r="U787">
        <f t="shared" ref="U787:U793" si="505">CV787*I787</f>
        <v>0.75</v>
      </c>
      <c r="V787">
        <f t="shared" ref="V787:V793" si="506">CW787*I787</f>
        <v>0</v>
      </c>
      <c r="W787">
        <f t="shared" ref="W787:W793" si="507">ROUND(CX787*I787,2)</f>
        <v>0</v>
      </c>
      <c r="X787">
        <f t="shared" ref="X787:Y793" si="508">ROUND(CY787,2)</f>
        <v>285.24</v>
      </c>
      <c r="Y787">
        <f t="shared" si="508"/>
        <v>40.75</v>
      </c>
      <c r="AA787">
        <v>64290477</v>
      </c>
      <c r="AB787">
        <f t="shared" ref="AB787:AB793" si="509">ROUND((AC787+AD787+AF787),6)</f>
        <v>135.83000000000001</v>
      </c>
      <c r="AC787">
        <f>ROUND(((ES787*1)),6)</f>
        <v>0</v>
      </c>
      <c r="AD787">
        <f>ROUND(((((ET787*1))-((EU787*1)))+AE787),6)</f>
        <v>0</v>
      </c>
      <c r="AE787">
        <f t="shared" ref="AE787:AF790" si="510">ROUND(((EU787*1)),6)</f>
        <v>0</v>
      </c>
      <c r="AF787">
        <f t="shared" si="510"/>
        <v>135.83000000000001</v>
      </c>
      <c r="AG787">
        <f t="shared" ref="AG787:AG793" si="511">ROUND((AP787),6)</f>
        <v>0</v>
      </c>
      <c r="AH787">
        <f t="shared" ref="AH787:AI790" si="512">((EW787*1))</f>
        <v>0.25</v>
      </c>
      <c r="AI787">
        <f t="shared" si="512"/>
        <v>0</v>
      </c>
      <c r="AJ787">
        <f t="shared" ref="AJ787:AJ793" si="513">(AS787)</f>
        <v>0</v>
      </c>
      <c r="AK787">
        <v>135.83000000000001</v>
      </c>
      <c r="AL787">
        <v>0</v>
      </c>
      <c r="AM787">
        <v>0</v>
      </c>
      <c r="AN787">
        <v>0</v>
      </c>
      <c r="AO787">
        <v>135.83000000000001</v>
      </c>
      <c r="AP787">
        <v>0</v>
      </c>
      <c r="AQ787">
        <v>0.25</v>
      </c>
      <c r="AR787">
        <v>0</v>
      </c>
      <c r="AS787">
        <v>0</v>
      </c>
      <c r="AT787">
        <v>70</v>
      </c>
      <c r="AU787">
        <v>10</v>
      </c>
      <c r="AV787">
        <v>1</v>
      </c>
      <c r="AW787">
        <v>1</v>
      </c>
      <c r="AZ787">
        <v>1</v>
      </c>
      <c r="BA787">
        <v>1</v>
      </c>
      <c r="BB787">
        <v>1</v>
      </c>
      <c r="BC787">
        <v>1</v>
      </c>
      <c r="BD787" t="s">
        <v>3</v>
      </c>
      <c r="BE787" t="s">
        <v>3</v>
      </c>
      <c r="BF787" t="s">
        <v>3</v>
      </c>
      <c r="BG787" t="s">
        <v>3</v>
      </c>
      <c r="BH787">
        <v>0</v>
      </c>
      <c r="BI787">
        <v>4</v>
      </c>
      <c r="BJ787" t="s">
        <v>86</v>
      </c>
      <c r="BM787">
        <v>0</v>
      </c>
      <c r="BN787">
        <v>0</v>
      </c>
      <c r="BO787" t="s">
        <v>3</v>
      </c>
      <c r="BP787">
        <v>0</v>
      </c>
      <c r="BQ787">
        <v>1</v>
      </c>
      <c r="BR787">
        <v>0</v>
      </c>
      <c r="BS787">
        <v>1</v>
      </c>
      <c r="BT787">
        <v>1</v>
      </c>
      <c r="BU787">
        <v>1</v>
      </c>
      <c r="BV787">
        <v>1</v>
      </c>
      <c r="BW787">
        <v>1</v>
      </c>
      <c r="BX787">
        <v>1</v>
      </c>
      <c r="BY787" t="s">
        <v>3</v>
      </c>
      <c r="BZ787">
        <v>70</v>
      </c>
      <c r="CA787">
        <v>10</v>
      </c>
      <c r="CB787" t="s">
        <v>3</v>
      </c>
      <c r="CE787">
        <v>0</v>
      </c>
      <c r="CF787">
        <v>0</v>
      </c>
      <c r="CG787">
        <v>0</v>
      </c>
      <c r="CM787">
        <v>0</v>
      </c>
      <c r="CN787" t="s">
        <v>3</v>
      </c>
      <c r="CO787">
        <v>0</v>
      </c>
      <c r="CP787">
        <f t="shared" ref="CP787:CP793" si="514">(P787+Q787+S787)</f>
        <v>407.49</v>
      </c>
      <c r="CQ787">
        <f t="shared" ref="CQ787:CQ793" si="515">(AC787*BC787*AW787)</f>
        <v>0</v>
      </c>
      <c r="CR787">
        <f>(((((ET787*1))*BB787-((EU787*1))*BS787)+AE787*BS787)*AV787)</f>
        <v>0</v>
      </c>
      <c r="CS787">
        <f t="shared" ref="CS787:CS793" si="516">(AE787*BS787*AV787)</f>
        <v>0</v>
      </c>
      <c r="CT787">
        <f t="shared" ref="CT787:CT793" si="517">(AF787*BA787*AV787)</f>
        <v>135.83000000000001</v>
      </c>
      <c r="CU787">
        <f t="shared" ref="CU787:CU793" si="518">AG787</f>
        <v>0</v>
      </c>
      <c r="CV787">
        <f t="shared" ref="CV787:CV793" si="519">(AH787*AV787)</f>
        <v>0.25</v>
      </c>
      <c r="CW787">
        <f t="shared" ref="CW787:CX793" si="520">AI787</f>
        <v>0</v>
      </c>
      <c r="CX787">
        <f t="shared" si="520"/>
        <v>0</v>
      </c>
      <c r="CY787">
        <f t="shared" ref="CY787:CY793" si="521">((S787*BZ787)/100)</f>
        <v>285.24299999999999</v>
      </c>
      <c r="CZ787">
        <f t="shared" ref="CZ787:CZ793" si="522">((S787*CA787)/100)</f>
        <v>40.749000000000002</v>
      </c>
      <c r="DC787" t="s">
        <v>3</v>
      </c>
      <c r="DD787" t="s">
        <v>20</v>
      </c>
      <c r="DE787" t="s">
        <v>20</v>
      </c>
      <c r="DF787" t="s">
        <v>20</v>
      </c>
      <c r="DG787" t="s">
        <v>20</v>
      </c>
      <c r="DH787" t="s">
        <v>3</v>
      </c>
      <c r="DI787" t="s">
        <v>20</v>
      </c>
      <c r="DJ787" t="s">
        <v>20</v>
      </c>
      <c r="DK787" t="s">
        <v>3</v>
      </c>
      <c r="DL787" t="s">
        <v>3</v>
      </c>
      <c r="DM787" t="s">
        <v>3</v>
      </c>
      <c r="DN787">
        <v>0</v>
      </c>
      <c r="DO787">
        <v>0</v>
      </c>
      <c r="DP787">
        <v>1</v>
      </c>
      <c r="DQ787">
        <v>1</v>
      </c>
      <c r="DU787">
        <v>1010</v>
      </c>
      <c r="DV787" t="s">
        <v>18</v>
      </c>
      <c r="DW787" t="s">
        <v>18</v>
      </c>
      <c r="DX787">
        <v>1</v>
      </c>
      <c r="DZ787" t="s">
        <v>3</v>
      </c>
      <c r="EA787" t="s">
        <v>3</v>
      </c>
      <c r="EB787" t="s">
        <v>3</v>
      </c>
      <c r="EC787" t="s">
        <v>3</v>
      </c>
      <c r="EE787">
        <v>61978689</v>
      </c>
      <c r="EF787">
        <v>1</v>
      </c>
      <c r="EG787" t="s">
        <v>21</v>
      </c>
      <c r="EH787">
        <v>0</v>
      </c>
      <c r="EI787" t="s">
        <v>3</v>
      </c>
      <c r="EJ787">
        <v>4</v>
      </c>
      <c r="EK787">
        <v>0</v>
      </c>
      <c r="EL787" t="s">
        <v>22</v>
      </c>
      <c r="EM787" t="s">
        <v>23</v>
      </c>
      <c r="EO787" t="s">
        <v>3</v>
      </c>
      <c r="EQ787">
        <v>2228224</v>
      </c>
      <c r="ER787">
        <v>135.83000000000001</v>
      </c>
      <c r="ES787">
        <v>0</v>
      </c>
      <c r="ET787">
        <v>0</v>
      </c>
      <c r="EU787">
        <v>0</v>
      </c>
      <c r="EV787">
        <v>135.83000000000001</v>
      </c>
      <c r="EW787">
        <v>0.25</v>
      </c>
      <c r="EX787">
        <v>0</v>
      </c>
      <c r="EY787">
        <v>0</v>
      </c>
      <c r="FQ787">
        <v>0</v>
      </c>
      <c r="FR787">
        <f t="shared" ref="FR787:FR793" si="523">ROUND(IF(BI787=3,GM787,0),2)</f>
        <v>0</v>
      </c>
      <c r="FS787">
        <v>0</v>
      </c>
      <c r="FX787">
        <v>70</v>
      </c>
      <c r="FY787">
        <v>10</v>
      </c>
      <c r="GA787" t="s">
        <v>3</v>
      </c>
      <c r="GD787">
        <v>0</v>
      </c>
      <c r="GF787">
        <v>-2040116216</v>
      </c>
      <c r="GG787">
        <v>2</v>
      </c>
      <c r="GH787">
        <v>1</v>
      </c>
      <c r="GI787">
        <v>-2</v>
      </c>
      <c r="GJ787">
        <v>0</v>
      </c>
      <c r="GK787">
        <f>ROUND(R787*(R12)/100,2)</f>
        <v>0</v>
      </c>
      <c r="GL787">
        <f t="shared" ref="GL787:GL793" si="524">ROUND(IF(AND(BH787=3,BI787=3,FS787&lt;&gt;0),P787,0),2)</f>
        <v>0</v>
      </c>
      <c r="GM787">
        <f t="shared" ref="GM787:GM793" si="525">ROUND(O787+X787+Y787+GK787,2)+GX787</f>
        <v>733.48</v>
      </c>
      <c r="GN787">
        <f t="shared" ref="GN787:GN793" si="526">IF(OR(BI787=0,BI787=1),GM787-GX787,0)</f>
        <v>0</v>
      </c>
      <c r="GO787">
        <f t="shared" ref="GO787:GO793" si="527">IF(BI787=2,GM787-GX787,0)</f>
        <v>0</v>
      </c>
      <c r="GP787">
        <f t="shared" ref="GP787:GP793" si="528">IF(BI787=4,GM787-GX787,0)</f>
        <v>733.48</v>
      </c>
      <c r="GR787">
        <v>0</v>
      </c>
      <c r="GS787">
        <v>0</v>
      </c>
      <c r="GT787">
        <v>0</v>
      </c>
      <c r="GU787" t="s">
        <v>3</v>
      </c>
      <c r="GV787">
        <f t="shared" ref="GV787:GV793" si="529">ROUND((GT787),6)</f>
        <v>0</v>
      </c>
      <c r="GW787">
        <v>1</v>
      </c>
      <c r="GX787">
        <f t="shared" ref="GX787:GX793" si="530">ROUND(HC787*I787,2)</f>
        <v>0</v>
      </c>
      <c r="HA787">
        <v>0</v>
      </c>
      <c r="HB787">
        <v>0</v>
      </c>
      <c r="HC787">
        <f t="shared" ref="HC787:HC793" si="531">GV787*GW787</f>
        <v>0</v>
      </c>
      <c r="HE787" t="s">
        <v>3</v>
      </c>
      <c r="HF787" t="s">
        <v>3</v>
      </c>
      <c r="HM787" t="s">
        <v>3</v>
      </c>
      <c r="HN787" t="s">
        <v>3</v>
      </c>
      <c r="HO787" t="s">
        <v>3</v>
      </c>
      <c r="HP787" t="s">
        <v>3</v>
      </c>
      <c r="HQ787" t="s">
        <v>3</v>
      </c>
      <c r="IK787">
        <v>0</v>
      </c>
    </row>
    <row r="788" spans="1:245" x14ac:dyDescent="0.25">
      <c r="A788">
        <v>17</v>
      </c>
      <c r="B788">
        <v>1</v>
      </c>
      <c r="D788">
        <f>ROW(EtalonRes!A157)</f>
        <v>157</v>
      </c>
      <c r="E788" t="s">
        <v>257</v>
      </c>
      <c r="F788" t="s">
        <v>80</v>
      </c>
      <c r="G788" t="s">
        <v>81</v>
      </c>
      <c r="H788" t="s">
        <v>18</v>
      </c>
      <c r="I788">
        <v>52</v>
      </c>
      <c r="J788">
        <v>0</v>
      </c>
      <c r="K788">
        <v>52</v>
      </c>
      <c r="O788">
        <f t="shared" si="499"/>
        <v>11583.52</v>
      </c>
      <c r="P788">
        <f t="shared" si="500"/>
        <v>0</v>
      </c>
      <c r="Q788">
        <f t="shared" si="501"/>
        <v>0</v>
      </c>
      <c r="R788">
        <f t="shared" si="502"/>
        <v>0</v>
      </c>
      <c r="S788">
        <f t="shared" si="503"/>
        <v>11583.52</v>
      </c>
      <c r="T788">
        <f t="shared" si="504"/>
        <v>0</v>
      </c>
      <c r="U788">
        <f t="shared" si="505"/>
        <v>21.32</v>
      </c>
      <c r="V788">
        <f t="shared" si="506"/>
        <v>0</v>
      </c>
      <c r="W788">
        <f t="shared" si="507"/>
        <v>0</v>
      </c>
      <c r="X788">
        <f t="shared" si="508"/>
        <v>8108.46</v>
      </c>
      <c r="Y788">
        <f t="shared" si="508"/>
        <v>1158.3499999999999</v>
      </c>
      <c r="AA788">
        <v>64290477</v>
      </c>
      <c r="AB788">
        <f t="shared" si="509"/>
        <v>222.76</v>
      </c>
      <c r="AC788">
        <f>ROUND(((ES788*1)),6)</f>
        <v>0</v>
      </c>
      <c r="AD788">
        <f>ROUND(((((ET788*1))-((EU788*1)))+AE788),6)</f>
        <v>0</v>
      </c>
      <c r="AE788">
        <f t="shared" si="510"/>
        <v>0</v>
      </c>
      <c r="AF788">
        <f t="shared" si="510"/>
        <v>222.76</v>
      </c>
      <c r="AG788">
        <f t="shared" si="511"/>
        <v>0</v>
      </c>
      <c r="AH788">
        <f t="shared" si="512"/>
        <v>0.41</v>
      </c>
      <c r="AI788">
        <f t="shared" si="512"/>
        <v>0</v>
      </c>
      <c r="AJ788">
        <f t="shared" si="513"/>
        <v>0</v>
      </c>
      <c r="AK788">
        <v>222.76</v>
      </c>
      <c r="AL788">
        <v>0</v>
      </c>
      <c r="AM788">
        <v>0</v>
      </c>
      <c r="AN788">
        <v>0</v>
      </c>
      <c r="AO788">
        <v>222.76</v>
      </c>
      <c r="AP788">
        <v>0</v>
      </c>
      <c r="AQ788">
        <v>0.41</v>
      </c>
      <c r="AR788">
        <v>0</v>
      </c>
      <c r="AS788">
        <v>0</v>
      </c>
      <c r="AT788">
        <v>70</v>
      </c>
      <c r="AU788">
        <v>10</v>
      </c>
      <c r="AV788">
        <v>1</v>
      </c>
      <c r="AW788">
        <v>1</v>
      </c>
      <c r="AZ788">
        <v>1</v>
      </c>
      <c r="BA788">
        <v>1</v>
      </c>
      <c r="BB788">
        <v>1</v>
      </c>
      <c r="BC788">
        <v>1</v>
      </c>
      <c r="BD788" t="s">
        <v>3</v>
      </c>
      <c r="BE788" t="s">
        <v>3</v>
      </c>
      <c r="BF788" t="s">
        <v>3</v>
      </c>
      <c r="BG788" t="s">
        <v>3</v>
      </c>
      <c r="BH788">
        <v>0</v>
      </c>
      <c r="BI788">
        <v>4</v>
      </c>
      <c r="BJ788" t="s">
        <v>82</v>
      </c>
      <c r="BM788">
        <v>0</v>
      </c>
      <c r="BN788">
        <v>0</v>
      </c>
      <c r="BO788" t="s">
        <v>3</v>
      </c>
      <c r="BP788">
        <v>0</v>
      </c>
      <c r="BQ788">
        <v>1</v>
      </c>
      <c r="BR788">
        <v>0</v>
      </c>
      <c r="BS788">
        <v>1</v>
      </c>
      <c r="BT788">
        <v>1</v>
      </c>
      <c r="BU788">
        <v>1</v>
      </c>
      <c r="BV788">
        <v>1</v>
      </c>
      <c r="BW788">
        <v>1</v>
      </c>
      <c r="BX788">
        <v>1</v>
      </c>
      <c r="BY788" t="s">
        <v>3</v>
      </c>
      <c r="BZ788">
        <v>70</v>
      </c>
      <c r="CA788">
        <v>10</v>
      </c>
      <c r="CB788" t="s">
        <v>3</v>
      </c>
      <c r="CE788">
        <v>0</v>
      </c>
      <c r="CF788">
        <v>0</v>
      </c>
      <c r="CG788">
        <v>0</v>
      </c>
      <c r="CM788">
        <v>0</v>
      </c>
      <c r="CN788" t="s">
        <v>3</v>
      </c>
      <c r="CO788">
        <v>0</v>
      </c>
      <c r="CP788">
        <f t="shared" si="514"/>
        <v>11583.52</v>
      </c>
      <c r="CQ788">
        <f t="shared" si="515"/>
        <v>0</v>
      </c>
      <c r="CR788">
        <f>(((((ET788*1))*BB788-((EU788*1))*BS788)+AE788*BS788)*AV788)</f>
        <v>0</v>
      </c>
      <c r="CS788">
        <f t="shared" si="516"/>
        <v>0</v>
      </c>
      <c r="CT788">
        <f t="shared" si="517"/>
        <v>222.76</v>
      </c>
      <c r="CU788">
        <f t="shared" si="518"/>
        <v>0</v>
      </c>
      <c r="CV788">
        <f t="shared" si="519"/>
        <v>0.41</v>
      </c>
      <c r="CW788">
        <f t="shared" si="520"/>
        <v>0</v>
      </c>
      <c r="CX788">
        <f t="shared" si="520"/>
        <v>0</v>
      </c>
      <c r="CY788">
        <f t="shared" si="521"/>
        <v>8108.4639999999999</v>
      </c>
      <c r="CZ788">
        <f t="shared" si="522"/>
        <v>1158.3520000000001</v>
      </c>
      <c r="DC788" t="s">
        <v>3</v>
      </c>
      <c r="DD788" t="s">
        <v>20</v>
      </c>
      <c r="DE788" t="s">
        <v>20</v>
      </c>
      <c r="DF788" t="s">
        <v>20</v>
      </c>
      <c r="DG788" t="s">
        <v>20</v>
      </c>
      <c r="DH788" t="s">
        <v>3</v>
      </c>
      <c r="DI788" t="s">
        <v>20</v>
      </c>
      <c r="DJ788" t="s">
        <v>20</v>
      </c>
      <c r="DK788" t="s">
        <v>3</v>
      </c>
      <c r="DL788" t="s">
        <v>3</v>
      </c>
      <c r="DM788" t="s">
        <v>3</v>
      </c>
      <c r="DN788">
        <v>0</v>
      </c>
      <c r="DO788">
        <v>0</v>
      </c>
      <c r="DP788">
        <v>1</v>
      </c>
      <c r="DQ788">
        <v>1</v>
      </c>
      <c r="DU788">
        <v>1010</v>
      </c>
      <c r="DV788" t="s">
        <v>18</v>
      </c>
      <c r="DW788" t="s">
        <v>18</v>
      </c>
      <c r="DX788">
        <v>1</v>
      </c>
      <c r="DZ788" t="s">
        <v>3</v>
      </c>
      <c r="EA788" t="s">
        <v>3</v>
      </c>
      <c r="EB788" t="s">
        <v>3</v>
      </c>
      <c r="EC788" t="s">
        <v>3</v>
      </c>
      <c r="EE788">
        <v>61978689</v>
      </c>
      <c r="EF788">
        <v>1</v>
      </c>
      <c r="EG788" t="s">
        <v>21</v>
      </c>
      <c r="EH788">
        <v>0</v>
      </c>
      <c r="EI788" t="s">
        <v>3</v>
      </c>
      <c r="EJ788">
        <v>4</v>
      </c>
      <c r="EK788">
        <v>0</v>
      </c>
      <c r="EL788" t="s">
        <v>22</v>
      </c>
      <c r="EM788" t="s">
        <v>23</v>
      </c>
      <c r="EO788" t="s">
        <v>3</v>
      </c>
      <c r="EQ788">
        <v>2228224</v>
      </c>
      <c r="ER788">
        <v>222.76</v>
      </c>
      <c r="ES788">
        <v>0</v>
      </c>
      <c r="ET788">
        <v>0</v>
      </c>
      <c r="EU788">
        <v>0</v>
      </c>
      <c r="EV788">
        <v>222.76</v>
      </c>
      <c r="EW788">
        <v>0.41</v>
      </c>
      <c r="EX788">
        <v>0</v>
      </c>
      <c r="EY788">
        <v>0</v>
      </c>
      <c r="FQ788">
        <v>0</v>
      </c>
      <c r="FR788">
        <f t="shared" si="523"/>
        <v>0</v>
      </c>
      <c r="FS788">
        <v>0</v>
      </c>
      <c r="FX788">
        <v>70</v>
      </c>
      <c r="FY788">
        <v>10</v>
      </c>
      <c r="GA788" t="s">
        <v>3</v>
      </c>
      <c r="GD788">
        <v>0</v>
      </c>
      <c r="GF788">
        <v>1879160823</v>
      </c>
      <c r="GG788">
        <v>2</v>
      </c>
      <c r="GH788">
        <v>1</v>
      </c>
      <c r="GI788">
        <v>-2</v>
      </c>
      <c r="GJ788">
        <v>0</v>
      </c>
      <c r="GK788">
        <f>ROUND(R788*(R12)/100,2)</f>
        <v>0</v>
      </c>
      <c r="GL788">
        <f t="shared" si="524"/>
        <v>0</v>
      </c>
      <c r="GM788">
        <f t="shared" si="525"/>
        <v>20850.330000000002</v>
      </c>
      <c r="GN788">
        <f t="shared" si="526"/>
        <v>0</v>
      </c>
      <c r="GO788">
        <f t="shared" si="527"/>
        <v>0</v>
      </c>
      <c r="GP788">
        <f t="shared" si="528"/>
        <v>20850.330000000002</v>
      </c>
      <c r="GR788">
        <v>0</v>
      </c>
      <c r="GS788">
        <v>0</v>
      </c>
      <c r="GT788">
        <v>0</v>
      </c>
      <c r="GU788" t="s">
        <v>3</v>
      </c>
      <c r="GV788">
        <f t="shared" si="529"/>
        <v>0</v>
      </c>
      <c r="GW788">
        <v>1</v>
      </c>
      <c r="GX788">
        <f t="shared" si="530"/>
        <v>0</v>
      </c>
      <c r="HA788">
        <v>0</v>
      </c>
      <c r="HB788">
        <v>0</v>
      </c>
      <c r="HC788">
        <f t="shared" si="531"/>
        <v>0</v>
      </c>
      <c r="HE788" t="s">
        <v>3</v>
      </c>
      <c r="HF788" t="s">
        <v>3</v>
      </c>
      <c r="HM788" t="s">
        <v>3</v>
      </c>
      <c r="HN788" t="s">
        <v>3</v>
      </c>
      <c r="HO788" t="s">
        <v>3</v>
      </c>
      <c r="HP788" t="s">
        <v>3</v>
      </c>
      <c r="HQ788" t="s">
        <v>3</v>
      </c>
      <c r="IK788">
        <v>0</v>
      </c>
    </row>
    <row r="789" spans="1:245" x14ac:dyDescent="0.25">
      <c r="A789">
        <v>17</v>
      </c>
      <c r="B789">
        <v>1</v>
      </c>
      <c r="D789">
        <f>ROW(EtalonRes!A160)</f>
        <v>160</v>
      </c>
      <c r="E789" t="s">
        <v>258</v>
      </c>
      <c r="F789" t="s">
        <v>88</v>
      </c>
      <c r="G789" t="s">
        <v>89</v>
      </c>
      <c r="H789" t="s">
        <v>90</v>
      </c>
      <c r="I789">
        <f>ROUND(1150/100,9)</f>
        <v>11.5</v>
      </c>
      <c r="J789">
        <v>0</v>
      </c>
      <c r="K789">
        <f>ROUND(1150/100,9)</f>
        <v>11.5</v>
      </c>
      <c r="O789">
        <f t="shared" si="499"/>
        <v>2288.0500000000002</v>
      </c>
      <c r="P789">
        <f t="shared" si="500"/>
        <v>3.34</v>
      </c>
      <c r="Q789">
        <f t="shared" si="501"/>
        <v>499.56</v>
      </c>
      <c r="R789">
        <f t="shared" si="502"/>
        <v>326.02999999999997</v>
      </c>
      <c r="S789">
        <f t="shared" si="503"/>
        <v>1785.15</v>
      </c>
      <c r="T789">
        <f t="shared" si="504"/>
        <v>0</v>
      </c>
      <c r="U789">
        <f t="shared" si="505"/>
        <v>6.0950000000000006</v>
      </c>
      <c r="V789">
        <f t="shared" si="506"/>
        <v>0</v>
      </c>
      <c r="W789">
        <f t="shared" si="507"/>
        <v>0</v>
      </c>
      <c r="X789">
        <f t="shared" si="508"/>
        <v>1249.6099999999999</v>
      </c>
      <c r="Y789">
        <f t="shared" si="508"/>
        <v>178.52</v>
      </c>
      <c r="AA789">
        <v>64290477</v>
      </c>
      <c r="AB789">
        <f t="shared" si="509"/>
        <v>198.96</v>
      </c>
      <c r="AC789">
        <f>ROUND(((ES789*1)),6)</f>
        <v>0.28999999999999998</v>
      </c>
      <c r="AD789">
        <f>ROUND(((((ET789*1))-((EU789*1)))+AE789),6)</f>
        <v>43.44</v>
      </c>
      <c r="AE789">
        <f t="shared" si="510"/>
        <v>28.35</v>
      </c>
      <c r="AF789">
        <f t="shared" si="510"/>
        <v>155.22999999999999</v>
      </c>
      <c r="AG789">
        <f t="shared" si="511"/>
        <v>0</v>
      </c>
      <c r="AH789">
        <f t="shared" si="512"/>
        <v>0.53</v>
      </c>
      <c r="AI789">
        <f t="shared" si="512"/>
        <v>0</v>
      </c>
      <c r="AJ789">
        <f t="shared" si="513"/>
        <v>0</v>
      </c>
      <c r="AK789">
        <v>198.96</v>
      </c>
      <c r="AL789">
        <v>0.28999999999999998</v>
      </c>
      <c r="AM789">
        <v>43.44</v>
      </c>
      <c r="AN789">
        <v>28.35</v>
      </c>
      <c r="AO789">
        <v>155.22999999999999</v>
      </c>
      <c r="AP789">
        <v>0</v>
      </c>
      <c r="AQ789">
        <v>0.53</v>
      </c>
      <c r="AR789">
        <v>0</v>
      </c>
      <c r="AS789">
        <v>0</v>
      </c>
      <c r="AT789">
        <v>70</v>
      </c>
      <c r="AU789">
        <v>10</v>
      </c>
      <c r="AV789">
        <v>1</v>
      </c>
      <c r="AW789">
        <v>1</v>
      </c>
      <c r="AZ789">
        <v>1</v>
      </c>
      <c r="BA789">
        <v>1</v>
      </c>
      <c r="BB789">
        <v>1</v>
      </c>
      <c r="BC789">
        <v>1</v>
      </c>
      <c r="BD789" t="s">
        <v>3</v>
      </c>
      <c r="BE789" t="s">
        <v>3</v>
      </c>
      <c r="BF789" t="s">
        <v>3</v>
      </c>
      <c r="BG789" t="s">
        <v>3</v>
      </c>
      <c r="BH789">
        <v>0</v>
      </c>
      <c r="BI789">
        <v>4</v>
      </c>
      <c r="BJ789" t="s">
        <v>91</v>
      </c>
      <c r="BM789">
        <v>0</v>
      </c>
      <c r="BN789">
        <v>0</v>
      </c>
      <c r="BO789" t="s">
        <v>3</v>
      </c>
      <c r="BP789">
        <v>0</v>
      </c>
      <c r="BQ789">
        <v>1</v>
      </c>
      <c r="BR789">
        <v>0</v>
      </c>
      <c r="BS789">
        <v>1</v>
      </c>
      <c r="BT789">
        <v>1</v>
      </c>
      <c r="BU789">
        <v>1</v>
      </c>
      <c r="BV789">
        <v>1</v>
      </c>
      <c r="BW789">
        <v>1</v>
      </c>
      <c r="BX789">
        <v>1</v>
      </c>
      <c r="BY789" t="s">
        <v>3</v>
      </c>
      <c r="BZ789">
        <v>70</v>
      </c>
      <c r="CA789">
        <v>10</v>
      </c>
      <c r="CB789" t="s">
        <v>3</v>
      </c>
      <c r="CE789">
        <v>0</v>
      </c>
      <c r="CF789">
        <v>0</v>
      </c>
      <c r="CG789">
        <v>0</v>
      </c>
      <c r="CM789">
        <v>0</v>
      </c>
      <c r="CN789" t="s">
        <v>3</v>
      </c>
      <c r="CO789">
        <v>0</v>
      </c>
      <c r="CP789">
        <f t="shared" si="514"/>
        <v>2288.0500000000002</v>
      </c>
      <c r="CQ789">
        <f t="shared" si="515"/>
        <v>0.28999999999999998</v>
      </c>
      <c r="CR789">
        <f>(((((ET789*1))*BB789-((EU789*1))*BS789)+AE789*BS789)*AV789)</f>
        <v>43.44</v>
      </c>
      <c r="CS789">
        <f t="shared" si="516"/>
        <v>28.35</v>
      </c>
      <c r="CT789">
        <f t="shared" si="517"/>
        <v>155.22999999999999</v>
      </c>
      <c r="CU789">
        <f t="shared" si="518"/>
        <v>0</v>
      </c>
      <c r="CV789">
        <f t="shared" si="519"/>
        <v>0.53</v>
      </c>
      <c r="CW789">
        <f t="shared" si="520"/>
        <v>0</v>
      </c>
      <c r="CX789">
        <f t="shared" si="520"/>
        <v>0</v>
      </c>
      <c r="CY789">
        <f t="shared" si="521"/>
        <v>1249.605</v>
      </c>
      <c r="CZ789">
        <f t="shared" si="522"/>
        <v>178.51499999999999</v>
      </c>
      <c r="DC789" t="s">
        <v>3</v>
      </c>
      <c r="DD789" t="s">
        <v>20</v>
      </c>
      <c r="DE789" t="s">
        <v>20</v>
      </c>
      <c r="DF789" t="s">
        <v>20</v>
      </c>
      <c r="DG789" t="s">
        <v>20</v>
      </c>
      <c r="DH789" t="s">
        <v>3</v>
      </c>
      <c r="DI789" t="s">
        <v>20</v>
      </c>
      <c r="DJ789" t="s">
        <v>20</v>
      </c>
      <c r="DK789" t="s">
        <v>3</v>
      </c>
      <c r="DL789" t="s">
        <v>3</v>
      </c>
      <c r="DM789" t="s">
        <v>3</v>
      </c>
      <c r="DN789">
        <v>0</v>
      </c>
      <c r="DO789">
        <v>0</v>
      </c>
      <c r="DP789">
        <v>1</v>
      </c>
      <c r="DQ789">
        <v>1</v>
      </c>
      <c r="DU789">
        <v>1003</v>
      </c>
      <c r="DV789" t="s">
        <v>90</v>
      </c>
      <c r="DW789" t="s">
        <v>90</v>
      </c>
      <c r="DX789">
        <v>100</v>
      </c>
      <c r="DZ789" t="s">
        <v>3</v>
      </c>
      <c r="EA789" t="s">
        <v>3</v>
      </c>
      <c r="EB789" t="s">
        <v>3</v>
      </c>
      <c r="EC789" t="s">
        <v>3</v>
      </c>
      <c r="EE789">
        <v>61978689</v>
      </c>
      <c r="EF789">
        <v>1</v>
      </c>
      <c r="EG789" t="s">
        <v>21</v>
      </c>
      <c r="EH789">
        <v>0</v>
      </c>
      <c r="EI789" t="s">
        <v>3</v>
      </c>
      <c r="EJ789">
        <v>4</v>
      </c>
      <c r="EK789">
        <v>0</v>
      </c>
      <c r="EL789" t="s">
        <v>22</v>
      </c>
      <c r="EM789" t="s">
        <v>23</v>
      </c>
      <c r="EO789" t="s">
        <v>3</v>
      </c>
      <c r="EQ789">
        <v>2228224</v>
      </c>
      <c r="ER789">
        <v>198.96</v>
      </c>
      <c r="ES789">
        <v>0.28999999999999998</v>
      </c>
      <c r="ET789">
        <v>43.44</v>
      </c>
      <c r="EU789">
        <v>28.35</v>
      </c>
      <c r="EV789">
        <v>155.22999999999999</v>
      </c>
      <c r="EW789">
        <v>0.53</v>
      </c>
      <c r="EX789">
        <v>0</v>
      </c>
      <c r="EY789">
        <v>0</v>
      </c>
      <c r="FQ789">
        <v>0</v>
      </c>
      <c r="FR789">
        <f t="shared" si="523"/>
        <v>0</v>
      </c>
      <c r="FS789">
        <v>0</v>
      </c>
      <c r="FX789">
        <v>70</v>
      </c>
      <c r="FY789">
        <v>10</v>
      </c>
      <c r="GA789" t="s">
        <v>3</v>
      </c>
      <c r="GD789">
        <v>0</v>
      </c>
      <c r="GF789">
        <v>-40915604</v>
      </c>
      <c r="GG789">
        <v>2</v>
      </c>
      <c r="GH789">
        <v>1</v>
      </c>
      <c r="GI789">
        <v>-2</v>
      </c>
      <c r="GJ789">
        <v>0</v>
      </c>
      <c r="GK789">
        <f>ROUND(R789*(R12)/100,2)</f>
        <v>352.11</v>
      </c>
      <c r="GL789">
        <f t="shared" si="524"/>
        <v>0</v>
      </c>
      <c r="GM789">
        <f t="shared" si="525"/>
        <v>4068.29</v>
      </c>
      <c r="GN789">
        <f t="shared" si="526"/>
        <v>0</v>
      </c>
      <c r="GO789">
        <f t="shared" si="527"/>
        <v>0</v>
      </c>
      <c r="GP789">
        <f t="shared" si="528"/>
        <v>4068.29</v>
      </c>
      <c r="GR789">
        <v>0</v>
      </c>
      <c r="GS789">
        <v>0</v>
      </c>
      <c r="GT789">
        <v>0</v>
      </c>
      <c r="GU789" t="s">
        <v>3</v>
      </c>
      <c r="GV789">
        <f t="shared" si="529"/>
        <v>0</v>
      </c>
      <c r="GW789">
        <v>1</v>
      </c>
      <c r="GX789">
        <f t="shared" si="530"/>
        <v>0</v>
      </c>
      <c r="HA789">
        <v>0</v>
      </c>
      <c r="HB789">
        <v>0</v>
      </c>
      <c r="HC789">
        <f t="shared" si="531"/>
        <v>0</v>
      </c>
      <c r="HE789" t="s">
        <v>3</v>
      </c>
      <c r="HF789" t="s">
        <v>3</v>
      </c>
      <c r="HM789" t="s">
        <v>3</v>
      </c>
      <c r="HN789" t="s">
        <v>3</v>
      </c>
      <c r="HO789" t="s">
        <v>3</v>
      </c>
      <c r="HP789" t="s">
        <v>3</v>
      </c>
      <c r="HQ789" t="s">
        <v>3</v>
      </c>
      <c r="IK789">
        <v>0</v>
      </c>
    </row>
    <row r="790" spans="1:245" x14ac:dyDescent="0.25">
      <c r="A790">
        <v>17</v>
      </c>
      <c r="B790">
        <v>1</v>
      </c>
      <c r="D790">
        <f>ROW(EtalonRes!A161)</f>
        <v>161</v>
      </c>
      <c r="E790" t="s">
        <v>259</v>
      </c>
      <c r="F790" t="s">
        <v>93</v>
      </c>
      <c r="G790" t="s">
        <v>94</v>
      </c>
      <c r="H790" t="s">
        <v>95</v>
      </c>
      <c r="I790">
        <v>1</v>
      </c>
      <c r="J790">
        <v>0</v>
      </c>
      <c r="K790">
        <v>1</v>
      </c>
      <c r="O790">
        <f t="shared" si="499"/>
        <v>814.98</v>
      </c>
      <c r="P790">
        <f t="shared" si="500"/>
        <v>0</v>
      </c>
      <c r="Q790">
        <f t="shared" si="501"/>
        <v>0</v>
      </c>
      <c r="R790">
        <f t="shared" si="502"/>
        <v>0</v>
      </c>
      <c r="S790">
        <f t="shared" si="503"/>
        <v>814.98</v>
      </c>
      <c r="T790">
        <f t="shared" si="504"/>
        <v>0</v>
      </c>
      <c r="U790">
        <f t="shared" si="505"/>
        <v>1.5</v>
      </c>
      <c r="V790">
        <f t="shared" si="506"/>
        <v>0</v>
      </c>
      <c r="W790">
        <f t="shared" si="507"/>
        <v>0</v>
      </c>
      <c r="X790">
        <f t="shared" si="508"/>
        <v>570.49</v>
      </c>
      <c r="Y790">
        <f t="shared" si="508"/>
        <v>81.5</v>
      </c>
      <c r="AA790">
        <v>64290477</v>
      </c>
      <c r="AB790">
        <f t="shared" si="509"/>
        <v>814.98</v>
      </c>
      <c r="AC790">
        <f>ROUND(((ES790*1)),6)</f>
        <v>0</v>
      </c>
      <c r="AD790">
        <f>ROUND(((((ET790*1))-((EU790*1)))+AE790),6)</f>
        <v>0</v>
      </c>
      <c r="AE790">
        <f t="shared" si="510"/>
        <v>0</v>
      </c>
      <c r="AF790">
        <f t="shared" si="510"/>
        <v>814.98</v>
      </c>
      <c r="AG790">
        <f t="shared" si="511"/>
        <v>0</v>
      </c>
      <c r="AH790">
        <f t="shared" si="512"/>
        <v>1.5</v>
      </c>
      <c r="AI790">
        <f t="shared" si="512"/>
        <v>0</v>
      </c>
      <c r="AJ790">
        <f t="shared" si="513"/>
        <v>0</v>
      </c>
      <c r="AK790">
        <v>814.98</v>
      </c>
      <c r="AL790">
        <v>0</v>
      </c>
      <c r="AM790">
        <v>0</v>
      </c>
      <c r="AN790">
        <v>0</v>
      </c>
      <c r="AO790">
        <v>814.98</v>
      </c>
      <c r="AP790">
        <v>0</v>
      </c>
      <c r="AQ790">
        <v>1.5</v>
      </c>
      <c r="AR790">
        <v>0</v>
      </c>
      <c r="AS790">
        <v>0</v>
      </c>
      <c r="AT790">
        <v>70</v>
      </c>
      <c r="AU790">
        <v>10</v>
      </c>
      <c r="AV790">
        <v>1</v>
      </c>
      <c r="AW790">
        <v>1</v>
      </c>
      <c r="AZ790">
        <v>1</v>
      </c>
      <c r="BA790">
        <v>1</v>
      </c>
      <c r="BB790">
        <v>1</v>
      </c>
      <c r="BC790">
        <v>1</v>
      </c>
      <c r="BD790" t="s">
        <v>3</v>
      </c>
      <c r="BE790" t="s">
        <v>3</v>
      </c>
      <c r="BF790" t="s">
        <v>3</v>
      </c>
      <c r="BG790" t="s">
        <v>3</v>
      </c>
      <c r="BH790">
        <v>0</v>
      </c>
      <c r="BI790">
        <v>4</v>
      </c>
      <c r="BJ790" t="s">
        <v>96</v>
      </c>
      <c r="BM790">
        <v>0</v>
      </c>
      <c r="BN790">
        <v>0</v>
      </c>
      <c r="BO790" t="s">
        <v>3</v>
      </c>
      <c r="BP790">
        <v>0</v>
      </c>
      <c r="BQ790">
        <v>1</v>
      </c>
      <c r="BR790">
        <v>0</v>
      </c>
      <c r="BS790">
        <v>1</v>
      </c>
      <c r="BT790">
        <v>1</v>
      </c>
      <c r="BU790">
        <v>1</v>
      </c>
      <c r="BV790">
        <v>1</v>
      </c>
      <c r="BW790">
        <v>1</v>
      </c>
      <c r="BX790">
        <v>1</v>
      </c>
      <c r="BY790" t="s">
        <v>3</v>
      </c>
      <c r="BZ790">
        <v>70</v>
      </c>
      <c r="CA790">
        <v>10</v>
      </c>
      <c r="CB790" t="s">
        <v>3</v>
      </c>
      <c r="CE790">
        <v>0</v>
      </c>
      <c r="CF790">
        <v>0</v>
      </c>
      <c r="CG790">
        <v>0</v>
      </c>
      <c r="CM790">
        <v>0</v>
      </c>
      <c r="CN790" t="s">
        <v>3</v>
      </c>
      <c r="CO790">
        <v>0</v>
      </c>
      <c r="CP790">
        <f t="shared" si="514"/>
        <v>814.98</v>
      </c>
      <c r="CQ790">
        <f t="shared" si="515"/>
        <v>0</v>
      </c>
      <c r="CR790">
        <f>(((((ET790*1))*BB790-((EU790*1))*BS790)+AE790*BS790)*AV790)</f>
        <v>0</v>
      </c>
      <c r="CS790">
        <f t="shared" si="516"/>
        <v>0</v>
      </c>
      <c r="CT790">
        <f t="shared" si="517"/>
        <v>814.98</v>
      </c>
      <c r="CU790">
        <f t="shared" si="518"/>
        <v>0</v>
      </c>
      <c r="CV790">
        <f t="shared" si="519"/>
        <v>1.5</v>
      </c>
      <c r="CW790">
        <f t="shared" si="520"/>
        <v>0</v>
      </c>
      <c r="CX790">
        <f t="shared" si="520"/>
        <v>0</v>
      </c>
      <c r="CY790">
        <f t="shared" si="521"/>
        <v>570.48599999999999</v>
      </c>
      <c r="CZ790">
        <f t="shared" si="522"/>
        <v>81.498000000000005</v>
      </c>
      <c r="DC790" t="s">
        <v>3</v>
      </c>
      <c r="DD790" t="s">
        <v>20</v>
      </c>
      <c r="DE790" t="s">
        <v>20</v>
      </c>
      <c r="DF790" t="s">
        <v>20</v>
      </c>
      <c r="DG790" t="s">
        <v>20</v>
      </c>
      <c r="DH790" t="s">
        <v>3</v>
      </c>
      <c r="DI790" t="s">
        <v>20</v>
      </c>
      <c r="DJ790" t="s">
        <v>20</v>
      </c>
      <c r="DK790" t="s">
        <v>3</v>
      </c>
      <c r="DL790" t="s">
        <v>3</v>
      </c>
      <c r="DM790" t="s">
        <v>3</v>
      </c>
      <c r="DN790">
        <v>0</v>
      </c>
      <c r="DO790">
        <v>0</v>
      </c>
      <c r="DP790">
        <v>1</v>
      </c>
      <c r="DQ790">
        <v>1</v>
      </c>
      <c r="DU790">
        <v>1013</v>
      </c>
      <c r="DV790" t="s">
        <v>95</v>
      </c>
      <c r="DW790" t="s">
        <v>95</v>
      </c>
      <c r="DX790">
        <v>1</v>
      </c>
      <c r="DZ790" t="s">
        <v>3</v>
      </c>
      <c r="EA790" t="s">
        <v>3</v>
      </c>
      <c r="EB790" t="s">
        <v>3</v>
      </c>
      <c r="EC790" t="s">
        <v>3</v>
      </c>
      <c r="EE790">
        <v>61978689</v>
      </c>
      <c r="EF790">
        <v>1</v>
      </c>
      <c r="EG790" t="s">
        <v>21</v>
      </c>
      <c r="EH790">
        <v>0</v>
      </c>
      <c r="EI790" t="s">
        <v>3</v>
      </c>
      <c r="EJ790">
        <v>4</v>
      </c>
      <c r="EK790">
        <v>0</v>
      </c>
      <c r="EL790" t="s">
        <v>22</v>
      </c>
      <c r="EM790" t="s">
        <v>23</v>
      </c>
      <c r="EO790" t="s">
        <v>3</v>
      </c>
      <c r="EQ790">
        <v>2228224</v>
      </c>
      <c r="ER790">
        <v>814.98</v>
      </c>
      <c r="ES790">
        <v>0</v>
      </c>
      <c r="ET790">
        <v>0</v>
      </c>
      <c r="EU790">
        <v>0</v>
      </c>
      <c r="EV790">
        <v>814.98</v>
      </c>
      <c r="EW790">
        <v>1.5</v>
      </c>
      <c r="EX790">
        <v>0</v>
      </c>
      <c r="EY790">
        <v>0</v>
      </c>
      <c r="FQ790">
        <v>0</v>
      </c>
      <c r="FR790">
        <f t="shared" si="523"/>
        <v>0</v>
      </c>
      <c r="FS790">
        <v>0</v>
      </c>
      <c r="FX790">
        <v>70</v>
      </c>
      <c r="FY790">
        <v>10</v>
      </c>
      <c r="GA790" t="s">
        <v>3</v>
      </c>
      <c r="GD790">
        <v>0</v>
      </c>
      <c r="GF790">
        <v>-245034585</v>
      </c>
      <c r="GG790">
        <v>2</v>
      </c>
      <c r="GH790">
        <v>1</v>
      </c>
      <c r="GI790">
        <v>-2</v>
      </c>
      <c r="GJ790">
        <v>0</v>
      </c>
      <c r="GK790">
        <f>ROUND(R790*(R12)/100,2)</f>
        <v>0</v>
      </c>
      <c r="GL790">
        <f t="shared" si="524"/>
        <v>0</v>
      </c>
      <c r="GM790">
        <f t="shared" si="525"/>
        <v>1466.97</v>
      </c>
      <c r="GN790">
        <f t="shared" si="526"/>
        <v>0</v>
      </c>
      <c r="GO790">
        <f t="shared" si="527"/>
        <v>0</v>
      </c>
      <c r="GP790">
        <f t="shared" si="528"/>
        <v>1466.97</v>
      </c>
      <c r="GR790">
        <v>0</v>
      </c>
      <c r="GS790">
        <v>0</v>
      </c>
      <c r="GT790">
        <v>0</v>
      </c>
      <c r="GU790" t="s">
        <v>3</v>
      </c>
      <c r="GV790">
        <f t="shared" si="529"/>
        <v>0</v>
      </c>
      <c r="GW790">
        <v>1</v>
      </c>
      <c r="GX790">
        <f t="shared" si="530"/>
        <v>0</v>
      </c>
      <c r="HA790">
        <v>0</v>
      </c>
      <c r="HB790">
        <v>0</v>
      </c>
      <c r="HC790">
        <f t="shared" si="531"/>
        <v>0</v>
      </c>
      <c r="HE790" t="s">
        <v>3</v>
      </c>
      <c r="HF790" t="s">
        <v>3</v>
      </c>
      <c r="HM790" t="s">
        <v>3</v>
      </c>
      <c r="HN790" t="s">
        <v>3</v>
      </c>
      <c r="HO790" t="s">
        <v>3</v>
      </c>
      <c r="HP790" t="s">
        <v>3</v>
      </c>
      <c r="HQ790" t="s">
        <v>3</v>
      </c>
      <c r="IK790">
        <v>0</v>
      </c>
    </row>
    <row r="791" spans="1:245" x14ac:dyDescent="0.25">
      <c r="A791">
        <v>17</v>
      </c>
      <c r="B791">
        <v>1</v>
      </c>
      <c r="D791">
        <f>ROW(EtalonRes!A162)</f>
        <v>162</v>
      </c>
      <c r="E791" t="s">
        <v>260</v>
      </c>
      <c r="F791" t="s">
        <v>98</v>
      </c>
      <c r="G791" t="s">
        <v>99</v>
      </c>
      <c r="H791" t="s">
        <v>100</v>
      </c>
      <c r="I791">
        <v>1</v>
      </c>
      <c r="J791">
        <v>0</v>
      </c>
      <c r="K791">
        <v>1</v>
      </c>
      <c r="O791">
        <f t="shared" si="499"/>
        <v>11953.04</v>
      </c>
      <c r="P791">
        <f t="shared" si="500"/>
        <v>0</v>
      </c>
      <c r="Q791">
        <f t="shared" si="501"/>
        <v>0</v>
      </c>
      <c r="R791">
        <f t="shared" si="502"/>
        <v>0</v>
      </c>
      <c r="S791">
        <f t="shared" si="503"/>
        <v>11953.04</v>
      </c>
      <c r="T791">
        <f t="shared" si="504"/>
        <v>0</v>
      </c>
      <c r="U791">
        <f t="shared" si="505"/>
        <v>22</v>
      </c>
      <c r="V791">
        <f t="shared" si="506"/>
        <v>0</v>
      </c>
      <c r="W791">
        <f t="shared" si="507"/>
        <v>0</v>
      </c>
      <c r="X791">
        <f t="shared" si="508"/>
        <v>8367.1299999999992</v>
      </c>
      <c r="Y791">
        <f t="shared" si="508"/>
        <v>1195.3</v>
      </c>
      <c r="AA791">
        <v>64290477</v>
      </c>
      <c r="AB791">
        <f t="shared" si="509"/>
        <v>11953.04</v>
      </c>
      <c r="AC791">
        <f>ROUND(((ES791*4)),6)</f>
        <v>0</v>
      </c>
      <c r="AD791">
        <f>ROUND(((((ET791*4))-((EU791*4)))+AE791),6)</f>
        <v>0</v>
      </c>
      <c r="AE791">
        <f t="shared" ref="AE791:AF793" si="532">ROUND(((EU791*4)),6)</f>
        <v>0</v>
      </c>
      <c r="AF791">
        <f t="shared" si="532"/>
        <v>11953.04</v>
      </c>
      <c r="AG791">
        <f t="shared" si="511"/>
        <v>0</v>
      </c>
      <c r="AH791">
        <f t="shared" ref="AH791:AI793" si="533">((EW791*4))</f>
        <v>22</v>
      </c>
      <c r="AI791">
        <f t="shared" si="533"/>
        <v>0</v>
      </c>
      <c r="AJ791">
        <f t="shared" si="513"/>
        <v>0</v>
      </c>
      <c r="AK791">
        <v>2988.26</v>
      </c>
      <c r="AL791">
        <v>0</v>
      </c>
      <c r="AM791">
        <v>0</v>
      </c>
      <c r="AN791">
        <v>0</v>
      </c>
      <c r="AO791">
        <v>2988.26</v>
      </c>
      <c r="AP791">
        <v>0</v>
      </c>
      <c r="AQ791">
        <v>5.5</v>
      </c>
      <c r="AR791">
        <v>0</v>
      </c>
      <c r="AS791">
        <v>0</v>
      </c>
      <c r="AT791">
        <v>70</v>
      </c>
      <c r="AU791">
        <v>10</v>
      </c>
      <c r="AV791">
        <v>1</v>
      </c>
      <c r="AW791">
        <v>1</v>
      </c>
      <c r="AZ791">
        <v>1</v>
      </c>
      <c r="BA791">
        <v>1</v>
      </c>
      <c r="BB791">
        <v>1</v>
      </c>
      <c r="BC791">
        <v>1</v>
      </c>
      <c r="BD791" t="s">
        <v>3</v>
      </c>
      <c r="BE791" t="s">
        <v>3</v>
      </c>
      <c r="BF791" t="s">
        <v>3</v>
      </c>
      <c r="BG791" t="s">
        <v>3</v>
      </c>
      <c r="BH791">
        <v>0</v>
      </c>
      <c r="BI791">
        <v>4</v>
      </c>
      <c r="BJ791" t="s">
        <v>101</v>
      </c>
      <c r="BM791">
        <v>0</v>
      </c>
      <c r="BN791">
        <v>0</v>
      </c>
      <c r="BO791" t="s">
        <v>3</v>
      </c>
      <c r="BP791">
        <v>0</v>
      </c>
      <c r="BQ791">
        <v>1</v>
      </c>
      <c r="BR791">
        <v>0</v>
      </c>
      <c r="BS791">
        <v>1</v>
      </c>
      <c r="BT791">
        <v>1</v>
      </c>
      <c r="BU791">
        <v>1</v>
      </c>
      <c r="BV791">
        <v>1</v>
      </c>
      <c r="BW791">
        <v>1</v>
      </c>
      <c r="BX791">
        <v>1</v>
      </c>
      <c r="BY791" t="s">
        <v>3</v>
      </c>
      <c r="BZ791">
        <v>70</v>
      </c>
      <c r="CA791">
        <v>10</v>
      </c>
      <c r="CB791" t="s">
        <v>3</v>
      </c>
      <c r="CE791">
        <v>0</v>
      </c>
      <c r="CF791">
        <v>0</v>
      </c>
      <c r="CG791">
        <v>0</v>
      </c>
      <c r="CM791">
        <v>0</v>
      </c>
      <c r="CN791" t="s">
        <v>3</v>
      </c>
      <c r="CO791">
        <v>0</v>
      </c>
      <c r="CP791">
        <f t="shared" si="514"/>
        <v>11953.04</v>
      </c>
      <c r="CQ791">
        <f t="shared" si="515"/>
        <v>0</v>
      </c>
      <c r="CR791">
        <f>(((((ET791*4))*BB791-((EU791*4))*BS791)+AE791*BS791)*AV791)</f>
        <v>0</v>
      </c>
      <c r="CS791">
        <f t="shared" si="516"/>
        <v>0</v>
      </c>
      <c r="CT791">
        <f t="shared" si="517"/>
        <v>11953.04</v>
      </c>
      <c r="CU791">
        <f t="shared" si="518"/>
        <v>0</v>
      </c>
      <c r="CV791">
        <f t="shared" si="519"/>
        <v>22</v>
      </c>
      <c r="CW791">
        <f t="shared" si="520"/>
        <v>0</v>
      </c>
      <c r="CX791">
        <f t="shared" si="520"/>
        <v>0</v>
      </c>
      <c r="CY791">
        <f t="shared" si="521"/>
        <v>8367.1280000000006</v>
      </c>
      <c r="CZ791">
        <f t="shared" si="522"/>
        <v>1195.3040000000001</v>
      </c>
      <c r="DC791" t="s">
        <v>3</v>
      </c>
      <c r="DD791" t="s">
        <v>102</v>
      </c>
      <c r="DE791" t="s">
        <v>102</v>
      </c>
      <c r="DF791" t="s">
        <v>102</v>
      </c>
      <c r="DG791" t="s">
        <v>102</v>
      </c>
      <c r="DH791" t="s">
        <v>3</v>
      </c>
      <c r="DI791" t="s">
        <v>102</v>
      </c>
      <c r="DJ791" t="s">
        <v>102</v>
      </c>
      <c r="DK791" t="s">
        <v>3</v>
      </c>
      <c r="DL791" t="s">
        <v>3</v>
      </c>
      <c r="DM791" t="s">
        <v>3</v>
      </c>
      <c r="DN791">
        <v>0</v>
      </c>
      <c r="DO791">
        <v>0</v>
      </c>
      <c r="DP791">
        <v>1</v>
      </c>
      <c r="DQ791">
        <v>1</v>
      </c>
      <c r="DU791">
        <v>1013</v>
      </c>
      <c r="DV791" t="s">
        <v>100</v>
      </c>
      <c r="DW791" t="s">
        <v>100</v>
      </c>
      <c r="DX791">
        <v>1</v>
      </c>
      <c r="DZ791" t="s">
        <v>3</v>
      </c>
      <c r="EA791" t="s">
        <v>3</v>
      </c>
      <c r="EB791" t="s">
        <v>3</v>
      </c>
      <c r="EC791" t="s">
        <v>3</v>
      </c>
      <c r="EE791">
        <v>61978689</v>
      </c>
      <c r="EF791">
        <v>1</v>
      </c>
      <c r="EG791" t="s">
        <v>21</v>
      </c>
      <c r="EH791">
        <v>0</v>
      </c>
      <c r="EI791" t="s">
        <v>3</v>
      </c>
      <c r="EJ791">
        <v>4</v>
      </c>
      <c r="EK791">
        <v>0</v>
      </c>
      <c r="EL791" t="s">
        <v>22</v>
      </c>
      <c r="EM791" t="s">
        <v>23</v>
      </c>
      <c r="EO791" t="s">
        <v>3</v>
      </c>
      <c r="EQ791">
        <v>1441792</v>
      </c>
      <c r="ER791">
        <v>2988.26</v>
      </c>
      <c r="ES791">
        <v>0</v>
      </c>
      <c r="ET791">
        <v>0</v>
      </c>
      <c r="EU791">
        <v>0</v>
      </c>
      <c r="EV791">
        <v>2988.26</v>
      </c>
      <c r="EW791">
        <v>5.5</v>
      </c>
      <c r="EX791">
        <v>0</v>
      </c>
      <c r="EY791">
        <v>0</v>
      </c>
      <c r="FQ791">
        <v>0</v>
      </c>
      <c r="FR791">
        <f t="shared" si="523"/>
        <v>0</v>
      </c>
      <c r="FS791">
        <v>0</v>
      </c>
      <c r="FX791">
        <v>70</v>
      </c>
      <c r="FY791">
        <v>10</v>
      </c>
      <c r="GA791" t="s">
        <v>3</v>
      </c>
      <c r="GD791">
        <v>0</v>
      </c>
      <c r="GF791">
        <v>1087176151</v>
      </c>
      <c r="GG791">
        <v>2</v>
      </c>
      <c r="GH791">
        <v>1</v>
      </c>
      <c r="GI791">
        <v>-2</v>
      </c>
      <c r="GJ791">
        <v>0</v>
      </c>
      <c r="GK791">
        <f>ROUND(R791*(R12)/100,2)</f>
        <v>0</v>
      </c>
      <c r="GL791">
        <f t="shared" si="524"/>
        <v>0</v>
      </c>
      <c r="GM791">
        <f t="shared" si="525"/>
        <v>21515.47</v>
      </c>
      <c r="GN791">
        <f t="shared" si="526"/>
        <v>0</v>
      </c>
      <c r="GO791">
        <f t="shared" si="527"/>
        <v>0</v>
      </c>
      <c r="GP791">
        <f t="shared" si="528"/>
        <v>21515.47</v>
      </c>
      <c r="GR791">
        <v>0</v>
      </c>
      <c r="GS791">
        <v>0</v>
      </c>
      <c r="GT791">
        <v>0</v>
      </c>
      <c r="GU791" t="s">
        <v>3</v>
      </c>
      <c r="GV791">
        <f t="shared" si="529"/>
        <v>0</v>
      </c>
      <c r="GW791">
        <v>1</v>
      </c>
      <c r="GX791">
        <f t="shared" si="530"/>
        <v>0</v>
      </c>
      <c r="HA791">
        <v>0</v>
      </c>
      <c r="HB791">
        <v>0</v>
      </c>
      <c r="HC791">
        <f t="shared" si="531"/>
        <v>0</v>
      </c>
      <c r="HE791" t="s">
        <v>3</v>
      </c>
      <c r="HF791" t="s">
        <v>3</v>
      </c>
      <c r="HM791" t="s">
        <v>3</v>
      </c>
      <c r="HN791" t="s">
        <v>3</v>
      </c>
      <c r="HO791" t="s">
        <v>3</v>
      </c>
      <c r="HP791" t="s">
        <v>3</v>
      </c>
      <c r="HQ791" t="s">
        <v>3</v>
      </c>
      <c r="IK791">
        <v>0</v>
      </c>
    </row>
    <row r="792" spans="1:245" x14ac:dyDescent="0.25">
      <c r="A792">
        <v>17</v>
      </c>
      <c r="B792">
        <v>1</v>
      </c>
      <c r="D792">
        <f>ROW(EtalonRes!A163)</f>
        <v>163</v>
      </c>
      <c r="E792" t="s">
        <v>261</v>
      </c>
      <c r="F792" t="s">
        <v>104</v>
      </c>
      <c r="G792" t="s">
        <v>105</v>
      </c>
      <c r="H792" t="s">
        <v>106</v>
      </c>
      <c r="I792">
        <v>1</v>
      </c>
      <c r="J792">
        <v>0</v>
      </c>
      <c r="K792">
        <v>1</v>
      </c>
      <c r="O792">
        <f t="shared" si="499"/>
        <v>11413.84</v>
      </c>
      <c r="P792">
        <f t="shared" si="500"/>
        <v>0</v>
      </c>
      <c r="Q792">
        <f t="shared" si="501"/>
        <v>0</v>
      </c>
      <c r="R792">
        <f t="shared" si="502"/>
        <v>0</v>
      </c>
      <c r="S792">
        <f t="shared" si="503"/>
        <v>11413.84</v>
      </c>
      <c r="T792">
        <f t="shared" si="504"/>
        <v>0</v>
      </c>
      <c r="U792">
        <f t="shared" si="505"/>
        <v>19.2</v>
      </c>
      <c r="V792">
        <f t="shared" si="506"/>
        <v>0</v>
      </c>
      <c r="W792">
        <f t="shared" si="507"/>
        <v>0</v>
      </c>
      <c r="X792">
        <f t="shared" si="508"/>
        <v>7989.69</v>
      </c>
      <c r="Y792">
        <f t="shared" si="508"/>
        <v>1141.3800000000001</v>
      </c>
      <c r="AA792">
        <v>64290477</v>
      </c>
      <c r="AB792">
        <f t="shared" si="509"/>
        <v>11413.84</v>
      </c>
      <c r="AC792">
        <f>ROUND(((ES792*4)),6)</f>
        <v>0</v>
      </c>
      <c r="AD792">
        <f>ROUND(((((ET792*4))-((EU792*4)))+AE792),6)</f>
        <v>0</v>
      </c>
      <c r="AE792">
        <f t="shared" si="532"/>
        <v>0</v>
      </c>
      <c r="AF792">
        <f t="shared" si="532"/>
        <v>11413.84</v>
      </c>
      <c r="AG792">
        <f t="shared" si="511"/>
        <v>0</v>
      </c>
      <c r="AH792">
        <f t="shared" si="533"/>
        <v>19.2</v>
      </c>
      <c r="AI792">
        <f t="shared" si="533"/>
        <v>0</v>
      </c>
      <c r="AJ792">
        <f t="shared" si="513"/>
        <v>0</v>
      </c>
      <c r="AK792">
        <v>2853.46</v>
      </c>
      <c r="AL792">
        <v>0</v>
      </c>
      <c r="AM792">
        <v>0</v>
      </c>
      <c r="AN792">
        <v>0</v>
      </c>
      <c r="AO792">
        <v>2853.46</v>
      </c>
      <c r="AP792">
        <v>0</v>
      </c>
      <c r="AQ792">
        <v>4.8</v>
      </c>
      <c r="AR792">
        <v>0</v>
      </c>
      <c r="AS792">
        <v>0</v>
      </c>
      <c r="AT792">
        <v>70</v>
      </c>
      <c r="AU792">
        <v>10</v>
      </c>
      <c r="AV792">
        <v>1</v>
      </c>
      <c r="AW792">
        <v>1</v>
      </c>
      <c r="AZ792">
        <v>1</v>
      </c>
      <c r="BA792">
        <v>1</v>
      </c>
      <c r="BB792">
        <v>1</v>
      </c>
      <c r="BC792">
        <v>1</v>
      </c>
      <c r="BD792" t="s">
        <v>3</v>
      </c>
      <c r="BE792" t="s">
        <v>3</v>
      </c>
      <c r="BF792" t="s">
        <v>3</v>
      </c>
      <c r="BG792" t="s">
        <v>3</v>
      </c>
      <c r="BH792">
        <v>0</v>
      </c>
      <c r="BI792">
        <v>4</v>
      </c>
      <c r="BJ792" t="s">
        <v>107</v>
      </c>
      <c r="BM792">
        <v>0</v>
      </c>
      <c r="BN792">
        <v>0</v>
      </c>
      <c r="BO792" t="s">
        <v>3</v>
      </c>
      <c r="BP792">
        <v>0</v>
      </c>
      <c r="BQ792">
        <v>1</v>
      </c>
      <c r="BR792">
        <v>0</v>
      </c>
      <c r="BS792">
        <v>1</v>
      </c>
      <c r="BT792">
        <v>1</v>
      </c>
      <c r="BU792">
        <v>1</v>
      </c>
      <c r="BV792">
        <v>1</v>
      </c>
      <c r="BW792">
        <v>1</v>
      </c>
      <c r="BX792">
        <v>1</v>
      </c>
      <c r="BY792" t="s">
        <v>3</v>
      </c>
      <c r="BZ792">
        <v>70</v>
      </c>
      <c r="CA792">
        <v>10</v>
      </c>
      <c r="CB792" t="s">
        <v>3</v>
      </c>
      <c r="CE792">
        <v>0</v>
      </c>
      <c r="CF792">
        <v>0</v>
      </c>
      <c r="CG792">
        <v>0</v>
      </c>
      <c r="CM792">
        <v>0</v>
      </c>
      <c r="CN792" t="s">
        <v>3</v>
      </c>
      <c r="CO792">
        <v>0</v>
      </c>
      <c r="CP792">
        <f t="shared" si="514"/>
        <v>11413.84</v>
      </c>
      <c r="CQ792">
        <f t="shared" si="515"/>
        <v>0</v>
      </c>
      <c r="CR792">
        <f>(((((ET792*4))*BB792-((EU792*4))*BS792)+AE792*BS792)*AV792)</f>
        <v>0</v>
      </c>
      <c r="CS792">
        <f t="shared" si="516"/>
        <v>0</v>
      </c>
      <c r="CT792">
        <f t="shared" si="517"/>
        <v>11413.84</v>
      </c>
      <c r="CU792">
        <f t="shared" si="518"/>
        <v>0</v>
      </c>
      <c r="CV792">
        <f t="shared" si="519"/>
        <v>19.2</v>
      </c>
      <c r="CW792">
        <f t="shared" si="520"/>
        <v>0</v>
      </c>
      <c r="CX792">
        <f t="shared" si="520"/>
        <v>0</v>
      </c>
      <c r="CY792">
        <f t="shared" si="521"/>
        <v>7989.6880000000001</v>
      </c>
      <c r="CZ792">
        <f t="shared" si="522"/>
        <v>1141.384</v>
      </c>
      <c r="DC792" t="s">
        <v>3</v>
      </c>
      <c r="DD792" t="s">
        <v>102</v>
      </c>
      <c r="DE792" t="s">
        <v>102</v>
      </c>
      <c r="DF792" t="s">
        <v>102</v>
      </c>
      <c r="DG792" t="s">
        <v>102</v>
      </c>
      <c r="DH792" t="s">
        <v>3</v>
      </c>
      <c r="DI792" t="s">
        <v>102</v>
      </c>
      <c r="DJ792" t="s">
        <v>102</v>
      </c>
      <c r="DK792" t="s">
        <v>3</v>
      </c>
      <c r="DL792" t="s">
        <v>3</v>
      </c>
      <c r="DM792" t="s">
        <v>3</v>
      </c>
      <c r="DN792">
        <v>0</v>
      </c>
      <c r="DO792">
        <v>0</v>
      </c>
      <c r="DP792">
        <v>1</v>
      </c>
      <c r="DQ792">
        <v>1</v>
      </c>
      <c r="DU792">
        <v>1013</v>
      </c>
      <c r="DV792" t="s">
        <v>106</v>
      </c>
      <c r="DW792" t="s">
        <v>106</v>
      </c>
      <c r="DX792">
        <v>1</v>
      </c>
      <c r="DZ792" t="s">
        <v>3</v>
      </c>
      <c r="EA792" t="s">
        <v>3</v>
      </c>
      <c r="EB792" t="s">
        <v>3</v>
      </c>
      <c r="EC792" t="s">
        <v>3</v>
      </c>
      <c r="EE792">
        <v>61978689</v>
      </c>
      <c r="EF792">
        <v>1</v>
      </c>
      <c r="EG792" t="s">
        <v>21</v>
      </c>
      <c r="EH792">
        <v>0</v>
      </c>
      <c r="EI792" t="s">
        <v>3</v>
      </c>
      <c r="EJ792">
        <v>4</v>
      </c>
      <c r="EK792">
        <v>0</v>
      </c>
      <c r="EL792" t="s">
        <v>22</v>
      </c>
      <c r="EM792" t="s">
        <v>23</v>
      </c>
      <c r="EO792" t="s">
        <v>3</v>
      </c>
      <c r="EQ792">
        <v>1441792</v>
      </c>
      <c r="ER792">
        <v>2853.46</v>
      </c>
      <c r="ES792">
        <v>0</v>
      </c>
      <c r="ET792">
        <v>0</v>
      </c>
      <c r="EU792">
        <v>0</v>
      </c>
      <c r="EV792">
        <v>2853.46</v>
      </c>
      <c r="EW792">
        <v>4.8</v>
      </c>
      <c r="EX792">
        <v>0</v>
      </c>
      <c r="EY792">
        <v>0</v>
      </c>
      <c r="FQ792">
        <v>0</v>
      </c>
      <c r="FR792">
        <f t="shared" si="523"/>
        <v>0</v>
      </c>
      <c r="FS792">
        <v>0</v>
      </c>
      <c r="FX792">
        <v>70</v>
      </c>
      <c r="FY792">
        <v>10</v>
      </c>
      <c r="GA792" t="s">
        <v>3</v>
      </c>
      <c r="GD792">
        <v>0</v>
      </c>
      <c r="GF792">
        <v>-2047489414</v>
      </c>
      <c r="GG792">
        <v>2</v>
      </c>
      <c r="GH792">
        <v>1</v>
      </c>
      <c r="GI792">
        <v>-2</v>
      </c>
      <c r="GJ792">
        <v>0</v>
      </c>
      <c r="GK792">
        <f>ROUND(R792*(R12)/100,2)</f>
        <v>0</v>
      </c>
      <c r="GL792">
        <f t="shared" si="524"/>
        <v>0</v>
      </c>
      <c r="GM792">
        <f t="shared" si="525"/>
        <v>20544.91</v>
      </c>
      <c r="GN792">
        <f t="shared" si="526"/>
        <v>0</v>
      </c>
      <c r="GO792">
        <f t="shared" si="527"/>
        <v>0</v>
      </c>
      <c r="GP792">
        <f t="shared" si="528"/>
        <v>20544.91</v>
      </c>
      <c r="GR792">
        <v>0</v>
      </c>
      <c r="GS792">
        <v>0</v>
      </c>
      <c r="GT792">
        <v>0</v>
      </c>
      <c r="GU792" t="s">
        <v>3</v>
      </c>
      <c r="GV792">
        <f t="shared" si="529"/>
        <v>0</v>
      </c>
      <c r="GW792">
        <v>1</v>
      </c>
      <c r="GX792">
        <f t="shared" si="530"/>
        <v>0</v>
      </c>
      <c r="HA792">
        <v>0</v>
      </c>
      <c r="HB792">
        <v>0</v>
      </c>
      <c r="HC792">
        <f t="shared" si="531"/>
        <v>0</v>
      </c>
      <c r="HE792" t="s">
        <v>3</v>
      </c>
      <c r="HF792" t="s">
        <v>3</v>
      </c>
      <c r="HM792" t="s">
        <v>3</v>
      </c>
      <c r="HN792" t="s">
        <v>3</v>
      </c>
      <c r="HO792" t="s">
        <v>3</v>
      </c>
      <c r="HP792" t="s">
        <v>3</v>
      </c>
      <c r="HQ792" t="s">
        <v>3</v>
      </c>
      <c r="IK792">
        <v>0</v>
      </c>
    </row>
    <row r="793" spans="1:245" x14ac:dyDescent="0.25">
      <c r="A793">
        <v>17</v>
      </c>
      <c r="B793">
        <v>1</v>
      </c>
      <c r="D793">
        <f>ROW(EtalonRes!A164)</f>
        <v>164</v>
      </c>
      <c r="E793" t="s">
        <v>262</v>
      </c>
      <c r="F793" t="s">
        <v>109</v>
      </c>
      <c r="G793" t="s">
        <v>110</v>
      </c>
      <c r="H793" t="s">
        <v>106</v>
      </c>
      <c r="I793">
        <v>1</v>
      </c>
      <c r="J793">
        <v>0</v>
      </c>
      <c r="K793">
        <v>1</v>
      </c>
      <c r="O793">
        <f t="shared" si="499"/>
        <v>8693.1200000000008</v>
      </c>
      <c r="P793">
        <f t="shared" si="500"/>
        <v>0</v>
      </c>
      <c r="Q793">
        <f t="shared" si="501"/>
        <v>0</v>
      </c>
      <c r="R793">
        <f t="shared" si="502"/>
        <v>0</v>
      </c>
      <c r="S793">
        <f t="shared" si="503"/>
        <v>8693.1200000000008</v>
      </c>
      <c r="T793">
        <f t="shared" si="504"/>
        <v>0</v>
      </c>
      <c r="U793">
        <f t="shared" si="505"/>
        <v>16</v>
      </c>
      <c r="V793">
        <f t="shared" si="506"/>
        <v>0</v>
      </c>
      <c r="W793">
        <f t="shared" si="507"/>
        <v>0</v>
      </c>
      <c r="X793">
        <f t="shared" si="508"/>
        <v>6085.18</v>
      </c>
      <c r="Y793">
        <f t="shared" si="508"/>
        <v>869.31</v>
      </c>
      <c r="AA793">
        <v>64290477</v>
      </c>
      <c r="AB793">
        <f t="shared" si="509"/>
        <v>8693.1200000000008</v>
      </c>
      <c r="AC793">
        <f>ROUND(((ES793*4)),6)</f>
        <v>0</v>
      </c>
      <c r="AD793">
        <f>ROUND(((((ET793*4))-((EU793*4)))+AE793),6)</f>
        <v>0</v>
      </c>
      <c r="AE793">
        <f t="shared" si="532"/>
        <v>0</v>
      </c>
      <c r="AF793">
        <f t="shared" si="532"/>
        <v>8693.1200000000008</v>
      </c>
      <c r="AG793">
        <f t="shared" si="511"/>
        <v>0</v>
      </c>
      <c r="AH793">
        <f t="shared" si="533"/>
        <v>16</v>
      </c>
      <c r="AI793">
        <f t="shared" si="533"/>
        <v>0</v>
      </c>
      <c r="AJ793">
        <f t="shared" si="513"/>
        <v>0</v>
      </c>
      <c r="AK793">
        <v>2173.2800000000002</v>
      </c>
      <c r="AL793">
        <v>0</v>
      </c>
      <c r="AM793">
        <v>0</v>
      </c>
      <c r="AN793">
        <v>0</v>
      </c>
      <c r="AO793">
        <v>2173.2800000000002</v>
      </c>
      <c r="AP793">
        <v>0</v>
      </c>
      <c r="AQ793">
        <v>4</v>
      </c>
      <c r="AR793">
        <v>0</v>
      </c>
      <c r="AS793">
        <v>0</v>
      </c>
      <c r="AT793">
        <v>70</v>
      </c>
      <c r="AU793">
        <v>10</v>
      </c>
      <c r="AV793">
        <v>1</v>
      </c>
      <c r="AW793">
        <v>1</v>
      </c>
      <c r="AZ793">
        <v>1</v>
      </c>
      <c r="BA793">
        <v>1</v>
      </c>
      <c r="BB793">
        <v>1</v>
      </c>
      <c r="BC793">
        <v>1</v>
      </c>
      <c r="BD793" t="s">
        <v>3</v>
      </c>
      <c r="BE793" t="s">
        <v>3</v>
      </c>
      <c r="BF793" t="s">
        <v>3</v>
      </c>
      <c r="BG793" t="s">
        <v>3</v>
      </c>
      <c r="BH793">
        <v>0</v>
      </c>
      <c r="BI793">
        <v>4</v>
      </c>
      <c r="BJ793" t="s">
        <v>111</v>
      </c>
      <c r="BM793">
        <v>0</v>
      </c>
      <c r="BN793">
        <v>0</v>
      </c>
      <c r="BO793" t="s">
        <v>3</v>
      </c>
      <c r="BP793">
        <v>0</v>
      </c>
      <c r="BQ793">
        <v>1</v>
      </c>
      <c r="BR793">
        <v>0</v>
      </c>
      <c r="BS793">
        <v>1</v>
      </c>
      <c r="BT793">
        <v>1</v>
      </c>
      <c r="BU793">
        <v>1</v>
      </c>
      <c r="BV793">
        <v>1</v>
      </c>
      <c r="BW793">
        <v>1</v>
      </c>
      <c r="BX793">
        <v>1</v>
      </c>
      <c r="BY793" t="s">
        <v>3</v>
      </c>
      <c r="BZ793">
        <v>70</v>
      </c>
      <c r="CA793">
        <v>10</v>
      </c>
      <c r="CB793" t="s">
        <v>3</v>
      </c>
      <c r="CE793">
        <v>0</v>
      </c>
      <c r="CF793">
        <v>0</v>
      </c>
      <c r="CG793">
        <v>0</v>
      </c>
      <c r="CM793">
        <v>0</v>
      </c>
      <c r="CN793" t="s">
        <v>3</v>
      </c>
      <c r="CO793">
        <v>0</v>
      </c>
      <c r="CP793">
        <f t="shared" si="514"/>
        <v>8693.1200000000008</v>
      </c>
      <c r="CQ793">
        <f t="shared" si="515"/>
        <v>0</v>
      </c>
      <c r="CR793">
        <f>(((((ET793*4))*BB793-((EU793*4))*BS793)+AE793*BS793)*AV793)</f>
        <v>0</v>
      </c>
      <c r="CS793">
        <f t="shared" si="516"/>
        <v>0</v>
      </c>
      <c r="CT793">
        <f t="shared" si="517"/>
        <v>8693.1200000000008</v>
      </c>
      <c r="CU793">
        <f t="shared" si="518"/>
        <v>0</v>
      </c>
      <c r="CV793">
        <f t="shared" si="519"/>
        <v>16</v>
      </c>
      <c r="CW793">
        <f t="shared" si="520"/>
        <v>0</v>
      </c>
      <c r="CX793">
        <f t="shared" si="520"/>
        <v>0</v>
      </c>
      <c r="CY793">
        <f t="shared" si="521"/>
        <v>6085.1840000000002</v>
      </c>
      <c r="CZ793">
        <f t="shared" si="522"/>
        <v>869.31200000000013</v>
      </c>
      <c r="DC793" t="s">
        <v>3</v>
      </c>
      <c r="DD793" t="s">
        <v>102</v>
      </c>
      <c r="DE793" t="s">
        <v>102</v>
      </c>
      <c r="DF793" t="s">
        <v>102</v>
      </c>
      <c r="DG793" t="s">
        <v>102</v>
      </c>
      <c r="DH793" t="s">
        <v>3</v>
      </c>
      <c r="DI793" t="s">
        <v>102</v>
      </c>
      <c r="DJ793" t="s">
        <v>102</v>
      </c>
      <c r="DK793" t="s">
        <v>3</v>
      </c>
      <c r="DL793" t="s">
        <v>3</v>
      </c>
      <c r="DM793" t="s">
        <v>3</v>
      </c>
      <c r="DN793">
        <v>0</v>
      </c>
      <c r="DO793">
        <v>0</v>
      </c>
      <c r="DP793">
        <v>1</v>
      </c>
      <c r="DQ793">
        <v>1</v>
      </c>
      <c r="DU793">
        <v>1013</v>
      </c>
      <c r="DV793" t="s">
        <v>106</v>
      </c>
      <c r="DW793" t="s">
        <v>106</v>
      </c>
      <c r="DX793">
        <v>1</v>
      </c>
      <c r="DZ793" t="s">
        <v>3</v>
      </c>
      <c r="EA793" t="s">
        <v>3</v>
      </c>
      <c r="EB793" t="s">
        <v>3</v>
      </c>
      <c r="EC793" t="s">
        <v>3</v>
      </c>
      <c r="EE793">
        <v>61978689</v>
      </c>
      <c r="EF793">
        <v>1</v>
      </c>
      <c r="EG793" t="s">
        <v>21</v>
      </c>
      <c r="EH793">
        <v>0</v>
      </c>
      <c r="EI793" t="s">
        <v>3</v>
      </c>
      <c r="EJ793">
        <v>4</v>
      </c>
      <c r="EK793">
        <v>0</v>
      </c>
      <c r="EL793" t="s">
        <v>22</v>
      </c>
      <c r="EM793" t="s">
        <v>23</v>
      </c>
      <c r="EO793" t="s">
        <v>3</v>
      </c>
      <c r="EQ793">
        <v>1441792</v>
      </c>
      <c r="ER793">
        <v>2173.2800000000002</v>
      </c>
      <c r="ES793">
        <v>0</v>
      </c>
      <c r="ET793">
        <v>0</v>
      </c>
      <c r="EU793">
        <v>0</v>
      </c>
      <c r="EV793">
        <v>2173.2800000000002</v>
      </c>
      <c r="EW793">
        <v>4</v>
      </c>
      <c r="EX793">
        <v>0</v>
      </c>
      <c r="EY793">
        <v>0</v>
      </c>
      <c r="FQ793">
        <v>0</v>
      </c>
      <c r="FR793">
        <f t="shared" si="523"/>
        <v>0</v>
      </c>
      <c r="FS793">
        <v>0</v>
      </c>
      <c r="FX793">
        <v>70</v>
      </c>
      <c r="FY793">
        <v>10</v>
      </c>
      <c r="GA793" t="s">
        <v>3</v>
      </c>
      <c r="GD793">
        <v>0</v>
      </c>
      <c r="GF793">
        <v>-1651843108</v>
      </c>
      <c r="GG793">
        <v>2</v>
      </c>
      <c r="GH793">
        <v>1</v>
      </c>
      <c r="GI793">
        <v>-2</v>
      </c>
      <c r="GJ793">
        <v>0</v>
      </c>
      <c r="GK793">
        <f>ROUND(R793*(R12)/100,2)</f>
        <v>0</v>
      </c>
      <c r="GL793">
        <f t="shared" si="524"/>
        <v>0</v>
      </c>
      <c r="GM793">
        <f t="shared" si="525"/>
        <v>15647.61</v>
      </c>
      <c r="GN793">
        <f t="shared" si="526"/>
        <v>0</v>
      </c>
      <c r="GO793">
        <f t="shared" si="527"/>
        <v>0</v>
      </c>
      <c r="GP793">
        <f t="shared" si="528"/>
        <v>15647.61</v>
      </c>
      <c r="GR793">
        <v>0</v>
      </c>
      <c r="GS793">
        <v>0</v>
      </c>
      <c r="GT793">
        <v>0</v>
      </c>
      <c r="GU793" t="s">
        <v>3</v>
      </c>
      <c r="GV793">
        <f t="shared" si="529"/>
        <v>0</v>
      </c>
      <c r="GW793">
        <v>1</v>
      </c>
      <c r="GX793">
        <f t="shared" si="530"/>
        <v>0</v>
      </c>
      <c r="HA793">
        <v>0</v>
      </c>
      <c r="HB793">
        <v>0</v>
      </c>
      <c r="HC793">
        <f t="shared" si="531"/>
        <v>0</v>
      </c>
      <c r="HE793" t="s">
        <v>3</v>
      </c>
      <c r="HF793" t="s">
        <v>3</v>
      </c>
      <c r="HM793" t="s">
        <v>3</v>
      </c>
      <c r="HN793" t="s">
        <v>3</v>
      </c>
      <c r="HO793" t="s">
        <v>3</v>
      </c>
      <c r="HP793" t="s">
        <v>3</v>
      </c>
      <c r="HQ793" t="s">
        <v>3</v>
      </c>
      <c r="IK793">
        <v>0</v>
      </c>
    </row>
    <row r="795" spans="1:245" ht="13" x14ac:dyDescent="0.3">
      <c r="A795" s="2">
        <v>51</v>
      </c>
      <c r="B795" s="2">
        <f>B783</f>
        <v>1</v>
      </c>
      <c r="C795" s="2">
        <f>A783</f>
        <v>5</v>
      </c>
      <c r="D795" s="2">
        <f>ROW(A783)</f>
        <v>783</v>
      </c>
      <c r="E795" s="2"/>
      <c r="F795" s="2" t="str">
        <f>IF(F783&lt;&gt;"",F783,"")</f>
        <v>Новый подраздел</v>
      </c>
      <c r="G795" s="2" t="str">
        <f>IF(G783&lt;&gt;"",G783,"")</f>
        <v>ЛВС - Инженерные сооружения и коммуникации</v>
      </c>
      <c r="H795" s="2">
        <v>0</v>
      </c>
      <c r="I795" s="2"/>
      <c r="J795" s="2"/>
      <c r="K795" s="2"/>
      <c r="L795" s="2"/>
      <c r="M795" s="2"/>
      <c r="N795" s="2"/>
      <c r="O795" s="2">
        <f t="shared" ref="O795:T795" si="534">ROUND(AB795,2)</f>
        <v>47154.04</v>
      </c>
      <c r="P795" s="2">
        <f t="shared" si="534"/>
        <v>3.34</v>
      </c>
      <c r="Q795" s="2">
        <f t="shared" si="534"/>
        <v>499.56</v>
      </c>
      <c r="R795" s="2">
        <f t="shared" si="534"/>
        <v>326.02999999999997</v>
      </c>
      <c r="S795" s="2">
        <f t="shared" si="534"/>
        <v>46651.14</v>
      </c>
      <c r="T795" s="2">
        <f t="shared" si="534"/>
        <v>0</v>
      </c>
      <c r="U795" s="2">
        <f>AH795</f>
        <v>86.864999999999995</v>
      </c>
      <c r="V795" s="2">
        <f>AI795</f>
        <v>0</v>
      </c>
      <c r="W795" s="2">
        <f>ROUND(AJ795,2)</f>
        <v>0</v>
      </c>
      <c r="X795" s="2">
        <f>ROUND(AK795,2)</f>
        <v>32655.8</v>
      </c>
      <c r="Y795" s="2">
        <f>ROUND(AL795,2)</f>
        <v>4665.1099999999997</v>
      </c>
      <c r="Z795" s="2"/>
      <c r="AA795" s="2"/>
      <c r="AB795" s="2">
        <f>ROUND(SUMIF(AA787:AA793,"=64290477",O787:O793),2)</f>
        <v>47154.04</v>
      </c>
      <c r="AC795" s="2">
        <f>ROUND(SUMIF(AA787:AA793,"=64290477",P787:P793),2)</f>
        <v>3.34</v>
      </c>
      <c r="AD795" s="2">
        <f>ROUND(SUMIF(AA787:AA793,"=64290477",Q787:Q793),2)</f>
        <v>499.56</v>
      </c>
      <c r="AE795" s="2">
        <f>ROUND(SUMIF(AA787:AA793,"=64290477",R787:R793),2)</f>
        <v>326.02999999999997</v>
      </c>
      <c r="AF795" s="2">
        <f>ROUND(SUMIF(AA787:AA793,"=64290477",S787:S793),2)</f>
        <v>46651.14</v>
      </c>
      <c r="AG795" s="2">
        <f>ROUND(SUMIF(AA787:AA793,"=64290477",T787:T793),2)</f>
        <v>0</v>
      </c>
      <c r="AH795" s="2">
        <f>SUMIF(AA787:AA793,"=64290477",U787:U793)</f>
        <v>86.864999999999995</v>
      </c>
      <c r="AI795" s="2">
        <f>SUMIF(AA787:AA793,"=64290477",V787:V793)</f>
        <v>0</v>
      </c>
      <c r="AJ795" s="2">
        <f>ROUND(SUMIF(AA787:AA793,"=64290477",W787:W793),2)</f>
        <v>0</v>
      </c>
      <c r="AK795" s="2">
        <f>ROUND(SUMIF(AA787:AA793,"=64290477",X787:X793),2)</f>
        <v>32655.8</v>
      </c>
      <c r="AL795" s="2">
        <f>ROUND(SUMIF(AA787:AA793,"=64290477",Y787:Y793),2)</f>
        <v>4665.1099999999997</v>
      </c>
      <c r="AM795" s="2"/>
      <c r="AN795" s="2"/>
      <c r="AO795" s="2">
        <f t="shared" ref="AO795:BD795" si="535">ROUND(BX795,2)</f>
        <v>0</v>
      </c>
      <c r="AP795" s="2">
        <f t="shared" si="535"/>
        <v>0</v>
      </c>
      <c r="AQ795" s="2">
        <f t="shared" si="535"/>
        <v>0</v>
      </c>
      <c r="AR795" s="2">
        <f t="shared" si="535"/>
        <v>84827.06</v>
      </c>
      <c r="AS795" s="2">
        <f t="shared" si="535"/>
        <v>0</v>
      </c>
      <c r="AT795" s="2">
        <f t="shared" si="535"/>
        <v>0</v>
      </c>
      <c r="AU795" s="2">
        <f t="shared" si="535"/>
        <v>84827.06</v>
      </c>
      <c r="AV795" s="2">
        <f t="shared" si="535"/>
        <v>3.34</v>
      </c>
      <c r="AW795" s="2">
        <f t="shared" si="535"/>
        <v>3.34</v>
      </c>
      <c r="AX795" s="2">
        <f t="shared" si="535"/>
        <v>0</v>
      </c>
      <c r="AY795" s="2">
        <f t="shared" si="535"/>
        <v>3.34</v>
      </c>
      <c r="AZ795" s="2">
        <f t="shared" si="535"/>
        <v>0</v>
      </c>
      <c r="BA795" s="2">
        <f t="shared" si="535"/>
        <v>0</v>
      </c>
      <c r="BB795" s="2">
        <f t="shared" si="535"/>
        <v>0</v>
      </c>
      <c r="BC795" s="2">
        <f t="shared" si="535"/>
        <v>0</v>
      </c>
      <c r="BD795" s="2">
        <f t="shared" si="535"/>
        <v>0</v>
      </c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>
        <f>ROUND(SUMIF(AA787:AA793,"=64290477",FQ787:FQ793),2)</f>
        <v>0</v>
      </c>
      <c r="BY795" s="2">
        <f>ROUND(SUMIF(AA787:AA793,"=64290477",FR787:FR793),2)</f>
        <v>0</v>
      </c>
      <c r="BZ795" s="2">
        <f>ROUND(SUMIF(AA787:AA793,"=64290477",GL787:GL793),2)</f>
        <v>0</v>
      </c>
      <c r="CA795" s="2">
        <f>ROUND(SUMIF(AA787:AA793,"=64290477",GM787:GM793),2)</f>
        <v>84827.06</v>
      </c>
      <c r="CB795" s="2">
        <f>ROUND(SUMIF(AA787:AA793,"=64290477",GN787:GN793),2)</f>
        <v>0</v>
      </c>
      <c r="CC795" s="2">
        <f>ROUND(SUMIF(AA787:AA793,"=64290477",GO787:GO793),2)</f>
        <v>0</v>
      </c>
      <c r="CD795" s="2">
        <f>ROUND(SUMIF(AA787:AA793,"=64290477",GP787:GP793),2)</f>
        <v>84827.06</v>
      </c>
      <c r="CE795" s="2">
        <f>AC795-BX795</f>
        <v>3.34</v>
      </c>
      <c r="CF795" s="2">
        <f>AC795-BY795</f>
        <v>3.34</v>
      </c>
      <c r="CG795" s="2">
        <f>BX795-BZ795</f>
        <v>0</v>
      </c>
      <c r="CH795" s="2">
        <f>AC795-BX795-BY795+BZ795</f>
        <v>3.34</v>
      </c>
      <c r="CI795" s="2">
        <f>BY795-BZ795</f>
        <v>0</v>
      </c>
      <c r="CJ795" s="2">
        <f>ROUND(SUMIF(AA787:AA793,"=64290477",GX787:GX793),2)</f>
        <v>0</v>
      </c>
      <c r="CK795" s="2">
        <f>ROUND(SUMIF(AA787:AA793,"=64290477",GY787:GY793),2)</f>
        <v>0</v>
      </c>
      <c r="CL795" s="2">
        <f>ROUND(SUMIF(AA787:AA793,"=64290477",GZ787:GZ793),2)</f>
        <v>0</v>
      </c>
      <c r="CM795" s="2">
        <f>ROUND(SUMIF(AA787:AA793,"=64290477",HD787:HD793),2)</f>
        <v>0</v>
      </c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3"/>
      <c r="DH795" s="3"/>
      <c r="DI795" s="3"/>
      <c r="DJ795" s="3"/>
      <c r="DK795" s="3"/>
      <c r="DL795" s="3"/>
      <c r="DM795" s="3"/>
      <c r="DN795" s="3"/>
      <c r="DO795" s="3"/>
      <c r="DP795" s="3"/>
      <c r="DQ795" s="3"/>
      <c r="DR795" s="3"/>
      <c r="DS795" s="3"/>
      <c r="DT795" s="3"/>
      <c r="DU795" s="3"/>
      <c r="DV795" s="3"/>
      <c r="DW795" s="3"/>
      <c r="DX795" s="3"/>
      <c r="DY795" s="3"/>
      <c r="DZ795" s="3"/>
      <c r="EA795" s="3"/>
      <c r="EB795" s="3"/>
      <c r="EC795" s="3"/>
      <c r="ED795" s="3"/>
      <c r="EE795" s="3"/>
      <c r="EF795" s="3"/>
      <c r="EG795" s="3"/>
      <c r="EH795" s="3"/>
      <c r="EI795" s="3"/>
      <c r="EJ795" s="3"/>
      <c r="EK795" s="3"/>
      <c r="EL795" s="3"/>
      <c r="EM795" s="3"/>
      <c r="EN795" s="3"/>
      <c r="EO795" s="3"/>
      <c r="EP795" s="3"/>
      <c r="EQ795" s="3"/>
      <c r="ER795" s="3"/>
      <c r="ES795" s="3"/>
      <c r="ET795" s="3"/>
      <c r="EU795" s="3"/>
      <c r="EV795" s="3"/>
      <c r="EW795" s="3"/>
      <c r="EX795" s="3"/>
      <c r="EY795" s="3"/>
      <c r="EZ795" s="3"/>
      <c r="FA795" s="3"/>
      <c r="FB795" s="3"/>
      <c r="FC795" s="3"/>
      <c r="FD795" s="3"/>
      <c r="FE795" s="3"/>
      <c r="FF795" s="3"/>
      <c r="FG795" s="3"/>
      <c r="FH795" s="3"/>
      <c r="FI795" s="3"/>
      <c r="FJ795" s="3"/>
      <c r="FK795" s="3"/>
      <c r="FL795" s="3"/>
      <c r="FM795" s="3"/>
      <c r="FN795" s="3"/>
      <c r="FO795" s="3"/>
      <c r="FP795" s="3"/>
      <c r="FQ795" s="3"/>
      <c r="FR795" s="3"/>
      <c r="FS795" s="3"/>
      <c r="FT795" s="3"/>
      <c r="FU795" s="3"/>
      <c r="FV795" s="3"/>
      <c r="FW795" s="3"/>
      <c r="FX795" s="3"/>
      <c r="FY795" s="3"/>
      <c r="FZ795" s="3"/>
      <c r="GA795" s="3"/>
      <c r="GB795" s="3"/>
      <c r="GC795" s="3"/>
      <c r="GD795" s="3"/>
      <c r="GE795" s="3"/>
      <c r="GF795" s="3"/>
      <c r="GG795" s="3"/>
      <c r="GH795" s="3"/>
      <c r="GI795" s="3"/>
      <c r="GJ795" s="3"/>
      <c r="GK795" s="3"/>
      <c r="GL795" s="3"/>
      <c r="GM795" s="3"/>
      <c r="GN795" s="3"/>
      <c r="GO795" s="3"/>
      <c r="GP795" s="3"/>
      <c r="GQ795" s="3"/>
      <c r="GR795" s="3"/>
      <c r="GS795" s="3"/>
      <c r="GT795" s="3"/>
      <c r="GU795" s="3"/>
      <c r="GV795" s="3"/>
      <c r="GW795" s="3"/>
      <c r="GX795" s="3">
        <v>0</v>
      </c>
    </row>
    <row r="797" spans="1:245" ht="13" x14ac:dyDescent="0.3">
      <c r="A797" s="4">
        <v>50</v>
      </c>
      <c r="B797" s="4">
        <v>0</v>
      </c>
      <c r="C797" s="4">
        <v>0</v>
      </c>
      <c r="D797" s="4">
        <v>1</v>
      </c>
      <c r="E797" s="4">
        <v>201</v>
      </c>
      <c r="F797" s="4">
        <f>ROUND(Source!O795,O797)</f>
        <v>47154.04</v>
      </c>
      <c r="G797" s="4" t="s">
        <v>24</v>
      </c>
      <c r="H797" s="4" t="s">
        <v>25</v>
      </c>
      <c r="I797" s="4"/>
      <c r="J797" s="4"/>
      <c r="K797" s="4">
        <v>201</v>
      </c>
      <c r="L797" s="4">
        <v>1</v>
      </c>
      <c r="M797" s="4">
        <v>3</v>
      </c>
      <c r="N797" s="4" t="s">
        <v>3</v>
      </c>
      <c r="O797" s="4">
        <v>2</v>
      </c>
      <c r="P797" s="4"/>
      <c r="Q797" s="4"/>
      <c r="R797" s="4"/>
      <c r="S797" s="4"/>
      <c r="T797" s="4"/>
      <c r="U797" s="4"/>
      <c r="V797" s="4"/>
      <c r="W797" s="4">
        <v>47154.04</v>
      </c>
      <c r="X797" s="4">
        <v>1</v>
      </c>
      <c r="Y797" s="4">
        <v>47154.04</v>
      </c>
      <c r="Z797" s="4"/>
      <c r="AA797" s="4"/>
      <c r="AB797" s="4"/>
    </row>
    <row r="798" spans="1:245" ht="13" x14ac:dyDescent="0.3">
      <c r="A798" s="4">
        <v>50</v>
      </c>
      <c r="B798" s="4">
        <v>0</v>
      </c>
      <c r="C798" s="4">
        <v>0</v>
      </c>
      <c r="D798" s="4">
        <v>1</v>
      </c>
      <c r="E798" s="4">
        <v>202</v>
      </c>
      <c r="F798" s="4">
        <f>ROUND(Source!P795,O798)</f>
        <v>3.34</v>
      </c>
      <c r="G798" s="4" t="s">
        <v>26</v>
      </c>
      <c r="H798" s="4" t="s">
        <v>27</v>
      </c>
      <c r="I798" s="4"/>
      <c r="J798" s="4"/>
      <c r="K798" s="4">
        <v>202</v>
      </c>
      <c r="L798" s="4">
        <v>2</v>
      </c>
      <c r="M798" s="4">
        <v>3</v>
      </c>
      <c r="N798" s="4" t="s">
        <v>3</v>
      </c>
      <c r="O798" s="4">
        <v>2</v>
      </c>
      <c r="P798" s="4"/>
      <c r="Q798" s="4"/>
      <c r="R798" s="4"/>
      <c r="S798" s="4"/>
      <c r="T798" s="4"/>
      <c r="U798" s="4"/>
      <c r="V798" s="4"/>
      <c r="W798" s="4">
        <v>3.34</v>
      </c>
      <c r="X798" s="4">
        <v>1</v>
      </c>
      <c r="Y798" s="4">
        <v>3.34</v>
      </c>
      <c r="Z798" s="4"/>
      <c r="AA798" s="4"/>
      <c r="AB798" s="4"/>
    </row>
    <row r="799" spans="1:245" ht="13" x14ac:dyDescent="0.3">
      <c r="A799" s="4">
        <v>50</v>
      </c>
      <c r="B799" s="4">
        <v>0</v>
      </c>
      <c r="C799" s="4">
        <v>0</v>
      </c>
      <c r="D799" s="4">
        <v>1</v>
      </c>
      <c r="E799" s="4">
        <v>222</v>
      </c>
      <c r="F799" s="4">
        <f>ROUND(Source!AO795,O799)</f>
        <v>0</v>
      </c>
      <c r="G799" s="4" t="s">
        <v>28</v>
      </c>
      <c r="H799" s="4" t="s">
        <v>29</v>
      </c>
      <c r="I799" s="4"/>
      <c r="J799" s="4"/>
      <c r="K799" s="4">
        <v>222</v>
      </c>
      <c r="L799" s="4">
        <v>3</v>
      </c>
      <c r="M799" s="4">
        <v>3</v>
      </c>
      <c r="N799" s="4" t="s">
        <v>3</v>
      </c>
      <c r="O799" s="4">
        <v>2</v>
      </c>
      <c r="P799" s="4"/>
      <c r="Q799" s="4"/>
      <c r="R799" s="4"/>
      <c r="S799" s="4"/>
      <c r="T799" s="4"/>
      <c r="U799" s="4"/>
      <c r="V799" s="4"/>
      <c r="W799" s="4">
        <v>0</v>
      </c>
      <c r="X799" s="4">
        <v>1</v>
      </c>
      <c r="Y799" s="4">
        <v>0</v>
      </c>
      <c r="Z799" s="4"/>
      <c r="AA799" s="4"/>
      <c r="AB799" s="4"/>
    </row>
    <row r="800" spans="1:245" ht="13" x14ac:dyDescent="0.3">
      <c r="A800" s="4">
        <v>50</v>
      </c>
      <c r="B800" s="4">
        <v>0</v>
      </c>
      <c r="C800" s="4">
        <v>0</v>
      </c>
      <c r="D800" s="4">
        <v>1</v>
      </c>
      <c r="E800" s="4">
        <v>225</v>
      </c>
      <c r="F800" s="4">
        <f>ROUND(Source!AV795,O800)</f>
        <v>3.34</v>
      </c>
      <c r="G800" s="4" t="s">
        <v>30</v>
      </c>
      <c r="H800" s="4" t="s">
        <v>31</v>
      </c>
      <c r="I800" s="4"/>
      <c r="J800" s="4"/>
      <c r="K800" s="4">
        <v>225</v>
      </c>
      <c r="L800" s="4">
        <v>4</v>
      </c>
      <c r="M800" s="4">
        <v>3</v>
      </c>
      <c r="N800" s="4" t="s">
        <v>3</v>
      </c>
      <c r="O800" s="4">
        <v>2</v>
      </c>
      <c r="P800" s="4"/>
      <c r="Q800" s="4"/>
      <c r="R800" s="4"/>
      <c r="S800" s="4"/>
      <c r="T800" s="4"/>
      <c r="U800" s="4"/>
      <c r="V800" s="4"/>
      <c r="W800" s="4">
        <v>3.34</v>
      </c>
      <c r="X800" s="4">
        <v>1</v>
      </c>
      <c r="Y800" s="4">
        <v>3.34</v>
      </c>
      <c r="Z800" s="4"/>
      <c r="AA800" s="4"/>
      <c r="AB800" s="4"/>
    </row>
    <row r="801" spans="1:28" ht="13" x14ac:dyDescent="0.3">
      <c r="A801" s="4">
        <v>50</v>
      </c>
      <c r="B801" s="4">
        <v>0</v>
      </c>
      <c r="C801" s="4">
        <v>0</v>
      </c>
      <c r="D801" s="4">
        <v>1</v>
      </c>
      <c r="E801" s="4">
        <v>226</v>
      </c>
      <c r="F801" s="4">
        <f>ROUND(Source!AW795,O801)</f>
        <v>3.34</v>
      </c>
      <c r="G801" s="4" t="s">
        <v>32</v>
      </c>
      <c r="H801" s="4" t="s">
        <v>33</v>
      </c>
      <c r="I801" s="4"/>
      <c r="J801" s="4"/>
      <c r="K801" s="4">
        <v>226</v>
      </c>
      <c r="L801" s="4">
        <v>5</v>
      </c>
      <c r="M801" s="4">
        <v>3</v>
      </c>
      <c r="N801" s="4" t="s">
        <v>3</v>
      </c>
      <c r="O801" s="4">
        <v>2</v>
      </c>
      <c r="P801" s="4"/>
      <c r="Q801" s="4"/>
      <c r="R801" s="4"/>
      <c r="S801" s="4"/>
      <c r="T801" s="4"/>
      <c r="U801" s="4"/>
      <c r="V801" s="4"/>
      <c r="W801" s="4">
        <v>3.34</v>
      </c>
      <c r="X801" s="4">
        <v>1</v>
      </c>
      <c r="Y801" s="4">
        <v>3.34</v>
      </c>
      <c r="Z801" s="4"/>
      <c r="AA801" s="4"/>
      <c r="AB801" s="4"/>
    </row>
    <row r="802" spans="1:28" ht="13" x14ac:dyDescent="0.3">
      <c r="A802" s="4">
        <v>50</v>
      </c>
      <c r="B802" s="4">
        <v>0</v>
      </c>
      <c r="C802" s="4">
        <v>0</v>
      </c>
      <c r="D802" s="4">
        <v>1</v>
      </c>
      <c r="E802" s="4">
        <v>227</v>
      </c>
      <c r="F802" s="4">
        <f>ROUND(Source!AX795,O802)</f>
        <v>0</v>
      </c>
      <c r="G802" s="4" t="s">
        <v>34</v>
      </c>
      <c r="H802" s="4" t="s">
        <v>35</v>
      </c>
      <c r="I802" s="4"/>
      <c r="J802" s="4"/>
      <c r="K802" s="4">
        <v>227</v>
      </c>
      <c r="L802" s="4">
        <v>6</v>
      </c>
      <c r="M802" s="4">
        <v>3</v>
      </c>
      <c r="N802" s="4" t="s">
        <v>3</v>
      </c>
      <c r="O802" s="4">
        <v>2</v>
      </c>
      <c r="P802" s="4"/>
      <c r="Q802" s="4"/>
      <c r="R802" s="4"/>
      <c r="S802" s="4"/>
      <c r="T802" s="4"/>
      <c r="U802" s="4"/>
      <c r="V802" s="4"/>
      <c r="W802" s="4">
        <v>0</v>
      </c>
      <c r="X802" s="4">
        <v>1</v>
      </c>
      <c r="Y802" s="4">
        <v>0</v>
      </c>
      <c r="Z802" s="4"/>
      <c r="AA802" s="4"/>
      <c r="AB802" s="4"/>
    </row>
    <row r="803" spans="1:28" ht="13" x14ac:dyDescent="0.3">
      <c r="A803" s="4">
        <v>50</v>
      </c>
      <c r="B803" s="4">
        <v>0</v>
      </c>
      <c r="C803" s="4">
        <v>0</v>
      </c>
      <c r="D803" s="4">
        <v>1</v>
      </c>
      <c r="E803" s="4">
        <v>228</v>
      </c>
      <c r="F803" s="4">
        <f>ROUND(Source!AY795,O803)</f>
        <v>3.34</v>
      </c>
      <c r="G803" s="4" t="s">
        <v>36</v>
      </c>
      <c r="H803" s="4" t="s">
        <v>37</v>
      </c>
      <c r="I803" s="4"/>
      <c r="J803" s="4"/>
      <c r="K803" s="4">
        <v>228</v>
      </c>
      <c r="L803" s="4">
        <v>7</v>
      </c>
      <c r="M803" s="4">
        <v>3</v>
      </c>
      <c r="N803" s="4" t="s">
        <v>3</v>
      </c>
      <c r="O803" s="4">
        <v>2</v>
      </c>
      <c r="P803" s="4"/>
      <c r="Q803" s="4"/>
      <c r="R803" s="4"/>
      <c r="S803" s="4"/>
      <c r="T803" s="4"/>
      <c r="U803" s="4"/>
      <c r="V803" s="4"/>
      <c r="W803" s="4">
        <v>3.34</v>
      </c>
      <c r="X803" s="4">
        <v>1</v>
      </c>
      <c r="Y803" s="4">
        <v>3.34</v>
      </c>
      <c r="Z803" s="4"/>
      <c r="AA803" s="4"/>
      <c r="AB803" s="4"/>
    </row>
    <row r="804" spans="1:28" ht="13" x14ac:dyDescent="0.3">
      <c r="A804" s="4">
        <v>50</v>
      </c>
      <c r="B804" s="4">
        <v>0</v>
      </c>
      <c r="C804" s="4">
        <v>0</v>
      </c>
      <c r="D804" s="4">
        <v>1</v>
      </c>
      <c r="E804" s="4">
        <v>216</v>
      </c>
      <c r="F804" s="4">
        <f>ROUND(Source!AP795,O804)</f>
        <v>0</v>
      </c>
      <c r="G804" s="4" t="s">
        <v>38</v>
      </c>
      <c r="H804" s="4" t="s">
        <v>39</v>
      </c>
      <c r="I804" s="4"/>
      <c r="J804" s="4"/>
      <c r="K804" s="4">
        <v>216</v>
      </c>
      <c r="L804" s="4">
        <v>8</v>
      </c>
      <c r="M804" s="4">
        <v>3</v>
      </c>
      <c r="N804" s="4" t="s">
        <v>3</v>
      </c>
      <c r="O804" s="4">
        <v>2</v>
      </c>
      <c r="P804" s="4"/>
      <c r="Q804" s="4"/>
      <c r="R804" s="4"/>
      <c r="S804" s="4"/>
      <c r="T804" s="4"/>
      <c r="U804" s="4"/>
      <c r="V804" s="4"/>
      <c r="W804" s="4">
        <v>0</v>
      </c>
      <c r="X804" s="4">
        <v>1</v>
      </c>
      <c r="Y804" s="4">
        <v>0</v>
      </c>
      <c r="Z804" s="4"/>
      <c r="AA804" s="4"/>
      <c r="AB804" s="4"/>
    </row>
    <row r="805" spans="1:28" ht="13" x14ac:dyDescent="0.3">
      <c r="A805" s="4">
        <v>50</v>
      </c>
      <c r="B805" s="4">
        <v>0</v>
      </c>
      <c r="C805" s="4">
        <v>0</v>
      </c>
      <c r="D805" s="4">
        <v>1</v>
      </c>
      <c r="E805" s="4">
        <v>223</v>
      </c>
      <c r="F805" s="4">
        <f>ROUND(Source!AQ795,O805)</f>
        <v>0</v>
      </c>
      <c r="G805" s="4" t="s">
        <v>40</v>
      </c>
      <c r="H805" s="4" t="s">
        <v>41</v>
      </c>
      <c r="I805" s="4"/>
      <c r="J805" s="4"/>
      <c r="K805" s="4">
        <v>223</v>
      </c>
      <c r="L805" s="4">
        <v>9</v>
      </c>
      <c r="M805" s="4">
        <v>3</v>
      </c>
      <c r="N805" s="4" t="s">
        <v>3</v>
      </c>
      <c r="O805" s="4">
        <v>2</v>
      </c>
      <c r="P805" s="4"/>
      <c r="Q805" s="4"/>
      <c r="R805" s="4"/>
      <c r="S805" s="4"/>
      <c r="T805" s="4"/>
      <c r="U805" s="4"/>
      <c r="V805" s="4"/>
      <c r="W805" s="4">
        <v>0</v>
      </c>
      <c r="X805" s="4">
        <v>1</v>
      </c>
      <c r="Y805" s="4">
        <v>0</v>
      </c>
      <c r="Z805" s="4"/>
      <c r="AA805" s="4"/>
      <c r="AB805" s="4"/>
    </row>
    <row r="806" spans="1:28" ht="13" x14ac:dyDescent="0.3">
      <c r="A806" s="4">
        <v>50</v>
      </c>
      <c r="B806" s="4">
        <v>0</v>
      </c>
      <c r="C806" s="4">
        <v>0</v>
      </c>
      <c r="D806" s="4">
        <v>1</v>
      </c>
      <c r="E806" s="4">
        <v>229</v>
      </c>
      <c r="F806" s="4">
        <f>ROUND(Source!AZ795,O806)</f>
        <v>0</v>
      </c>
      <c r="G806" s="4" t="s">
        <v>42</v>
      </c>
      <c r="H806" s="4" t="s">
        <v>43</v>
      </c>
      <c r="I806" s="4"/>
      <c r="J806" s="4"/>
      <c r="K806" s="4">
        <v>229</v>
      </c>
      <c r="L806" s="4">
        <v>10</v>
      </c>
      <c r="M806" s="4">
        <v>3</v>
      </c>
      <c r="N806" s="4" t="s">
        <v>3</v>
      </c>
      <c r="O806" s="4">
        <v>2</v>
      </c>
      <c r="P806" s="4"/>
      <c r="Q806" s="4"/>
      <c r="R806" s="4"/>
      <c r="S806" s="4"/>
      <c r="T806" s="4"/>
      <c r="U806" s="4"/>
      <c r="V806" s="4"/>
      <c r="W806" s="4">
        <v>0</v>
      </c>
      <c r="X806" s="4">
        <v>1</v>
      </c>
      <c r="Y806" s="4">
        <v>0</v>
      </c>
      <c r="Z806" s="4"/>
      <c r="AA806" s="4"/>
      <c r="AB806" s="4"/>
    </row>
    <row r="807" spans="1:28" ht="13" x14ac:dyDescent="0.3">
      <c r="A807" s="4">
        <v>50</v>
      </c>
      <c r="B807" s="4">
        <v>0</v>
      </c>
      <c r="C807" s="4">
        <v>0</v>
      </c>
      <c r="D807" s="4">
        <v>1</v>
      </c>
      <c r="E807" s="4">
        <v>203</v>
      </c>
      <c r="F807" s="4">
        <f>ROUND(Source!Q795,O807)</f>
        <v>499.56</v>
      </c>
      <c r="G807" s="4" t="s">
        <v>44</v>
      </c>
      <c r="H807" s="4" t="s">
        <v>45</v>
      </c>
      <c r="I807" s="4"/>
      <c r="J807" s="4"/>
      <c r="K807" s="4">
        <v>203</v>
      </c>
      <c r="L807" s="4">
        <v>11</v>
      </c>
      <c r="M807" s="4">
        <v>3</v>
      </c>
      <c r="N807" s="4" t="s">
        <v>3</v>
      </c>
      <c r="O807" s="4">
        <v>2</v>
      </c>
      <c r="P807" s="4"/>
      <c r="Q807" s="4"/>
      <c r="R807" s="4"/>
      <c r="S807" s="4"/>
      <c r="T807" s="4"/>
      <c r="U807" s="4"/>
      <c r="V807" s="4"/>
      <c r="W807" s="4">
        <v>499.56</v>
      </c>
      <c r="X807" s="4">
        <v>1</v>
      </c>
      <c r="Y807" s="4">
        <v>499.56</v>
      </c>
      <c r="Z807" s="4"/>
      <c r="AA807" s="4"/>
      <c r="AB807" s="4"/>
    </row>
    <row r="808" spans="1:28" ht="13" x14ac:dyDescent="0.3">
      <c r="A808" s="4">
        <v>50</v>
      </c>
      <c r="B808" s="4">
        <v>0</v>
      </c>
      <c r="C808" s="4">
        <v>0</v>
      </c>
      <c r="D808" s="4">
        <v>1</v>
      </c>
      <c r="E808" s="4">
        <v>231</v>
      </c>
      <c r="F808" s="4">
        <f>ROUND(Source!BB795,O808)</f>
        <v>0</v>
      </c>
      <c r="G808" s="4" t="s">
        <v>46</v>
      </c>
      <c r="H808" s="4" t="s">
        <v>47</v>
      </c>
      <c r="I808" s="4"/>
      <c r="J808" s="4"/>
      <c r="K808" s="4">
        <v>231</v>
      </c>
      <c r="L808" s="4">
        <v>12</v>
      </c>
      <c r="M808" s="4">
        <v>3</v>
      </c>
      <c r="N808" s="4" t="s">
        <v>3</v>
      </c>
      <c r="O808" s="4">
        <v>2</v>
      </c>
      <c r="P808" s="4"/>
      <c r="Q808" s="4"/>
      <c r="R808" s="4"/>
      <c r="S808" s="4"/>
      <c r="T808" s="4"/>
      <c r="U808" s="4"/>
      <c r="V808" s="4"/>
      <c r="W808" s="4">
        <v>0</v>
      </c>
      <c r="X808" s="4">
        <v>1</v>
      </c>
      <c r="Y808" s="4">
        <v>0</v>
      </c>
      <c r="Z808" s="4"/>
      <c r="AA808" s="4"/>
      <c r="AB808" s="4"/>
    </row>
    <row r="809" spans="1:28" ht="13" x14ac:dyDescent="0.3">
      <c r="A809" s="4">
        <v>50</v>
      </c>
      <c r="B809" s="4">
        <v>0</v>
      </c>
      <c r="C809" s="4">
        <v>0</v>
      </c>
      <c r="D809" s="4">
        <v>1</v>
      </c>
      <c r="E809" s="4">
        <v>204</v>
      </c>
      <c r="F809" s="4">
        <f>ROUND(Source!R795,O809)</f>
        <v>326.02999999999997</v>
      </c>
      <c r="G809" s="4" t="s">
        <v>48</v>
      </c>
      <c r="H809" s="4" t="s">
        <v>49</v>
      </c>
      <c r="I809" s="4"/>
      <c r="J809" s="4"/>
      <c r="K809" s="4">
        <v>204</v>
      </c>
      <c r="L809" s="4">
        <v>13</v>
      </c>
      <c r="M809" s="4">
        <v>3</v>
      </c>
      <c r="N809" s="4" t="s">
        <v>3</v>
      </c>
      <c r="O809" s="4">
        <v>2</v>
      </c>
      <c r="P809" s="4"/>
      <c r="Q809" s="4"/>
      <c r="R809" s="4"/>
      <c r="S809" s="4"/>
      <c r="T809" s="4"/>
      <c r="U809" s="4"/>
      <c r="V809" s="4"/>
      <c r="W809" s="4">
        <v>326.02999999999997</v>
      </c>
      <c r="X809" s="4">
        <v>1</v>
      </c>
      <c r="Y809" s="4">
        <v>326.02999999999997</v>
      </c>
      <c r="Z809" s="4"/>
      <c r="AA809" s="4"/>
      <c r="AB809" s="4"/>
    </row>
    <row r="810" spans="1:28" ht="13" x14ac:dyDescent="0.3">
      <c r="A810" s="4">
        <v>50</v>
      </c>
      <c r="B810" s="4">
        <v>0</v>
      </c>
      <c r="C810" s="4">
        <v>0</v>
      </c>
      <c r="D810" s="4">
        <v>1</v>
      </c>
      <c r="E810" s="4">
        <v>205</v>
      </c>
      <c r="F810" s="4">
        <f>ROUND(Source!S795,O810)</f>
        <v>46651.14</v>
      </c>
      <c r="G810" s="4" t="s">
        <v>50</v>
      </c>
      <c r="H810" s="4" t="s">
        <v>51</v>
      </c>
      <c r="I810" s="4"/>
      <c r="J810" s="4"/>
      <c r="K810" s="4">
        <v>205</v>
      </c>
      <c r="L810" s="4">
        <v>14</v>
      </c>
      <c r="M810" s="4">
        <v>3</v>
      </c>
      <c r="N810" s="4" t="s">
        <v>3</v>
      </c>
      <c r="O810" s="4">
        <v>2</v>
      </c>
      <c r="P810" s="4"/>
      <c r="Q810" s="4"/>
      <c r="R810" s="4"/>
      <c r="S810" s="4"/>
      <c r="T810" s="4"/>
      <c r="U810" s="4"/>
      <c r="V810" s="4"/>
      <c r="W810" s="4">
        <v>46651.14</v>
      </c>
      <c r="X810" s="4">
        <v>1</v>
      </c>
      <c r="Y810" s="4">
        <v>46651.14</v>
      </c>
      <c r="Z810" s="4"/>
      <c r="AA810" s="4"/>
      <c r="AB810" s="4"/>
    </row>
    <row r="811" spans="1:28" ht="13" x14ac:dyDescent="0.3">
      <c r="A811" s="4">
        <v>50</v>
      </c>
      <c r="B811" s="4">
        <v>0</v>
      </c>
      <c r="C811" s="4">
        <v>0</v>
      </c>
      <c r="D811" s="4">
        <v>1</v>
      </c>
      <c r="E811" s="4">
        <v>232</v>
      </c>
      <c r="F811" s="4">
        <f>ROUND(Source!BC795,O811)</f>
        <v>0</v>
      </c>
      <c r="G811" s="4" t="s">
        <v>52</v>
      </c>
      <c r="H811" s="4" t="s">
        <v>53</v>
      </c>
      <c r="I811" s="4"/>
      <c r="J811" s="4"/>
      <c r="K811" s="4">
        <v>232</v>
      </c>
      <c r="L811" s="4">
        <v>15</v>
      </c>
      <c r="M811" s="4">
        <v>3</v>
      </c>
      <c r="N811" s="4" t="s">
        <v>3</v>
      </c>
      <c r="O811" s="4">
        <v>2</v>
      </c>
      <c r="P811" s="4"/>
      <c r="Q811" s="4"/>
      <c r="R811" s="4"/>
      <c r="S811" s="4"/>
      <c r="T811" s="4"/>
      <c r="U811" s="4"/>
      <c r="V811" s="4"/>
      <c r="W811" s="4">
        <v>0</v>
      </c>
      <c r="X811" s="4">
        <v>1</v>
      </c>
      <c r="Y811" s="4">
        <v>0</v>
      </c>
      <c r="Z811" s="4"/>
      <c r="AA811" s="4"/>
      <c r="AB811" s="4"/>
    </row>
    <row r="812" spans="1:28" ht="13" x14ac:dyDescent="0.3">
      <c r="A812" s="4">
        <v>50</v>
      </c>
      <c r="B812" s="4">
        <v>0</v>
      </c>
      <c r="C812" s="4">
        <v>0</v>
      </c>
      <c r="D812" s="4">
        <v>1</v>
      </c>
      <c r="E812" s="4">
        <v>214</v>
      </c>
      <c r="F812" s="4">
        <f>ROUND(Source!AS795,O812)</f>
        <v>0</v>
      </c>
      <c r="G812" s="4" t="s">
        <v>54</v>
      </c>
      <c r="H812" s="4" t="s">
        <v>55</v>
      </c>
      <c r="I812" s="4"/>
      <c r="J812" s="4"/>
      <c r="K812" s="4">
        <v>214</v>
      </c>
      <c r="L812" s="4">
        <v>16</v>
      </c>
      <c r="M812" s="4">
        <v>3</v>
      </c>
      <c r="N812" s="4" t="s">
        <v>3</v>
      </c>
      <c r="O812" s="4">
        <v>2</v>
      </c>
      <c r="P812" s="4"/>
      <c r="Q812" s="4"/>
      <c r="R812" s="4"/>
      <c r="S812" s="4"/>
      <c r="T812" s="4"/>
      <c r="U812" s="4"/>
      <c r="V812" s="4"/>
      <c r="W812" s="4">
        <v>0</v>
      </c>
      <c r="X812" s="4">
        <v>1</v>
      </c>
      <c r="Y812" s="4">
        <v>0</v>
      </c>
      <c r="Z812" s="4"/>
      <c r="AA812" s="4"/>
      <c r="AB812" s="4"/>
    </row>
    <row r="813" spans="1:28" ht="13" x14ac:dyDescent="0.3">
      <c r="A813" s="4">
        <v>50</v>
      </c>
      <c r="B813" s="4">
        <v>0</v>
      </c>
      <c r="C813" s="4">
        <v>0</v>
      </c>
      <c r="D813" s="4">
        <v>1</v>
      </c>
      <c r="E813" s="4">
        <v>215</v>
      </c>
      <c r="F813" s="4">
        <f>ROUND(Source!AT795,O813)</f>
        <v>0</v>
      </c>
      <c r="G813" s="4" t="s">
        <v>56</v>
      </c>
      <c r="H813" s="4" t="s">
        <v>57</v>
      </c>
      <c r="I813" s="4"/>
      <c r="J813" s="4"/>
      <c r="K813" s="4">
        <v>215</v>
      </c>
      <c r="L813" s="4">
        <v>17</v>
      </c>
      <c r="M813" s="4">
        <v>3</v>
      </c>
      <c r="N813" s="4" t="s">
        <v>3</v>
      </c>
      <c r="O813" s="4">
        <v>2</v>
      </c>
      <c r="P813" s="4"/>
      <c r="Q813" s="4"/>
      <c r="R813" s="4"/>
      <c r="S813" s="4"/>
      <c r="T813" s="4"/>
      <c r="U813" s="4"/>
      <c r="V813" s="4"/>
      <c r="W813" s="4">
        <v>0</v>
      </c>
      <c r="X813" s="4">
        <v>1</v>
      </c>
      <c r="Y813" s="4">
        <v>0</v>
      </c>
      <c r="Z813" s="4"/>
      <c r="AA813" s="4"/>
      <c r="AB813" s="4"/>
    </row>
    <row r="814" spans="1:28" ht="13" x14ac:dyDescent="0.3">
      <c r="A814" s="4">
        <v>50</v>
      </c>
      <c r="B814" s="4">
        <v>0</v>
      </c>
      <c r="C814" s="4">
        <v>0</v>
      </c>
      <c r="D814" s="4">
        <v>1</v>
      </c>
      <c r="E814" s="4">
        <v>217</v>
      </c>
      <c r="F814" s="4">
        <f>ROUND(Source!AU795,O814)</f>
        <v>84827.06</v>
      </c>
      <c r="G814" s="4" t="s">
        <v>58</v>
      </c>
      <c r="H814" s="4" t="s">
        <v>59</v>
      </c>
      <c r="I814" s="4"/>
      <c r="J814" s="4"/>
      <c r="K814" s="4">
        <v>217</v>
      </c>
      <c r="L814" s="4">
        <v>18</v>
      </c>
      <c r="M814" s="4">
        <v>3</v>
      </c>
      <c r="N814" s="4" t="s">
        <v>3</v>
      </c>
      <c r="O814" s="4">
        <v>2</v>
      </c>
      <c r="P814" s="4"/>
      <c r="Q814" s="4"/>
      <c r="R814" s="4"/>
      <c r="S814" s="4"/>
      <c r="T814" s="4"/>
      <c r="U814" s="4"/>
      <c r="V814" s="4"/>
      <c r="W814" s="4">
        <v>84827.06</v>
      </c>
      <c r="X814" s="4">
        <v>1</v>
      </c>
      <c r="Y814" s="4">
        <v>84827.06</v>
      </c>
      <c r="Z814" s="4"/>
      <c r="AA814" s="4"/>
      <c r="AB814" s="4"/>
    </row>
    <row r="815" spans="1:28" ht="13" x14ac:dyDescent="0.3">
      <c r="A815" s="4">
        <v>50</v>
      </c>
      <c r="B815" s="4">
        <v>0</v>
      </c>
      <c r="C815" s="4">
        <v>0</v>
      </c>
      <c r="D815" s="4">
        <v>1</v>
      </c>
      <c r="E815" s="4">
        <v>230</v>
      </c>
      <c r="F815" s="4">
        <f>ROUND(Source!BA795,O815)</f>
        <v>0</v>
      </c>
      <c r="G815" s="4" t="s">
        <v>60</v>
      </c>
      <c r="H815" s="4" t="s">
        <v>61</v>
      </c>
      <c r="I815" s="4"/>
      <c r="J815" s="4"/>
      <c r="K815" s="4">
        <v>230</v>
      </c>
      <c r="L815" s="4">
        <v>19</v>
      </c>
      <c r="M815" s="4">
        <v>3</v>
      </c>
      <c r="N815" s="4" t="s">
        <v>3</v>
      </c>
      <c r="O815" s="4">
        <v>2</v>
      </c>
      <c r="P815" s="4"/>
      <c r="Q815" s="4"/>
      <c r="R815" s="4"/>
      <c r="S815" s="4"/>
      <c r="T815" s="4"/>
      <c r="U815" s="4"/>
      <c r="V815" s="4"/>
      <c r="W815" s="4">
        <v>0</v>
      </c>
      <c r="X815" s="4">
        <v>1</v>
      </c>
      <c r="Y815" s="4">
        <v>0</v>
      </c>
      <c r="Z815" s="4"/>
      <c r="AA815" s="4"/>
      <c r="AB815" s="4"/>
    </row>
    <row r="816" spans="1:28" ht="13" x14ac:dyDescent="0.3">
      <c r="A816" s="4">
        <v>50</v>
      </c>
      <c r="B816" s="4">
        <v>0</v>
      </c>
      <c r="C816" s="4">
        <v>0</v>
      </c>
      <c r="D816" s="4">
        <v>1</v>
      </c>
      <c r="E816" s="4">
        <v>206</v>
      </c>
      <c r="F816" s="4">
        <f>ROUND(Source!T795,O816)</f>
        <v>0</v>
      </c>
      <c r="G816" s="4" t="s">
        <v>62</v>
      </c>
      <c r="H816" s="4" t="s">
        <v>63</v>
      </c>
      <c r="I816" s="4"/>
      <c r="J816" s="4"/>
      <c r="K816" s="4">
        <v>206</v>
      </c>
      <c r="L816" s="4">
        <v>20</v>
      </c>
      <c r="M816" s="4">
        <v>3</v>
      </c>
      <c r="N816" s="4" t="s">
        <v>3</v>
      </c>
      <c r="O816" s="4">
        <v>2</v>
      </c>
      <c r="P816" s="4"/>
      <c r="Q816" s="4"/>
      <c r="R816" s="4"/>
      <c r="S816" s="4"/>
      <c r="T816" s="4"/>
      <c r="U816" s="4"/>
      <c r="V816" s="4"/>
      <c r="W816" s="4">
        <v>0</v>
      </c>
      <c r="X816" s="4">
        <v>1</v>
      </c>
      <c r="Y816" s="4">
        <v>0</v>
      </c>
      <c r="Z816" s="4"/>
      <c r="AA816" s="4"/>
      <c r="AB816" s="4"/>
    </row>
    <row r="817" spans="1:245" ht="13" x14ac:dyDescent="0.3">
      <c r="A817" s="4">
        <v>50</v>
      </c>
      <c r="B817" s="4">
        <v>0</v>
      </c>
      <c r="C817" s="4">
        <v>0</v>
      </c>
      <c r="D817" s="4">
        <v>1</v>
      </c>
      <c r="E817" s="4">
        <v>207</v>
      </c>
      <c r="F817" s="4">
        <f>Source!U795</f>
        <v>86.864999999999995</v>
      </c>
      <c r="G817" s="4" t="s">
        <v>64</v>
      </c>
      <c r="H817" s="4" t="s">
        <v>65</v>
      </c>
      <c r="I817" s="4"/>
      <c r="J817" s="4"/>
      <c r="K817" s="4">
        <v>207</v>
      </c>
      <c r="L817" s="4">
        <v>21</v>
      </c>
      <c r="M817" s="4">
        <v>3</v>
      </c>
      <c r="N817" s="4" t="s">
        <v>3</v>
      </c>
      <c r="O817" s="4">
        <v>-1</v>
      </c>
      <c r="P817" s="4"/>
      <c r="Q817" s="4"/>
      <c r="R817" s="4"/>
      <c r="S817" s="4"/>
      <c r="T817" s="4"/>
      <c r="U817" s="4"/>
      <c r="V817" s="4"/>
      <c r="W817" s="4">
        <v>86.864999999999995</v>
      </c>
      <c r="X817" s="4">
        <v>1</v>
      </c>
      <c r="Y817" s="4">
        <v>86.864999999999995</v>
      </c>
      <c r="Z817" s="4"/>
      <c r="AA817" s="4"/>
      <c r="AB817" s="4"/>
    </row>
    <row r="818" spans="1:245" ht="13" x14ac:dyDescent="0.3">
      <c r="A818" s="4">
        <v>50</v>
      </c>
      <c r="B818" s="4">
        <v>0</v>
      </c>
      <c r="C818" s="4">
        <v>0</v>
      </c>
      <c r="D818" s="4">
        <v>1</v>
      </c>
      <c r="E818" s="4">
        <v>208</v>
      </c>
      <c r="F818" s="4">
        <f>Source!V795</f>
        <v>0</v>
      </c>
      <c r="G818" s="4" t="s">
        <v>66</v>
      </c>
      <c r="H818" s="4" t="s">
        <v>67</v>
      </c>
      <c r="I818" s="4"/>
      <c r="J818" s="4"/>
      <c r="K818" s="4">
        <v>208</v>
      </c>
      <c r="L818" s="4">
        <v>22</v>
      </c>
      <c r="M818" s="4">
        <v>3</v>
      </c>
      <c r="N818" s="4" t="s">
        <v>3</v>
      </c>
      <c r="O818" s="4">
        <v>-1</v>
      </c>
      <c r="P818" s="4"/>
      <c r="Q818" s="4"/>
      <c r="R818" s="4"/>
      <c r="S818" s="4"/>
      <c r="T818" s="4"/>
      <c r="U818" s="4"/>
      <c r="V818" s="4"/>
      <c r="W818" s="4">
        <v>0</v>
      </c>
      <c r="X818" s="4">
        <v>1</v>
      </c>
      <c r="Y818" s="4">
        <v>0</v>
      </c>
      <c r="Z818" s="4"/>
      <c r="AA818" s="4"/>
      <c r="AB818" s="4"/>
    </row>
    <row r="819" spans="1:245" ht="13" x14ac:dyDescent="0.3">
      <c r="A819" s="4">
        <v>50</v>
      </c>
      <c r="B819" s="4">
        <v>0</v>
      </c>
      <c r="C819" s="4">
        <v>0</v>
      </c>
      <c r="D819" s="4">
        <v>1</v>
      </c>
      <c r="E819" s="4">
        <v>209</v>
      </c>
      <c r="F819" s="4">
        <f>ROUND(Source!W795,O819)</f>
        <v>0</v>
      </c>
      <c r="G819" s="4" t="s">
        <v>68</v>
      </c>
      <c r="H819" s="4" t="s">
        <v>69</v>
      </c>
      <c r="I819" s="4"/>
      <c r="J819" s="4"/>
      <c r="K819" s="4">
        <v>209</v>
      </c>
      <c r="L819" s="4">
        <v>23</v>
      </c>
      <c r="M819" s="4">
        <v>3</v>
      </c>
      <c r="N819" s="4" t="s">
        <v>3</v>
      </c>
      <c r="O819" s="4">
        <v>2</v>
      </c>
      <c r="P819" s="4"/>
      <c r="Q819" s="4"/>
      <c r="R819" s="4"/>
      <c r="S819" s="4"/>
      <c r="T819" s="4"/>
      <c r="U819" s="4"/>
      <c r="V819" s="4"/>
      <c r="W819" s="4">
        <v>0</v>
      </c>
      <c r="X819" s="4">
        <v>1</v>
      </c>
      <c r="Y819" s="4">
        <v>0</v>
      </c>
      <c r="Z819" s="4"/>
      <c r="AA819" s="4"/>
      <c r="AB819" s="4"/>
    </row>
    <row r="820" spans="1:245" ht="13" x14ac:dyDescent="0.3">
      <c r="A820" s="4">
        <v>50</v>
      </c>
      <c r="B820" s="4">
        <v>0</v>
      </c>
      <c r="C820" s="4">
        <v>0</v>
      </c>
      <c r="D820" s="4">
        <v>1</v>
      </c>
      <c r="E820" s="4">
        <v>233</v>
      </c>
      <c r="F820" s="4">
        <f>ROUND(Source!BD795,O820)</f>
        <v>0</v>
      </c>
      <c r="G820" s="4" t="s">
        <v>70</v>
      </c>
      <c r="H820" s="4" t="s">
        <v>71</v>
      </c>
      <c r="I820" s="4"/>
      <c r="J820" s="4"/>
      <c r="K820" s="4">
        <v>233</v>
      </c>
      <c r="L820" s="4">
        <v>24</v>
      </c>
      <c r="M820" s="4">
        <v>3</v>
      </c>
      <c r="N820" s="4" t="s">
        <v>3</v>
      </c>
      <c r="O820" s="4">
        <v>2</v>
      </c>
      <c r="P820" s="4"/>
      <c r="Q820" s="4"/>
      <c r="R820" s="4"/>
      <c r="S820" s="4"/>
      <c r="T820" s="4"/>
      <c r="U820" s="4"/>
      <c r="V820" s="4"/>
      <c r="W820" s="4">
        <v>0</v>
      </c>
      <c r="X820" s="4">
        <v>1</v>
      </c>
      <c r="Y820" s="4">
        <v>0</v>
      </c>
      <c r="Z820" s="4"/>
      <c r="AA820" s="4"/>
      <c r="AB820" s="4"/>
    </row>
    <row r="821" spans="1:245" ht="13" x14ac:dyDescent="0.3">
      <c r="A821" s="4">
        <v>50</v>
      </c>
      <c r="B821" s="4">
        <v>0</v>
      </c>
      <c r="C821" s="4">
        <v>0</v>
      </c>
      <c r="D821" s="4">
        <v>1</v>
      </c>
      <c r="E821" s="4">
        <v>210</v>
      </c>
      <c r="F821" s="4">
        <f>ROUND(Source!X795,O821)</f>
        <v>32655.8</v>
      </c>
      <c r="G821" s="4" t="s">
        <v>72</v>
      </c>
      <c r="H821" s="4" t="s">
        <v>73</v>
      </c>
      <c r="I821" s="4"/>
      <c r="J821" s="4"/>
      <c r="K821" s="4">
        <v>210</v>
      </c>
      <c r="L821" s="4">
        <v>25</v>
      </c>
      <c r="M821" s="4">
        <v>3</v>
      </c>
      <c r="N821" s="4" t="s">
        <v>3</v>
      </c>
      <c r="O821" s="4">
        <v>2</v>
      </c>
      <c r="P821" s="4"/>
      <c r="Q821" s="4"/>
      <c r="R821" s="4"/>
      <c r="S821" s="4"/>
      <c r="T821" s="4"/>
      <c r="U821" s="4"/>
      <c r="V821" s="4"/>
      <c r="W821" s="4">
        <v>32655.8</v>
      </c>
      <c r="X821" s="4">
        <v>1</v>
      </c>
      <c r="Y821" s="4">
        <v>32655.8</v>
      </c>
      <c r="Z821" s="4"/>
      <c r="AA821" s="4"/>
      <c r="AB821" s="4"/>
    </row>
    <row r="822" spans="1:245" ht="13" x14ac:dyDescent="0.3">
      <c r="A822" s="4">
        <v>50</v>
      </c>
      <c r="B822" s="4">
        <v>0</v>
      </c>
      <c r="C822" s="4">
        <v>0</v>
      </c>
      <c r="D822" s="4">
        <v>1</v>
      </c>
      <c r="E822" s="4">
        <v>211</v>
      </c>
      <c r="F822" s="4">
        <f>ROUND(Source!Y795,O822)</f>
        <v>4665.1099999999997</v>
      </c>
      <c r="G822" s="4" t="s">
        <v>74</v>
      </c>
      <c r="H822" s="4" t="s">
        <v>75</v>
      </c>
      <c r="I822" s="4"/>
      <c r="J822" s="4"/>
      <c r="K822" s="4">
        <v>211</v>
      </c>
      <c r="L822" s="4">
        <v>26</v>
      </c>
      <c r="M822" s="4">
        <v>3</v>
      </c>
      <c r="N822" s="4" t="s">
        <v>3</v>
      </c>
      <c r="O822" s="4">
        <v>2</v>
      </c>
      <c r="P822" s="4"/>
      <c r="Q822" s="4"/>
      <c r="R822" s="4"/>
      <c r="S822" s="4"/>
      <c r="T822" s="4"/>
      <c r="U822" s="4"/>
      <c r="V822" s="4"/>
      <c r="W822" s="4">
        <v>4665.1099999999997</v>
      </c>
      <c r="X822" s="4">
        <v>1</v>
      </c>
      <c r="Y822" s="4">
        <v>4665.1099999999997</v>
      </c>
      <c r="Z822" s="4"/>
      <c r="AA822" s="4"/>
      <c r="AB822" s="4"/>
    </row>
    <row r="823" spans="1:245" ht="13" x14ac:dyDescent="0.3">
      <c r="A823" s="4">
        <v>50</v>
      </c>
      <c r="B823" s="4">
        <v>0</v>
      </c>
      <c r="C823" s="4">
        <v>0</v>
      </c>
      <c r="D823" s="4">
        <v>1</v>
      </c>
      <c r="E823" s="4">
        <v>224</v>
      </c>
      <c r="F823" s="4">
        <f>ROUND(Source!AR795,O823)</f>
        <v>84827.06</v>
      </c>
      <c r="G823" s="4" t="s">
        <v>76</v>
      </c>
      <c r="H823" s="4" t="s">
        <v>77</v>
      </c>
      <c r="I823" s="4"/>
      <c r="J823" s="4"/>
      <c r="K823" s="4">
        <v>224</v>
      </c>
      <c r="L823" s="4">
        <v>27</v>
      </c>
      <c r="M823" s="4">
        <v>3</v>
      </c>
      <c r="N823" s="4" t="s">
        <v>3</v>
      </c>
      <c r="O823" s="4">
        <v>2</v>
      </c>
      <c r="P823" s="4"/>
      <c r="Q823" s="4"/>
      <c r="R823" s="4"/>
      <c r="S823" s="4"/>
      <c r="T823" s="4"/>
      <c r="U823" s="4"/>
      <c r="V823" s="4"/>
      <c r="W823" s="4">
        <v>84827.06</v>
      </c>
      <c r="X823" s="4">
        <v>1</v>
      </c>
      <c r="Y823" s="4">
        <v>84827.06</v>
      </c>
      <c r="Z823" s="4"/>
      <c r="AA823" s="4"/>
      <c r="AB823" s="4"/>
    </row>
    <row r="825" spans="1:245" ht="13" x14ac:dyDescent="0.3">
      <c r="A825" s="1">
        <v>5</v>
      </c>
      <c r="B825" s="1">
        <v>1</v>
      </c>
      <c r="C825" s="1"/>
      <c r="D825" s="1">
        <f>ROW(A833)</f>
        <v>833</v>
      </c>
      <c r="E825" s="1"/>
      <c r="F825" s="1" t="s">
        <v>13</v>
      </c>
      <c r="G825" s="1" t="s">
        <v>112</v>
      </c>
      <c r="H825" s="1" t="s">
        <v>3</v>
      </c>
      <c r="I825" s="1">
        <v>0</v>
      </c>
      <c r="J825" s="1"/>
      <c r="K825" s="1">
        <v>-1</v>
      </c>
      <c r="L825" s="1"/>
      <c r="M825" s="1" t="s">
        <v>3</v>
      </c>
      <c r="N825" s="1"/>
      <c r="O825" s="1"/>
      <c r="P825" s="1"/>
      <c r="Q825" s="1"/>
      <c r="R825" s="1"/>
      <c r="S825" s="1">
        <v>0</v>
      </c>
      <c r="T825" s="1"/>
      <c r="U825" s="1" t="s">
        <v>3</v>
      </c>
      <c r="V825" s="1">
        <v>0</v>
      </c>
      <c r="W825" s="1"/>
      <c r="X825" s="1"/>
      <c r="Y825" s="1"/>
      <c r="Z825" s="1"/>
      <c r="AA825" s="1"/>
      <c r="AB825" s="1" t="s">
        <v>3</v>
      </c>
      <c r="AC825" s="1" t="s">
        <v>3</v>
      </c>
      <c r="AD825" s="1" t="s">
        <v>3</v>
      </c>
      <c r="AE825" s="1" t="s">
        <v>3</v>
      </c>
      <c r="AF825" s="1" t="s">
        <v>3</v>
      </c>
      <c r="AG825" s="1" t="s">
        <v>3</v>
      </c>
      <c r="AH825" s="1"/>
      <c r="AI825" s="1"/>
      <c r="AJ825" s="1"/>
      <c r="AK825" s="1"/>
      <c r="AL825" s="1"/>
      <c r="AM825" s="1"/>
      <c r="AN825" s="1"/>
      <c r="AO825" s="1"/>
      <c r="AP825" s="1" t="s">
        <v>3</v>
      </c>
      <c r="AQ825" s="1" t="s">
        <v>3</v>
      </c>
      <c r="AR825" s="1" t="s">
        <v>3</v>
      </c>
      <c r="AS825" s="1"/>
      <c r="AT825" s="1"/>
      <c r="AU825" s="1"/>
      <c r="AV825" s="1"/>
      <c r="AW825" s="1"/>
      <c r="AX825" s="1"/>
      <c r="AY825" s="1"/>
      <c r="AZ825" s="1" t="s">
        <v>3</v>
      </c>
      <c r="BA825" s="1"/>
      <c r="BB825" s="1" t="s">
        <v>3</v>
      </c>
      <c r="BC825" s="1" t="s">
        <v>3</v>
      </c>
      <c r="BD825" s="1" t="s">
        <v>3</v>
      </c>
      <c r="BE825" s="1" t="s">
        <v>3</v>
      </c>
      <c r="BF825" s="1" t="s">
        <v>3</v>
      </c>
      <c r="BG825" s="1" t="s">
        <v>3</v>
      </c>
      <c r="BH825" s="1" t="s">
        <v>3</v>
      </c>
      <c r="BI825" s="1" t="s">
        <v>3</v>
      </c>
      <c r="BJ825" s="1" t="s">
        <v>3</v>
      </c>
      <c r="BK825" s="1" t="s">
        <v>3</v>
      </c>
      <c r="BL825" s="1" t="s">
        <v>3</v>
      </c>
      <c r="BM825" s="1" t="s">
        <v>3</v>
      </c>
      <c r="BN825" s="1" t="s">
        <v>3</v>
      </c>
      <c r="BO825" s="1" t="s">
        <v>3</v>
      </c>
      <c r="BP825" s="1" t="s">
        <v>3</v>
      </c>
      <c r="BQ825" s="1"/>
      <c r="BR825" s="1"/>
      <c r="BS825" s="1"/>
      <c r="BT825" s="1"/>
      <c r="BU825" s="1"/>
      <c r="BV825" s="1"/>
      <c r="BW825" s="1"/>
      <c r="BX825" s="1">
        <v>0</v>
      </c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>
        <v>0</v>
      </c>
    </row>
    <row r="827" spans="1:245" ht="13" x14ac:dyDescent="0.3">
      <c r="A827" s="2">
        <v>52</v>
      </c>
      <c r="B827" s="2">
        <f t="shared" ref="B827:G827" si="536">B833</f>
        <v>1</v>
      </c>
      <c r="C827" s="2">
        <f t="shared" si="536"/>
        <v>5</v>
      </c>
      <c r="D827" s="2">
        <f t="shared" si="536"/>
        <v>825</v>
      </c>
      <c r="E827" s="2">
        <f t="shared" si="536"/>
        <v>0</v>
      </c>
      <c r="F827" s="2" t="str">
        <f t="shared" si="536"/>
        <v>Новый подраздел</v>
      </c>
      <c r="G827" s="2" t="str">
        <f t="shared" si="536"/>
        <v>СТС - Инженерные сооружения и коммуникации</v>
      </c>
      <c r="H827" s="2"/>
      <c r="I827" s="2"/>
      <c r="J827" s="2"/>
      <c r="K827" s="2"/>
      <c r="L827" s="2"/>
      <c r="M827" s="2"/>
      <c r="N827" s="2"/>
      <c r="O827" s="2">
        <f t="shared" ref="O827:AT827" si="537">O833</f>
        <v>33518.559999999998</v>
      </c>
      <c r="P827" s="2">
        <f t="shared" si="537"/>
        <v>0</v>
      </c>
      <c r="Q827" s="2">
        <f t="shared" si="537"/>
        <v>126.4</v>
      </c>
      <c r="R827" s="2">
        <f t="shared" si="537"/>
        <v>82.48</v>
      </c>
      <c r="S827" s="2">
        <f t="shared" si="537"/>
        <v>33392.160000000003</v>
      </c>
      <c r="T827" s="2">
        <f t="shared" si="537"/>
        <v>0</v>
      </c>
      <c r="U827" s="2">
        <f t="shared" si="537"/>
        <v>59.2</v>
      </c>
      <c r="V827" s="2">
        <f t="shared" si="537"/>
        <v>0</v>
      </c>
      <c r="W827" s="2">
        <f t="shared" si="537"/>
        <v>0</v>
      </c>
      <c r="X827" s="2">
        <f t="shared" si="537"/>
        <v>23374.52</v>
      </c>
      <c r="Y827" s="2">
        <f t="shared" si="537"/>
        <v>3339.21</v>
      </c>
      <c r="Z827" s="2">
        <f t="shared" si="537"/>
        <v>0</v>
      </c>
      <c r="AA827" s="2">
        <f t="shared" si="537"/>
        <v>0</v>
      </c>
      <c r="AB827" s="2">
        <f t="shared" si="537"/>
        <v>33518.559999999998</v>
      </c>
      <c r="AC827" s="2">
        <f t="shared" si="537"/>
        <v>0</v>
      </c>
      <c r="AD827" s="2">
        <f t="shared" si="537"/>
        <v>126.4</v>
      </c>
      <c r="AE827" s="2">
        <f t="shared" si="537"/>
        <v>82.48</v>
      </c>
      <c r="AF827" s="2">
        <f t="shared" si="537"/>
        <v>33392.160000000003</v>
      </c>
      <c r="AG827" s="2">
        <f t="shared" si="537"/>
        <v>0</v>
      </c>
      <c r="AH827" s="2">
        <f t="shared" si="537"/>
        <v>59.2</v>
      </c>
      <c r="AI827" s="2">
        <f t="shared" si="537"/>
        <v>0</v>
      </c>
      <c r="AJ827" s="2">
        <f t="shared" si="537"/>
        <v>0</v>
      </c>
      <c r="AK827" s="2">
        <f t="shared" si="537"/>
        <v>23374.52</v>
      </c>
      <c r="AL827" s="2">
        <f t="shared" si="537"/>
        <v>3339.21</v>
      </c>
      <c r="AM827" s="2">
        <f t="shared" si="537"/>
        <v>0</v>
      </c>
      <c r="AN827" s="2">
        <f t="shared" si="537"/>
        <v>0</v>
      </c>
      <c r="AO827" s="2">
        <f t="shared" si="537"/>
        <v>0</v>
      </c>
      <c r="AP827" s="2">
        <f t="shared" si="537"/>
        <v>0</v>
      </c>
      <c r="AQ827" s="2">
        <f t="shared" si="537"/>
        <v>0</v>
      </c>
      <c r="AR827" s="2">
        <f t="shared" si="537"/>
        <v>60321.37</v>
      </c>
      <c r="AS827" s="2">
        <f t="shared" si="537"/>
        <v>0</v>
      </c>
      <c r="AT827" s="2">
        <f t="shared" si="537"/>
        <v>0</v>
      </c>
      <c r="AU827" s="2">
        <f t="shared" ref="AU827:BZ827" si="538">AU833</f>
        <v>60321.37</v>
      </c>
      <c r="AV827" s="2">
        <f t="shared" si="538"/>
        <v>0</v>
      </c>
      <c r="AW827" s="2">
        <f t="shared" si="538"/>
        <v>0</v>
      </c>
      <c r="AX827" s="2">
        <f t="shared" si="538"/>
        <v>0</v>
      </c>
      <c r="AY827" s="2">
        <f t="shared" si="538"/>
        <v>0</v>
      </c>
      <c r="AZ827" s="2">
        <f t="shared" si="538"/>
        <v>0</v>
      </c>
      <c r="BA827" s="2">
        <f t="shared" si="538"/>
        <v>0</v>
      </c>
      <c r="BB827" s="2">
        <f t="shared" si="538"/>
        <v>0</v>
      </c>
      <c r="BC827" s="2">
        <f t="shared" si="538"/>
        <v>0</v>
      </c>
      <c r="BD827" s="2">
        <f t="shared" si="538"/>
        <v>0</v>
      </c>
      <c r="BE827" s="2">
        <f t="shared" si="538"/>
        <v>0</v>
      </c>
      <c r="BF827" s="2">
        <f t="shared" si="538"/>
        <v>0</v>
      </c>
      <c r="BG827" s="2">
        <f t="shared" si="538"/>
        <v>0</v>
      </c>
      <c r="BH827" s="2">
        <f t="shared" si="538"/>
        <v>0</v>
      </c>
      <c r="BI827" s="2">
        <f t="shared" si="538"/>
        <v>0</v>
      </c>
      <c r="BJ827" s="2">
        <f t="shared" si="538"/>
        <v>0</v>
      </c>
      <c r="BK827" s="2">
        <f t="shared" si="538"/>
        <v>0</v>
      </c>
      <c r="BL827" s="2">
        <f t="shared" si="538"/>
        <v>0</v>
      </c>
      <c r="BM827" s="2">
        <f t="shared" si="538"/>
        <v>0</v>
      </c>
      <c r="BN827" s="2">
        <f t="shared" si="538"/>
        <v>0</v>
      </c>
      <c r="BO827" s="2">
        <f t="shared" si="538"/>
        <v>0</v>
      </c>
      <c r="BP827" s="2">
        <f t="shared" si="538"/>
        <v>0</v>
      </c>
      <c r="BQ827" s="2">
        <f t="shared" si="538"/>
        <v>0</v>
      </c>
      <c r="BR827" s="2">
        <f t="shared" si="538"/>
        <v>0</v>
      </c>
      <c r="BS827" s="2">
        <f t="shared" si="538"/>
        <v>0</v>
      </c>
      <c r="BT827" s="2">
        <f t="shared" si="538"/>
        <v>0</v>
      </c>
      <c r="BU827" s="2">
        <f t="shared" si="538"/>
        <v>0</v>
      </c>
      <c r="BV827" s="2">
        <f t="shared" si="538"/>
        <v>0</v>
      </c>
      <c r="BW827" s="2">
        <f t="shared" si="538"/>
        <v>0</v>
      </c>
      <c r="BX827" s="2">
        <f t="shared" si="538"/>
        <v>0</v>
      </c>
      <c r="BY827" s="2">
        <f t="shared" si="538"/>
        <v>0</v>
      </c>
      <c r="BZ827" s="2">
        <f t="shared" si="538"/>
        <v>0</v>
      </c>
      <c r="CA827" s="2">
        <f t="shared" ref="CA827:DF827" si="539">CA833</f>
        <v>60321.37</v>
      </c>
      <c r="CB827" s="2">
        <f t="shared" si="539"/>
        <v>0</v>
      </c>
      <c r="CC827" s="2">
        <f t="shared" si="539"/>
        <v>0</v>
      </c>
      <c r="CD827" s="2">
        <f t="shared" si="539"/>
        <v>60321.37</v>
      </c>
      <c r="CE827" s="2">
        <f t="shared" si="539"/>
        <v>0</v>
      </c>
      <c r="CF827" s="2">
        <f t="shared" si="539"/>
        <v>0</v>
      </c>
      <c r="CG827" s="2">
        <f t="shared" si="539"/>
        <v>0</v>
      </c>
      <c r="CH827" s="2">
        <f t="shared" si="539"/>
        <v>0</v>
      </c>
      <c r="CI827" s="2">
        <f t="shared" si="539"/>
        <v>0</v>
      </c>
      <c r="CJ827" s="2">
        <f t="shared" si="539"/>
        <v>0</v>
      </c>
      <c r="CK827" s="2">
        <f t="shared" si="539"/>
        <v>0</v>
      </c>
      <c r="CL827" s="2">
        <f t="shared" si="539"/>
        <v>0</v>
      </c>
      <c r="CM827" s="2">
        <f t="shared" si="539"/>
        <v>0</v>
      </c>
      <c r="CN827" s="2">
        <f t="shared" si="539"/>
        <v>0</v>
      </c>
      <c r="CO827" s="2">
        <f t="shared" si="539"/>
        <v>0</v>
      </c>
      <c r="CP827" s="2">
        <f t="shared" si="539"/>
        <v>0</v>
      </c>
      <c r="CQ827" s="2">
        <f t="shared" si="539"/>
        <v>0</v>
      </c>
      <c r="CR827" s="2">
        <f t="shared" si="539"/>
        <v>0</v>
      </c>
      <c r="CS827" s="2">
        <f t="shared" si="539"/>
        <v>0</v>
      </c>
      <c r="CT827" s="2">
        <f t="shared" si="539"/>
        <v>0</v>
      </c>
      <c r="CU827" s="2">
        <f t="shared" si="539"/>
        <v>0</v>
      </c>
      <c r="CV827" s="2">
        <f t="shared" si="539"/>
        <v>0</v>
      </c>
      <c r="CW827" s="2">
        <f t="shared" si="539"/>
        <v>0</v>
      </c>
      <c r="CX827" s="2">
        <f t="shared" si="539"/>
        <v>0</v>
      </c>
      <c r="CY827" s="2">
        <f t="shared" si="539"/>
        <v>0</v>
      </c>
      <c r="CZ827" s="2">
        <f t="shared" si="539"/>
        <v>0</v>
      </c>
      <c r="DA827" s="2">
        <f t="shared" si="539"/>
        <v>0</v>
      </c>
      <c r="DB827" s="2">
        <f t="shared" si="539"/>
        <v>0</v>
      </c>
      <c r="DC827" s="2">
        <f t="shared" si="539"/>
        <v>0</v>
      </c>
      <c r="DD827" s="2">
        <f t="shared" si="539"/>
        <v>0</v>
      </c>
      <c r="DE827" s="2">
        <f t="shared" si="539"/>
        <v>0</v>
      </c>
      <c r="DF827" s="2">
        <f t="shared" si="539"/>
        <v>0</v>
      </c>
      <c r="DG827" s="3">
        <f t="shared" ref="DG827:EL827" si="540">DG833</f>
        <v>0</v>
      </c>
      <c r="DH827" s="3">
        <f t="shared" si="540"/>
        <v>0</v>
      </c>
      <c r="DI827" s="3">
        <f t="shared" si="540"/>
        <v>0</v>
      </c>
      <c r="DJ827" s="3">
        <f t="shared" si="540"/>
        <v>0</v>
      </c>
      <c r="DK827" s="3">
        <f t="shared" si="540"/>
        <v>0</v>
      </c>
      <c r="DL827" s="3">
        <f t="shared" si="540"/>
        <v>0</v>
      </c>
      <c r="DM827" s="3">
        <f t="shared" si="540"/>
        <v>0</v>
      </c>
      <c r="DN827" s="3">
        <f t="shared" si="540"/>
        <v>0</v>
      </c>
      <c r="DO827" s="3">
        <f t="shared" si="540"/>
        <v>0</v>
      </c>
      <c r="DP827" s="3">
        <f t="shared" si="540"/>
        <v>0</v>
      </c>
      <c r="DQ827" s="3">
        <f t="shared" si="540"/>
        <v>0</v>
      </c>
      <c r="DR827" s="3">
        <f t="shared" si="540"/>
        <v>0</v>
      </c>
      <c r="DS827" s="3">
        <f t="shared" si="540"/>
        <v>0</v>
      </c>
      <c r="DT827" s="3">
        <f t="shared" si="540"/>
        <v>0</v>
      </c>
      <c r="DU827" s="3">
        <f t="shared" si="540"/>
        <v>0</v>
      </c>
      <c r="DV827" s="3">
        <f t="shared" si="540"/>
        <v>0</v>
      </c>
      <c r="DW827" s="3">
        <f t="shared" si="540"/>
        <v>0</v>
      </c>
      <c r="DX827" s="3">
        <f t="shared" si="540"/>
        <v>0</v>
      </c>
      <c r="DY827" s="3">
        <f t="shared" si="540"/>
        <v>0</v>
      </c>
      <c r="DZ827" s="3">
        <f t="shared" si="540"/>
        <v>0</v>
      </c>
      <c r="EA827" s="3">
        <f t="shared" si="540"/>
        <v>0</v>
      </c>
      <c r="EB827" s="3">
        <f t="shared" si="540"/>
        <v>0</v>
      </c>
      <c r="EC827" s="3">
        <f t="shared" si="540"/>
        <v>0</v>
      </c>
      <c r="ED827" s="3">
        <f t="shared" si="540"/>
        <v>0</v>
      </c>
      <c r="EE827" s="3">
        <f t="shared" si="540"/>
        <v>0</v>
      </c>
      <c r="EF827" s="3">
        <f t="shared" si="540"/>
        <v>0</v>
      </c>
      <c r="EG827" s="3">
        <f t="shared" si="540"/>
        <v>0</v>
      </c>
      <c r="EH827" s="3">
        <f t="shared" si="540"/>
        <v>0</v>
      </c>
      <c r="EI827" s="3">
        <f t="shared" si="540"/>
        <v>0</v>
      </c>
      <c r="EJ827" s="3">
        <f t="shared" si="540"/>
        <v>0</v>
      </c>
      <c r="EK827" s="3">
        <f t="shared" si="540"/>
        <v>0</v>
      </c>
      <c r="EL827" s="3">
        <f t="shared" si="540"/>
        <v>0</v>
      </c>
      <c r="EM827" s="3">
        <f t="shared" ref="EM827:FR827" si="541">EM833</f>
        <v>0</v>
      </c>
      <c r="EN827" s="3">
        <f t="shared" si="541"/>
        <v>0</v>
      </c>
      <c r="EO827" s="3">
        <f t="shared" si="541"/>
        <v>0</v>
      </c>
      <c r="EP827" s="3">
        <f t="shared" si="541"/>
        <v>0</v>
      </c>
      <c r="EQ827" s="3">
        <f t="shared" si="541"/>
        <v>0</v>
      </c>
      <c r="ER827" s="3">
        <f t="shared" si="541"/>
        <v>0</v>
      </c>
      <c r="ES827" s="3">
        <f t="shared" si="541"/>
        <v>0</v>
      </c>
      <c r="ET827" s="3">
        <f t="shared" si="541"/>
        <v>0</v>
      </c>
      <c r="EU827" s="3">
        <f t="shared" si="541"/>
        <v>0</v>
      </c>
      <c r="EV827" s="3">
        <f t="shared" si="541"/>
        <v>0</v>
      </c>
      <c r="EW827" s="3">
        <f t="shared" si="541"/>
        <v>0</v>
      </c>
      <c r="EX827" s="3">
        <f t="shared" si="541"/>
        <v>0</v>
      </c>
      <c r="EY827" s="3">
        <f t="shared" si="541"/>
        <v>0</v>
      </c>
      <c r="EZ827" s="3">
        <f t="shared" si="541"/>
        <v>0</v>
      </c>
      <c r="FA827" s="3">
        <f t="shared" si="541"/>
        <v>0</v>
      </c>
      <c r="FB827" s="3">
        <f t="shared" si="541"/>
        <v>0</v>
      </c>
      <c r="FC827" s="3">
        <f t="shared" si="541"/>
        <v>0</v>
      </c>
      <c r="FD827" s="3">
        <f t="shared" si="541"/>
        <v>0</v>
      </c>
      <c r="FE827" s="3">
        <f t="shared" si="541"/>
        <v>0</v>
      </c>
      <c r="FF827" s="3">
        <f t="shared" si="541"/>
        <v>0</v>
      </c>
      <c r="FG827" s="3">
        <f t="shared" si="541"/>
        <v>0</v>
      </c>
      <c r="FH827" s="3">
        <f t="shared" si="541"/>
        <v>0</v>
      </c>
      <c r="FI827" s="3">
        <f t="shared" si="541"/>
        <v>0</v>
      </c>
      <c r="FJ827" s="3">
        <f t="shared" si="541"/>
        <v>0</v>
      </c>
      <c r="FK827" s="3">
        <f t="shared" si="541"/>
        <v>0</v>
      </c>
      <c r="FL827" s="3">
        <f t="shared" si="541"/>
        <v>0</v>
      </c>
      <c r="FM827" s="3">
        <f t="shared" si="541"/>
        <v>0</v>
      </c>
      <c r="FN827" s="3">
        <f t="shared" si="541"/>
        <v>0</v>
      </c>
      <c r="FO827" s="3">
        <f t="shared" si="541"/>
        <v>0</v>
      </c>
      <c r="FP827" s="3">
        <f t="shared" si="541"/>
        <v>0</v>
      </c>
      <c r="FQ827" s="3">
        <f t="shared" si="541"/>
        <v>0</v>
      </c>
      <c r="FR827" s="3">
        <f t="shared" si="541"/>
        <v>0</v>
      </c>
      <c r="FS827" s="3">
        <f t="shared" ref="FS827:GX827" si="542">FS833</f>
        <v>0</v>
      </c>
      <c r="FT827" s="3">
        <f t="shared" si="542"/>
        <v>0</v>
      </c>
      <c r="FU827" s="3">
        <f t="shared" si="542"/>
        <v>0</v>
      </c>
      <c r="FV827" s="3">
        <f t="shared" si="542"/>
        <v>0</v>
      </c>
      <c r="FW827" s="3">
        <f t="shared" si="542"/>
        <v>0</v>
      </c>
      <c r="FX827" s="3">
        <f t="shared" si="542"/>
        <v>0</v>
      </c>
      <c r="FY827" s="3">
        <f t="shared" si="542"/>
        <v>0</v>
      </c>
      <c r="FZ827" s="3">
        <f t="shared" si="542"/>
        <v>0</v>
      </c>
      <c r="GA827" s="3">
        <f t="shared" si="542"/>
        <v>0</v>
      </c>
      <c r="GB827" s="3">
        <f t="shared" si="542"/>
        <v>0</v>
      </c>
      <c r="GC827" s="3">
        <f t="shared" si="542"/>
        <v>0</v>
      </c>
      <c r="GD827" s="3">
        <f t="shared" si="542"/>
        <v>0</v>
      </c>
      <c r="GE827" s="3">
        <f t="shared" si="542"/>
        <v>0</v>
      </c>
      <c r="GF827" s="3">
        <f t="shared" si="542"/>
        <v>0</v>
      </c>
      <c r="GG827" s="3">
        <f t="shared" si="542"/>
        <v>0</v>
      </c>
      <c r="GH827" s="3">
        <f t="shared" si="542"/>
        <v>0</v>
      </c>
      <c r="GI827" s="3">
        <f t="shared" si="542"/>
        <v>0</v>
      </c>
      <c r="GJ827" s="3">
        <f t="shared" si="542"/>
        <v>0</v>
      </c>
      <c r="GK827" s="3">
        <f t="shared" si="542"/>
        <v>0</v>
      </c>
      <c r="GL827" s="3">
        <f t="shared" si="542"/>
        <v>0</v>
      </c>
      <c r="GM827" s="3">
        <f t="shared" si="542"/>
        <v>0</v>
      </c>
      <c r="GN827" s="3">
        <f t="shared" si="542"/>
        <v>0</v>
      </c>
      <c r="GO827" s="3">
        <f t="shared" si="542"/>
        <v>0</v>
      </c>
      <c r="GP827" s="3">
        <f t="shared" si="542"/>
        <v>0</v>
      </c>
      <c r="GQ827" s="3">
        <f t="shared" si="542"/>
        <v>0</v>
      </c>
      <c r="GR827" s="3">
        <f t="shared" si="542"/>
        <v>0</v>
      </c>
      <c r="GS827" s="3">
        <f t="shared" si="542"/>
        <v>0</v>
      </c>
      <c r="GT827" s="3">
        <f t="shared" si="542"/>
        <v>0</v>
      </c>
      <c r="GU827" s="3">
        <f t="shared" si="542"/>
        <v>0</v>
      </c>
      <c r="GV827" s="3">
        <f t="shared" si="542"/>
        <v>0</v>
      </c>
      <c r="GW827" s="3">
        <f t="shared" si="542"/>
        <v>0</v>
      </c>
      <c r="GX827" s="3">
        <f t="shared" si="542"/>
        <v>0</v>
      </c>
    </row>
    <row r="829" spans="1:245" x14ac:dyDescent="0.25">
      <c r="A829">
        <v>17</v>
      </c>
      <c r="B829">
        <v>1</v>
      </c>
      <c r="D829">
        <f>ROW(EtalonRes!A166)</f>
        <v>166</v>
      </c>
      <c r="E829" t="s">
        <v>263</v>
      </c>
      <c r="F829" t="s">
        <v>116</v>
      </c>
      <c r="G829" t="s">
        <v>117</v>
      </c>
      <c r="H829" t="s">
        <v>118</v>
      </c>
      <c r="I829">
        <v>2</v>
      </c>
      <c r="J829">
        <v>0</v>
      </c>
      <c r="K829">
        <v>2</v>
      </c>
      <c r="O829">
        <f>ROUND(CP829,2)</f>
        <v>1865.04</v>
      </c>
      <c r="P829">
        <f>ROUND(CQ829*I829,2)</f>
        <v>0</v>
      </c>
      <c r="Q829">
        <f>ROUND(CR829*I829,2)</f>
        <v>126.4</v>
      </c>
      <c r="R829">
        <f>ROUND(CS829*I829,2)</f>
        <v>82.48</v>
      </c>
      <c r="S829">
        <f>ROUND(CT829*I829,2)</f>
        <v>1738.64</v>
      </c>
      <c r="T829">
        <f>ROUND(CU829*I829,2)</f>
        <v>0</v>
      </c>
      <c r="U829">
        <f>CV829*I829</f>
        <v>3.2</v>
      </c>
      <c r="V829">
        <f>CW829*I829</f>
        <v>0</v>
      </c>
      <c r="W829">
        <f>ROUND(CX829*I829,2)</f>
        <v>0</v>
      </c>
      <c r="X829">
        <f t="shared" ref="X829:Y831" si="543">ROUND(CY829,2)</f>
        <v>1217.05</v>
      </c>
      <c r="Y829">
        <f t="shared" si="543"/>
        <v>173.86</v>
      </c>
      <c r="AA829">
        <v>64290477</v>
      </c>
      <c r="AB829">
        <f>ROUND((AC829+AD829+AF829),6)</f>
        <v>932.52</v>
      </c>
      <c r="AC829">
        <f>ROUND(((ES829*4)),6)</f>
        <v>0</v>
      </c>
      <c r="AD829">
        <f>ROUND(((((ET829*4))-((EU829*4)))+AE829),6)</f>
        <v>63.2</v>
      </c>
      <c r="AE829">
        <f t="shared" ref="AE829:AF831" si="544">ROUND(((EU829*4)),6)</f>
        <v>41.24</v>
      </c>
      <c r="AF829">
        <f t="shared" si="544"/>
        <v>869.32</v>
      </c>
      <c r="AG829">
        <f>ROUND((AP829),6)</f>
        <v>0</v>
      </c>
      <c r="AH829">
        <f t="shared" ref="AH829:AI831" si="545">((EW829*4))</f>
        <v>1.6</v>
      </c>
      <c r="AI829">
        <f t="shared" si="545"/>
        <v>0</v>
      </c>
      <c r="AJ829">
        <f>(AS829)</f>
        <v>0</v>
      </c>
      <c r="AK829">
        <v>233.13</v>
      </c>
      <c r="AL829">
        <v>0</v>
      </c>
      <c r="AM829">
        <v>15.8</v>
      </c>
      <c r="AN829">
        <v>10.31</v>
      </c>
      <c r="AO829">
        <v>217.33</v>
      </c>
      <c r="AP829">
        <v>0</v>
      </c>
      <c r="AQ829">
        <v>0.4</v>
      </c>
      <c r="AR829">
        <v>0</v>
      </c>
      <c r="AS829">
        <v>0</v>
      </c>
      <c r="AT829">
        <v>70</v>
      </c>
      <c r="AU829">
        <v>10</v>
      </c>
      <c r="AV829">
        <v>1</v>
      </c>
      <c r="AW829">
        <v>1</v>
      </c>
      <c r="AZ829">
        <v>1</v>
      </c>
      <c r="BA829">
        <v>1</v>
      </c>
      <c r="BB829">
        <v>1</v>
      </c>
      <c r="BC829">
        <v>1</v>
      </c>
      <c r="BD829" t="s">
        <v>3</v>
      </c>
      <c r="BE829" t="s">
        <v>3</v>
      </c>
      <c r="BF829" t="s">
        <v>3</v>
      </c>
      <c r="BG829" t="s">
        <v>3</v>
      </c>
      <c r="BH829">
        <v>0</v>
      </c>
      <c r="BI829">
        <v>4</v>
      </c>
      <c r="BJ829" t="s">
        <v>119</v>
      </c>
      <c r="BM829">
        <v>0</v>
      </c>
      <c r="BN829">
        <v>0</v>
      </c>
      <c r="BO829" t="s">
        <v>3</v>
      </c>
      <c r="BP829">
        <v>0</v>
      </c>
      <c r="BQ829">
        <v>1</v>
      </c>
      <c r="BR829">
        <v>0</v>
      </c>
      <c r="BS829">
        <v>1</v>
      </c>
      <c r="BT829">
        <v>1</v>
      </c>
      <c r="BU829">
        <v>1</v>
      </c>
      <c r="BV829">
        <v>1</v>
      </c>
      <c r="BW829">
        <v>1</v>
      </c>
      <c r="BX829">
        <v>1</v>
      </c>
      <c r="BY829" t="s">
        <v>3</v>
      </c>
      <c r="BZ829">
        <v>70</v>
      </c>
      <c r="CA829">
        <v>10</v>
      </c>
      <c r="CB829" t="s">
        <v>3</v>
      </c>
      <c r="CE829">
        <v>0</v>
      </c>
      <c r="CF829">
        <v>0</v>
      </c>
      <c r="CG829">
        <v>0</v>
      </c>
      <c r="CM829">
        <v>0</v>
      </c>
      <c r="CN829" t="s">
        <v>3</v>
      </c>
      <c r="CO829">
        <v>0</v>
      </c>
      <c r="CP829">
        <f>(P829+Q829+S829)</f>
        <v>1865.0400000000002</v>
      </c>
      <c r="CQ829">
        <f>(AC829*BC829*AW829)</f>
        <v>0</v>
      </c>
      <c r="CR829">
        <f>(((((ET829*4))*BB829-((EU829*4))*BS829)+AE829*BS829)*AV829)</f>
        <v>63.2</v>
      </c>
      <c r="CS829">
        <f>(AE829*BS829*AV829)</f>
        <v>41.24</v>
      </c>
      <c r="CT829">
        <f>(AF829*BA829*AV829)</f>
        <v>869.32</v>
      </c>
      <c r="CU829">
        <f>AG829</f>
        <v>0</v>
      </c>
      <c r="CV829">
        <f>(AH829*AV829)</f>
        <v>1.6</v>
      </c>
      <c r="CW829">
        <f t="shared" ref="CW829:CX831" si="546">AI829</f>
        <v>0</v>
      </c>
      <c r="CX829">
        <f t="shared" si="546"/>
        <v>0</v>
      </c>
      <c r="CY829">
        <f>((S829*BZ829)/100)</f>
        <v>1217.048</v>
      </c>
      <c r="CZ829">
        <f>((S829*CA829)/100)</f>
        <v>173.864</v>
      </c>
      <c r="DC829" t="s">
        <v>3</v>
      </c>
      <c r="DD829" t="s">
        <v>102</v>
      </c>
      <c r="DE829" t="s">
        <v>102</v>
      </c>
      <c r="DF829" t="s">
        <v>102</v>
      </c>
      <c r="DG829" t="s">
        <v>102</v>
      </c>
      <c r="DH829" t="s">
        <v>3</v>
      </c>
      <c r="DI829" t="s">
        <v>102</v>
      </c>
      <c r="DJ829" t="s">
        <v>102</v>
      </c>
      <c r="DK829" t="s">
        <v>3</v>
      </c>
      <c r="DL829" t="s">
        <v>3</v>
      </c>
      <c r="DM829" t="s">
        <v>3</v>
      </c>
      <c r="DN829">
        <v>0</v>
      </c>
      <c r="DO829">
        <v>0</v>
      </c>
      <c r="DP829">
        <v>1</v>
      </c>
      <c r="DQ829">
        <v>1</v>
      </c>
      <c r="DU829">
        <v>1013</v>
      </c>
      <c r="DV829" t="s">
        <v>118</v>
      </c>
      <c r="DW829" t="s">
        <v>118</v>
      </c>
      <c r="DX829">
        <v>1</v>
      </c>
      <c r="DZ829" t="s">
        <v>3</v>
      </c>
      <c r="EA829" t="s">
        <v>3</v>
      </c>
      <c r="EB829" t="s">
        <v>3</v>
      </c>
      <c r="EC829" t="s">
        <v>3</v>
      </c>
      <c r="EE829">
        <v>61978689</v>
      </c>
      <c r="EF829">
        <v>1</v>
      </c>
      <c r="EG829" t="s">
        <v>21</v>
      </c>
      <c r="EH829">
        <v>0</v>
      </c>
      <c r="EI829" t="s">
        <v>3</v>
      </c>
      <c r="EJ829">
        <v>4</v>
      </c>
      <c r="EK829">
        <v>0</v>
      </c>
      <c r="EL829" t="s">
        <v>22</v>
      </c>
      <c r="EM829" t="s">
        <v>23</v>
      </c>
      <c r="EO829" t="s">
        <v>3</v>
      </c>
      <c r="EQ829">
        <v>1441792</v>
      </c>
      <c r="ER829">
        <v>233.13</v>
      </c>
      <c r="ES829">
        <v>0</v>
      </c>
      <c r="ET829">
        <v>15.8</v>
      </c>
      <c r="EU829">
        <v>10.31</v>
      </c>
      <c r="EV829">
        <v>217.33</v>
      </c>
      <c r="EW829">
        <v>0.4</v>
      </c>
      <c r="EX829">
        <v>0</v>
      </c>
      <c r="EY829">
        <v>0</v>
      </c>
      <c r="FQ829">
        <v>0</v>
      </c>
      <c r="FR829">
        <f>ROUND(IF(BI829=3,GM829,0),2)</f>
        <v>0</v>
      </c>
      <c r="FS829">
        <v>0</v>
      </c>
      <c r="FX829">
        <v>70</v>
      </c>
      <c r="FY829">
        <v>10</v>
      </c>
      <c r="GA829" t="s">
        <v>3</v>
      </c>
      <c r="GD829">
        <v>0</v>
      </c>
      <c r="GF829">
        <v>59060214</v>
      </c>
      <c r="GG829">
        <v>2</v>
      </c>
      <c r="GH829">
        <v>1</v>
      </c>
      <c r="GI829">
        <v>-2</v>
      </c>
      <c r="GJ829">
        <v>0</v>
      </c>
      <c r="GK829">
        <f>ROUND(R829*(R12)/100,2)</f>
        <v>89.08</v>
      </c>
      <c r="GL829">
        <f>ROUND(IF(AND(BH829=3,BI829=3,FS829&lt;&gt;0),P829,0),2)</f>
        <v>0</v>
      </c>
      <c r="GM829">
        <f>ROUND(O829+X829+Y829+GK829,2)+GX829</f>
        <v>3345.03</v>
      </c>
      <c r="GN829">
        <f>IF(OR(BI829=0,BI829=1),GM829-GX829,0)</f>
        <v>0</v>
      </c>
      <c r="GO829">
        <f>IF(BI829=2,GM829-GX829,0)</f>
        <v>0</v>
      </c>
      <c r="GP829">
        <f>IF(BI829=4,GM829-GX829,0)</f>
        <v>3345.03</v>
      </c>
      <c r="GR829">
        <v>0</v>
      </c>
      <c r="GS829">
        <v>0</v>
      </c>
      <c r="GT829">
        <v>0</v>
      </c>
      <c r="GU829" t="s">
        <v>3</v>
      </c>
      <c r="GV829">
        <f>ROUND((GT829),6)</f>
        <v>0</v>
      </c>
      <c r="GW829">
        <v>1</v>
      </c>
      <c r="GX829">
        <f>ROUND(HC829*I829,2)</f>
        <v>0</v>
      </c>
      <c r="HA829">
        <v>0</v>
      </c>
      <c r="HB829">
        <v>0</v>
      </c>
      <c r="HC829">
        <f>GV829*GW829</f>
        <v>0</v>
      </c>
      <c r="HE829" t="s">
        <v>3</v>
      </c>
      <c r="HF829" t="s">
        <v>3</v>
      </c>
      <c r="HM829" t="s">
        <v>3</v>
      </c>
      <c r="HN829" t="s">
        <v>3</v>
      </c>
      <c r="HO829" t="s">
        <v>3</v>
      </c>
      <c r="HP829" t="s">
        <v>3</v>
      </c>
      <c r="HQ829" t="s">
        <v>3</v>
      </c>
      <c r="IK829">
        <v>0</v>
      </c>
    </row>
    <row r="830" spans="1:245" x14ac:dyDescent="0.25">
      <c r="A830">
        <v>17</v>
      </c>
      <c r="B830">
        <v>1</v>
      </c>
      <c r="D830">
        <f>ROW(EtalonRes!A167)</f>
        <v>167</v>
      </c>
      <c r="E830" t="s">
        <v>264</v>
      </c>
      <c r="F830" t="s">
        <v>121</v>
      </c>
      <c r="G830" t="s">
        <v>122</v>
      </c>
      <c r="H830" t="s">
        <v>95</v>
      </c>
      <c r="I830">
        <v>2</v>
      </c>
      <c r="J830">
        <v>0</v>
      </c>
      <c r="K830">
        <v>2</v>
      </c>
      <c r="O830">
        <f>ROUND(CP830,2)</f>
        <v>14267.28</v>
      </c>
      <c r="P830">
        <f>ROUND(CQ830*I830,2)</f>
        <v>0</v>
      </c>
      <c r="Q830">
        <f>ROUND(CR830*I830,2)</f>
        <v>0</v>
      </c>
      <c r="R830">
        <f>ROUND(CS830*I830,2)</f>
        <v>0</v>
      </c>
      <c r="S830">
        <f>ROUND(CT830*I830,2)</f>
        <v>14267.28</v>
      </c>
      <c r="T830">
        <f>ROUND(CU830*I830,2)</f>
        <v>0</v>
      </c>
      <c r="U830">
        <f>CV830*I830</f>
        <v>24</v>
      </c>
      <c r="V830">
        <f>CW830*I830</f>
        <v>0</v>
      </c>
      <c r="W830">
        <f>ROUND(CX830*I830,2)</f>
        <v>0</v>
      </c>
      <c r="X830">
        <f t="shared" si="543"/>
        <v>9987.1</v>
      </c>
      <c r="Y830">
        <f t="shared" si="543"/>
        <v>1426.73</v>
      </c>
      <c r="AA830">
        <v>64290477</v>
      </c>
      <c r="AB830">
        <f>ROUND((AC830+AD830+AF830),6)</f>
        <v>7133.64</v>
      </c>
      <c r="AC830">
        <f>ROUND(((ES830*4)),6)</f>
        <v>0</v>
      </c>
      <c r="AD830">
        <f>ROUND(((((ET830*4))-((EU830*4)))+AE830),6)</f>
        <v>0</v>
      </c>
      <c r="AE830">
        <f t="shared" si="544"/>
        <v>0</v>
      </c>
      <c r="AF830">
        <f t="shared" si="544"/>
        <v>7133.64</v>
      </c>
      <c r="AG830">
        <f>ROUND((AP830),6)</f>
        <v>0</v>
      </c>
      <c r="AH830">
        <f t="shared" si="545"/>
        <v>12</v>
      </c>
      <c r="AI830">
        <f t="shared" si="545"/>
        <v>0</v>
      </c>
      <c r="AJ830">
        <f>(AS830)</f>
        <v>0</v>
      </c>
      <c r="AK830">
        <v>1783.41</v>
      </c>
      <c r="AL830">
        <v>0</v>
      </c>
      <c r="AM830">
        <v>0</v>
      </c>
      <c r="AN830">
        <v>0</v>
      </c>
      <c r="AO830">
        <v>1783.41</v>
      </c>
      <c r="AP830">
        <v>0</v>
      </c>
      <c r="AQ830">
        <v>3</v>
      </c>
      <c r="AR830">
        <v>0</v>
      </c>
      <c r="AS830">
        <v>0</v>
      </c>
      <c r="AT830">
        <v>70</v>
      </c>
      <c r="AU830">
        <v>10</v>
      </c>
      <c r="AV830">
        <v>1</v>
      </c>
      <c r="AW830">
        <v>1</v>
      </c>
      <c r="AZ830">
        <v>1</v>
      </c>
      <c r="BA830">
        <v>1</v>
      </c>
      <c r="BB830">
        <v>1</v>
      </c>
      <c r="BC830">
        <v>1</v>
      </c>
      <c r="BD830" t="s">
        <v>3</v>
      </c>
      <c r="BE830" t="s">
        <v>3</v>
      </c>
      <c r="BF830" t="s">
        <v>3</v>
      </c>
      <c r="BG830" t="s">
        <v>3</v>
      </c>
      <c r="BH830">
        <v>0</v>
      </c>
      <c r="BI830">
        <v>4</v>
      </c>
      <c r="BJ830" t="s">
        <v>123</v>
      </c>
      <c r="BM830">
        <v>0</v>
      </c>
      <c r="BN830">
        <v>0</v>
      </c>
      <c r="BO830" t="s">
        <v>3</v>
      </c>
      <c r="BP830">
        <v>0</v>
      </c>
      <c r="BQ830">
        <v>1</v>
      </c>
      <c r="BR830">
        <v>0</v>
      </c>
      <c r="BS830">
        <v>1</v>
      </c>
      <c r="BT830">
        <v>1</v>
      </c>
      <c r="BU830">
        <v>1</v>
      </c>
      <c r="BV830">
        <v>1</v>
      </c>
      <c r="BW830">
        <v>1</v>
      </c>
      <c r="BX830">
        <v>1</v>
      </c>
      <c r="BY830" t="s">
        <v>3</v>
      </c>
      <c r="BZ830">
        <v>70</v>
      </c>
      <c r="CA830">
        <v>10</v>
      </c>
      <c r="CB830" t="s">
        <v>3</v>
      </c>
      <c r="CE830">
        <v>0</v>
      </c>
      <c r="CF830">
        <v>0</v>
      </c>
      <c r="CG830">
        <v>0</v>
      </c>
      <c r="CM830">
        <v>0</v>
      </c>
      <c r="CN830" t="s">
        <v>3</v>
      </c>
      <c r="CO830">
        <v>0</v>
      </c>
      <c r="CP830">
        <f>(P830+Q830+S830)</f>
        <v>14267.28</v>
      </c>
      <c r="CQ830">
        <f>(AC830*BC830*AW830)</f>
        <v>0</v>
      </c>
      <c r="CR830">
        <f>(((((ET830*4))*BB830-((EU830*4))*BS830)+AE830*BS830)*AV830)</f>
        <v>0</v>
      </c>
      <c r="CS830">
        <f>(AE830*BS830*AV830)</f>
        <v>0</v>
      </c>
      <c r="CT830">
        <f>(AF830*BA830*AV830)</f>
        <v>7133.64</v>
      </c>
      <c r="CU830">
        <f>AG830</f>
        <v>0</v>
      </c>
      <c r="CV830">
        <f>(AH830*AV830)</f>
        <v>12</v>
      </c>
      <c r="CW830">
        <f t="shared" si="546"/>
        <v>0</v>
      </c>
      <c r="CX830">
        <f t="shared" si="546"/>
        <v>0</v>
      </c>
      <c r="CY830">
        <f>((S830*BZ830)/100)</f>
        <v>9987.0960000000014</v>
      </c>
      <c r="CZ830">
        <f>((S830*CA830)/100)</f>
        <v>1426.7280000000001</v>
      </c>
      <c r="DC830" t="s">
        <v>3</v>
      </c>
      <c r="DD830" t="s">
        <v>102</v>
      </c>
      <c r="DE830" t="s">
        <v>102</v>
      </c>
      <c r="DF830" t="s">
        <v>102</v>
      </c>
      <c r="DG830" t="s">
        <v>102</v>
      </c>
      <c r="DH830" t="s">
        <v>3</v>
      </c>
      <c r="DI830" t="s">
        <v>102</v>
      </c>
      <c r="DJ830" t="s">
        <v>102</v>
      </c>
      <c r="DK830" t="s">
        <v>3</v>
      </c>
      <c r="DL830" t="s">
        <v>3</v>
      </c>
      <c r="DM830" t="s">
        <v>3</v>
      </c>
      <c r="DN830">
        <v>0</v>
      </c>
      <c r="DO830">
        <v>0</v>
      </c>
      <c r="DP830">
        <v>1</v>
      </c>
      <c r="DQ830">
        <v>1</v>
      </c>
      <c r="DU830">
        <v>1013</v>
      </c>
      <c r="DV830" t="s">
        <v>95</v>
      </c>
      <c r="DW830" t="s">
        <v>95</v>
      </c>
      <c r="DX830">
        <v>1</v>
      </c>
      <c r="DZ830" t="s">
        <v>3</v>
      </c>
      <c r="EA830" t="s">
        <v>3</v>
      </c>
      <c r="EB830" t="s">
        <v>3</v>
      </c>
      <c r="EC830" t="s">
        <v>3</v>
      </c>
      <c r="EE830">
        <v>61978689</v>
      </c>
      <c r="EF830">
        <v>1</v>
      </c>
      <c r="EG830" t="s">
        <v>21</v>
      </c>
      <c r="EH830">
        <v>0</v>
      </c>
      <c r="EI830" t="s">
        <v>3</v>
      </c>
      <c r="EJ830">
        <v>4</v>
      </c>
      <c r="EK830">
        <v>0</v>
      </c>
      <c r="EL830" t="s">
        <v>22</v>
      </c>
      <c r="EM830" t="s">
        <v>23</v>
      </c>
      <c r="EO830" t="s">
        <v>3</v>
      </c>
      <c r="EQ830">
        <v>1441792</v>
      </c>
      <c r="ER830">
        <v>1783.41</v>
      </c>
      <c r="ES830">
        <v>0</v>
      </c>
      <c r="ET830">
        <v>0</v>
      </c>
      <c r="EU830">
        <v>0</v>
      </c>
      <c r="EV830">
        <v>1783.41</v>
      </c>
      <c r="EW830">
        <v>3</v>
      </c>
      <c r="EX830">
        <v>0</v>
      </c>
      <c r="EY830">
        <v>0</v>
      </c>
      <c r="FQ830">
        <v>0</v>
      </c>
      <c r="FR830">
        <f>ROUND(IF(BI830=3,GM830,0),2)</f>
        <v>0</v>
      </c>
      <c r="FS830">
        <v>0</v>
      </c>
      <c r="FX830">
        <v>70</v>
      </c>
      <c r="FY830">
        <v>10</v>
      </c>
      <c r="GA830" t="s">
        <v>3</v>
      </c>
      <c r="GD830">
        <v>0</v>
      </c>
      <c r="GF830">
        <v>-948072761</v>
      </c>
      <c r="GG830">
        <v>2</v>
      </c>
      <c r="GH830">
        <v>1</v>
      </c>
      <c r="GI830">
        <v>-2</v>
      </c>
      <c r="GJ830">
        <v>0</v>
      </c>
      <c r="GK830">
        <f>ROUND(R830*(R12)/100,2)</f>
        <v>0</v>
      </c>
      <c r="GL830">
        <f>ROUND(IF(AND(BH830=3,BI830=3,FS830&lt;&gt;0),P830,0),2)</f>
        <v>0</v>
      </c>
      <c r="GM830">
        <f>ROUND(O830+X830+Y830+GK830,2)+GX830</f>
        <v>25681.11</v>
      </c>
      <c r="GN830">
        <f>IF(OR(BI830=0,BI830=1),GM830-GX830,0)</f>
        <v>0</v>
      </c>
      <c r="GO830">
        <f>IF(BI830=2,GM830-GX830,0)</f>
        <v>0</v>
      </c>
      <c r="GP830">
        <f>IF(BI830=4,GM830-GX830,0)</f>
        <v>25681.11</v>
      </c>
      <c r="GR830">
        <v>0</v>
      </c>
      <c r="GS830">
        <v>0</v>
      </c>
      <c r="GT830">
        <v>0</v>
      </c>
      <c r="GU830" t="s">
        <v>3</v>
      </c>
      <c r="GV830">
        <f>ROUND((GT830),6)</f>
        <v>0</v>
      </c>
      <c r="GW830">
        <v>1</v>
      </c>
      <c r="GX830">
        <f>ROUND(HC830*I830,2)</f>
        <v>0</v>
      </c>
      <c r="HA830">
        <v>0</v>
      </c>
      <c r="HB830">
        <v>0</v>
      </c>
      <c r="HC830">
        <f>GV830*GW830</f>
        <v>0</v>
      </c>
      <c r="HE830" t="s">
        <v>3</v>
      </c>
      <c r="HF830" t="s">
        <v>3</v>
      </c>
      <c r="HM830" t="s">
        <v>3</v>
      </c>
      <c r="HN830" t="s">
        <v>3</v>
      </c>
      <c r="HO830" t="s">
        <v>3</v>
      </c>
      <c r="HP830" t="s">
        <v>3</v>
      </c>
      <c r="HQ830" t="s">
        <v>3</v>
      </c>
      <c r="IK830">
        <v>0</v>
      </c>
    </row>
    <row r="831" spans="1:245" x14ac:dyDescent="0.25">
      <c r="A831">
        <v>17</v>
      </c>
      <c r="B831">
        <v>1</v>
      </c>
      <c r="D831">
        <f>ROW(EtalonRes!A168)</f>
        <v>168</v>
      </c>
      <c r="E831" t="s">
        <v>265</v>
      </c>
      <c r="F831" t="s">
        <v>125</v>
      </c>
      <c r="G831" t="s">
        <v>126</v>
      </c>
      <c r="H831" t="s">
        <v>95</v>
      </c>
      <c r="I831">
        <v>2</v>
      </c>
      <c r="J831">
        <v>0</v>
      </c>
      <c r="K831">
        <v>2</v>
      </c>
      <c r="O831">
        <f>ROUND(CP831,2)</f>
        <v>17386.240000000002</v>
      </c>
      <c r="P831">
        <f>ROUND(CQ831*I831,2)</f>
        <v>0</v>
      </c>
      <c r="Q831">
        <f>ROUND(CR831*I831,2)</f>
        <v>0</v>
      </c>
      <c r="R831">
        <f>ROUND(CS831*I831,2)</f>
        <v>0</v>
      </c>
      <c r="S831">
        <f>ROUND(CT831*I831,2)</f>
        <v>17386.240000000002</v>
      </c>
      <c r="T831">
        <f>ROUND(CU831*I831,2)</f>
        <v>0</v>
      </c>
      <c r="U831">
        <f>CV831*I831</f>
        <v>32</v>
      </c>
      <c r="V831">
        <f>CW831*I831</f>
        <v>0</v>
      </c>
      <c r="W831">
        <f>ROUND(CX831*I831,2)</f>
        <v>0</v>
      </c>
      <c r="X831">
        <f t="shared" si="543"/>
        <v>12170.37</v>
      </c>
      <c r="Y831">
        <f t="shared" si="543"/>
        <v>1738.62</v>
      </c>
      <c r="AA831">
        <v>64290477</v>
      </c>
      <c r="AB831">
        <f>ROUND((AC831+AD831+AF831),6)</f>
        <v>8693.1200000000008</v>
      </c>
      <c r="AC831">
        <f>ROUND(((ES831*4)),6)</f>
        <v>0</v>
      </c>
      <c r="AD831">
        <f>ROUND(((((ET831*4))-((EU831*4)))+AE831),6)</f>
        <v>0</v>
      </c>
      <c r="AE831">
        <f t="shared" si="544"/>
        <v>0</v>
      </c>
      <c r="AF831">
        <f t="shared" si="544"/>
        <v>8693.1200000000008</v>
      </c>
      <c r="AG831">
        <f>ROUND((AP831),6)</f>
        <v>0</v>
      </c>
      <c r="AH831">
        <f t="shared" si="545"/>
        <v>16</v>
      </c>
      <c r="AI831">
        <f t="shared" si="545"/>
        <v>0</v>
      </c>
      <c r="AJ831">
        <f>(AS831)</f>
        <v>0</v>
      </c>
      <c r="AK831">
        <v>2173.2800000000002</v>
      </c>
      <c r="AL831">
        <v>0</v>
      </c>
      <c r="AM831">
        <v>0</v>
      </c>
      <c r="AN831">
        <v>0</v>
      </c>
      <c r="AO831">
        <v>2173.2800000000002</v>
      </c>
      <c r="AP831">
        <v>0</v>
      </c>
      <c r="AQ831">
        <v>4</v>
      </c>
      <c r="AR831">
        <v>0</v>
      </c>
      <c r="AS831">
        <v>0</v>
      </c>
      <c r="AT831">
        <v>70</v>
      </c>
      <c r="AU831">
        <v>10</v>
      </c>
      <c r="AV831">
        <v>1</v>
      </c>
      <c r="AW831">
        <v>1</v>
      </c>
      <c r="AZ831">
        <v>1</v>
      </c>
      <c r="BA831">
        <v>1</v>
      </c>
      <c r="BB831">
        <v>1</v>
      </c>
      <c r="BC831">
        <v>1</v>
      </c>
      <c r="BD831" t="s">
        <v>3</v>
      </c>
      <c r="BE831" t="s">
        <v>3</v>
      </c>
      <c r="BF831" t="s">
        <v>3</v>
      </c>
      <c r="BG831" t="s">
        <v>3</v>
      </c>
      <c r="BH831">
        <v>0</v>
      </c>
      <c r="BI831">
        <v>4</v>
      </c>
      <c r="BJ831" t="s">
        <v>127</v>
      </c>
      <c r="BM831">
        <v>0</v>
      </c>
      <c r="BN831">
        <v>0</v>
      </c>
      <c r="BO831" t="s">
        <v>3</v>
      </c>
      <c r="BP831">
        <v>0</v>
      </c>
      <c r="BQ831">
        <v>1</v>
      </c>
      <c r="BR831">
        <v>0</v>
      </c>
      <c r="BS831">
        <v>1</v>
      </c>
      <c r="BT831">
        <v>1</v>
      </c>
      <c r="BU831">
        <v>1</v>
      </c>
      <c r="BV831">
        <v>1</v>
      </c>
      <c r="BW831">
        <v>1</v>
      </c>
      <c r="BX831">
        <v>1</v>
      </c>
      <c r="BY831" t="s">
        <v>3</v>
      </c>
      <c r="BZ831">
        <v>70</v>
      </c>
      <c r="CA831">
        <v>10</v>
      </c>
      <c r="CB831" t="s">
        <v>3</v>
      </c>
      <c r="CE831">
        <v>0</v>
      </c>
      <c r="CF831">
        <v>0</v>
      </c>
      <c r="CG831">
        <v>0</v>
      </c>
      <c r="CM831">
        <v>0</v>
      </c>
      <c r="CN831" t="s">
        <v>3</v>
      </c>
      <c r="CO831">
        <v>0</v>
      </c>
      <c r="CP831">
        <f>(P831+Q831+S831)</f>
        <v>17386.240000000002</v>
      </c>
      <c r="CQ831">
        <f>(AC831*BC831*AW831)</f>
        <v>0</v>
      </c>
      <c r="CR831">
        <f>(((((ET831*4))*BB831-((EU831*4))*BS831)+AE831*BS831)*AV831)</f>
        <v>0</v>
      </c>
      <c r="CS831">
        <f>(AE831*BS831*AV831)</f>
        <v>0</v>
      </c>
      <c r="CT831">
        <f>(AF831*BA831*AV831)</f>
        <v>8693.1200000000008</v>
      </c>
      <c r="CU831">
        <f>AG831</f>
        <v>0</v>
      </c>
      <c r="CV831">
        <f>(AH831*AV831)</f>
        <v>16</v>
      </c>
      <c r="CW831">
        <f t="shared" si="546"/>
        <v>0</v>
      </c>
      <c r="CX831">
        <f t="shared" si="546"/>
        <v>0</v>
      </c>
      <c r="CY831">
        <f>((S831*BZ831)/100)</f>
        <v>12170.368</v>
      </c>
      <c r="CZ831">
        <f>((S831*CA831)/100)</f>
        <v>1738.6240000000003</v>
      </c>
      <c r="DC831" t="s">
        <v>3</v>
      </c>
      <c r="DD831" t="s">
        <v>102</v>
      </c>
      <c r="DE831" t="s">
        <v>102</v>
      </c>
      <c r="DF831" t="s">
        <v>102</v>
      </c>
      <c r="DG831" t="s">
        <v>102</v>
      </c>
      <c r="DH831" t="s">
        <v>3</v>
      </c>
      <c r="DI831" t="s">
        <v>102</v>
      </c>
      <c r="DJ831" t="s">
        <v>102</v>
      </c>
      <c r="DK831" t="s">
        <v>3</v>
      </c>
      <c r="DL831" t="s">
        <v>3</v>
      </c>
      <c r="DM831" t="s">
        <v>3</v>
      </c>
      <c r="DN831">
        <v>0</v>
      </c>
      <c r="DO831">
        <v>0</v>
      </c>
      <c r="DP831">
        <v>1</v>
      </c>
      <c r="DQ831">
        <v>1</v>
      </c>
      <c r="DU831">
        <v>1013</v>
      </c>
      <c r="DV831" t="s">
        <v>95</v>
      </c>
      <c r="DW831" t="s">
        <v>95</v>
      </c>
      <c r="DX831">
        <v>1</v>
      </c>
      <c r="DZ831" t="s">
        <v>3</v>
      </c>
      <c r="EA831" t="s">
        <v>3</v>
      </c>
      <c r="EB831" t="s">
        <v>3</v>
      </c>
      <c r="EC831" t="s">
        <v>3</v>
      </c>
      <c r="EE831">
        <v>61978689</v>
      </c>
      <c r="EF831">
        <v>1</v>
      </c>
      <c r="EG831" t="s">
        <v>21</v>
      </c>
      <c r="EH831">
        <v>0</v>
      </c>
      <c r="EI831" t="s">
        <v>3</v>
      </c>
      <c r="EJ831">
        <v>4</v>
      </c>
      <c r="EK831">
        <v>0</v>
      </c>
      <c r="EL831" t="s">
        <v>22</v>
      </c>
      <c r="EM831" t="s">
        <v>23</v>
      </c>
      <c r="EO831" t="s">
        <v>3</v>
      </c>
      <c r="EQ831">
        <v>1441792</v>
      </c>
      <c r="ER831">
        <v>2173.2800000000002</v>
      </c>
      <c r="ES831">
        <v>0</v>
      </c>
      <c r="ET831">
        <v>0</v>
      </c>
      <c r="EU831">
        <v>0</v>
      </c>
      <c r="EV831">
        <v>2173.2800000000002</v>
      </c>
      <c r="EW831">
        <v>4</v>
      </c>
      <c r="EX831">
        <v>0</v>
      </c>
      <c r="EY831">
        <v>0</v>
      </c>
      <c r="FQ831">
        <v>0</v>
      </c>
      <c r="FR831">
        <f>ROUND(IF(BI831=3,GM831,0),2)</f>
        <v>0</v>
      </c>
      <c r="FS831">
        <v>0</v>
      </c>
      <c r="FX831">
        <v>70</v>
      </c>
      <c r="FY831">
        <v>10</v>
      </c>
      <c r="GA831" t="s">
        <v>3</v>
      </c>
      <c r="GD831">
        <v>0</v>
      </c>
      <c r="GF831">
        <v>-1767660405</v>
      </c>
      <c r="GG831">
        <v>2</v>
      </c>
      <c r="GH831">
        <v>1</v>
      </c>
      <c r="GI831">
        <v>-2</v>
      </c>
      <c r="GJ831">
        <v>0</v>
      </c>
      <c r="GK831">
        <f>ROUND(R831*(R12)/100,2)</f>
        <v>0</v>
      </c>
      <c r="GL831">
        <f>ROUND(IF(AND(BH831=3,BI831=3,FS831&lt;&gt;0),P831,0),2)</f>
        <v>0</v>
      </c>
      <c r="GM831">
        <f>ROUND(O831+X831+Y831+GK831,2)+GX831</f>
        <v>31295.23</v>
      </c>
      <c r="GN831">
        <f>IF(OR(BI831=0,BI831=1),GM831-GX831,0)</f>
        <v>0</v>
      </c>
      <c r="GO831">
        <f>IF(BI831=2,GM831-GX831,0)</f>
        <v>0</v>
      </c>
      <c r="GP831">
        <f>IF(BI831=4,GM831-GX831,0)</f>
        <v>31295.23</v>
      </c>
      <c r="GR831">
        <v>0</v>
      </c>
      <c r="GS831">
        <v>0</v>
      </c>
      <c r="GT831">
        <v>0</v>
      </c>
      <c r="GU831" t="s">
        <v>3</v>
      </c>
      <c r="GV831">
        <f>ROUND((GT831),6)</f>
        <v>0</v>
      </c>
      <c r="GW831">
        <v>1</v>
      </c>
      <c r="GX831">
        <f>ROUND(HC831*I831,2)</f>
        <v>0</v>
      </c>
      <c r="HA831">
        <v>0</v>
      </c>
      <c r="HB831">
        <v>0</v>
      </c>
      <c r="HC831">
        <f>GV831*GW831</f>
        <v>0</v>
      </c>
      <c r="HE831" t="s">
        <v>3</v>
      </c>
      <c r="HF831" t="s">
        <v>3</v>
      </c>
      <c r="HM831" t="s">
        <v>3</v>
      </c>
      <c r="HN831" t="s">
        <v>3</v>
      </c>
      <c r="HO831" t="s">
        <v>3</v>
      </c>
      <c r="HP831" t="s">
        <v>3</v>
      </c>
      <c r="HQ831" t="s">
        <v>3</v>
      </c>
      <c r="IK831">
        <v>0</v>
      </c>
    </row>
    <row r="833" spans="1:206" ht="13" x14ac:dyDescent="0.3">
      <c r="A833" s="2">
        <v>51</v>
      </c>
      <c r="B833" s="2">
        <f>B825</f>
        <v>1</v>
      </c>
      <c r="C833" s="2">
        <f>A825</f>
        <v>5</v>
      </c>
      <c r="D833" s="2">
        <f>ROW(A825)</f>
        <v>825</v>
      </c>
      <c r="E833" s="2"/>
      <c r="F833" s="2" t="str">
        <f>IF(F825&lt;&gt;"",F825,"")</f>
        <v>Новый подраздел</v>
      </c>
      <c r="G833" s="2" t="str">
        <f>IF(G825&lt;&gt;"",G825,"")</f>
        <v>СТС - Инженерные сооружения и коммуникации</v>
      </c>
      <c r="H833" s="2">
        <v>0</v>
      </c>
      <c r="I833" s="2"/>
      <c r="J833" s="2"/>
      <c r="K833" s="2"/>
      <c r="L833" s="2"/>
      <c r="M833" s="2"/>
      <c r="N833" s="2"/>
      <c r="O833" s="2">
        <f t="shared" ref="O833:T833" si="547">ROUND(AB833,2)</f>
        <v>33518.559999999998</v>
      </c>
      <c r="P833" s="2">
        <f t="shared" si="547"/>
        <v>0</v>
      </c>
      <c r="Q833" s="2">
        <f t="shared" si="547"/>
        <v>126.4</v>
      </c>
      <c r="R833" s="2">
        <f t="shared" si="547"/>
        <v>82.48</v>
      </c>
      <c r="S833" s="2">
        <f t="shared" si="547"/>
        <v>33392.160000000003</v>
      </c>
      <c r="T833" s="2">
        <f t="shared" si="547"/>
        <v>0</v>
      </c>
      <c r="U833" s="2">
        <f>AH833</f>
        <v>59.2</v>
      </c>
      <c r="V833" s="2">
        <f>AI833</f>
        <v>0</v>
      </c>
      <c r="W833" s="2">
        <f>ROUND(AJ833,2)</f>
        <v>0</v>
      </c>
      <c r="X833" s="2">
        <f>ROUND(AK833,2)</f>
        <v>23374.52</v>
      </c>
      <c r="Y833" s="2">
        <f>ROUND(AL833,2)</f>
        <v>3339.21</v>
      </c>
      <c r="Z833" s="2"/>
      <c r="AA833" s="2"/>
      <c r="AB833" s="2">
        <f>ROUND(SUMIF(AA829:AA831,"=64290477",O829:O831),2)</f>
        <v>33518.559999999998</v>
      </c>
      <c r="AC833" s="2">
        <f>ROUND(SUMIF(AA829:AA831,"=64290477",P829:P831),2)</f>
        <v>0</v>
      </c>
      <c r="AD833" s="2">
        <f>ROUND(SUMIF(AA829:AA831,"=64290477",Q829:Q831),2)</f>
        <v>126.4</v>
      </c>
      <c r="AE833" s="2">
        <f>ROUND(SUMIF(AA829:AA831,"=64290477",R829:R831),2)</f>
        <v>82.48</v>
      </c>
      <c r="AF833" s="2">
        <f>ROUND(SUMIF(AA829:AA831,"=64290477",S829:S831),2)</f>
        <v>33392.160000000003</v>
      </c>
      <c r="AG833" s="2">
        <f>ROUND(SUMIF(AA829:AA831,"=64290477",T829:T831),2)</f>
        <v>0</v>
      </c>
      <c r="AH833" s="2">
        <f>SUMIF(AA829:AA831,"=64290477",U829:U831)</f>
        <v>59.2</v>
      </c>
      <c r="AI833" s="2">
        <f>SUMIF(AA829:AA831,"=64290477",V829:V831)</f>
        <v>0</v>
      </c>
      <c r="AJ833" s="2">
        <f>ROUND(SUMIF(AA829:AA831,"=64290477",W829:W831),2)</f>
        <v>0</v>
      </c>
      <c r="AK833" s="2">
        <f>ROUND(SUMIF(AA829:AA831,"=64290477",X829:X831),2)</f>
        <v>23374.52</v>
      </c>
      <c r="AL833" s="2">
        <f>ROUND(SUMIF(AA829:AA831,"=64290477",Y829:Y831),2)</f>
        <v>3339.21</v>
      </c>
      <c r="AM833" s="2"/>
      <c r="AN833" s="2"/>
      <c r="AO833" s="2">
        <f t="shared" ref="AO833:BD833" si="548">ROUND(BX833,2)</f>
        <v>0</v>
      </c>
      <c r="AP833" s="2">
        <f t="shared" si="548"/>
        <v>0</v>
      </c>
      <c r="AQ833" s="2">
        <f t="shared" si="548"/>
        <v>0</v>
      </c>
      <c r="AR833" s="2">
        <f t="shared" si="548"/>
        <v>60321.37</v>
      </c>
      <c r="AS833" s="2">
        <f t="shared" si="548"/>
        <v>0</v>
      </c>
      <c r="AT833" s="2">
        <f t="shared" si="548"/>
        <v>0</v>
      </c>
      <c r="AU833" s="2">
        <f t="shared" si="548"/>
        <v>60321.37</v>
      </c>
      <c r="AV833" s="2">
        <f t="shared" si="548"/>
        <v>0</v>
      </c>
      <c r="AW833" s="2">
        <f t="shared" si="548"/>
        <v>0</v>
      </c>
      <c r="AX833" s="2">
        <f t="shared" si="548"/>
        <v>0</v>
      </c>
      <c r="AY833" s="2">
        <f t="shared" si="548"/>
        <v>0</v>
      </c>
      <c r="AZ833" s="2">
        <f t="shared" si="548"/>
        <v>0</v>
      </c>
      <c r="BA833" s="2">
        <f t="shared" si="548"/>
        <v>0</v>
      </c>
      <c r="BB833" s="2">
        <f t="shared" si="548"/>
        <v>0</v>
      </c>
      <c r="BC833" s="2">
        <f t="shared" si="548"/>
        <v>0</v>
      </c>
      <c r="BD833" s="2">
        <f t="shared" si="548"/>
        <v>0</v>
      </c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>
        <f>ROUND(SUMIF(AA829:AA831,"=64290477",FQ829:FQ831),2)</f>
        <v>0</v>
      </c>
      <c r="BY833" s="2">
        <f>ROUND(SUMIF(AA829:AA831,"=64290477",FR829:FR831),2)</f>
        <v>0</v>
      </c>
      <c r="BZ833" s="2">
        <f>ROUND(SUMIF(AA829:AA831,"=64290477",GL829:GL831),2)</f>
        <v>0</v>
      </c>
      <c r="CA833" s="2">
        <f>ROUND(SUMIF(AA829:AA831,"=64290477",GM829:GM831),2)</f>
        <v>60321.37</v>
      </c>
      <c r="CB833" s="2">
        <f>ROUND(SUMIF(AA829:AA831,"=64290477",GN829:GN831),2)</f>
        <v>0</v>
      </c>
      <c r="CC833" s="2">
        <f>ROUND(SUMIF(AA829:AA831,"=64290477",GO829:GO831),2)</f>
        <v>0</v>
      </c>
      <c r="CD833" s="2">
        <f>ROUND(SUMIF(AA829:AA831,"=64290477",GP829:GP831),2)</f>
        <v>60321.37</v>
      </c>
      <c r="CE833" s="2">
        <f>AC833-BX833</f>
        <v>0</v>
      </c>
      <c r="CF833" s="2">
        <f>AC833-BY833</f>
        <v>0</v>
      </c>
      <c r="CG833" s="2">
        <f>BX833-BZ833</f>
        <v>0</v>
      </c>
      <c r="CH833" s="2">
        <f>AC833-BX833-BY833+BZ833</f>
        <v>0</v>
      </c>
      <c r="CI833" s="2">
        <f>BY833-BZ833</f>
        <v>0</v>
      </c>
      <c r="CJ833" s="2">
        <f>ROUND(SUMIF(AA829:AA831,"=64290477",GX829:GX831),2)</f>
        <v>0</v>
      </c>
      <c r="CK833" s="2">
        <f>ROUND(SUMIF(AA829:AA831,"=64290477",GY829:GY831),2)</f>
        <v>0</v>
      </c>
      <c r="CL833" s="2">
        <f>ROUND(SUMIF(AA829:AA831,"=64290477",GZ829:GZ831),2)</f>
        <v>0</v>
      </c>
      <c r="CM833" s="2">
        <f>ROUND(SUMIF(AA829:AA831,"=64290477",HD829:HD831),2)</f>
        <v>0</v>
      </c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3"/>
      <c r="DH833" s="3"/>
      <c r="DI833" s="3"/>
      <c r="DJ833" s="3"/>
      <c r="DK833" s="3"/>
      <c r="DL833" s="3"/>
      <c r="DM833" s="3"/>
      <c r="DN833" s="3"/>
      <c r="DO833" s="3"/>
      <c r="DP833" s="3"/>
      <c r="DQ833" s="3"/>
      <c r="DR833" s="3"/>
      <c r="DS833" s="3"/>
      <c r="DT833" s="3"/>
      <c r="DU833" s="3"/>
      <c r="DV833" s="3"/>
      <c r="DW833" s="3"/>
      <c r="DX833" s="3"/>
      <c r="DY833" s="3"/>
      <c r="DZ833" s="3"/>
      <c r="EA833" s="3"/>
      <c r="EB833" s="3"/>
      <c r="EC833" s="3"/>
      <c r="ED833" s="3"/>
      <c r="EE833" s="3"/>
      <c r="EF833" s="3"/>
      <c r="EG833" s="3"/>
      <c r="EH833" s="3"/>
      <c r="EI833" s="3"/>
      <c r="EJ833" s="3"/>
      <c r="EK833" s="3"/>
      <c r="EL833" s="3"/>
      <c r="EM833" s="3"/>
      <c r="EN833" s="3"/>
      <c r="EO833" s="3"/>
      <c r="EP833" s="3"/>
      <c r="EQ833" s="3"/>
      <c r="ER833" s="3"/>
      <c r="ES833" s="3"/>
      <c r="ET833" s="3"/>
      <c r="EU833" s="3"/>
      <c r="EV833" s="3"/>
      <c r="EW833" s="3"/>
      <c r="EX833" s="3"/>
      <c r="EY833" s="3"/>
      <c r="EZ833" s="3"/>
      <c r="FA833" s="3"/>
      <c r="FB833" s="3"/>
      <c r="FC833" s="3"/>
      <c r="FD833" s="3"/>
      <c r="FE833" s="3"/>
      <c r="FF833" s="3"/>
      <c r="FG833" s="3"/>
      <c r="FH833" s="3"/>
      <c r="FI833" s="3"/>
      <c r="FJ833" s="3"/>
      <c r="FK833" s="3"/>
      <c r="FL833" s="3"/>
      <c r="FM833" s="3"/>
      <c r="FN833" s="3"/>
      <c r="FO833" s="3"/>
      <c r="FP833" s="3"/>
      <c r="FQ833" s="3"/>
      <c r="FR833" s="3"/>
      <c r="FS833" s="3"/>
      <c r="FT833" s="3"/>
      <c r="FU833" s="3"/>
      <c r="FV833" s="3"/>
      <c r="FW833" s="3"/>
      <c r="FX833" s="3"/>
      <c r="FY833" s="3"/>
      <c r="FZ833" s="3"/>
      <c r="GA833" s="3"/>
      <c r="GB833" s="3"/>
      <c r="GC833" s="3"/>
      <c r="GD833" s="3"/>
      <c r="GE833" s="3"/>
      <c r="GF833" s="3"/>
      <c r="GG833" s="3"/>
      <c r="GH833" s="3"/>
      <c r="GI833" s="3"/>
      <c r="GJ833" s="3"/>
      <c r="GK833" s="3"/>
      <c r="GL833" s="3"/>
      <c r="GM833" s="3"/>
      <c r="GN833" s="3"/>
      <c r="GO833" s="3"/>
      <c r="GP833" s="3"/>
      <c r="GQ833" s="3"/>
      <c r="GR833" s="3"/>
      <c r="GS833" s="3"/>
      <c r="GT833" s="3"/>
      <c r="GU833" s="3"/>
      <c r="GV833" s="3"/>
      <c r="GW833" s="3"/>
      <c r="GX833" s="3">
        <v>0</v>
      </c>
    </row>
    <row r="835" spans="1:206" ht="13" x14ac:dyDescent="0.3">
      <c r="A835" s="4">
        <v>50</v>
      </c>
      <c r="B835" s="4">
        <v>0</v>
      </c>
      <c r="C835" s="4">
        <v>0</v>
      </c>
      <c r="D835" s="4">
        <v>1</v>
      </c>
      <c r="E835" s="4">
        <v>201</v>
      </c>
      <c r="F835" s="4">
        <f>ROUND(Source!O833,O835)</f>
        <v>33518.559999999998</v>
      </c>
      <c r="G835" s="4" t="s">
        <v>24</v>
      </c>
      <c r="H835" s="4" t="s">
        <v>25</v>
      </c>
      <c r="I835" s="4"/>
      <c r="J835" s="4"/>
      <c r="K835" s="4">
        <v>201</v>
      </c>
      <c r="L835" s="4">
        <v>1</v>
      </c>
      <c r="M835" s="4">
        <v>3</v>
      </c>
      <c r="N835" s="4" t="s">
        <v>3</v>
      </c>
      <c r="O835" s="4">
        <v>2</v>
      </c>
      <c r="P835" s="4"/>
      <c r="Q835" s="4"/>
      <c r="R835" s="4"/>
      <c r="S835" s="4"/>
      <c r="T835" s="4"/>
      <c r="U835" s="4"/>
      <c r="V835" s="4"/>
      <c r="W835" s="4">
        <v>33518.559999999998</v>
      </c>
      <c r="X835" s="4">
        <v>1</v>
      </c>
      <c r="Y835" s="4">
        <v>33518.559999999998</v>
      </c>
      <c r="Z835" s="4"/>
      <c r="AA835" s="4"/>
      <c r="AB835" s="4"/>
    </row>
    <row r="836" spans="1:206" ht="13" x14ac:dyDescent="0.3">
      <c r="A836" s="4">
        <v>50</v>
      </c>
      <c r="B836" s="4">
        <v>0</v>
      </c>
      <c r="C836" s="4">
        <v>0</v>
      </c>
      <c r="D836" s="4">
        <v>1</v>
      </c>
      <c r="E836" s="4">
        <v>202</v>
      </c>
      <c r="F836" s="4">
        <f>ROUND(Source!P833,O836)</f>
        <v>0</v>
      </c>
      <c r="G836" s="4" t="s">
        <v>26</v>
      </c>
      <c r="H836" s="4" t="s">
        <v>27</v>
      </c>
      <c r="I836" s="4"/>
      <c r="J836" s="4"/>
      <c r="K836" s="4">
        <v>202</v>
      </c>
      <c r="L836" s="4">
        <v>2</v>
      </c>
      <c r="M836" s="4">
        <v>3</v>
      </c>
      <c r="N836" s="4" t="s">
        <v>3</v>
      </c>
      <c r="O836" s="4">
        <v>2</v>
      </c>
      <c r="P836" s="4"/>
      <c r="Q836" s="4"/>
      <c r="R836" s="4"/>
      <c r="S836" s="4"/>
      <c r="T836" s="4"/>
      <c r="U836" s="4"/>
      <c r="V836" s="4"/>
      <c r="W836" s="4">
        <v>0</v>
      </c>
      <c r="X836" s="4">
        <v>1</v>
      </c>
      <c r="Y836" s="4">
        <v>0</v>
      </c>
      <c r="Z836" s="4"/>
      <c r="AA836" s="4"/>
      <c r="AB836" s="4"/>
    </row>
    <row r="837" spans="1:206" ht="13" x14ac:dyDescent="0.3">
      <c r="A837" s="4">
        <v>50</v>
      </c>
      <c r="B837" s="4">
        <v>0</v>
      </c>
      <c r="C837" s="4">
        <v>0</v>
      </c>
      <c r="D837" s="4">
        <v>1</v>
      </c>
      <c r="E837" s="4">
        <v>222</v>
      </c>
      <c r="F837" s="4">
        <f>ROUND(Source!AO833,O837)</f>
        <v>0</v>
      </c>
      <c r="G837" s="4" t="s">
        <v>28</v>
      </c>
      <c r="H837" s="4" t="s">
        <v>29</v>
      </c>
      <c r="I837" s="4"/>
      <c r="J837" s="4"/>
      <c r="K837" s="4">
        <v>222</v>
      </c>
      <c r="L837" s="4">
        <v>3</v>
      </c>
      <c r="M837" s="4">
        <v>3</v>
      </c>
      <c r="N837" s="4" t="s">
        <v>3</v>
      </c>
      <c r="O837" s="4">
        <v>2</v>
      </c>
      <c r="P837" s="4"/>
      <c r="Q837" s="4"/>
      <c r="R837" s="4"/>
      <c r="S837" s="4"/>
      <c r="T837" s="4"/>
      <c r="U837" s="4"/>
      <c r="V837" s="4"/>
      <c r="W837" s="4">
        <v>0</v>
      </c>
      <c r="X837" s="4">
        <v>1</v>
      </c>
      <c r="Y837" s="4">
        <v>0</v>
      </c>
      <c r="Z837" s="4"/>
      <c r="AA837" s="4"/>
      <c r="AB837" s="4"/>
    </row>
    <row r="838" spans="1:206" ht="13" x14ac:dyDescent="0.3">
      <c r="A838" s="4">
        <v>50</v>
      </c>
      <c r="B838" s="4">
        <v>0</v>
      </c>
      <c r="C838" s="4">
        <v>0</v>
      </c>
      <c r="D838" s="4">
        <v>1</v>
      </c>
      <c r="E838" s="4">
        <v>225</v>
      </c>
      <c r="F838" s="4">
        <f>ROUND(Source!AV833,O838)</f>
        <v>0</v>
      </c>
      <c r="G838" s="4" t="s">
        <v>30</v>
      </c>
      <c r="H838" s="4" t="s">
        <v>31</v>
      </c>
      <c r="I838" s="4"/>
      <c r="J838" s="4"/>
      <c r="K838" s="4">
        <v>225</v>
      </c>
      <c r="L838" s="4">
        <v>4</v>
      </c>
      <c r="M838" s="4">
        <v>3</v>
      </c>
      <c r="N838" s="4" t="s">
        <v>3</v>
      </c>
      <c r="O838" s="4">
        <v>2</v>
      </c>
      <c r="P838" s="4"/>
      <c r="Q838" s="4"/>
      <c r="R838" s="4"/>
      <c r="S838" s="4"/>
      <c r="T838" s="4"/>
      <c r="U838" s="4"/>
      <c r="V838" s="4"/>
      <c r="W838" s="4">
        <v>0</v>
      </c>
      <c r="X838" s="4">
        <v>1</v>
      </c>
      <c r="Y838" s="4">
        <v>0</v>
      </c>
      <c r="Z838" s="4"/>
      <c r="AA838" s="4"/>
      <c r="AB838" s="4"/>
    </row>
    <row r="839" spans="1:206" ht="13" x14ac:dyDescent="0.3">
      <c r="A839" s="4">
        <v>50</v>
      </c>
      <c r="B839" s="4">
        <v>0</v>
      </c>
      <c r="C839" s="4">
        <v>0</v>
      </c>
      <c r="D839" s="4">
        <v>1</v>
      </c>
      <c r="E839" s="4">
        <v>226</v>
      </c>
      <c r="F839" s="4">
        <f>ROUND(Source!AW833,O839)</f>
        <v>0</v>
      </c>
      <c r="G839" s="4" t="s">
        <v>32</v>
      </c>
      <c r="H839" s="4" t="s">
        <v>33</v>
      </c>
      <c r="I839" s="4"/>
      <c r="J839" s="4"/>
      <c r="K839" s="4">
        <v>226</v>
      </c>
      <c r="L839" s="4">
        <v>5</v>
      </c>
      <c r="M839" s="4">
        <v>3</v>
      </c>
      <c r="N839" s="4" t="s">
        <v>3</v>
      </c>
      <c r="O839" s="4">
        <v>2</v>
      </c>
      <c r="P839" s="4"/>
      <c r="Q839" s="4"/>
      <c r="R839" s="4"/>
      <c r="S839" s="4"/>
      <c r="T839" s="4"/>
      <c r="U839" s="4"/>
      <c r="V839" s="4"/>
      <c r="W839" s="4">
        <v>0</v>
      </c>
      <c r="X839" s="4">
        <v>1</v>
      </c>
      <c r="Y839" s="4">
        <v>0</v>
      </c>
      <c r="Z839" s="4"/>
      <c r="AA839" s="4"/>
      <c r="AB839" s="4"/>
    </row>
    <row r="840" spans="1:206" ht="13" x14ac:dyDescent="0.3">
      <c r="A840" s="4">
        <v>50</v>
      </c>
      <c r="B840" s="4">
        <v>0</v>
      </c>
      <c r="C840" s="4">
        <v>0</v>
      </c>
      <c r="D840" s="4">
        <v>1</v>
      </c>
      <c r="E840" s="4">
        <v>227</v>
      </c>
      <c r="F840" s="4">
        <f>ROUND(Source!AX833,O840)</f>
        <v>0</v>
      </c>
      <c r="G840" s="4" t="s">
        <v>34</v>
      </c>
      <c r="H840" s="4" t="s">
        <v>35</v>
      </c>
      <c r="I840" s="4"/>
      <c r="J840" s="4"/>
      <c r="K840" s="4">
        <v>227</v>
      </c>
      <c r="L840" s="4">
        <v>6</v>
      </c>
      <c r="M840" s="4">
        <v>3</v>
      </c>
      <c r="N840" s="4" t="s">
        <v>3</v>
      </c>
      <c r="O840" s="4">
        <v>2</v>
      </c>
      <c r="P840" s="4"/>
      <c r="Q840" s="4"/>
      <c r="R840" s="4"/>
      <c r="S840" s="4"/>
      <c r="T840" s="4"/>
      <c r="U840" s="4"/>
      <c r="V840" s="4"/>
      <c r="W840" s="4">
        <v>0</v>
      </c>
      <c r="X840" s="4">
        <v>1</v>
      </c>
      <c r="Y840" s="4">
        <v>0</v>
      </c>
      <c r="Z840" s="4"/>
      <c r="AA840" s="4"/>
      <c r="AB840" s="4"/>
    </row>
    <row r="841" spans="1:206" ht="13" x14ac:dyDescent="0.3">
      <c r="A841" s="4">
        <v>50</v>
      </c>
      <c r="B841" s="4">
        <v>0</v>
      </c>
      <c r="C841" s="4">
        <v>0</v>
      </c>
      <c r="D841" s="4">
        <v>1</v>
      </c>
      <c r="E841" s="4">
        <v>228</v>
      </c>
      <c r="F841" s="4">
        <f>ROUND(Source!AY833,O841)</f>
        <v>0</v>
      </c>
      <c r="G841" s="4" t="s">
        <v>36</v>
      </c>
      <c r="H841" s="4" t="s">
        <v>37</v>
      </c>
      <c r="I841" s="4"/>
      <c r="J841" s="4"/>
      <c r="K841" s="4">
        <v>228</v>
      </c>
      <c r="L841" s="4">
        <v>7</v>
      </c>
      <c r="M841" s="4">
        <v>3</v>
      </c>
      <c r="N841" s="4" t="s">
        <v>3</v>
      </c>
      <c r="O841" s="4">
        <v>2</v>
      </c>
      <c r="P841" s="4"/>
      <c r="Q841" s="4"/>
      <c r="R841" s="4"/>
      <c r="S841" s="4"/>
      <c r="T841" s="4"/>
      <c r="U841" s="4"/>
      <c r="V841" s="4"/>
      <c r="W841" s="4">
        <v>0</v>
      </c>
      <c r="X841" s="4">
        <v>1</v>
      </c>
      <c r="Y841" s="4">
        <v>0</v>
      </c>
      <c r="Z841" s="4"/>
      <c r="AA841" s="4"/>
      <c r="AB841" s="4"/>
    </row>
    <row r="842" spans="1:206" ht="13" x14ac:dyDescent="0.3">
      <c r="A842" s="4">
        <v>50</v>
      </c>
      <c r="B842" s="4">
        <v>0</v>
      </c>
      <c r="C842" s="4">
        <v>0</v>
      </c>
      <c r="D842" s="4">
        <v>1</v>
      </c>
      <c r="E842" s="4">
        <v>216</v>
      </c>
      <c r="F842" s="4">
        <f>ROUND(Source!AP833,O842)</f>
        <v>0</v>
      </c>
      <c r="G842" s="4" t="s">
        <v>38</v>
      </c>
      <c r="H842" s="4" t="s">
        <v>39</v>
      </c>
      <c r="I842" s="4"/>
      <c r="J842" s="4"/>
      <c r="K842" s="4">
        <v>216</v>
      </c>
      <c r="L842" s="4">
        <v>8</v>
      </c>
      <c r="M842" s="4">
        <v>3</v>
      </c>
      <c r="N842" s="4" t="s">
        <v>3</v>
      </c>
      <c r="O842" s="4">
        <v>2</v>
      </c>
      <c r="P842" s="4"/>
      <c r="Q842" s="4"/>
      <c r="R842" s="4"/>
      <c r="S842" s="4"/>
      <c r="T842" s="4"/>
      <c r="U842" s="4"/>
      <c r="V842" s="4"/>
      <c r="W842" s="4">
        <v>0</v>
      </c>
      <c r="X842" s="4">
        <v>1</v>
      </c>
      <c r="Y842" s="4">
        <v>0</v>
      </c>
      <c r="Z842" s="4"/>
      <c r="AA842" s="4"/>
      <c r="AB842" s="4"/>
    </row>
    <row r="843" spans="1:206" ht="13" x14ac:dyDescent="0.3">
      <c r="A843" s="4">
        <v>50</v>
      </c>
      <c r="B843" s="4">
        <v>0</v>
      </c>
      <c r="C843" s="4">
        <v>0</v>
      </c>
      <c r="D843" s="4">
        <v>1</v>
      </c>
      <c r="E843" s="4">
        <v>223</v>
      </c>
      <c r="F843" s="4">
        <f>ROUND(Source!AQ833,O843)</f>
        <v>0</v>
      </c>
      <c r="G843" s="4" t="s">
        <v>40</v>
      </c>
      <c r="H843" s="4" t="s">
        <v>41</v>
      </c>
      <c r="I843" s="4"/>
      <c r="J843" s="4"/>
      <c r="K843" s="4">
        <v>223</v>
      </c>
      <c r="L843" s="4">
        <v>9</v>
      </c>
      <c r="M843" s="4">
        <v>3</v>
      </c>
      <c r="N843" s="4" t="s">
        <v>3</v>
      </c>
      <c r="O843" s="4">
        <v>2</v>
      </c>
      <c r="P843" s="4"/>
      <c r="Q843" s="4"/>
      <c r="R843" s="4"/>
      <c r="S843" s="4"/>
      <c r="T843" s="4"/>
      <c r="U843" s="4"/>
      <c r="V843" s="4"/>
      <c r="W843" s="4">
        <v>0</v>
      </c>
      <c r="X843" s="4">
        <v>1</v>
      </c>
      <c r="Y843" s="4">
        <v>0</v>
      </c>
      <c r="Z843" s="4"/>
      <c r="AA843" s="4"/>
      <c r="AB843" s="4"/>
    </row>
    <row r="844" spans="1:206" ht="13" x14ac:dyDescent="0.3">
      <c r="A844" s="4">
        <v>50</v>
      </c>
      <c r="B844" s="4">
        <v>0</v>
      </c>
      <c r="C844" s="4">
        <v>0</v>
      </c>
      <c r="D844" s="4">
        <v>1</v>
      </c>
      <c r="E844" s="4">
        <v>229</v>
      </c>
      <c r="F844" s="4">
        <f>ROUND(Source!AZ833,O844)</f>
        <v>0</v>
      </c>
      <c r="G844" s="4" t="s">
        <v>42</v>
      </c>
      <c r="H844" s="4" t="s">
        <v>43</v>
      </c>
      <c r="I844" s="4"/>
      <c r="J844" s="4"/>
      <c r="K844" s="4">
        <v>229</v>
      </c>
      <c r="L844" s="4">
        <v>10</v>
      </c>
      <c r="M844" s="4">
        <v>3</v>
      </c>
      <c r="N844" s="4" t="s">
        <v>3</v>
      </c>
      <c r="O844" s="4">
        <v>2</v>
      </c>
      <c r="P844" s="4"/>
      <c r="Q844" s="4"/>
      <c r="R844" s="4"/>
      <c r="S844" s="4"/>
      <c r="T844" s="4"/>
      <c r="U844" s="4"/>
      <c r="V844" s="4"/>
      <c r="W844" s="4">
        <v>0</v>
      </c>
      <c r="X844" s="4">
        <v>1</v>
      </c>
      <c r="Y844" s="4">
        <v>0</v>
      </c>
      <c r="Z844" s="4"/>
      <c r="AA844" s="4"/>
      <c r="AB844" s="4"/>
    </row>
    <row r="845" spans="1:206" ht="13" x14ac:dyDescent="0.3">
      <c r="A845" s="4">
        <v>50</v>
      </c>
      <c r="B845" s="4">
        <v>0</v>
      </c>
      <c r="C845" s="4">
        <v>0</v>
      </c>
      <c r="D845" s="4">
        <v>1</v>
      </c>
      <c r="E845" s="4">
        <v>203</v>
      </c>
      <c r="F845" s="4">
        <f>ROUND(Source!Q833,O845)</f>
        <v>126.4</v>
      </c>
      <c r="G845" s="4" t="s">
        <v>44</v>
      </c>
      <c r="H845" s="4" t="s">
        <v>45</v>
      </c>
      <c r="I845" s="4"/>
      <c r="J845" s="4"/>
      <c r="K845" s="4">
        <v>203</v>
      </c>
      <c r="L845" s="4">
        <v>11</v>
      </c>
      <c r="M845" s="4">
        <v>3</v>
      </c>
      <c r="N845" s="4" t="s">
        <v>3</v>
      </c>
      <c r="O845" s="4">
        <v>2</v>
      </c>
      <c r="P845" s="4"/>
      <c r="Q845" s="4"/>
      <c r="R845" s="4"/>
      <c r="S845" s="4"/>
      <c r="T845" s="4"/>
      <c r="U845" s="4"/>
      <c r="V845" s="4"/>
      <c r="W845" s="4">
        <v>126.4</v>
      </c>
      <c r="X845" s="4">
        <v>1</v>
      </c>
      <c r="Y845" s="4">
        <v>126.4</v>
      </c>
      <c r="Z845" s="4"/>
      <c r="AA845" s="4"/>
      <c r="AB845" s="4"/>
    </row>
    <row r="846" spans="1:206" ht="13" x14ac:dyDescent="0.3">
      <c r="A846" s="4">
        <v>50</v>
      </c>
      <c r="B846" s="4">
        <v>0</v>
      </c>
      <c r="C846" s="4">
        <v>0</v>
      </c>
      <c r="D846" s="4">
        <v>1</v>
      </c>
      <c r="E846" s="4">
        <v>231</v>
      </c>
      <c r="F846" s="4">
        <f>ROUND(Source!BB833,O846)</f>
        <v>0</v>
      </c>
      <c r="G846" s="4" t="s">
        <v>46</v>
      </c>
      <c r="H846" s="4" t="s">
        <v>47</v>
      </c>
      <c r="I846" s="4"/>
      <c r="J846" s="4"/>
      <c r="K846" s="4">
        <v>231</v>
      </c>
      <c r="L846" s="4">
        <v>12</v>
      </c>
      <c r="M846" s="4">
        <v>3</v>
      </c>
      <c r="N846" s="4" t="s">
        <v>3</v>
      </c>
      <c r="O846" s="4">
        <v>2</v>
      </c>
      <c r="P846" s="4"/>
      <c r="Q846" s="4"/>
      <c r="R846" s="4"/>
      <c r="S846" s="4"/>
      <c r="T846" s="4"/>
      <c r="U846" s="4"/>
      <c r="V846" s="4"/>
      <c r="W846" s="4">
        <v>0</v>
      </c>
      <c r="X846" s="4">
        <v>1</v>
      </c>
      <c r="Y846" s="4">
        <v>0</v>
      </c>
      <c r="Z846" s="4"/>
      <c r="AA846" s="4"/>
      <c r="AB846" s="4"/>
    </row>
    <row r="847" spans="1:206" ht="13" x14ac:dyDescent="0.3">
      <c r="A847" s="4">
        <v>50</v>
      </c>
      <c r="B847" s="4">
        <v>0</v>
      </c>
      <c r="C847" s="4">
        <v>0</v>
      </c>
      <c r="D847" s="4">
        <v>1</v>
      </c>
      <c r="E847" s="4">
        <v>204</v>
      </c>
      <c r="F847" s="4">
        <f>ROUND(Source!R833,O847)</f>
        <v>82.48</v>
      </c>
      <c r="G847" s="4" t="s">
        <v>48</v>
      </c>
      <c r="H847" s="4" t="s">
        <v>49</v>
      </c>
      <c r="I847" s="4"/>
      <c r="J847" s="4"/>
      <c r="K847" s="4">
        <v>204</v>
      </c>
      <c r="L847" s="4">
        <v>13</v>
      </c>
      <c r="M847" s="4">
        <v>3</v>
      </c>
      <c r="N847" s="4" t="s">
        <v>3</v>
      </c>
      <c r="O847" s="4">
        <v>2</v>
      </c>
      <c r="P847" s="4"/>
      <c r="Q847" s="4"/>
      <c r="R847" s="4"/>
      <c r="S847" s="4"/>
      <c r="T847" s="4"/>
      <c r="U847" s="4"/>
      <c r="V847" s="4"/>
      <c r="W847" s="4">
        <v>82.48</v>
      </c>
      <c r="X847" s="4">
        <v>1</v>
      </c>
      <c r="Y847" s="4">
        <v>82.48</v>
      </c>
      <c r="Z847" s="4"/>
      <c r="AA847" s="4"/>
      <c r="AB847" s="4"/>
    </row>
    <row r="848" spans="1:206" ht="13" x14ac:dyDescent="0.3">
      <c r="A848" s="4">
        <v>50</v>
      </c>
      <c r="B848" s="4">
        <v>0</v>
      </c>
      <c r="C848" s="4">
        <v>0</v>
      </c>
      <c r="D848" s="4">
        <v>1</v>
      </c>
      <c r="E848" s="4">
        <v>205</v>
      </c>
      <c r="F848" s="4">
        <f>ROUND(Source!S833,O848)</f>
        <v>33392.160000000003</v>
      </c>
      <c r="G848" s="4" t="s">
        <v>50</v>
      </c>
      <c r="H848" s="4" t="s">
        <v>51</v>
      </c>
      <c r="I848" s="4"/>
      <c r="J848" s="4"/>
      <c r="K848" s="4">
        <v>205</v>
      </c>
      <c r="L848" s="4">
        <v>14</v>
      </c>
      <c r="M848" s="4">
        <v>3</v>
      </c>
      <c r="N848" s="4" t="s">
        <v>3</v>
      </c>
      <c r="O848" s="4">
        <v>2</v>
      </c>
      <c r="P848" s="4"/>
      <c r="Q848" s="4"/>
      <c r="R848" s="4"/>
      <c r="S848" s="4"/>
      <c r="T848" s="4"/>
      <c r="U848" s="4"/>
      <c r="V848" s="4"/>
      <c r="W848" s="4">
        <v>33392.160000000003</v>
      </c>
      <c r="X848" s="4">
        <v>1</v>
      </c>
      <c r="Y848" s="4">
        <v>33392.160000000003</v>
      </c>
      <c r="Z848" s="4"/>
      <c r="AA848" s="4"/>
      <c r="AB848" s="4"/>
    </row>
    <row r="849" spans="1:88" ht="13" x14ac:dyDescent="0.3">
      <c r="A849" s="4">
        <v>50</v>
      </c>
      <c r="B849" s="4">
        <v>0</v>
      </c>
      <c r="C849" s="4">
        <v>0</v>
      </c>
      <c r="D849" s="4">
        <v>1</v>
      </c>
      <c r="E849" s="4">
        <v>232</v>
      </c>
      <c r="F849" s="4">
        <f>ROUND(Source!BC833,O849)</f>
        <v>0</v>
      </c>
      <c r="G849" s="4" t="s">
        <v>52</v>
      </c>
      <c r="H849" s="4" t="s">
        <v>53</v>
      </c>
      <c r="I849" s="4"/>
      <c r="J849" s="4"/>
      <c r="K849" s="4">
        <v>232</v>
      </c>
      <c r="L849" s="4">
        <v>15</v>
      </c>
      <c r="M849" s="4">
        <v>3</v>
      </c>
      <c r="N849" s="4" t="s">
        <v>3</v>
      </c>
      <c r="O849" s="4">
        <v>2</v>
      </c>
      <c r="P849" s="4"/>
      <c r="Q849" s="4"/>
      <c r="R849" s="4"/>
      <c r="S849" s="4"/>
      <c r="T849" s="4"/>
      <c r="U849" s="4"/>
      <c r="V849" s="4"/>
      <c r="W849" s="4">
        <v>0</v>
      </c>
      <c r="X849" s="4">
        <v>1</v>
      </c>
      <c r="Y849" s="4">
        <v>0</v>
      </c>
      <c r="Z849" s="4"/>
      <c r="AA849" s="4"/>
      <c r="AB849" s="4"/>
    </row>
    <row r="850" spans="1:88" ht="13" x14ac:dyDescent="0.3">
      <c r="A850" s="4">
        <v>50</v>
      </c>
      <c r="B850" s="4">
        <v>0</v>
      </c>
      <c r="C850" s="4">
        <v>0</v>
      </c>
      <c r="D850" s="4">
        <v>1</v>
      </c>
      <c r="E850" s="4">
        <v>214</v>
      </c>
      <c r="F850" s="4">
        <f>ROUND(Source!AS833,O850)</f>
        <v>0</v>
      </c>
      <c r="G850" s="4" t="s">
        <v>54</v>
      </c>
      <c r="H850" s="4" t="s">
        <v>55</v>
      </c>
      <c r="I850" s="4"/>
      <c r="J850" s="4"/>
      <c r="K850" s="4">
        <v>214</v>
      </c>
      <c r="L850" s="4">
        <v>16</v>
      </c>
      <c r="M850" s="4">
        <v>3</v>
      </c>
      <c r="N850" s="4" t="s">
        <v>3</v>
      </c>
      <c r="O850" s="4">
        <v>2</v>
      </c>
      <c r="P850" s="4"/>
      <c r="Q850" s="4"/>
      <c r="R850" s="4"/>
      <c r="S850" s="4"/>
      <c r="T850" s="4"/>
      <c r="U850" s="4"/>
      <c r="V850" s="4"/>
      <c r="W850" s="4">
        <v>0</v>
      </c>
      <c r="X850" s="4">
        <v>1</v>
      </c>
      <c r="Y850" s="4">
        <v>0</v>
      </c>
      <c r="Z850" s="4"/>
      <c r="AA850" s="4"/>
      <c r="AB850" s="4"/>
    </row>
    <row r="851" spans="1:88" ht="13" x14ac:dyDescent="0.3">
      <c r="A851" s="4">
        <v>50</v>
      </c>
      <c r="B851" s="4">
        <v>0</v>
      </c>
      <c r="C851" s="4">
        <v>0</v>
      </c>
      <c r="D851" s="4">
        <v>1</v>
      </c>
      <c r="E851" s="4">
        <v>215</v>
      </c>
      <c r="F851" s="4">
        <f>ROUND(Source!AT833,O851)</f>
        <v>0</v>
      </c>
      <c r="G851" s="4" t="s">
        <v>56</v>
      </c>
      <c r="H851" s="4" t="s">
        <v>57</v>
      </c>
      <c r="I851" s="4"/>
      <c r="J851" s="4"/>
      <c r="K851" s="4">
        <v>215</v>
      </c>
      <c r="L851" s="4">
        <v>17</v>
      </c>
      <c r="M851" s="4">
        <v>3</v>
      </c>
      <c r="N851" s="4" t="s">
        <v>3</v>
      </c>
      <c r="O851" s="4">
        <v>2</v>
      </c>
      <c r="P851" s="4"/>
      <c r="Q851" s="4"/>
      <c r="R851" s="4"/>
      <c r="S851" s="4"/>
      <c r="T851" s="4"/>
      <c r="U851" s="4"/>
      <c r="V851" s="4"/>
      <c r="W851" s="4">
        <v>0</v>
      </c>
      <c r="X851" s="4">
        <v>1</v>
      </c>
      <c r="Y851" s="4">
        <v>0</v>
      </c>
      <c r="Z851" s="4"/>
      <c r="AA851" s="4"/>
      <c r="AB851" s="4"/>
    </row>
    <row r="852" spans="1:88" ht="13" x14ac:dyDescent="0.3">
      <c r="A852" s="4">
        <v>50</v>
      </c>
      <c r="B852" s="4">
        <v>0</v>
      </c>
      <c r="C852" s="4">
        <v>0</v>
      </c>
      <c r="D852" s="4">
        <v>1</v>
      </c>
      <c r="E852" s="4">
        <v>217</v>
      </c>
      <c r="F852" s="4">
        <f>ROUND(Source!AU833,O852)</f>
        <v>60321.37</v>
      </c>
      <c r="G852" s="4" t="s">
        <v>58</v>
      </c>
      <c r="H852" s="4" t="s">
        <v>59</v>
      </c>
      <c r="I852" s="4"/>
      <c r="J852" s="4"/>
      <c r="K852" s="4">
        <v>217</v>
      </c>
      <c r="L852" s="4">
        <v>18</v>
      </c>
      <c r="M852" s="4">
        <v>3</v>
      </c>
      <c r="N852" s="4" t="s">
        <v>3</v>
      </c>
      <c r="O852" s="4">
        <v>2</v>
      </c>
      <c r="P852" s="4"/>
      <c r="Q852" s="4"/>
      <c r="R852" s="4"/>
      <c r="S852" s="4"/>
      <c r="T852" s="4"/>
      <c r="U852" s="4"/>
      <c r="V852" s="4"/>
      <c r="W852" s="4">
        <v>60321.37</v>
      </c>
      <c r="X852" s="4">
        <v>1</v>
      </c>
      <c r="Y852" s="4">
        <v>60321.37</v>
      </c>
      <c r="Z852" s="4"/>
      <c r="AA852" s="4"/>
      <c r="AB852" s="4"/>
    </row>
    <row r="853" spans="1:88" ht="13" x14ac:dyDescent="0.3">
      <c r="A853" s="4">
        <v>50</v>
      </c>
      <c r="B853" s="4">
        <v>0</v>
      </c>
      <c r="C853" s="4">
        <v>0</v>
      </c>
      <c r="D853" s="4">
        <v>1</v>
      </c>
      <c r="E853" s="4">
        <v>230</v>
      </c>
      <c r="F853" s="4">
        <f>ROUND(Source!BA833,O853)</f>
        <v>0</v>
      </c>
      <c r="G853" s="4" t="s">
        <v>60</v>
      </c>
      <c r="H853" s="4" t="s">
        <v>61</v>
      </c>
      <c r="I853" s="4"/>
      <c r="J853" s="4"/>
      <c r="K853" s="4">
        <v>230</v>
      </c>
      <c r="L853" s="4">
        <v>19</v>
      </c>
      <c r="M853" s="4">
        <v>3</v>
      </c>
      <c r="N853" s="4" t="s">
        <v>3</v>
      </c>
      <c r="O853" s="4">
        <v>2</v>
      </c>
      <c r="P853" s="4"/>
      <c r="Q853" s="4"/>
      <c r="R853" s="4"/>
      <c r="S853" s="4"/>
      <c r="T853" s="4"/>
      <c r="U853" s="4"/>
      <c r="V853" s="4"/>
      <c r="W853" s="4">
        <v>0</v>
      </c>
      <c r="X853" s="4">
        <v>1</v>
      </c>
      <c r="Y853" s="4">
        <v>0</v>
      </c>
      <c r="Z853" s="4"/>
      <c r="AA853" s="4"/>
      <c r="AB853" s="4"/>
    </row>
    <row r="854" spans="1:88" ht="13" x14ac:dyDescent="0.3">
      <c r="A854" s="4">
        <v>50</v>
      </c>
      <c r="B854" s="4">
        <v>0</v>
      </c>
      <c r="C854" s="4">
        <v>0</v>
      </c>
      <c r="D854" s="4">
        <v>1</v>
      </c>
      <c r="E854" s="4">
        <v>206</v>
      </c>
      <c r="F854" s="4">
        <f>ROUND(Source!T833,O854)</f>
        <v>0</v>
      </c>
      <c r="G854" s="4" t="s">
        <v>62</v>
      </c>
      <c r="H854" s="4" t="s">
        <v>63</v>
      </c>
      <c r="I854" s="4"/>
      <c r="J854" s="4"/>
      <c r="K854" s="4">
        <v>206</v>
      </c>
      <c r="L854" s="4">
        <v>20</v>
      </c>
      <c r="M854" s="4">
        <v>3</v>
      </c>
      <c r="N854" s="4" t="s">
        <v>3</v>
      </c>
      <c r="O854" s="4">
        <v>2</v>
      </c>
      <c r="P854" s="4"/>
      <c r="Q854" s="4"/>
      <c r="R854" s="4"/>
      <c r="S854" s="4"/>
      <c r="T854" s="4"/>
      <c r="U854" s="4"/>
      <c r="V854" s="4"/>
      <c r="W854" s="4">
        <v>0</v>
      </c>
      <c r="X854" s="4">
        <v>1</v>
      </c>
      <c r="Y854" s="4">
        <v>0</v>
      </c>
      <c r="Z854" s="4"/>
      <c r="AA854" s="4"/>
      <c r="AB854" s="4"/>
    </row>
    <row r="855" spans="1:88" ht="13" x14ac:dyDescent="0.3">
      <c r="A855" s="4">
        <v>50</v>
      </c>
      <c r="B855" s="4">
        <v>0</v>
      </c>
      <c r="C855" s="4">
        <v>0</v>
      </c>
      <c r="D855" s="4">
        <v>1</v>
      </c>
      <c r="E855" s="4">
        <v>207</v>
      </c>
      <c r="F855" s="4">
        <f>Source!U833</f>
        <v>59.2</v>
      </c>
      <c r="G855" s="4" t="s">
        <v>64</v>
      </c>
      <c r="H855" s="4" t="s">
        <v>65</v>
      </c>
      <c r="I855" s="4"/>
      <c r="J855" s="4"/>
      <c r="K855" s="4">
        <v>207</v>
      </c>
      <c r="L855" s="4">
        <v>21</v>
      </c>
      <c r="M855" s="4">
        <v>3</v>
      </c>
      <c r="N855" s="4" t="s">
        <v>3</v>
      </c>
      <c r="O855" s="4">
        <v>-1</v>
      </c>
      <c r="P855" s="4"/>
      <c r="Q855" s="4"/>
      <c r="R855" s="4"/>
      <c r="S855" s="4"/>
      <c r="T855" s="4"/>
      <c r="U855" s="4"/>
      <c r="V855" s="4"/>
      <c r="W855" s="4">
        <v>59.2</v>
      </c>
      <c r="X855" s="4">
        <v>1</v>
      </c>
      <c r="Y855" s="4">
        <v>59.2</v>
      </c>
      <c r="Z855" s="4"/>
      <c r="AA855" s="4"/>
      <c r="AB855" s="4"/>
    </row>
    <row r="856" spans="1:88" ht="13" x14ac:dyDescent="0.3">
      <c r="A856" s="4">
        <v>50</v>
      </c>
      <c r="B856" s="4">
        <v>0</v>
      </c>
      <c r="C856" s="4">
        <v>0</v>
      </c>
      <c r="D856" s="4">
        <v>1</v>
      </c>
      <c r="E856" s="4">
        <v>208</v>
      </c>
      <c r="F856" s="4">
        <f>Source!V833</f>
        <v>0</v>
      </c>
      <c r="G856" s="4" t="s">
        <v>66</v>
      </c>
      <c r="H856" s="4" t="s">
        <v>67</v>
      </c>
      <c r="I856" s="4"/>
      <c r="J856" s="4"/>
      <c r="K856" s="4">
        <v>208</v>
      </c>
      <c r="L856" s="4">
        <v>22</v>
      </c>
      <c r="M856" s="4">
        <v>3</v>
      </c>
      <c r="N856" s="4" t="s">
        <v>3</v>
      </c>
      <c r="O856" s="4">
        <v>-1</v>
      </c>
      <c r="P856" s="4"/>
      <c r="Q856" s="4"/>
      <c r="R856" s="4"/>
      <c r="S856" s="4"/>
      <c r="T856" s="4"/>
      <c r="U856" s="4"/>
      <c r="V856" s="4"/>
      <c r="W856" s="4">
        <v>0</v>
      </c>
      <c r="X856" s="4">
        <v>1</v>
      </c>
      <c r="Y856" s="4">
        <v>0</v>
      </c>
      <c r="Z856" s="4"/>
      <c r="AA856" s="4"/>
      <c r="AB856" s="4"/>
    </row>
    <row r="857" spans="1:88" ht="13" x14ac:dyDescent="0.3">
      <c r="A857" s="4">
        <v>50</v>
      </c>
      <c r="B857" s="4">
        <v>0</v>
      </c>
      <c r="C857" s="4">
        <v>0</v>
      </c>
      <c r="D857" s="4">
        <v>1</v>
      </c>
      <c r="E857" s="4">
        <v>209</v>
      </c>
      <c r="F857" s="4">
        <f>ROUND(Source!W833,O857)</f>
        <v>0</v>
      </c>
      <c r="G857" s="4" t="s">
        <v>68</v>
      </c>
      <c r="H857" s="4" t="s">
        <v>69</v>
      </c>
      <c r="I857" s="4"/>
      <c r="J857" s="4"/>
      <c r="K857" s="4">
        <v>209</v>
      </c>
      <c r="L857" s="4">
        <v>23</v>
      </c>
      <c r="M857" s="4">
        <v>3</v>
      </c>
      <c r="N857" s="4" t="s">
        <v>3</v>
      </c>
      <c r="O857" s="4">
        <v>2</v>
      </c>
      <c r="P857" s="4"/>
      <c r="Q857" s="4"/>
      <c r="R857" s="4"/>
      <c r="S857" s="4"/>
      <c r="T857" s="4"/>
      <c r="U857" s="4"/>
      <c r="V857" s="4"/>
      <c r="W857" s="4">
        <v>0</v>
      </c>
      <c r="X857" s="4">
        <v>1</v>
      </c>
      <c r="Y857" s="4">
        <v>0</v>
      </c>
      <c r="Z857" s="4"/>
      <c r="AA857" s="4"/>
      <c r="AB857" s="4"/>
    </row>
    <row r="858" spans="1:88" ht="13" x14ac:dyDescent="0.3">
      <c r="A858" s="4">
        <v>50</v>
      </c>
      <c r="B858" s="4">
        <v>0</v>
      </c>
      <c r="C858" s="4">
        <v>0</v>
      </c>
      <c r="D858" s="4">
        <v>1</v>
      </c>
      <c r="E858" s="4">
        <v>233</v>
      </c>
      <c r="F858" s="4">
        <f>ROUND(Source!BD833,O858)</f>
        <v>0</v>
      </c>
      <c r="G858" s="4" t="s">
        <v>70</v>
      </c>
      <c r="H858" s="4" t="s">
        <v>71</v>
      </c>
      <c r="I858" s="4"/>
      <c r="J858" s="4"/>
      <c r="K858" s="4">
        <v>233</v>
      </c>
      <c r="L858" s="4">
        <v>24</v>
      </c>
      <c r="M858" s="4">
        <v>3</v>
      </c>
      <c r="N858" s="4" t="s">
        <v>3</v>
      </c>
      <c r="O858" s="4">
        <v>2</v>
      </c>
      <c r="P858" s="4"/>
      <c r="Q858" s="4"/>
      <c r="R858" s="4"/>
      <c r="S858" s="4"/>
      <c r="T858" s="4"/>
      <c r="U858" s="4"/>
      <c r="V858" s="4"/>
      <c r="W858" s="4">
        <v>0</v>
      </c>
      <c r="X858" s="4">
        <v>1</v>
      </c>
      <c r="Y858" s="4">
        <v>0</v>
      </c>
      <c r="Z858" s="4"/>
      <c r="AA858" s="4"/>
      <c r="AB858" s="4"/>
    </row>
    <row r="859" spans="1:88" ht="13" x14ac:dyDescent="0.3">
      <c r="A859" s="4">
        <v>50</v>
      </c>
      <c r="B859" s="4">
        <v>0</v>
      </c>
      <c r="C859" s="4">
        <v>0</v>
      </c>
      <c r="D859" s="4">
        <v>1</v>
      </c>
      <c r="E859" s="4">
        <v>210</v>
      </c>
      <c r="F859" s="4">
        <f>ROUND(Source!X833,O859)</f>
        <v>23374.52</v>
      </c>
      <c r="G859" s="4" t="s">
        <v>72</v>
      </c>
      <c r="H859" s="4" t="s">
        <v>73</v>
      </c>
      <c r="I859" s="4"/>
      <c r="J859" s="4"/>
      <c r="K859" s="4">
        <v>210</v>
      </c>
      <c r="L859" s="4">
        <v>25</v>
      </c>
      <c r="M859" s="4">
        <v>3</v>
      </c>
      <c r="N859" s="4" t="s">
        <v>3</v>
      </c>
      <c r="O859" s="4">
        <v>2</v>
      </c>
      <c r="P859" s="4"/>
      <c r="Q859" s="4"/>
      <c r="R859" s="4"/>
      <c r="S859" s="4"/>
      <c r="T859" s="4"/>
      <c r="U859" s="4"/>
      <c r="V859" s="4"/>
      <c r="W859" s="4">
        <v>23374.52</v>
      </c>
      <c r="X859" s="4">
        <v>1</v>
      </c>
      <c r="Y859" s="4">
        <v>23374.52</v>
      </c>
      <c r="Z859" s="4"/>
      <c r="AA859" s="4"/>
      <c r="AB859" s="4"/>
    </row>
    <row r="860" spans="1:88" ht="13" x14ac:dyDescent="0.3">
      <c r="A860" s="4">
        <v>50</v>
      </c>
      <c r="B860" s="4">
        <v>0</v>
      </c>
      <c r="C860" s="4">
        <v>0</v>
      </c>
      <c r="D860" s="4">
        <v>1</v>
      </c>
      <c r="E860" s="4">
        <v>211</v>
      </c>
      <c r="F860" s="4">
        <f>ROUND(Source!Y833,O860)</f>
        <v>3339.21</v>
      </c>
      <c r="G860" s="4" t="s">
        <v>74</v>
      </c>
      <c r="H860" s="4" t="s">
        <v>75</v>
      </c>
      <c r="I860" s="4"/>
      <c r="J860" s="4"/>
      <c r="K860" s="4">
        <v>211</v>
      </c>
      <c r="L860" s="4">
        <v>26</v>
      </c>
      <c r="M860" s="4">
        <v>3</v>
      </c>
      <c r="N860" s="4" t="s">
        <v>3</v>
      </c>
      <c r="O860" s="4">
        <v>2</v>
      </c>
      <c r="P860" s="4"/>
      <c r="Q860" s="4"/>
      <c r="R860" s="4"/>
      <c r="S860" s="4"/>
      <c r="T860" s="4"/>
      <c r="U860" s="4"/>
      <c r="V860" s="4"/>
      <c r="W860" s="4">
        <v>3339.21</v>
      </c>
      <c r="X860" s="4">
        <v>1</v>
      </c>
      <c r="Y860" s="4">
        <v>3339.21</v>
      </c>
      <c r="Z860" s="4"/>
      <c r="AA860" s="4"/>
      <c r="AB860" s="4"/>
    </row>
    <row r="861" spans="1:88" ht="13" x14ac:dyDescent="0.3">
      <c r="A861" s="4">
        <v>50</v>
      </c>
      <c r="B861" s="4">
        <v>0</v>
      </c>
      <c r="C861" s="4">
        <v>0</v>
      </c>
      <c r="D861" s="4">
        <v>1</v>
      </c>
      <c r="E861" s="4">
        <v>224</v>
      </c>
      <c r="F861" s="4">
        <f>ROUND(Source!AR833,O861)</f>
        <v>60321.37</v>
      </c>
      <c r="G861" s="4" t="s">
        <v>76</v>
      </c>
      <c r="H861" s="4" t="s">
        <v>77</v>
      </c>
      <c r="I861" s="4"/>
      <c r="J861" s="4"/>
      <c r="K861" s="4">
        <v>224</v>
      </c>
      <c r="L861" s="4">
        <v>27</v>
      </c>
      <c r="M861" s="4">
        <v>3</v>
      </c>
      <c r="N861" s="4" t="s">
        <v>3</v>
      </c>
      <c r="O861" s="4">
        <v>2</v>
      </c>
      <c r="P861" s="4"/>
      <c r="Q861" s="4"/>
      <c r="R861" s="4"/>
      <c r="S861" s="4"/>
      <c r="T861" s="4"/>
      <c r="U861" s="4"/>
      <c r="V861" s="4"/>
      <c r="W861" s="4">
        <v>60321.37</v>
      </c>
      <c r="X861" s="4">
        <v>1</v>
      </c>
      <c r="Y861" s="4">
        <v>60321.37</v>
      </c>
      <c r="Z861" s="4"/>
      <c r="AA861" s="4"/>
      <c r="AB861" s="4"/>
    </row>
    <row r="863" spans="1:88" ht="13" x14ac:dyDescent="0.3">
      <c r="A863" s="1">
        <v>5</v>
      </c>
      <c r="B863" s="1">
        <v>1</v>
      </c>
      <c r="C863" s="1"/>
      <c r="D863" s="1">
        <f>ROW(A870)</f>
        <v>870</v>
      </c>
      <c r="E863" s="1"/>
      <c r="F863" s="1" t="s">
        <v>13</v>
      </c>
      <c r="G863" s="1" t="s">
        <v>131</v>
      </c>
      <c r="H863" s="1" t="s">
        <v>3</v>
      </c>
      <c r="I863" s="1">
        <v>0</v>
      </c>
      <c r="J863" s="1"/>
      <c r="K863" s="1">
        <v>-1</v>
      </c>
      <c r="L863" s="1"/>
      <c r="M863" s="1" t="s">
        <v>3</v>
      </c>
      <c r="N863" s="1"/>
      <c r="O863" s="1"/>
      <c r="P863" s="1"/>
      <c r="Q863" s="1"/>
      <c r="R863" s="1"/>
      <c r="S863" s="1">
        <v>0</v>
      </c>
      <c r="T863" s="1"/>
      <c r="U863" s="1" t="s">
        <v>3</v>
      </c>
      <c r="V863" s="1">
        <v>0</v>
      </c>
      <c r="W863" s="1"/>
      <c r="X863" s="1"/>
      <c r="Y863" s="1"/>
      <c r="Z863" s="1"/>
      <c r="AA863" s="1"/>
      <c r="AB863" s="1" t="s">
        <v>3</v>
      </c>
      <c r="AC863" s="1" t="s">
        <v>3</v>
      </c>
      <c r="AD863" s="1" t="s">
        <v>3</v>
      </c>
      <c r="AE863" s="1" t="s">
        <v>3</v>
      </c>
      <c r="AF863" s="1" t="s">
        <v>3</v>
      </c>
      <c r="AG863" s="1" t="s">
        <v>3</v>
      </c>
      <c r="AH863" s="1"/>
      <c r="AI863" s="1"/>
      <c r="AJ863" s="1"/>
      <c r="AK863" s="1"/>
      <c r="AL863" s="1"/>
      <c r="AM863" s="1"/>
      <c r="AN863" s="1"/>
      <c r="AO863" s="1"/>
      <c r="AP863" s="1" t="s">
        <v>3</v>
      </c>
      <c r="AQ863" s="1" t="s">
        <v>3</v>
      </c>
      <c r="AR863" s="1" t="s">
        <v>3</v>
      </c>
      <c r="AS863" s="1"/>
      <c r="AT863" s="1"/>
      <c r="AU863" s="1"/>
      <c r="AV863" s="1"/>
      <c r="AW863" s="1"/>
      <c r="AX863" s="1"/>
      <c r="AY863" s="1"/>
      <c r="AZ863" s="1" t="s">
        <v>3</v>
      </c>
      <c r="BA863" s="1"/>
      <c r="BB863" s="1" t="s">
        <v>3</v>
      </c>
      <c r="BC863" s="1" t="s">
        <v>3</v>
      </c>
      <c r="BD863" s="1" t="s">
        <v>3</v>
      </c>
      <c r="BE863" s="1" t="s">
        <v>3</v>
      </c>
      <c r="BF863" s="1" t="s">
        <v>3</v>
      </c>
      <c r="BG863" s="1" t="s">
        <v>3</v>
      </c>
      <c r="BH863" s="1" t="s">
        <v>3</v>
      </c>
      <c r="BI863" s="1" t="s">
        <v>3</v>
      </c>
      <c r="BJ863" s="1" t="s">
        <v>3</v>
      </c>
      <c r="BK863" s="1" t="s">
        <v>3</v>
      </c>
      <c r="BL863" s="1" t="s">
        <v>3</v>
      </c>
      <c r="BM863" s="1" t="s">
        <v>3</v>
      </c>
      <c r="BN863" s="1" t="s">
        <v>3</v>
      </c>
      <c r="BO863" s="1" t="s">
        <v>3</v>
      </c>
      <c r="BP863" s="1" t="s">
        <v>3</v>
      </c>
      <c r="BQ863" s="1"/>
      <c r="BR863" s="1"/>
      <c r="BS863" s="1"/>
      <c r="BT863" s="1"/>
      <c r="BU863" s="1"/>
      <c r="BV863" s="1"/>
      <c r="BW863" s="1"/>
      <c r="BX863" s="1">
        <v>0</v>
      </c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>
        <v>0</v>
      </c>
    </row>
    <row r="865" spans="1:245" ht="13" x14ac:dyDescent="0.3">
      <c r="A865" s="2">
        <v>52</v>
      </c>
      <c r="B865" s="2">
        <f t="shared" ref="B865:G865" si="549">B870</f>
        <v>1</v>
      </c>
      <c r="C865" s="2">
        <f t="shared" si="549"/>
        <v>5</v>
      </c>
      <c r="D865" s="2">
        <f t="shared" si="549"/>
        <v>863</v>
      </c>
      <c r="E865" s="2">
        <f t="shared" si="549"/>
        <v>0</v>
      </c>
      <c r="F865" s="2" t="str">
        <f t="shared" si="549"/>
        <v>Новый подраздел</v>
      </c>
      <c r="G865" s="2" t="str">
        <f t="shared" si="549"/>
        <v>СКУД - Здания</v>
      </c>
      <c r="H865" s="2"/>
      <c r="I865" s="2"/>
      <c r="J865" s="2"/>
      <c r="K865" s="2"/>
      <c r="L865" s="2"/>
      <c r="M865" s="2"/>
      <c r="N865" s="2"/>
      <c r="O865" s="2">
        <f t="shared" ref="O865:AT865" si="550">O870</f>
        <v>26865.72</v>
      </c>
      <c r="P865" s="2">
        <f t="shared" si="550"/>
        <v>219.52</v>
      </c>
      <c r="Q865" s="2">
        <f t="shared" si="550"/>
        <v>0</v>
      </c>
      <c r="R865" s="2">
        <f t="shared" si="550"/>
        <v>0</v>
      </c>
      <c r="S865" s="2">
        <f t="shared" si="550"/>
        <v>26646.2</v>
      </c>
      <c r="T865" s="2">
        <f t="shared" si="550"/>
        <v>0</v>
      </c>
      <c r="U865" s="2">
        <f t="shared" si="550"/>
        <v>62.72</v>
      </c>
      <c r="V865" s="2">
        <f t="shared" si="550"/>
        <v>0</v>
      </c>
      <c r="W865" s="2">
        <f t="shared" si="550"/>
        <v>0</v>
      </c>
      <c r="X865" s="2">
        <f t="shared" si="550"/>
        <v>18652.34</v>
      </c>
      <c r="Y865" s="2">
        <f t="shared" si="550"/>
        <v>2664.62</v>
      </c>
      <c r="Z865" s="2">
        <f t="shared" si="550"/>
        <v>0</v>
      </c>
      <c r="AA865" s="2">
        <f t="shared" si="550"/>
        <v>0</v>
      </c>
      <c r="AB865" s="2">
        <f t="shared" si="550"/>
        <v>26865.72</v>
      </c>
      <c r="AC865" s="2">
        <f t="shared" si="550"/>
        <v>219.52</v>
      </c>
      <c r="AD865" s="2">
        <f t="shared" si="550"/>
        <v>0</v>
      </c>
      <c r="AE865" s="2">
        <f t="shared" si="550"/>
        <v>0</v>
      </c>
      <c r="AF865" s="2">
        <f t="shared" si="550"/>
        <v>26646.2</v>
      </c>
      <c r="AG865" s="2">
        <f t="shared" si="550"/>
        <v>0</v>
      </c>
      <c r="AH865" s="2">
        <f t="shared" si="550"/>
        <v>62.72</v>
      </c>
      <c r="AI865" s="2">
        <f t="shared" si="550"/>
        <v>0</v>
      </c>
      <c r="AJ865" s="2">
        <f t="shared" si="550"/>
        <v>0</v>
      </c>
      <c r="AK865" s="2">
        <f t="shared" si="550"/>
        <v>18652.34</v>
      </c>
      <c r="AL865" s="2">
        <f t="shared" si="550"/>
        <v>2664.62</v>
      </c>
      <c r="AM865" s="2">
        <f t="shared" si="550"/>
        <v>0</v>
      </c>
      <c r="AN865" s="2">
        <f t="shared" si="550"/>
        <v>0</v>
      </c>
      <c r="AO865" s="2">
        <f t="shared" si="550"/>
        <v>0</v>
      </c>
      <c r="AP865" s="2">
        <f t="shared" si="550"/>
        <v>0</v>
      </c>
      <c r="AQ865" s="2">
        <f t="shared" si="550"/>
        <v>0</v>
      </c>
      <c r="AR865" s="2">
        <f t="shared" si="550"/>
        <v>48182.68</v>
      </c>
      <c r="AS865" s="2">
        <f t="shared" si="550"/>
        <v>0</v>
      </c>
      <c r="AT865" s="2">
        <f t="shared" si="550"/>
        <v>0</v>
      </c>
      <c r="AU865" s="2">
        <f t="shared" ref="AU865:BZ865" si="551">AU870</f>
        <v>48182.68</v>
      </c>
      <c r="AV865" s="2">
        <f t="shared" si="551"/>
        <v>219.52</v>
      </c>
      <c r="AW865" s="2">
        <f t="shared" si="551"/>
        <v>219.52</v>
      </c>
      <c r="AX865" s="2">
        <f t="shared" si="551"/>
        <v>0</v>
      </c>
      <c r="AY865" s="2">
        <f t="shared" si="551"/>
        <v>219.52</v>
      </c>
      <c r="AZ865" s="2">
        <f t="shared" si="551"/>
        <v>0</v>
      </c>
      <c r="BA865" s="2">
        <f t="shared" si="551"/>
        <v>0</v>
      </c>
      <c r="BB865" s="2">
        <f t="shared" si="551"/>
        <v>0</v>
      </c>
      <c r="BC865" s="2">
        <f t="shared" si="551"/>
        <v>0</v>
      </c>
      <c r="BD865" s="2">
        <f t="shared" si="551"/>
        <v>0</v>
      </c>
      <c r="BE865" s="2">
        <f t="shared" si="551"/>
        <v>0</v>
      </c>
      <c r="BF865" s="2">
        <f t="shared" si="551"/>
        <v>0</v>
      </c>
      <c r="BG865" s="2">
        <f t="shared" si="551"/>
        <v>0</v>
      </c>
      <c r="BH865" s="2">
        <f t="shared" si="551"/>
        <v>0</v>
      </c>
      <c r="BI865" s="2">
        <f t="shared" si="551"/>
        <v>0</v>
      </c>
      <c r="BJ865" s="2">
        <f t="shared" si="551"/>
        <v>0</v>
      </c>
      <c r="BK865" s="2">
        <f t="shared" si="551"/>
        <v>0</v>
      </c>
      <c r="BL865" s="2">
        <f t="shared" si="551"/>
        <v>0</v>
      </c>
      <c r="BM865" s="2">
        <f t="shared" si="551"/>
        <v>0</v>
      </c>
      <c r="BN865" s="2">
        <f t="shared" si="551"/>
        <v>0</v>
      </c>
      <c r="BO865" s="2">
        <f t="shared" si="551"/>
        <v>0</v>
      </c>
      <c r="BP865" s="2">
        <f t="shared" si="551"/>
        <v>0</v>
      </c>
      <c r="BQ865" s="2">
        <f t="shared" si="551"/>
        <v>0</v>
      </c>
      <c r="BR865" s="2">
        <f t="shared" si="551"/>
        <v>0</v>
      </c>
      <c r="BS865" s="2">
        <f t="shared" si="551"/>
        <v>0</v>
      </c>
      <c r="BT865" s="2">
        <f t="shared" si="551"/>
        <v>0</v>
      </c>
      <c r="BU865" s="2">
        <f t="shared" si="551"/>
        <v>0</v>
      </c>
      <c r="BV865" s="2">
        <f t="shared" si="551"/>
        <v>0</v>
      </c>
      <c r="BW865" s="2">
        <f t="shared" si="551"/>
        <v>0</v>
      </c>
      <c r="BX865" s="2">
        <f t="shared" si="551"/>
        <v>0</v>
      </c>
      <c r="BY865" s="2">
        <f t="shared" si="551"/>
        <v>0</v>
      </c>
      <c r="BZ865" s="2">
        <f t="shared" si="551"/>
        <v>0</v>
      </c>
      <c r="CA865" s="2">
        <f t="shared" ref="CA865:DF865" si="552">CA870</f>
        <v>48182.68</v>
      </c>
      <c r="CB865" s="2">
        <f t="shared" si="552"/>
        <v>0</v>
      </c>
      <c r="CC865" s="2">
        <f t="shared" si="552"/>
        <v>0</v>
      </c>
      <c r="CD865" s="2">
        <f t="shared" si="552"/>
        <v>48182.68</v>
      </c>
      <c r="CE865" s="2">
        <f t="shared" si="552"/>
        <v>219.52</v>
      </c>
      <c r="CF865" s="2">
        <f t="shared" si="552"/>
        <v>219.52</v>
      </c>
      <c r="CG865" s="2">
        <f t="shared" si="552"/>
        <v>0</v>
      </c>
      <c r="CH865" s="2">
        <f t="shared" si="552"/>
        <v>219.52</v>
      </c>
      <c r="CI865" s="2">
        <f t="shared" si="552"/>
        <v>0</v>
      </c>
      <c r="CJ865" s="2">
        <f t="shared" si="552"/>
        <v>0</v>
      </c>
      <c r="CK865" s="2">
        <f t="shared" si="552"/>
        <v>0</v>
      </c>
      <c r="CL865" s="2">
        <f t="shared" si="552"/>
        <v>0</v>
      </c>
      <c r="CM865" s="2">
        <f t="shared" si="552"/>
        <v>0</v>
      </c>
      <c r="CN865" s="2">
        <f t="shared" si="552"/>
        <v>0</v>
      </c>
      <c r="CO865" s="2">
        <f t="shared" si="552"/>
        <v>0</v>
      </c>
      <c r="CP865" s="2">
        <f t="shared" si="552"/>
        <v>0</v>
      </c>
      <c r="CQ865" s="2">
        <f t="shared" si="552"/>
        <v>0</v>
      </c>
      <c r="CR865" s="2">
        <f t="shared" si="552"/>
        <v>0</v>
      </c>
      <c r="CS865" s="2">
        <f t="shared" si="552"/>
        <v>0</v>
      </c>
      <c r="CT865" s="2">
        <f t="shared" si="552"/>
        <v>0</v>
      </c>
      <c r="CU865" s="2">
        <f t="shared" si="552"/>
        <v>0</v>
      </c>
      <c r="CV865" s="2">
        <f t="shared" si="552"/>
        <v>0</v>
      </c>
      <c r="CW865" s="2">
        <f t="shared" si="552"/>
        <v>0</v>
      </c>
      <c r="CX865" s="2">
        <f t="shared" si="552"/>
        <v>0</v>
      </c>
      <c r="CY865" s="2">
        <f t="shared" si="552"/>
        <v>0</v>
      </c>
      <c r="CZ865" s="2">
        <f t="shared" si="552"/>
        <v>0</v>
      </c>
      <c r="DA865" s="2">
        <f t="shared" si="552"/>
        <v>0</v>
      </c>
      <c r="DB865" s="2">
        <f t="shared" si="552"/>
        <v>0</v>
      </c>
      <c r="DC865" s="2">
        <f t="shared" si="552"/>
        <v>0</v>
      </c>
      <c r="DD865" s="2">
        <f t="shared" si="552"/>
        <v>0</v>
      </c>
      <c r="DE865" s="2">
        <f t="shared" si="552"/>
        <v>0</v>
      </c>
      <c r="DF865" s="2">
        <f t="shared" si="552"/>
        <v>0</v>
      </c>
      <c r="DG865" s="3">
        <f t="shared" ref="DG865:EL865" si="553">DG870</f>
        <v>0</v>
      </c>
      <c r="DH865" s="3">
        <f t="shared" si="553"/>
        <v>0</v>
      </c>
      <c r="DI865" s="3">
        <f t="shared" si="553"/>
        <v>0</v>
      </c>
      <c r="DJ865" s="3">
        <f t="shared" si="553"/>
        <v>0</v>
      </c>
      <c r="DK865" s="3">
        <f t="shared" si="553"/>
        <v>0</v>
      </c>
      <c r="DL865" s="3">
        <f t="shared" si="553"/>
        <v>0</v>
      </c>
      <c r="DM865" s="3">
        <f t="shared" si="553"/>
        <v>0</v>
      </c>
      <c r="DN865" s="3">
        <f t="shared" si="553"/>
        <v>0</v>
      </c>
      <c r="DO865" s="3">
        <f t="shared" si="553"/>
        <v>0</v>
      </c>
      <c r="DP865" s="3">
        <f t="shared" si="553"/>
        <v>0</v>
      </c>
      <c r="DQ865" s="3">
        <f t="shared" si="553"/>
        <v>0</v>
      </c>
      <c r="DR865" s="3">
        <f t="shared" si="553"/>
        <v>0</v>
      </c>
      <c r="DS865" s="3">
        <f t="shared" si="553"/>
        <v>0</v>
      </c>
      <c r="DT865" s="3">
        <f t="shared" si="553"/>
        <v>0</v>
      </c>
      <c r="DU865" s="3">
        <f t="shared" si="553"/>
        <v>0</v>
      </c>
      <c r="DV865" s="3">
        <f t="shared" si="553"/>
        <v>0</v>
      </c>
      <c r="DW865" s="3">
        <f t="shared" si="553"/>
        <v>0</v>
      </c>
      <c r="DX865" s="3">
        <f t="shared" si="553"/>
        <v>0</v>
      </c>
      <c r="DY865" s="3">
        <f t="shared" si="553"/>
        <v>0</v>
      </c>
      <c r="DZ865" s="3">
        <f t="shared" si="553"/>
        <v>0</v>
      </c>
      <c r="EA865" s="3">
        <f t="shared" si="553"/>
        <v>0</v>
      </c>
      <c r="EB865" s="3">
        <f t="shared" si="553"/>
        <v>0</v>
      </c>
      <c r="EC865" s="3">
        <f t="shared" si="553"/>
        <v>0</v>
      </c>
      <c r="ED865" s="3">
        <f t="shared" si="553"/>
        <v>0</v>
      </c>
      <c r="EE865" s="3">
        <f t="shared" si="553"/>
        <v>0</v>
      </c>
      <c r="EF865" s="3">
        <f t="shared" si="553"/>
        <v>0</v>
      </c>
      <c r="EG865" s="3">
        <f t="shared" si="553"/>
        <v>0</v>
      </c>
      <c r="EH865" s="3">
        <f t="shared" si="553"/>
        <v>0</v>
      </c>
      <c r="EI865" s="3">
        <f t="shared" si="553"/>
        <v>0</v>
      </c>
      <c r="EJ865" s="3">
        <f t="shared" si="553"/>
        <v>0</v>
      </c>
      <c r="EK865" s="3">
        <f t="shared" si="553"/>
        <v>0</v>
      </c>
      <c r="EL865" s="3">
        <f t="shared" si="553"/>
        <v>0</v>
      </c>
      <c r="EM865" s="3">
        <f t="shared" ref="EM865:FR865" si="554">EM870</f>
        <v>0</v>
      </c>
      <c r="EN865" s="3">
        <f t="shared" si="554"/>
        <v>0</v>
      </c>
      <c r="EO865" s="3">
        <f t="shared" si="554"/>
        <v>0</v>
      </c>
      <c r="EP865" s="3">
        <f t="shared" si="554"/>
        <v>0</v>
      </c>
      <c r="EQ865" s="3">
        <f t="shared" si="554"/>
        <v>0</v>
      </c>
      <c r="ER865" s="3">
        <f t="shared" si="554"/>
        <v>0</v>
      </c>
      <c r="ES865" s="3">
        <f t="shared" si="554"/>
        <v>0</v>
      </c>
      <c r="ET865" s="3">
        <f t="shared" si="554"/>
        <v>0</v>
      </c>
      <c r="EU865" s="3">
        <f t="shared" si="554"/>
        <v>0</v>
      </c>
      <c r="EV865" s="3">
        <f t="shared" si="554"/>
        <v>0</v>
      </c>
      <c r="EW865" s="3">
        <f t="shared" si="554"/>
        <v>0</v>
      </c>
      <c r="EX865" s="3">
        <f t="shared" si="554"/>
        <v>0</v>
      </c>
      <c r="EY865" s="3">
        <f t="shared" si="554"/>
        <v>0</v>
      </c>
      <c r="EZ865" s="3">
        <f t="shared" si="554"/>
        <v>0</v>
      </c>
      <c r="FA865" s="3">
        <f t="shared" si="554"/>
        <v>0</v>
      </c>
      <c r="FB865" s="3">
        <f t="shared" si="554"/>
        <v>0</v>
      </c>
      <c r="FC865" s="3">
        <f t="shared" si="554"/>
        <v>0</v>
      </c>
      <c r="FD865" s="3">
        <f t="shared" si="554"/>
        <v>0</v>
      </c>
      <c r="FE865" s="3">
        <f t="shared" si="554"/>
        <v>0</v>
      </c>
      <c r="FF865" s="3">
        <f t="shared" si="554"/>
        <v>0</v>
      </c>
      <c r="FG865" s="3">
        <f t="shared" si="554"/>
        <v>0</v>
      </c>
      <c r="FH865" s="3">
        <f t="shared" si="554"/>
        <v>0</v>
      </c>
      <c r="FI865" s="3">
        <f t="shared" si="554"/>
        <v>0</v>
      </c>
      <c r="FJ865" s="3">
        <f t="shared" si="554"/>
        <v>0</v>
      </c>
      <c r="FK865" s="3">
        <f t="shared" si="554"/>
        <v>0</v>
      </c>
      <c r="FL865" s="3">
        <f t="shared" si="554"/>
        <v>0</v>
      </c>
      <c r="FM865" s="3">
        <f t="shared" si="554"/>
        <v>0</v>
      </c>
      <c r="FN865" s="3">
        <f t="shared" si="554"/>
        <v>0</v>
      </c>
      <c r="FO865" s="3">
        <f t="shared" si="554"/>
        <v>0</v>
      </c>
      <c r="FP865" s="3">
        <f t="shared" si="554"/>
        <v>0</v>
      </c>
      <c r="FQ865" s="3">
        <f t="shared" si="554"/>
        <v>0</v>
      </c>
      <c r="FR865" s="3">
        <f t="shared" si="554"/>
        <v>0</v>
      </c>
      <c r="FS865" s="3">
        <f t="shared" ref="FS865:GX865" si="555">FS870</f>
        <v>0</v>
      </c>
      <c r="FT865" s="3">
        <f t="shared" si="555"/>
        <v>0</v>
      </c>
      <c r="FU865" s="3">
        <f t="shared" si="555"/>
        <v>0</v>
      </c>
      <c r="FV865" s="3">
        <f t="shared" si="555"/>
        <v>0</v>
      </c>
      <c r="FW865" s="3">
        <f t="shared" si="555"/>
        <v>0</v>
      </c>
      <c r="FX865" s="3">
        <f t="shared" si="555"/>
        <v>0</v>
      </c>
      <c r="FY865" s="3">
        <f t="shared" si="555"/>
        <v>0</v>
      </c>
      <c r="FZ865" s="3">
        <f t="shared" si="555"/>
        <v>0</v>
      </c>
      <c r="GA865" s="3">
        <f t="shared" si="555"/>
        <v>0</v>
      </c>
      <c r="GB865" s="3">
        <f t="shared" si="555"/>
        <v>0</v>
      </c>
      <c r="GC865" s="3">
        <f t="shared" si="555"/>
        <v>0</v>
      </c>
      <c r="GD865" s="3">
        <f t="shared" si="555"/>
        <v>0</v>
      </c>
      <c r="GE865" s="3">
        <f t="shared" si="555"/>
        <v>0</v>
      </c>
      <c r="GF865" s="3">
        <f t="shared" si="555"/>
        <v>0</v>
      </c>
      <c r="GG865" s="3">
        <f t="shared" si="555"/>
        <v>0</v>
      </c>
      <c r="GH865" s="3">
        <f t="shared" si="555"/>
        <v>0</v>
      </c>
      <c r="GI865" s="3">
        <f t="shared" si="555"/>
        <v>0</v>
      </c>
      <c r="GJ865" s="3">
        <f t="shared" si="555"/>
        <v>0</v>
      </c>
      <c r="GK865" s="3">
        <f t="shared" si="555"/>
        <v>0</v>
      </c>
      <c r="GL865" s="3">
        <f t="shared" si="555"/>
        <v>0</v>
      </c>
      <c r="GM865" s="3">
        <f t="shared" si="555"/>
        <v>0</v>
      </c>
      <c r="GN865" s="3">
        <f t="shared" si="555"/>
        <v>0</v>
      </c>
      <c r="GO865" s="3">
        <f t="shared" si="555"/>
        <v>0</v>
      </c>
      <c r="GP865" s="3">
        <f t="shared" si="555"/>
        <v>0</v>
      </c>
      <c r="GQ865" s="3">
        <f t="shared" si="555"/>
        <v>0</v>
      </c>
      <c r="GR865" s="3">
        <f t="shared" si="555"/>
        <v>0</v>
      </c>
      <c r="GS865" s="3">
        <f t="shared" si="555"/>
        <v>0</v>
      </c>
      <c r="GT865" s="3">
        <f t="shared" si="555"/>
        <v>0</v>
      </c>
      <c r="GU865" s="3">
        <f t="shared" si="555"/>
        <v>0</v>
      </c>
      <c r="GV865" s="3">
        <f t="shared" si="555"/>
        <v>0</v>
      </c>
      <c r="GW865" s="3">
        <f t="shared" si="555"/>
        <v>0</v>
      </c>
      <c r="GX865" s="3">
        <f t="shared" si="555"/>
        <v>0</v>
      </c>
    </row>
    <row r="867" spans="1:245" x14ac:dyDescent="0.25">
      <c r="A867">
        <v>17</v>
      </c>
      <c r="B867">
        <v>1</v>
      </c>
      <c r="C867">
        <f>ROW(SmtRes!A13)</f>
        <v>13</v>
      </c>
      <c r="D867">
        <f>ROW(EtalonRes!A169)</f>
        <v>169</v>
      </c>
      <c r="E867" t="s">
        <v>266</v>
      </c>
      <c r="F867" t="s">
        <v>133</v>
      </c>
      <c r="G867" t="s">
        <v>134</v>
      </c>
      <c r="H867" t="s">
        <v>18</v>
      </c>
      <c r="I867">
        <f>ROUND((28/10)*10,9)</f>
        <v>28</v>
      </c>
      <c r="J867">
        <v>0</v>
      </c>
      <c r="K867">
        <f>ROUND((28/10)*10,9)</f>
        <v>28</v>
      </c>
      <c r="O867">
        <f>ROUND(CP867,2)</f>
        <v>21348.6</v>
      </c>
      <c r="P867">
        <f>ROUND(CQ867*I867,2)</f>
        <v>0</v>
      </c>
      <c r="Q867">
        <f>ROUND(CR867*I867,2)</f>
        <v>0</v>
      </c>
      <c r="R867">
        <f>ROUND(CS867*I867,2)</f>
        <v>0</v>
      </c>
      <c r="S867">
        <f>ROUND(CT867*I867,2)</f>
        <v>21348.6</v>
      </c>
      <c r="T867">
        <f>ROUND(CU867*I867,2)</f>
        <v>0</v>
      </c>
      <c r="U867">
        <f>CV867*I867</f>
        <v>47.04</v>
      </c>
      <c r="V867">
        <f>CW867*I867</f>
        <v>0</v>
      </c>
      <c r="W867">
        <f>ROUND(CX867*I867,2)</f>
        <v>0</v>
      </c>
      <c r="X867">
        <f>ROUND(CY867,2)</f>
        <v>14944.02</v>
      </c>
      <c r="Y867">
        <f>ROUND(CZ867,2)</f>
        <v>2134.86</v>
      </c>
      <c r="AA867">
        <v>64290477</v>
      </c>
      <c r="AB867">
        <f>ROUND((AC867+AD867+AF867),6)</f>
        <v>762.45</v>
      </c>
      <c r="AC867">
        <f>ROUND((ES867),6)</f>
        <v>0</v>
      </c>
      <c r="AD867">
        <f>ROUND((((ET867)-(EU867))+AE867),6)</f>
        <v>0</v>
      </c>
      <c r="AE867">
        <f>ROUND((EU867),6)</f>
        <v>0</v>
      </c>
      <c r="AF867">
        <f>ROUND((EV867),6)</f>
        <v>762.45</v>
      </c>
      <c r="AG867">
        <f>ROUND((AP867),6)</f>
        <v>0</v>
      </c>
      <c r="AH867">
        <f>(EW867)</f>
        <v>1.68</v>
      </c>
      <c r="AI867">
        <f>(EX867)</f>
        <v>0</v>
      </c>
      <c r="AJ867">
        <f>(AS867)</f>
        <v>0</v>
      </c>
      <c r="AK867">
        <v>762.45</v>
      </c>
      <c r="AL867">
        <v>0</v>
      </c>
      <c r="AM867">
        <v>0</v>
      </c>
      <c r="AN867">
        <v>0</v>
      </c>
      <c r="AO867">
        <v>762.45</v>
      </c>
      <c r="AP867">
        <v>0</v>
      </c>
      <c r="AQ867">
        <v>1.68</v>
      </c>
      <c r="AR867">
        <v>0</v>
      </c>
      <c r="AS867">
        <v>0</v>
      </c>
      <c r="AT867">
        <v>70</v>
      </c>
      <c r="AU867">
        <v>10</v>
      </c>
      <c r="AV867">
        <v>1</v>
      </c>
      <c r="AW867">
        <v>1</v>
      </c>
      <c r="AZ867">
        <v>1</v>
      </c>
      <c r="BA867">
        <v>1</v>
      </c>
      <c r="BB867">
        <v>1</v>
      </c>
      <c r="BC867">
        <v>1</v>
      </c>
      <c r="BD867" t="s">
        <v>3</v>
      </c>
      <c r="BE867" t="s">
        <v>3</v>
      </c>
      <c r="BF867" t="s">
        <v>3</v>
      </c>
      <c r="BG867" t="s">
        <v>3</v>
      </c>
      <c r="BH867">
        <v>0</v>
      </c>
      <c r="BI867">
        <v>4</v>
      </c>
      <c r="BJ867" t="s">
        <v>135</v>
      </c>
      <c r="BM867">
        <v>0</v>
      </c>
      <c r="BN867">
        <v>0</v>
      </c>
      <c r="BO867" t="s">
        <v>3</v>
      </c>
      <c r="BP867">
        <v>0</v>
      </c>
      <c r="BQ867">
        <v>1</v>
      </c>
      <c r="BR867">
        <v>0</v>
      </c>
      <c r="BS867">
        <v>1</v>
      </c>
      <c r="BT867">
        <v>1</v>
      </c>
      <c r="BU867">
        <v>1</v>
      </c>
      <c r="BV867">
        <v>1</v>
      </c>
      <c r="BW867">
        <v>1</v>
      </c>
      <c r="BX867">
        <v>1</v>
      </c>
      <c r="BY867" t="s">
        <v>3</v>
      </c>
      <c r="BZ867">
        <v>70</v>
      </c>
      <c r="CA867">
        <v>10</v>
      </c>
      <c r="CB867" t="s">
        <v>3</v>
      </c>
      <c r="CE867">
        <v>0</v>
      </c>
      <c r="CF867">
        <v>0</v>
      </c>
      <c r="CG867">
        <v>0</v>
      </c>
      <c r="CM867">
        <v>0</v>
      </c>
      <c r="CN867" t="s">
        <v>3</v>
      </c>
      <c r="CO867">
        <v>0</v>
      </c>
      <c r="CP867">
        <f>(P867+Q867+S867)</f>
        <v>21348.6</v>
      </c>
      <c r="CQ867">
        <f>(AC867*BC867*AW867)</f>
        <v>0</v>
      </c>
      <c r="CR867">
        <f>((((ET867)*BB867-(EU867)*BS867)+AE867*BS867)*AV867)</f>
        <v>0</v>
      </c>
      <c r="CS867">
        <f>(AE867*BS867*AV867)</f>
        <v>0</v>
      </c>
      <c r="CT867">
        <f>(AF867*BA867*AV867)</f>
        <v>762.45</v>
      </c>
      <c r="CU867">
        <f>AG867</f>
        <v>0</v>
      </c>
      <c r="CV867">
        <f>(AH867*AV867)</f>
        <v>1.68</v>
      </c>
      <c r="CW867">
        <f>AI867</f>
        <v>0</v>
      </c>
      <c r="CX867">
        <f>AJ867</f>
        <v>0</v>
      </c>
      <c r="CY867">
        <f>((S867*BZ867)/100)</f>
        <v>14944.02</v>
      </c>
      <c r="CZ867">
        <f>((S867*CA867)/100)</f>
        <v>2134.86</v>
      </c>
      <c r="DC867" t="s">
        <v>3</v>
      </c>
      <c r="DD867" t="s">
        <v>3</v>
      </c>
      <c r="DE867" t="s">
        <v>3</v>
      </c>
      <c r="DF867" t="s">
        <v>3</v>
      </c>
      <c r="DG867" t="s">
        <v>3</v>
      </c>
      <c r="DH867" t="s">
        <v>3</v>
      </c>
      <c r="DI867" t="s">
        <v>3</v>
      </c>
      <c r="DJ867" t="s">
        <v>3</v>
      </c>
      <c r="DK867" t="s">
        <v>3</v>
      </c>
      <c r="DL867" t="s">
        <v>3</v>
      </c>
      <c r="DM867" t="s">
        <v>3</v>
      </c>
      <c r="DN867">
        <v>0</v>
      </c>
      <c r="DO867">
        <v>0</v>
      </c>
      <c r="DP867">
        <v>1</v>
      </c>
      <c r="DQ867">
        <v>1</v>
      </c>
      <c r="DU867">
        <v>1010</v>
      </c>
      <c r="DV867" t="s">
        <v>18</v>
      </c>
      <c r="DW867" t="s">
        <v>18</v>
      </c>
      <c r="DX867">
        <v>1</v>
      </c>
      <c r="DZ867" t="s">
        <v>3</v>
      </c>
      <c r="EA867" t="s">
        <v>3</v>
      </c>
      <c r="EB867" t="s">
        <v>3</v>
      </c>
      <c r="EC867" t="s">
        <v>3</v>
      </c>
      <c r="EE867">
        <v>61978689</v>
      </c>
      <c r="EF867">
        <v>1</v>
      </c>
      <c r="EG867" t="s">
        <v>21</v>
      </c>
      <c r="EH867">
        <v>0</v>
      </c>
      <c r="EI867" t="s">
        <v>3</v>
      </c>
      <c r="EJ867">
        <v>4</v>
      </c>
      <c r="EK867">
        <v>0</v>
      </c>
      <c r="EL867" t="s">
        <v>22</v>
      </c>
      <c r="EM867" t="s">
        <v>23</v>
      </c>
      <c r="EO867" t="s">
        <v>3</v>
      </c>
      <c r="EQ867">
        <v>2228224</v>
      </c>
      <c r="ER867">
        <v>762.45</v>
      </c>
      <c r="ES867">
        <v>0</v>
      </c>
      <c r="ET867">
        <v>0</v>
      </c>
      <c r="EU867">
        <v>0</v>
      </c>
      <c r="EV867">
        <v>762.45</v>
      </c>
      <c r="EW867">
        <v>1.68</v>
      </c>
      <c r="EX867">
        <v>0</v>
      </c>
      <c r="EY867">
        <v>0</v>
      </c>
      <c r="FQ867">
        <v>0</v>
      </c>
      <c r="FR867">
        <f>ROUND(IF(BI867=3,GM867,0),2)</f>
        <v>0</v>
      </c>
      <c r="FS867">
        <v>0</v>
      </c>
      <c r="FX867">
        <v>70</v>
      </c>
      <c r="FY867">
        <v>10</v>
      </c>
      <c r="GA867" t="s">
        <v>3</v>
      </c>
      <c r="GD867">
        <v>0</v>
      </c>
      <c r="GF867">
        <v>-332719506</v>
      </c>
      <c r="GG867">
        <v>2</v>
      </c>
      <c r="GH867">
        <v>1</v>
      </c>
      <c r="GI867">
        <v>-2</v>
      </c>
      <c r="GJ867">
        <v>0</v>
      </c>
      <c r="GK867">
        <f>ROUND(R867*(R12)/100,2)</f>
        <v>0</v>
      </c>
      <c r="GL867">
        <f>ROUND(IF(AND(BH867=3,BI867=3,FS867&lt;&gt;0),P867,0),2)</f>
        <v>0</v>
      </c>
      <c r="GM867">
        <f>ROUND(O867+X867+Y867+GK867,2)+GX867</f>
        <v>38427.480000000003</v>
      </c>
      <c r="GN867">
        <f>IF(OR(BI867=0,BI867=1),GM867-GX867,0)</f>
        <v>0</v>
      </c>
      <c r="GO867">
        <f>IF(BI867=2,GM867-GX867,0)</f>
        <v>0</v>
      </c>
      <c r="GP867">
        <f>IF(BI867=4,GM867-GX867,0)</f>
        <v>38427.480000000003</v>
      </c>
      <c r="GR867">
        <v>0</v>
      </c>
      <c r="GS867">
        <v>3</v>
      </c>
      <c r="GT867">
        <v>0</v>
      </c>
      <c r="GU867" t="s">
        <v>3</v>
      </c>
      <c r="GV867">
        <f>ROUND((GT867),6)</f>
        <v>0</v>
      </c>
      <c r="GW867">
        <v>1</v>
      </c>
      <c r="GX867">
        <f>ROUND(HC867*I867,2)</f>
        <v>0</v>
      </c>
      <c r="HA867">
        <v>0</v>
      </c>
      <c r="HB867">
        <v>0</v>
      </c>
      <c r="HC867">
        <f>GV867*GW867</f>
        <v>0</v>
      </c>
      <c r="HE867" t="s">
        <v>3</v>
      </c>
      <c r="HF867" t="s">
        <v>3</v>
      </c>
      <c r="HM867" t="s">
        <v>3</v>
      </c>
      <c r="HN867" t="s">
        <v>3</v>
      </c>
      <c r="HO867" t="s">
        <v>3</v>
      </c>
      <c r="HP867" t="s">
        <v>3</v>
      </c>
      <c r="HQ867" t="s">
        <v>3</v>
      </c>
      <c r="IK867">
        <v>0</v>
      </c>
    </row>
    <row r="868" spans="1:245" x14ac:dyDescent="0.25">
      <c r="A868">
        <v>17</v>
      </c>
      <c r="B868">
        <v>1</v>
      </c>
      <c r="C868">
        <f>ROW(SmtRes!A15)</f>
        <v>15</v>
      </c>
      <c r="D868">
        <f>ROW(EtalonRes!A171)</f>
        <v>171</v>
      </c>
      <c r="E868" t="s">
        <v>267</v>
      </c>
      <c r="F868" t="s">
        <v>143</v>
      </c>
      <c r="G868" t="s">
        <v>144</v>
      </c>
      <c r="H868" t="s">
        <v>18</v>
      </c>
      <c r="I868">
        <v>28</v>
      </c>
      <c r="J868">
        <v>0</v>
      </c>
      <c r="K868">
        <v>28</v>
      </c>
      <c r="O868">
        <f>ROUND(CP868,2)</f>
        <v>5517.12</v>
      </c>
      <c r="P868">
        <f>ROUND(CQ868*I868,2)</f>
        <v>219.52</v>
      </c>
      <c r="Q868">
        <f>ROUND(CR868*I868,2)</f>
        <v>0</v>
      </c>
      <c r="R868">
        <f>ROUND(CS868*I868,2)</f>
        <v>0</v>
      </c>
      <c r="S868">
        <f>ROUND(CT868*I868,2)</f>
        <v>5297.6</v>
      </c>
      <c r="T868">
        <f>ROUND(CU868*I868,2)</f>
        <v>0</v>
      </c>
      <c r="U868">
        <f>CV868*I868</f>
        <v>15.680000000000001</v>
      </c>
      <c r="V868">
        <f>CW868*I868</f>
        <v>0</v>
      </c>
      <c r="W868">
        <f>ROUND(CX868*I868,2)</f>
        <v>0</v>
      </c>
      <c r="X868">
        <f>ROUND(CY868,2)</f>
        <v>3708.32</v>
      </c>
      <c r="Y868">
        <f>ROUND(CZ868,2)</f>
        <v>529.76</v>
      </c>
      <c r="AA868">
        <v>64290477</v>
      </c>
      <c r="AB868">
        <f>ROUND((AC868+AD868+AF868),6)</f>
        <v>197.04</v>
      </c>
      <c r="AC868">
        <f>ROUND(((ES868*4)),6)</f>
        <v>7.84</v>
      </c>
      <c r="AD868">
        <f>ROUND(((((ET868*4))-((EU868*4)))+AE868),6)</f>
        <v>0</v>
      </c>
      <c r="AE868">
        <f>ROUND(((EU868*4)),6)</f>
        <v>0</v>
      </c>
      <c r="AF868">
        <f>ROUND(((EV868*4)),6)</f>
        <v>189.2</v>
      </c>
      <c r="AG868">
        <f>ROUND((AP868),6)</f>
        <v>0</v>
      </c>
      <c r="AH868">
        <f>((EW868*4))</f>
        <v>0.56000000000000005</v>
      </c>
      <c r="AI868">
        <f>((EX868*4))</f>
        <v>0</v>
      </c>
      <c r="AJ868">
        <f>(AS868)</f>
        <v>0</v>
      </c>
      <c r="AK868">
        <v>49.26</v>
      </c>
      <c r="AL868">
        <v>1.96</v>
      </c>
      <c r="AM868">
        <v>0</v>
      </c>
      <c r="AN868">
        <v>0</v>
      </c>
      <c r="AO868">
        <v>47.3</v>
      </c>
      <c r="AP868">
        <v>0</v>
      </c>
      <c r="AQ868">
        <v>0.14000000000000001</v>
      </c>
      <c r="AR868">
        <v>0</v>
      </c>
      <c r="AS868">
        <v>0</v>
      </c>
      <c r="AT868">
        <v>70</v>
      </c>
      <c r="AU868">
        <v>10</v>
      </c>
      <c r="AV868">
        <v>1</v>
      </c>
      <c r="AW868">
        <v>1</v>
      </c>
      <c r="AZ868">
        <v>1</v>
      </c>
      <c r="BA868">
        <v>1</v>
      </c>
      <c r="BB868">
        <v>1</v>
      </c>
      <c r="BC868">
        <v>1</v>
      </c>
      <c r="BD868" t="s">
        <v>3</v>
      </c>
      <c r="BE868" t="s">
        <v>3</v>
      </c>
      <c r="BF868" t="s">
        <v>3</v>
      </c>
      <c r="BG868" t="s">
        <v>3</v>
      </c>
      <c r="BH868">
        <v>0</v>
      </c>
      <c r="BI868">
        <v>4</v>
      </c>
      <c r="BJ868" t="s">
        <v>145</v>
      </c>
      <c r="BM868">
        <v>0</v>
      </c>
      <c r="BN868">
        <v>0</v>
      </c>
      <c r="BO868" t="s">
        <v>3</v>
      </c>
      <c r="BP868">
        <v>0</v>
      </c>
      <c r="BQ868">
        <v>1</v>
      </c>
      <c r="BR868">
        <v>0</v>
      </c>
      <c r="BS868">
        <v>1</v>
      </c>
      <c r="BT868">
        <v>1</v>
      </c>
      <c r="BU868">
        <v>1</v>
      </c>
      <c r="BV868">
        <v>1</v>
      </c>
      <c r="BW868">
        <v>1</v>
      </c>
      <c r="BX868">
        <v>1</v>
      </c>
      <c r="BY868" t="s">
        <v>3</v>
      </c>
      <c r="BZ868">
        <v>70</v>
      </c>
      <c r="CA868">
        <v>10</v>
      </c>
      <c r="CB868" t="s">
        <v>3</v>
      </c>
      <c r="CE868">
        <v>0</v>
      </c>
      <c r="CF868">
        <v>0</v>
      </c>
      <c r="CG868">
        <v>0</v>
      </c>
      <c r="CM868">
        <v>0</v>
      </c>
      <c r="CN868" t="s">
        <v>3</v>
      </c>
      <c r="CO868">
        <v>0</v>
      </c>
      <c r="CP868">
        <f>(P868+Q868+S868)</f>
        <v>5517.1200000000008</v>
      </c>
      <c r="CQ868">
        <f>(AC868*BC868*AW868)</f>
        <v>7.84</v>
      </c>
      <c r="CR868">
        <f>(((((ET868*4))*BB868-((EU868*4))*BS868)+AE868*BS868)*AV868)</f>
        <v>0</v>
      </c>
      <c r="CS868">
        <f>(AE868*BS868*AV868)</f>
        <v>0</v>
      </c>
      <c r="CT868">
        <f>(AF868*BA868*AV868)</f>
        <v>189.2</v>
      </c>
      <c r="CU868">
        <f>AG868</f>
        <v>0</v>
      </c>
      <c r="CV868">
        <f>(AH868*AV868)</f>
        <v>0.56000000000000005</v>
      </c>
      <c r="CW868">
        <f>AI868</f>
        <v>0</v>
      </c>
      <c r="CX868">
        <f>AJ868</f>
        <v>0</v>
      </c>
      <c r="CY868">
        <f>((S868*BZ868)/100)</f>
        <v>3708.32</v>
      </c>
      <c r="CZ868">
        <f>((S868*CA868)/100)</f>
        <v>529.76</v>
      </c>
      <c r="DC868" t="s">
        <v>3</v>
      </c>
      <c r="DD868" t="s">
        <v>146</v>
      </c>
      <c r="DE868" t="s">
        <v>146</v>
      </c>
      <c r="DF868" t="s">
        <v>146</v>
      </c>
      <c r="DG868" t="s">
        <v>146</v>
      </c>
      <c r="DH868" t="s">
        <v>3</v>
      </c>
      <c r="DI868" t="s">
        <v>146</v>
      </c>
      <c r="DJ868" t="s">
        <v>146</v>
      </c>
      <c r="DK868" t="s">
        <v>3</v>
      </c>
      <c r="DL868" t="s">
        <v>3</v>
      </c>
      <c r="DM868" t="s">
        <v>3</v>
      </c>
      <c r="DN868">
        <v>0</v>
      </c>
      <c r="DO868">
        <v>0</v>
      </c>
      <c r="DP868">
        <v>1</v>
      </c>
      <c r="DQ868">
        <v>1</v>
      </c>
      <c r="DU868">
        <v>1010</v>
      </c>
      <c r="DV868" t="s">
        <v>18</v>
      </c>
      <c r="DW868" t="s">
        <v>18</v>
      </c>
      <c r="DX868">
        <v>1</v>
      </c>
      <c r="DZ868" t="s">
        <v>3</v>
      </c>
      <c r="EA868" t="s">
        <v>3</v>
      </c>
      <c r="EB868" t="s">
        <v>3</v>
      </c>
      <c r="EC868" t="s">
        <v>3</v>
      </c>
      <c r="EE868">
        <v>61978689</v>
      </c>
      <c r="EF868">
        <v>1</v>
      </c>
      <c r="EG868" t="s">
        <v>21</v>
      </c>
      <c r="EH868">
        <v>0</v>
      </c>
      <c r="EI868" t="s">
        <v>3</v>
      </c>
      <c r="EJ868">
        <v>4</v>
      </c>
      <c r="EK868">
        <v>0</v>
      </c>
      <c r="EL868" t="s">
        <v>22</v>
      </c>
      <c r="EM868" t="s">
        <v>23</v>
      </c>
      <c r="EO868" t="s">
        <v>3</v>
      </c>
      <c r="EQ868">
        <v>1441792</v>
      </c>
      <c r="ER868">
        <v>49.26</v>
      </c>
      <c r="ES868">
        <v>1.96</v>
      </c>
      <c r="ET868">
        <v>0</v>
      </c>
      <c r="EU868">
        <v>0</v>
      </c>
      <c r="EV868">
        <v>47.3</v>
      </c>
      <c r="EW868">
        <v>0.14000000000000001</v>
      </c>
      <c r="EX868">
        <v>0</v>
      </c>
      <c r="EY868">
        <v>0</v>
      </c>
      <c r="FQ868">
        <v>0</v>
      </c>
      <c r="FR868">
        <f>ROUND(IF(BI868=3,GM868,0),2)</f>
        <v>0</v>
      </c>
      <c r="FS868">
        <v>0</v>
      </c>
      <c r="FX868">
        <v>70</v>
      </c>
      <c r="FY868">
        <v>10</v>
      </c>
      <c r="GA868" t="s">
        <v>3</v>
      </c>
      <c r="GD868">
        <v>0</v>
      </c>
      <c r="GF868">
        <v>-1154369847</v>
      </c>
      <c r="GG868">
        <v>2</v>
      </c>
      <c r="GH868">
        <v>1</v>
      </c>
      <c r="GI868">
        <v>-2</v>
      </c>
      <c r="GJ868">
        <v>0</v>
      </c>
      <c r="GK868">
        <f>ROUND(R868*(R12)/100,2)</f>
        <v>0</v>
      </c>
      <c r="GL868">
        <f>ROUND(IF(AND(BH868=3,BI868=3,FS868&lt;&gt;0),P868,0),2)</f>
        <v>0</v>
      </c>
      <c r="GM868">
        <f>ROUND(O868+X868+Y868+GK868,2)+GX868</f>
        <v>9755.2000000000007</v>
      </c>
      <c r="GN868">
        <f>IF(OR(BI868=0,BI868=1),GM868-GX868,0)</f>
        <v>0</v>
      </c>
      <c r="GO868">
        <f>IF(BI868=2,GM868-GX868,0)</f>
        <v>0</v>
      </c>
      <c r="GP868">
        <f>IF(BI868=4,GM868-GX868,0)</f>
        <v>9755.2000000000007</v>
      </c>
      <c r="GR868">
        <v>0</v>
      </c>
      <c r="GS868">
        <v>3</v>
      </c>
      <c r="GT868">
        <v>0</v>
      </c>
      <c r="GU868" t="s">
        <v>3</v>
      </c>
      <c r="GV868">
        <f>ROUND((GT868),6)</f>
        <v>0</v>
      </c>
      <c r="GW868">
        <v>1</v>
      </c>
      <c r="GX868">
        <f>ROUND(HC868*I868,2)</f>
        <v>0</v>
      </c>
      <c r="HA868">
        <v>0</v>
      </c>
      <c r="HB868">
        <v>0</v>
      </c>
      <c r="HC868">
        <f>GV868*GW868</f>
        <v>0</v>
      </c>
      <c r="HE868" t="s">
        <v>3</v>
      </c>
      <c r="HF868" t="s">
        <v>3</v>
      </c>
      <c r="HM868" t="s">
        <v>3</v>
      </c>
      <c r="HN868" t="s">
        <v>3</v>
      </c>
      <c r="HO868" t="s">
        <v>3</v>
      </c>
      <c r="HP868" t="s">
        <v>3</v>
      </c>
      <c r="HQ868" t="s">
        <v>3</v>
      </c>
      <c r="IK868">
        <v>0</v>
      </c>
    </row>
    <row r="870" spans="1:245" ht="13" x14ac:dyDescent="0.3">
      <c r="A870" s="2">
        <v>51</v>
      </c>
      <c r="B870" s="2">
        <f>B863</f>
        <v>1</v>
      </c>
      <c r="C870" s="2">
        <f>A863</f>
        <v>5</v>
      </c>
      <c r="D870" s="2">
        <f>ROW(A863)</f>
        <v>863</v>
      </c>
      <c r="E870" s="2"/>
      <c r="F870" s="2" t="str">
        <f>IF(F863&lt;&gt;"",F863,"")</f>
        <v>Новый подраздел</v>
      </c>
      <c r="G870" s="2" t="str">
        <f>IF(G863&lt;&gt;"",G863,"")</f>
        <v>СКУД - Здания</v>
      </c>
      <c r="H870" s="2">
        <v>0</v>
      </c>
      <c r="I870" s="2"/>
      <c r="J870" s="2"/>
      <c r="K870" s="2"/>
      <c r="L870" s="2"/>
      <c r="M870" s="2"/>
      <c r="N870" s="2"/>
      <c r="O870" s="2">
        <f t="shared" ref="O870:T870" si="556">ROUND(AB870,2)</f>
        <v>26865.72</v>
      </c>
      <c r="P870" s="2">
        <f t="shared" si="556"/>
        <v>219.52</v>
      </c>
      <c r="Q870" s="2">
        <f t="shared" si="556"/>
        <v>0</v>
      </c>
      <c r="R870" s="2">
        <f t="shared" si="556"/>
        <v>0</v>
      </c>
      <c r="S870" s="2">
        <f t="shared" si="556"/>
        <v>26646.2</v>
      </c>
      <c r="T870" s="2">
        <f t="shared" si="556"/>
        <v>0</v>
      </c>
      <c r="U870" s="2">
        <f>AH870</f>
        <v>62.72</v>
      </c>
      <c r="V870" s="2">
        <f>AI870</f>
        <v>0</v>
      </c>
      <c r="W870" s="2">
        <f>ROUND(AJ870,2)</f>
        <v>0</v>
      </c>
      <c r="X870" s="2">
        <f>ROUND(AK870,2)</f>
        <v>18652.34</v>
      </c>
      <c r="Y870" s="2">
        <f>ROUND(AL870,2)</f>
        <v>2664.62</v>
      </c>
      <c r="Z870" s="2"/>
      <c r="AA870" s="2"/>
      <c r="AB870" s="2">
        <f>ROUND(SUMIF(AA867:AA868,"=64290477",O867:O868),2)</f>
        <v>26865.72</v>
      </c>
      <c r="AC870" s="2">
        <f>ROUND(SUMIF(AA867:AA868,"=64290477",P867:P868),2)</f>
        <v>219.52</v>
      </c>
      <c r="AD870" s="2">
        <f>ROUND(SUMIF(AA867:AA868,"=64290477",Q867:Q868),2)</f>
        <v>0</v>
      </c>
      <c r="AE870" s="2">
        <f>ROUND(SUMIF(AA867:AA868,"=64290477",R867:R868),2)</f>
        <v>0</v>
      </c>
      <c r="AF870" s="2">
        <f>ROUND(SUMIF(AA867:AA868,"=64290477",S867:S868),2)</f>
        <v>26646.2</v>
      </c>
      <c r="AG870" s="2">
        <f>ROUND(SUMIF(AA867:AA868,"=64290477",T867:T868),2)</f>
        <v>0</v>
      </c>
      <c r="AH870" s="2">
        <f>SUMIF(AA867:AA868,"=64290477",U867:U868)</f>
        <v>62.72</v>
      </c>
      <c r="AI870" s="2">
        <f>SUMIF(AA867:AA868,"=64290477",V867:V868)</f>
        <v>0</v>
      </c>
      <c r="AJ870" s="2">
        <f>ROUND(SUMIF(AA867:AA868,"=64290477",W867:W868),2)</f>
        <v>0</v>
      </c>
      <c r="AK870" s="2">
        <f>ROUND(SUMIF(AA867:AA868,"=64290477",X867:X868),2)</f>
        <v>18652.34</v>
      </c>
      <c r="AL870" s="2">
        <f>ROUND(SUMIF(AA867:AA868,"=64290477",Y867:Y868),2)</f>
        <v>2664.62</v>
      </c>
      <c r="AM870" s="2"/>
      <c r="AN870" s="2"/>
      <c r="AO870" s="2">
        <f t="shared" ref="AO870:BD870" si="557">ROUND(BX870,2)</f>
        <v>0</v>
      </c>
      <c r="AP870" s="2">
        <f t="shared" si="557"/>
        <v>0</v>
      </c>
      <c r="AQ870" s="2">
        <f t="shared" si="557"/>
        <v>0</v>
      </c>
      <c r="AR870" s="2">
        <f t="shared" si="557"/>
        <v>48182.68</v>
      </c>
      <c r="AS870" s="2">
        <f t="shared" si="557"/>
        <v>0</v>
      </c>
      <c r="AT870" s="2">
        <f t="shared" si="557"/>
        <v>0</v>
      </c>
      <c r="AU870" s="2">
        <f t="shared" si="557"/>
        <v>48182.68</v>
      </c>
      <c r="AV870" s="2">
        <f t="shared" si="557"/>
        <v>219.52</v>
      </c>
      <c r="AW870" s="2">
        <f t="shared" si="557"/>
        <v>219.52</v>
      </c>
      <c r="AX870" s="2">
        <f t="shared" si="557"/>
        <v>0</v>
      </c>
      <c r="AY870" s="2">
        <f t="shared" si="557"/>
        <v>219.52</v>
      </c>
      <c r="AZ870" s="2">
        <f t="shared" si="557"/>
        <v>0</v>
      </c>
      <c r="BA870" s="2">
        <f t="shared" si="557"/>
        <v>0</v>
      </c>
      <c r="BB870" s="2">
        <f t="shared" si="557"/>
        <v>0</v>
      </c>
      <c r="BC870" s="2">
        <f t="shared" si="557"/>
        <v>0</v>
      </c>
      <c r="BD870" s="2">
        <f t="shared" si="557"/>
        <v>0</v>
      </c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>
        <f>ROUND(SUMIF(AA867:AA868,"=64290477",FQ867:FQ868),2)</f>
        <v>0</v>
      </c>
      <c r="BY870" s="2">
        <f>ROUND(SUMIF(AA867:AA868,"=64290477",FR867:FR868),2)</f>
        <v>0</v>
      </c>
      <c r="BZ870" s="2">
        <f>ROUND(SUMIF(AA867:AA868,"=64290477",GL867:GL868),2)</f>
        <v>0</v>
      </c>
      <c r="CA870" s="2">
        <f>ROUND(SUMIF(AA867:AA868,"=64290477",GM867:GM868),2)</f>
        <v>48182.68</v>
      </c>
      <c r="CB870" s="2">
        <f>ROUND(SUMIF(AA867:AA868,"=64290477",GN867:GN868),2)</f>
        <v>0</v>
      </c>
      <c r="CC870" s="2">
        <f>ROUND(SUMIF(AA867:AA868,"=64290477",GO867:GO868),2)</f>
        <v>0</v>
      </c>
      <c r="CD870" s="2">
        <f>ROUND(SUMIF(AA867:AA868,"=64290477",GP867:GP868),2)</f>
        <v>48182.68</v>
      </c>
      <c r="CE870" s="2">
        <f>AC870-BX870</f>
        <v>219.52</v>
      </c>
      <c r="CF870" s="2">
        <f>AC870-BY870</f>
        <v>219.52</v>
      </c>
      <c r="CG870" s="2">
        <f>BX870-BZ870</f>
        <v>0</v>
      </c>
      <c r="CH870" s="2">
        <f>AC870-BX870-BY870+BZ870</f>
        <v>219.52</v>
      </c>
      <c r="CI870" s="2">
        <f>BY870-BZ870</f>
        <v>0</v>
      </c>
      <c r="CJ870" s="2">
        <f>ROUND(SUMIF(AA867:AA868,"=64290477",GX867:GX868),2)</f>
        <v>0</v>
      </c>
      <c r="CK870" s="2">
        <f>ROUND(SUMIF(AA867:AA868,"=64290477",GY867:GY868),2)</f>
        <v>0</v>
      </c>
      <c r="CL870" s="2">
        <f>ROUND(SUMIF(AA867:AA868,"=64290477",GZ867:GZ868),2)</f>
        <v>0</v>
      </c>
      <c r="CM870" s="2">
        <f>ROUND(SUMIF(AA867:AA868,"=64290477",HD867:HD868),2)</f>
        <v>0</v>
      </c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3"/>
      <c r="DH870" s="3"/>
      <c r="DI870" s="3"/>
      <c r="DJ870" s="3"/>
      <c r="DK870" s="3"/>
      <c r="DL870" s="3"/>
      <c r="DM870" s="3"/>
      <c r="DN870" s="3"/>
      <c r="DO870" s="3"/>
      <c r="DP870" s="3"/>
      <c r="DQ870" s="3"/>
      <c r="DR870" s="3"/>
      <c r="DS870" s="3"/>
      <c r="DT870" s="3"/>
      <c r="DU870" s="3"/>
      <c r="DV870" s="3"/>
      <c r="DW870" s="3"/>
      <c r="DX870" s="3"/>
      <c r="DY870" s="3"/>
      <c r="DZ870" s="3"/>
      <c r="EA870" s="3"/>
      <c r="EB870" s="3"/>
      <c r="EC870" s="3"/>
      <c r="ED870" s="3"/>
      <c r="EE870" s="3"/>
      <c r="EF870" s="3"/>
      <c r="EG870" s="3"/>
      <c r="EH870" s="3"/>
      <c r="EI870" s="3"/>
      <c r="EJ870" s="3"/>
      <c r="EK870" s="3"/>
      <c r="EL870" s="3"/>
      <c r="EM870" s="3"/>
      <c r="EN870" s="3"/>
      <c r="EO870" s="3"/>
      <c r="EP870" s="3"/>
      <c r="EQ870" s="3"/>
      <c r="ER870" s="3"/>
      <c r="ES870" s="3"/>
      <c r="ET870" s="3"/>
      <c r="EU870" s="3"/>
      <c r="EV870" s="3"/>
      <c r="EW870" s="3"/>
      <c r="EX870" s="3"/>
      <c r="EY870" s="3"/>
      <c r="EZ870" s="3"/>
      <c r="FA870" s="3"/>
      <c r="FB870" s="3"/>
      <c r="FC870" s="3"/>
      <c r="FD870" s="3"/>
      <c r="FE870" s="3"/>
      <c r="FF870" s="3"/>
      <c r="FG870" s="3"/>
      <c r="FH870" s="3"/>
      <c r="FI870" s="3"/>
      <c r="FJ870" s="3"/>
      <c r="FK870" s="3"/>
      <c r="FL870" s="3"/>
      <c r="FM870" s="3"/>
      <c r="FN870" s="3"/>
      <c r="FO870" s="3"/>
      <c r="FP870" s="3"/>
      <c r="FQ870" s="3"/>
      <c r="FR870" s="3"/>
      <c r="FS870" s="3"/>
      <c r="FT870" s="3"/>
      <c r="FU870" s="3"/>
      <c r="FV870" s="3"/>
      <c r="FW870" s="3"/>
      <c r="FX870" s="3"/>
      <c r="FY870" s="3"/>
      <c r="FZ870" s="3"/>
      <c r="GA870" s="3"/>
      <c r="GB870" s="3"/>
      <c r="GC870" s="3"/>
      <c r="GD870" s="3"/>
      <c r="GE870" s="3"/>
      <c r="GF870" s="3"/>
      <c r="GG870" s="3"/>
      <c r="GH870" s="3"/>
      <c r="GI870" s="3"/>
      <c r="GJ870" s="3"/>
      <c r="GK870" s="3"/>
      <c r="GL870" s="3"/>
      <c r="GM870" s="3"/>
      <c r="GN870" s="3"/>
      <c r="GO870" s="3"/>
      <c r="GP870" s="3"/>
      <c r="GQ870" s="3"/>
      <c r="GR870" s="3"/>
      <c r="GS870" s="3"/>
      <c r="GT870" s="3"/>
      <c r="GU870" s="3"/>
      <c r="GV870" s="3"/>
      <c r="GW870" s="3"/>
      <c r="GX870" s="3">
        <v>0</v>
      </c>
    </row>
    <row r="872" spans="1:245" ht="13" x14ac:dyDescent="0.3">
      <c r="A872" s="4">
        <v>50</v>
      </c>
      <c r="B872" s="4">
        <v>0</v>
      </c>
      <c r="C872" s="4">
        <v>0</v>
      </c>
      <c r="D872" s="4">
        <v>1</v>
      </c>
      <c r="E872" s="4">
        <v>201</v>
      </c>
      <c r="F872" s="4">
        <f>ROUND(Source!O870,O872)</f>
        <v>26865.72</v>
      </c>
      <c r="G872" s="4" t="s">
        <v>24</v>
      </c>
      <c r="H872" s="4" t="s">
        <v>25</v>
      </c>
      <c r="I872" s="4"/>
      <c r="J872" s="4"/>
      <c r="K872" s="4">
        <v>201</v>
      </c>
      <c r="L872" s="4">
        <v>1</v>
      </c>
      <c r="M872" s="4">
        <v>3</v>
      </c>
      <c r="N872" s="4" t="s">
        <v>3</v>
      </c>
      <c r="O872" s="4">
        <v>2</v>
      </c>
      <c r="P872" s="4"/>
      <c r="Q872" s="4"/>
      <c r="R872" s="4"/>
      <c r="S872" s="4"/>
      <c r="T872" s="4"/>
      <c r="U872" s="4"/>
      <c r="V872" s="4"/>
      <c r="W872" s="4">
        <v>26865.72</v>
      </c>
      <c r="X872" s="4">
        <v>1</v>
      </c>
      <c r="Y872" s="4">
        <v>26865.72</v>
      </c>
      <c r="Z872" s="4"/>
      <c r="AA872" s="4"/>
      <c r="AB872" s="4"/>
    </row>
    <row r="873" spans="1:245" ht="13" x14ac:dyDescent="0.3">
      <c r="A873" s="4">
        <v>50</v>
      </c>
      <c r="B873" s="4">
        <v>0</v>
      </c>
      <c r="C873" s="4">
        <v>0</v>
      </c>
      <c r="D873" s="4">
        <v>1</v>
      </c>
      <c r="E873" s="4">
        <v>202</v>
      </c>
      <c r="F873" s="4">
        <f>ROUND(Source!P870,O873)</f>
        <v>219.52</v>
      </c>
      <c r="G873" s="4" t="s">
        <v>26</v>
      </c>
      <c r="H873" s="4" t="s">
        <v>27</v>
      </c>
      <c r="I873" s="4"/>
      <c r="J873" s="4"/>
      <c r="K873" s="4">
        <v>202</v>
      </c>
      <c r="L873" s="4">
        <v>2</v>
      </c>
      <c r="M873" s="4">
        <v>3</v>
      </c>
      <c r="N873" s="4" t="s">
        <v>3</v>
      </c>
      <c r="O873" s="4">
        <v>2</v>
      </c>
      <c r="P873" s="4"/>
      <c r="Q873" s="4"/>
      <c r="R873" s="4"/>
      <c r="S873" s="4"/>
      <c r="T873" s="4"/>
      <c r="U873" s="4"/>
      <c r="V873" s="4"/>
      <c r="W873" s="4">
        <v>219.52</v>
      </c>
      <c r="X873" s="4">
        <v>1</v>
      </c>
      <c r="Y873" s="4">
        <v>219.52</v>
      </c>
      <c r="Z873" s="4"/>
      <c r="AA873" s="4"/>
      <c r="AB873" s="4"/>
    </row>
    <row r="874" spans="1:245" ht="13" x14ac:dyDescent="0.3">
      <c r="A874" s="4">
        <v>50</v>
      </c>
      <c r="B874" s="4">
        <v>0</v>
      </c>
      <c r="C874" s="4">
        <v>0</v>
      </c>
      <c r="D874" s="4">
        <v>1</v>
      </c>
      <c r="E874" s="4">
        <v>222</v>
      </c>
      <c r="F874" s="4">
        <f>ROUND(Source!AO870,O874)</f>
        <v>0</v>
      </c>
      <c r="G874" s="4" t="s">
        <v>28</v>
      </c>
      <c r="H874" s="4" t="s">
        <v>29</v>
      </c>
      <c r="I874" s="4"/>
      <c r="J874" s="4"/>
      <c r="K874" s="4">
        <v>222</v>
      </c>
      <c r="L874" s="4">
        <v>3</v>
      </c>
      <c r="M874" s="4">
        <v>3</v>
      </c>
      <c r="N874" s="4" t="s">
        <v>3</v>
      </c>
      <c r="O874" s="4">
        <v>2</v>
      </c>
      <c r="P874" s="4"/>
      <c r="Q874" s="4"/>
      <c r="R874" s="4"/>
      <c r="S874" s="4"/>
      <c r="T874" s="4"/>
      <c r="U874" s="4"/>
      <c r="V874" s="4"/>
      <c r="W874" s="4">
        <v>0</v>
      </c>
      <c r="X874" s="4">
        <v>1</v>
      </c>
      <c r="Y874" s="4">
        <v>0</v>
      </c>
      <c r="Z874" s="4"/>
      <c r="AA874" s="4"/>
      <c r="AB874" s="4"/>
    </row>
    <row r="875" spans="1:245" ht="13" x14ac:dyDescent="0.3">
      <c r="A875" s="4">
        <v>50</v>
      </c>
      <c r="B875" s="4">
        <v>0</v>
      </c>
      <c r="C875" s="4">
        <v>0</v>
      </c>
      <c r="D875" s="4">
        <v>1</v>
      </c>
      <c r="E875" s="4">
        <v>225</v>
      </c>
      <c r="F875" s="4">
        <f>ROUND(Source!AV870,O875)</f>
        <v>219.52</v>
      </c>
      <c r="G875" s="4" t="s">
        <v>30</v>
      </c>
      <c r="H875" s="4" t="s">
        <v>31</v>
      </c>
      <c r="I875" s="4"/>
      <c r="J875" s="4"/>
      <c r="K875" s="4">
        <v>225</v>
      </c>
      <c r="L875" s="4">
        <v>4</v>
      </c>
      <c r="M875" s="4">
        <v>3</v>
      </c>
      <c r="N875" s="4" t="s">
        <v>3</v>
      </c>
      <c r="O875" s="4">
        <v>2</v>
      </c>
      <c r="P875" s="4"/>
      <c r="Q875" s="4"/>
      <c r="R875" s="4"/>
      <c r="S875" s="4"/>
      <c r="T875" s="4"/>
      <c r="U875" s="4"/>
      <c r="V875" s="4"/>
      <c r="W875" s="4">
        <v>219.52</v>
      </c>
      <c r="X875" s="4">
        <v>1</v>
      </c>
      <c r="Y875" s="4">
        <v>219.52</v>
      </c>
      <c r="Z875" s="4"/>
      <c r="AA875" s="4"/>
      <c r="AB875" s="4"/>
    </row>
    <row r="876" spans="1:245" ht="13" x14ac:dyDescent="0.3">
      <c r="A876" s="4">
        <v>50</v>
      </c>
      <c r="B876" s="4">
        <v>0</v>
      </c>
      <c r="C876" s="4">
        <v>0</v>
      </c>
      <c r="D876" s="4">
        <v>1</v>
      </c>
      <c r="E876" s="4">
        <v>226</v>
      </c>
      <c r="F876" s="4">
        <f>ROUND(Source!AW870,O876)</f>
        <v>219.52</v>
      </c>
      <c r="G876" s="4" t="s">
        <v>32</v>
      </c>
      <c r="H876" s="4" t="s">
        <v>33</v>
      </c>
      <c r="I876" s="4"/>
      <c r="J876" s="4"/>
      <c r="K876" s="4">
        <v>226</v>
      </c>
      <c r="L876" s="4">
        <v>5</v>
      </c>
      <c r="M876" s="4">
        <v>3</v>
      </c>
      <c r="N876" s="4" t="s">
        <v>3</v>
      </c>
      <c r="O876" s="4">
        <v>2</v>
      </c>
      <c r="P876" s="4"/>
      <c r="Q876" s="4"/>
      <c r="R876" s="4"/>
      <c r="S876" s="4"/>
      <c r="T876" s="4"/>
      <c r="U876" s="4"/>
      <c r="V876" s="4"/>
      <c r="W876" s="4">
        <v>219.52</v>
      </c>
      <c r="X876" s="4">
        <v>1</v>
      </c>
      <c r="Y876" s="4">
        <v>219.52</v>
      </c>
      <c r="Z876" s="4"/>
      <c r="AA876" s="4"/>
      <c r="AB876" s="4"/>
    </row>
    <row r="877" spans="1:245" ht="13" x14ac:dyDescent="0.3">
      <c r="A877" s="4">
        <v>50</v>
      </c>
      <c r="B877" s="4">
        <v>0</v>
      </c>
      <c r="C877" s="4">
        <v>0</v>
      </c>
      <c r="D877" s="4">
        <v>1</v>
      </c>
      <c r="E877" s="4">
        <v>227</v>
      </c>
      <c r="F877" s="4">
        <f>ROUND(Source!AX870,O877)</f>
        <v>0</v>
      </c>
      <c r="G877" s="4" t="s">
        <v>34</v>
      </c>
      <c r="H877" s="4" t="s">
        <v>35</v>
      </c>
      <c r="I877" s="4"/>
      <c r="J877" s="4"/>
      <c r="K877" s="4">
        <v>227</v>
      </c>
      <c r="L877" s="4">
        <v>6</v>
      </c>
      <c r="M877" s="4">
        <v>3</v>
      </c>
      <c r="N877" s="4" t="s">
        <v>3</v>
      </c>
      <c r="O877" s="4">
        <v>2</v>
      </c>
      <c r="P877" s="4"/>
      <c r="Q877" s="4"/>
      <c r="R877" s="4"/>
      <c r="S877" s="4"/>
      <c r="T877" s="4"/>
      <c r="U877" s="4"/>
      <c r="V877" s="4"/>
      <c r="W877" s="4">
        <v>0</v>
      </c>
      <c r="X877" s="4">
        <v>1</v>
      </c>
      <c r="Y877" s="4">
        <v>0</v>
      </c>
      <c r="Z877" s="4"/>
      <c r="AA877" s="4"/>
      <c r="AB877" s="4"/>
    </row>
    <row r="878" spans="1:245" ht="13" x14ac:dyDescent="0.3">
      <c r="A878" s="4">
        <v>50</v>
      </c>
      <c r="B878" s="4">
        <v>0</v>
      </c>
      <c r="C878" s="4">
        <v>0</v>
      </c>
      <c r="D878" s="4">
        <v>1</v>
      </c>
      <c r="E878" s="4">
        <v>228</v>
      </c>
      <c r="F878" s="4">
        <f>ROUND(Source!AY870,O878)</f>
        <v>219.52</v>
      </c>
      <c r="G878" s="4" t="s">
        <v>36</v>
      </c>
      <c r="H878" s="4" t="s">
        <v>37</v>
      </c>
      <c r="I878" s="4"/>
      <c r="J878" s="4"/>
      <c r="K878" s="4">
        <v>228</v>
      </c>
      <c r="L878" s="4">
        <v>7</v>
      </c>
      <c r="M878" s="4">
        <v>3</v>
      </c>
      <c r="N878" s="4" t="s">
        <v>3</v>
      </c>
      <c r="O878" s="4">
        <v>2</v>
      </c>
      <c r="P878" s="4"/>
      <c r="Q878" s="4"/>
      <c r="R878" s="4"/>
      <c r="S878" s="4"/>
      <c r="T878" s="4"/>
      <c r="U878" s="4"/>
      <c r="V878" s="4"/>
      <c r="W878" s="4">
        <v>219.52</v>
      </c>
      <c r="X878" s="4">
        <v>1</v>
      </c>
      <c r="Y878" s="4">
        <v>219.52</v>
      </c>
      <c r="Z878" s="4"/>
      <c r="AA878" s="4"/>
      <c r="AB878" s="4"/>
    </row>
    <row r="879" spans="1:245" ht="13" x14ac:dyDescent="0.3">
      <c r="A879" s="4">
        <v>50</v>
      </c>
      <c r="B879" s="4">
        <v>0</v>
      </c>
      <c r="C879" s="4">
        <v>0</v>
      </c>
      <c r="D879" s="4">
        <v>1</v>
      </c>
      <c r="E879" s="4">
        <v>216</v>
      </c>
      <c r="F879" s="4">
        <f>ROUND(Source!AP870,O879)</f>
        <v>0</v>
      </c>
      <c r="G879" s="4" t="s">
        <v>38</v>
      </c>
      <c r="H879" s="4" t="s">
        <v>39</v>
      </c>
      <c r="I879" s="4"/>
      <c r="J879" s="4"/>
      <c r="K879" s="4">
        <v>216</v>
      </c>
      <c r="L879" s="4">
        <v>8</v>
      </c>
      <c r="M879" s="4">
        <v>3</v>
      </c>
      <c r="N879" s="4" t="s">
        <v>3</v>
      </c>
      <c r="O879" s="4">
        <v>2</v>
      </c>
      <c r="P879" s="4"/>
      <c r="Q879" s="4"/>
      <c r="R879" s="4"/>
      <c r="S879" s="4"/>
      <c r="T879" s="4"/>
      <c r="U879" s="4"/>
      <c r="V879" s="4"/>
      <c r="W879" s="4">
        <v>0</v>
      </c>
      <c r="X879" s="4">
        <v>1</v>
      </c>
      <c r="Y879" s="4">
        <v>0</v>
      </c>
      <c r="Z879" s="4"/>
      <c r="AA879" s="4"/>
      <c r="AB879" s="4"/>
    </row>
    <row r="880" spans="1:245" ht="13" x14ac:dyDescent="0.3">
      <c r="A880" s="4">
        <v>50</v>
      </c>
      <c r="B880" s="4">
        <v>0</v>
      </c>
      <c r="C880" s="4">
        <v>0</v>
      </c>
      <c r="D880" s="4">
        <v>1</v>
      </c>
      <c r="E880" s="4">
        <v>223</v>
      </c>
      <c r="F880" s="4">
        <f>ROUND(Source!AQ870,O880)</f>
        <v>0</v>
      </c>
      <c r="G880" s="4" t="s">
        <v>40</v>
      </c>
      <c r="H880" s="4" t="s">
        <v>41</v>
      </c>
      <c r="I880" s="4"/>
      <c r="J880" s="4"/>
      <c r="K880" s="4">
        <v>223</v>
      </c>
      <c r="L880" s="4">
        <v>9</v>
      </c>
      <c r="M880" s="4">
        <v>3</v>
      </c>
      <c r="N880" s="4" t="s">
        <v>3</v>
      </c>
      <c r="O880" s="4">
        <v>2</v>
      </c>
      <c r="P880" s="4"/>
      <c r="Q880" s="4"/>
      <c r="R880" s="4"/>
      <c r="S880" s="4"/>
      <c r="T880" s="4"/>
      <c r="U880" s="4"/>
      <c r="V880" s="4"/>
      <c r="W880" s="4">
        <v>0</v>
      </c>
      <c r="X880" s="4">
        <v>1</v>
      </c>
      <c r="Y880" s="4">
        <v>0</v>
      </c>
      <c r="Z880" s="4"/>
      <c r="AA880" s="4"/>
      <c r="AB880" s="4"/>
    </row>
    <row r="881" spans="1:28" ht="13" x14ac:dyDescent="0.3">
      <c r="A881" s="4">
        <v>50</v>
      </c>
      <c r="B881" s="4">
        <v>0</v>
      </c>
      <c r="C881" s="4">
        <v>0</v>
      </c>
      <c r="D881" s="4">
        <v>1</v>
      </c>
      <c r="E881" s="4">
        <v>229</v>
      </c>
      <c r="F881" s="4">
        <f>ROUND(Source!AZ870,O881)</f>
        <v>0</v>
      </c>
      <c r="G881" s="4" t="s">
        <v>42</v>
      </c>
      <c r="H881" s="4" t="s">
        <v>43</v>
      </c>
      <c r="I881" s="4"/>
      <c r="J881" s="4"/>
      <c r="K881" s="4">
        <v>229</v>
      </c>
      <c r="L881" s="4">
        <v>10</v>
      </c>
      <c r="M881" s="4">
        <v>3</v>
      </c>
      <c r="N881" s="4" t="s">
        <v>3</v>
      </c>
      <c r="O881" s="4">
        <v>2</v>
      </c>
      <c r="P881" s="4"/>
      <c r="Q881" s="4"/>
      <c r="R881" s="4"/>
      <c r="S881" s="4"/>
      <c r="T881" s="4"/>
      <c r="U881" s="4"/>
      <c r="V881" s="4"/>
      <c r="W881" s="4">
        <v>0</v>
      </c>
      <c r="X881" s="4">
        <v>1</v>
      </c>
      <c r="Y881" s="4">
        <v>0</v>
      </c>
      <c r="Z881" s="4"/>
      <c r="AA881" s="4"/>
      <c r="AB881" s="4"/>
    </row>
    <row r="882" spans="1:28" ht="13" x14ac:dyDescent="0.3">
      <c r="A882" s="4">
        <v>50</v>
      </c>
      <c r="B882" s="4">
        <v>0</v>
      </c>
      <c r="C882" s="4">
        <v>0</v>
      </c>
      <c r="D882" s="4">
        <v>1</v>
      </c>
      <c r="E882" s="4">
        <v>203</v>
      </c>
      <c r="F882" s="4">
        <f>ROUND(Source!Q870,O882)</f>
        <v>0</v>
      </c>
      <c r="G882" s="4" t="s">
        <v>44</v>
      </c>
      <c r="H882" s="4" t="s">
        <v>45</v>
      </c>
      <c r="I882" s="4"/>
      <c r="J882" s="4"/>
      <c r="K882" s="4">
        <v>203</v>
      </c>
      <c r="L882" s="4">
        <v>11</v>
      </c>
      <c r="M882" s="4">
        <v>3</v>
      </c>
      <c r="N882" s="4" t="s">
        <v>3</v>
      </c>
      <c r="O882" s="4">
        <v>2</v>
      </c>
      <c r="P882" s="4"/>
      <c r="Q882" s="4"/>
      <c r="R882" s="4"/>
      <c r="S882" s="4"/>
      <c r="T882" s="4"/>
      <c r="U882" s="4"/>
      <c r="V882" s="4"/>
      <c r="W882" s="4">
        <v>0</v>
      </c>
      <c r="X882" s="4">
        <v>1</v>
      </c>
      <c r="Y882" s="4">
        <v>0</v>
      </c>
      <c r="Z882" s="4"/>
      <c r="AA882" s="4"/>
      <c r="AB882" s="4"/>
    </row>
    <row r="883" spans="1:28" ht="13" x14ac:dyDescent="0.3">
      <c r="A883" s="4">
        <v>50</v>
      </c>
      <c r="B883" s="4">
        <v>0</v>
      </c>
      <c r="C883" s="4">
        <v>0</v>
      </c>
      <c r="D883" s="4">
        <v>1</v>
      </c>
      <c r="E883" s="4">
        <v>231</v>
      </c>
      <c r="F883" s="4">
        <f>ROUND(Source!BB870,O883)</f>
        <v>0</v>
      </c>
      <c r="G883" s="4" t="s">
        <v>46</v>
      </c>
      <c r="H883" s="4" t="s">
        <v>47</v>
      </c>
      <c r="I883" s="4"/>
      <c r="J883" s="4"/>
      <c r="K883" s="4">
        <v>231</v>
      </c>
      <c r="L883" s="4">
        <v>12</v>
      </c>
      <c r="M883" s="4">
        <v>3</v>
      </c>
      <c r="N883" s="4" t="s">
        <v>3</v>
      </c>
      <c r="O883" s="4">
        <v>2</v>
      </c>
      <c r="P883" s="4"/>
      <c r="Q883" s="4"/>
      <c r="R883" s="4"/>
      <c r="S883" s="4"/>
      <c r="T883" s="4"/>
      <c r="U883" s="4"/>
      <c r="V883" s="4"/>
      <c r="W883" s="4">
        <v>0</v>
      </c>
      <c r="X883" s="4">
        <v>1</v>
      </c>
      <c r="Y883" s="4">
        <v>0</v>
      </c>
      <c r="Z883" s="4"/>
      <c r="AA883" s="4"/>
      <c r="AB883" s="4"/>
    </row>
    <row r="884" spans="1:28" ht="13" x14ac:dyDescent="0.3">
      <c r="A884" s="4">
        <v>50</v>
      </c>
      <c r="B884" s="4">
        <v>0</v>
      </c>
      <c r="C884" s="4">
        <v>0</v>
      </c>
      <c r="D884" s="4">
        <v>1</v>
      </c>
      <c r="E884" s="4">
        <v>204</v>
      </c>
      <c r="F884" s="4">
        <f>ROUND(Source!R870,O884)</f>
        <v>0</v>
      </c>
      <c r="G884" s="4" t="s">
        <v>48</v>
      </c>
      <c r="H884" s="4" t="s">
        <v>49</v>
      </c>
      <c r="I884" s="4"/>
      <c r="J884" s="4"/>
      <c r="K884" s="4">
        <v>204</v>
      </c>
      <c r="L884" s="4">
        <v>13</v>
      </c>
      <c r="M884" s="4">
        <v>3</v>
      </c>
      <c r="N884" s="4" t="s">
        <v>3</v>
      </c>
      <c r="O884" s="4">
        <v>2</v>
      </c>
      <c r="P884" s="4"/>
      <c r="Q884" s="4"/>
      <c r="R884" s="4"/>
      <c r="S884" s="4"/>
      <c r="T884" s="4"/>
      <c r="U884" s="4"/>
      <c r="V884" s="4"/>
      <c r="W884" s="4">
        <v>0</v>
      </c>
      <c r="X884" s="4">
        <v>1</v>
      </c>
      <c r="Y884" s="4">
        <v>0</v>
      </c>
      <c r="Z884" s="4"/>
      <c r="AA884" s="4"/>
      <c r="AB884" s="4"/>
    </row>
    <row r="885" spans="1:28" ht="13" x14ac:dyDescent="0.3">
      <c r="A885" s="4">
        <v>50</v>
      </c>
      <c r="B885" s="4">
        <v>0</v>
      </c>
      <c r="C885" s="4">
        <v>0</v>
      </c>
      <c r="D885" s="4">
        <v>1</v>
      </c>
      <c r="E885" s="4">
        <v>205</v>
      </c>
      <c r="F885" s="4">
        <f>ROUND(Source!S870,O885)</f>
        <v>26646.2</v>
      </c>
      <c r="G885" s="4" t="s">
        <v>50</v>
      </c>
      <c r="H885" s="4" t="s">
        <v>51</v>
      </c>
      <c r="I885" s="4"/>
      <c r="J885" s="4"/>
      <c r="K885" s="4">
        <v>205</v>
      </c>
      <c r="L885" s="4">
        <v>14</v>
      </c>
      <c r="M885" s="4">
        <v>3</v>
      </c>
      <c r="N885" s="4" t="s">
        <v>3</v>
      </c>
      <c r="O885" s="4">
        <v>2</v>
      </c>
      <c r="P885" s="4"/>
      <c r="Q885" s="4"/>
      <c r="R885" s="4"/>
      <c r="S885" s="4"/>
      <c r="T885" s="4"/>
      <c r="U885" s="4"/>
      <c r="V885" s="4"/>
      <c r="W885" s="4">
        <v>26646.2</v>
      </c>
      <c r="X885" s="4">
        <v>1</v>
      </c>
      <c r="Y885" s="4">
        <v>26646.2</v>
      </c>
      <c r="Z885" s="4"/>
      <c r="AA885" s="4"/>
      <c r="AB885" s="4"/>
    </row>
    <row r="886" spans="1:28" ht="13" x14ac:dyDescent="0.3">
      <c r="A886" s="4">
        <v>50</v>
      </c>
      <c r="B886" s="4">
        <v>0</v>
      </c>
      <c r="C886" s="4">
        <v>0</v>
      </c>
      <c r="D886" s="4">
        <v>1</v>
      </c>
      <c r="E886" s="4">
        <v>232</v>
      </c>
      <c r="F886" s="4">
        <f>ROUND(Source!BC870,O886)</f>
        <v>0</v>
      </c>
      <c r="G886" s="4" t="s">
        <v>52</v>
      </c>
      <c r="H886" s="4" t="s">
        <v>53</v>
      </c>
      <c r="I886" s="4"/>
      <c r="J886" s="4"/>
      <c r="K886" s="4">
        <v>232</v>
      </c>
      <c r="L886" s="4">
        <v>15</v>
      </c>
      <c r="M886" s="4">
        <v>3</v>
      </c>
      <c r="N886" s="4" t="s">
        <v>3</v>
      </c>
      <c r="O886" s="4">
        <v>2</v>
      </c>
      <c r="P886" s="4"/>
      <c r="Q886" s="4"/>
      <c r="R886" s="4"/>
      <c r="S886" s="4"/>
      <c r="T886" s="4"/>
      <c r="U886" s="4"/>
      <c r="V886" s="4"/>
      <c r="W886" s="4">
        <v>0</v>
      </c>
      <c r="X886" s="4">
        <v>1</v>
      </c>
      <c r="Y886" s="4">
        <v>0</v>
      </c>
      <c r="Z886" s="4"/>
      <c r="AA886" s="4"/>
      <c r="AB886" s="4"/>
    </row>
    <row r="887" spans="1:28" ht="13" x14ac:dyDescent="0.3">
      <c r="A887" s="4">
        <v>50</v>
      </c>
      <c r="B887" s="4">
        <v>0</v>
      </c>
      <c r="C887" s="4">
        <v>0</v>
      </c>
      <c r="D887" s="4">
        <v>1</v>
      </c>
      <c r="E887" s="4">
        <v>214</v>
      </c>
      <c r="F887" s="4">
        <f>ROUND(Source!AS870,O887)</f>
        <v>0</v>
      </c>
      <c r="G887" s="4" t="s">
        <v>54</v>
      </c>
      <c r="H887" s="4" t="s">
        <v>55</v>
      </c>
      <c r="I887" s="4"/>
      <c r="J887" s="4"/>
      <c r="K887" s="4">
        <v>214</v>
      </c>
      <c r="L887" s="4">
        <v>16</v>
      </c>
      <c r="M887" s="4">
        <v>3</v>
      </c>
      <c r="N887" s="4" t="s">
        <v>3</v>
      </c>
      <c r="O887" s="4">
        <v>2</v>
      </c>
      <c r="P887" s="4"/>
      <c r="Q887" s="4"/>
      <c r="R887" s="4"/>
      <c r="S887" s="4"/>
      <c r="T887" s="4"/>
      <c r="U887" s="4"/>
      <c r="V887" s="4"/>
      <c r="W887" s="4">
        <v>0</v>
      </c>
      <c r="X887" s="4">
        <v>1</v>
      </c>
      <c r="Y887" s="4">
        <v>0</v>
      </c>
      <c r="Z887" s="4"/>
      <c r="AA887" s="4"/>
      <c r="AB887" s="4"/>
    </row>
    <row r="888" spans="1:28" ht="13" x14ac:dyDescent="0.3">
      <c r="A888" s="4">
        <v>50</v>
      </c>
      <c r="B888" s="4">
        <v>0</v>
      </c>
      <c r="C888" s="4">
        <v>0</v>
      </c>
      <c r="D888" s="4">
        <v>1</v>
      </c>
      <c r="E888" s="4">
        <v>215</v>
      </c>
      <c r="F888" s="4">
        <f>ROUND(Source!AT870,O888)</f>
        <v>0</v>
      </c>
      <c r="G888" s="4" t="s">
        <v>56</v>
      </c>
      <c r="H888" s="4" t="s">
        <v>57</v>
      </c>
      <c r="I888" s="4"/>
      <c r="J888" s="4"/>
      <c r="K888" s="4">
        <v>215</v>
      </c>
      <c r="L888" s="4">
        <v>17</v>
      </c>
      <c r="M888" s="4">
        <v>3</v>
      </c>
      <c r="N888" s="4" t="s">
        <v>3</v>
      </c>
      <c r="O888" s="4">
        <v>2</v>
      </c>
      <c r="P888" s="4"/>
      <c r="Q888" s="4"/>
      <c r="R888" s="4"/>
      <c r="S888" s="4"/>
      <c r="T888" s="4"/>
      <c r="U888" s="4"/>
      <c r="V888" s="4"/>
      <c r="W888" s="4">
        <v>0</v>
      </c>
      <c r="X888" s="4">
        <v>1</v>
      </c>
      <c r="Y888" s="4">
        <v>0</v>
      </c>
      <c r="Z888" s="4"/>
      <c r="AA888" s="4"/>
      <c r="AB888" s="4"/>
    </row>
    <row r="889" spans="1:28" ht="13" x14ac:dyDescent="0.3">
      <c r="A889" s="4">
        <v>50</v>
      </c>
      <c r="B889" s="4">
        <v>0</v>
      </c>
      <c r="C889" s="4">
        <v>0</v>
      </c>
      <c r="D889" s="4">
        <v>1</v>
      </c>
      <c r="E889" s="4">
        <v>217</v>
      </c>
      <c r="F889" s="4">
        <f>ROUND(Source!AU870,O889)</f>
        <v>48182.68</v>
      </c>
      <c r="G889" s="4" t="s">
        <v>58</v>
      </c>
      <c r="H889" s="4" t="s">
        <v>59</v>
      </c>
      <c r="I889" s="4"/>
      <c r="J889" s="4"/>
      <c r="K889" s="4">
        <v>217</v>
      </c>
      <c r="L889" s="4">
        <v>18</v>
      </c>
      <c r="M889" s="4">
        <v>3</v>
      </c>
      <c r="N889" s="4" t="s">
        <v>3</v>
      </c>
      <c r="O889" s="4">
        <v>2</v>
      </c>
      <c r="P889" s="4"/>
      <c r="Q889" s="4"/>
      <c r="R889" s="4"/>
      <c r="S889" s="4"/>
      <c r="T889" s="4"/>
      <c r="U889" s="4"/>
      <c r="V889" s="4"/>
      <c r="W889" s="4">
        <v>48182.68</v>
      </c>
      <c r="X889" s="4">
        <v>1</v>
      </c>
      <c r="Y889" s="4">
        <v>48182.68</v>
      </c>
      <c r="Z889" s="4"/>
      <c r="AA889" s="4"/>
      <c r="AB889" s="4"/>
    </row>
    <row r="890" spans="1:28" ht="13" x14ac:dyDescent="0.3">
      <c r="A890" s="4">
        <v>50</v>
      </c>
      <c r="B890" s="4">
        <v>0</v>
      </c>
      <c r="C890" s="4">
        <v>0</v>
      </c>
      <c r="D890" s="4">
        <v>1</v>
      </c>
      <c r="E890" s="4">
        <v>230</v>
      </c>
      <c r="F890" s="4">
        <f>ROUND(Source!BA870,O890)</f>
        <v>0</v>
      </c>
      <c r="G890" s="4" t="s">
        <v>60</v>
      </c>
      <c r="H890" s="4" t="s">
        <v>61</v>
      </c>
      <c r="I890" s="4"/>
      <c r="J890" s="4"/>
      <c r="K890" s="4">
        <v>230</v>
      </c>
      <c r="L890" s="4">
        <v>19</v>
      </c>
      <c r="M890" s="4">
        <v>3</v>
      </c>
      <c r="N890" s="4" t="s">
        <v>3</v>
      </c>
      <c r="O890" s="4">
        <v>2</v>
      </c>
      <c r="P890" s="4"/>
      <c r="Q890" s="4"/>
      <c r="R890" s="4"/>
      <c r="S890" s="4"/>
      <c r="T890" s="4"/>
      <c r="U890" s="4"/>
      <c r="V890" s="4"/>
      <c r="W890" s="4">
        <v>0</v>
      </c>
      <c r="X890" s="4">
        <v>1</v>
      </c>
      <c r="Y890" s="4">
        <v>0</v>
      </c>
      <c r="Z890" s="4"/>
      <c r="AA890" s="4"/>
      <c r="AB890" s="4"/>
    </row>
    <row r="891" spans="1:28" ht="13" x14ac:dyDescent="0.3">
      <c r="A891" s="4">
        <v>50</v>
      </c>
      <c r="B891" s="4">
        <v>0</v>
      </c>
      <c r="C891" s="4">
        <v>0</v>
      </c>
      <c r="D891" s="4">
        <v>1</v>
      </c>
      <c r="E891" s="4">
        <v>206</v>
      </c>
      <c r="F891" s="4">
        <f>ROUND(Source!T870,O891)</f>
        <v>0</v>
      </c>
      <c r="G891" s="4" t="s">
        <v>62</v>
      </c>
      <c r="H891" s="4" t="s">
        <v>63</v>
      </c>
      <c r="I891" s="4"/>
      <c r="J891" s="4"/>
      <c r="K891" s="4">
        <v>206</v>
      </c>
      <c r="L891" s="4">
        <v>20</v>
      </c>
      <c r="M891" s="4">
        <v>3</v>
      </c>
      <c r="N891" s="4" t="s">
        <v>3</v>
      </c>
      <c r="O891" s="4">
        <v>2</v>
      </c>
      <c r="P891" s="4"/>
      <c r="Q891" s="4"/>
      <c r="R891" s="4"/>
      <c r="S891" s="4"/>
      <c r="T891" s="4"/>
      <c r="U891" s="4"/>
      <c r="V891" s="4"/>
      <c r="W891" s="4">
        <v>0</v>
      </c>
      <c r="X891" s="4">
        <v>1</v>
      </c>
      <c r="Y891" s="4">
        <v>0</v>
      </c>
      <c r="Z891" s="4"/>
      <c r="AA891" s="4"/>
      <c r="AB891" s="4"/>
    </row>
    <row r="892" spans="1:28" ht="13" x14ac:dyDescent="0.3">
      <c r="A892" s="4">
        <v>50</v>
      </c>
      <c r="B892" s="4">
        <v>0</v>
      </c>
      <c r="C892" s="4">
        <v>0</v>
      </c>
      <c r="D892" s="4">
        <v>1</v>
      </c>
      <c r="E892" s="4">
        <v>207</v>
      </c>
      <c r="F892" s="4">
        <f>Source!U870</f>
        <v>62.72</v>
      </c>
      <c r="G892" s="4" t="s">
        <v>64</v>
      </c>
      <c r="H892" s="4" t="s">
        <v>65</v>
      </c>
      <c r="I892" s="4"/>
      <c r="J892" s="4"/>
      <c r="K892" s="4">
        <v>207</v>
      </c>
      <c r="L892" s="4">
        <v>21</v>
      </c>
      <c r="M892" s="4">
        <v>3</v>
      </c>
      <c r="N892" s="4" t="s">
        <v>3</v>
      </c>
      <c r="O892" s="4">
        <v>-1</v>
      </c>
      <c r="P892" s="4"/>
      <c r="Q892" s="4"/>
      <c r="R892" s="4"/>
      <c r="S892" s="4"/>
      <c r="T892" s="4"/>
      <c r="U892" s="4"/>
      <c r="V892" s="4"/>
      <c r="W892" s="4">
        <v>62.72</v>
      </c>
      <c r="X892" s="4">
        <v>1</v>
      </c>
      <c r="Y892" s="4">
        <v>62.72</v>
      </c>
      <c r="Z892" s="4"/>
      <c r="AA892" s="4"/>
      <c r="AB892" s="4"/>
    </row>
    <row r="893" spans="1:28" ht="13" x14ac:dyDescent="0.3">
      <c r="A893" s="4">
        <v>50</v>
      </c>
      <c r="B893" s="4">
        <v>0</v>
      </c>
      <c r="C893" s="4">
        <v>0</v>
      </c>
      <c r="D893" s="4">
        <v>1</v>
      </c>
      <c r="E893" s="4">
        <v>208</v>
      </c>
      <c r="F893" s="4">
        <f>Source!V870</f>
        <v>0</v>
      </c>
      <c r="G893" s="4" t="s">
        <v>66</v>
      </c>
      <c r="H893" s="4" t="s">
        <v>67</v>
      </c>
      <c r="I893" s="4"/>
      <c r="J893" s="4"/>
      <c r="K893" s="4">
        <v>208</v>
      </c>
      <c r="L893" s="4">
        <v>22</v>
      </c>
      <c r="M893" s="4">
        <v>3</v>
      </c>
      <c r="N893" s="4" t="s">
        <v>3</v>
      </c>
      <c r="O893" s="4">
        <v>-1</v>
      </c>
      <c r="P893" s="4"/>
      <c r="Q893" s="4"/>
      <c r="R893" s="4"/>
      <c r="S893" s="4"/>
      <c r="T893" s="4"/>
      <c r="U893" s="4"/>
      <c r="V893" s="4"/>
      <c r="W893" s="4">
        <v>0</v>
      </c>
      <c r="X893" s="4">
        <v>1</v>
      </c>
      <c r="Y893" s="4">
        <v>0</v>
      </c>
      <c r="Z893" s="4"/>
      <c r="AA893" s="4"/>
      <c r="AB893" s="4"/>
    </row>
    <row r="894" spans="1:28" ht="13" x14ac:dyDescent="0.3">
      <c r="A894" s="4">
        <v>50</v>
      </c>
      <c r="B894" s="4">
        <v>0</v>
      </c>
      <c r="C894" s="4">
        <v>0</v>
      </c>
      <c r="D894" s="4">
        <v>1</v>
      </c>
      <c r="E894" s="4">
        <v>209</v>
      </c>
      <c r="F894" s="4">
        <f>ROUND(Source!W870,O894)</f>
        <v>0</v>
      </c>
      <c r="G894" s="4" t="s">
        <v>68</v>
      </c>
      <c r="H894" s="4" t="s">
        <v>69</v>
      </c>
      <c r="I894" s="4"/>
      <c r="J894" s="4"/>
      <c r="K894" s="4">
        <v>209</v>
      </c>
      <c r="L894" s="4">
        <v>23</v>
      </c>
      <c r="M894" s="4">
        <v>3</v>
      </c>
      <c r="N894" s="4" t="s">
        <v>3</v>
      </c>
      <c r="O894" s="4">
        <v>2</v>
      </c>
      <c r="P894" s="4"/>
      <c r="Q894" s="4"/>
      <c r="R894" s="4"/>
      <c r="S894" s="4"/>
      <c r="T894" s="4"/>
      <c r="U894" s="4"/>
      <c r="V894" s="4"/>
      <c r="W894" s="4">
        <v>0</v>
      </c>
      <c r="X894" s="4">
        <v>1</v>
      </c>
      <c r="Y894" s="4">
        <v>0</v>
      </c>
      <c r="Z894" s="4"/>
      <c r="AA894" s="4"/>
      <c r="AB894" s="4"/>
    </row>
    <row r="895" spans="1:28" ht="13" x14ac:dyDescent="0.3">
      <c r="A895" s="4">
        <v>50</v>
      </c>
      <c r="B895" s="4">
        <v>0</v>
      </c>
      <c r="C895" s="4">
        <v>0</v>
      </c>
      <c r="D895" s="4">
        <v>1</v>
      </c>
      <c r="E895" s="4">
        <v>233</v>
      </c>
      <c r="F895" s="4">
        <f>ROUND(Source!BD870,O895)</f>
        <v>0</v>
      </c>
      <c r="G895" s="4" t="s">
        <v>70</v>
      </c>
      <c r="H895" s="4" t="s">
        <v>71</v>
      </c>
      <c r="I895" s="4"/>
      <c r="J895" s="4"/>
      <c r="K895" s="4">
        <v>233</v>
      </c>
      <c r="L895" s="4">
        <v>24</v>
      </c>
      <c r="M895" s="4">
        <v>3</v>
      </c>
      <c r="N895" s="4" t="s">
        <v>3</v>
      </c>
      <c r="O895" s="4">
        <v>2</v>
      </c>
      <c r="P895" s="4"/>
      <c r="Q895" s="4"/>
      <c r="R895" s="4"/>
      <c r="S895" s="4"/>
      <c r="T895" s="4"/>
      <c r="U895" s="4"/>
      <c r="V895" s="4"/>
      <c r="W895" s="4">
        <v>0</v>
      </c>
      <c r="X895" s="4">
        <v>1</v>
      </c>
      <c r="Y895" s="4">
        <v>0</v>
      </c>
      <c r="Z895" s="4"/>
      <c r="AA895" s="4"/>
      <c r="AB895" s="4"/>
    </row>
    <row r="896" spans="1:28" ht="13" x14ac:dyDescent="0.3">
      <c r="A896" s="4">
        <v>50</v>
      </c>
      <c r="B896" s="4">
        <v>0</v>
      </c>
      <c r="C896" s="4">
        <v>0</v>
      </c>
      <c r="D896" s="4">
        <v>1</v>
      </c>
      <c r="E896" s="4">
        <v>210</v>
      </c>
      <c r="F896" s="4">
        <f>ROUND(Source!X870,O896)</f>
        <v>18652.34</v>
      </c>
      <c r="G896" s="4" t="s">
        <v>72</v>
      </c>
      <c r="H896" s="4" t="s">
        <v>73</v>
      </c>
      <c r="I896" s="4"/>
      <c r="J896" s="4"/>
      <c r="K896" s="4">
        <v>210</v>
      </c>
      <c r="L896" s="4">
        <v>25</v>
      </c>
      <c r="M896" s="4">
        <v>3</v>
      </c>
      <c r="N896" s="4" t="s">
        <v>3</v>
      </c>
      <c r="O896" s="4">
        <v>2</v>
      </c>
      <c r="P896" s="4"/>
      <c r="Q896" s="4"/>
      <c r="R896" s="4"/>
      <c r="S896" s="4"/>
      <c r="T896" s="4"/>
      <c r="U896" s="4"/>
      <c r="V896" s="4"/>
      <c r="W896" s="4">
        <v>18652.34</v>
      </c>
      <c r="X896" s="4">
        <v>1</v>
      </c>
      <c r="Y896" s="4">
        <v>18652.34</v>
      </c>
      <c r="Z896" s="4"/>
      <c r="AA896" s="4"/>
      <c r="AB896" s="4"/>
    </row>
    <row r="897" spans="1:245" ht="13" x14ac:dyDescent="0.3">
      <c r="A897" s="4">
        <v>50</v>
      </c>
      <c r="B897" s="4">
        <v>0</v>
      </c>
      <c r="C897" s="4">
        <v>0</v>
      </c>
      <c r="D897" s="4">
        <v>1</v>
      </c>
      <c r="E897" s="4">
        <v>211</v>
      </c>
      <c r="F897" s="4">
        <f>ROUND(Source!Y870,O897)</f>
        <v>2664.62</v>
      </c>
      <c r="G897" s="4" t="s">
        <v>74</v>
      </c>
      <c r="H897" s="4" t="s">
        <v>75</v>
      </c>
      <c r="I897" s="4"/>
      <c r="J897" s="4"/>
      <c r="K897" s="4">
        <v>211</v>
      </c>
      <c r="L897" s="4">
        <v>26</v>
      </c>
      <c r="M897" s="4">
        <v>3</v>
      </c>
      <c r="N897" s="4" t="s">
        <v>3</v>
      </c>
      <c r="O897" s="4">
        <v>2</v>
      </c>
      <c r="P897" s="4"/>
      <c r="Q897" s="4"/>
      <c r="R897" s="4"/>
      <c r="S897" s="4"/>
      <c r="T897" s="4"/>
      <c r="U897" s="4"/>
      <c r="V897" s="4"/>
      <c r="W897" s="4">
        <v>2664.62</v>
      </c>
      <c r="X897" s="4">
        <v>1</v>
      </c>
      <c r="Y897" s="4">
        <v>2664.62</v>
      </c>
      <c r="Z897" s="4"/>
      <c r="AA897" s="4"/>
      <c r="AB897" s="4"/>
    </row>
    <row r="898" spans="1:245" ht="13" x14ac:dyDescent="0.3">
      <c r="A898" s="4">
        <v>50</v>
      </c>
      <c r="B898" s="4">
        <v>0</v>
      </c>
      <c r="C898" s="4">
        <v>0</v>
      </c>
      <c r="D898" s="4">
        <v>1</v>
      </c>
      <c r="E898" s="4">
        <v>224</v>
      </c>
      <c r="F898" s="4">
        <f>ROUND(Source!AR870,O898)</f>
        <v>48182.68</v>
      </c>
      <c r="G898" s="4" t="s">
        <v>76</v>
      </c>
      <c r="H898" s="4" t="s">
        <v>77</v>
      </c>
      <c r="I898" s="4"/>
      <c r="J898" s="4"/>
      <c r="K898" s="4">
        <v>224</v>
      </c>
      <c r="L898" s="4">
        <v>27</v>
      </c>
      <c r="M898" s="4">
        <v>3</v>
      </c>
      <c r="N898" s="4" t="s">
        <v>3</v>
      </c>
      <c r="O898" s="4">
        <v>2</v>
      </c>
      <c r="P898" s="4"/>
      <c r="Q898" s="4"/>
      <c r="R898" s="4"/>
      <c r="S898" s="4"/>
      <c r="T898" s="4"/>
      <c r="U898" s="4"/>
      <c r="V898" s="4"/>
      <c r="W898" s="4">
        <v>48182.68</v>
      </c>
      <c r="X898" s="4">
        <v>1</v>
      </c>
      <c r="Y898" s="4">
        <v>48182.68</v>
      </c>
      <c r="Z898" s="4"/>
      <c r="AA898" s="4"/>
      <c r="AB898" s="4"/>
    </row>
    <row r="900" spans="1:245" ht="13" x14ac:dyDescent="0.3">
      <c r="A900" s="1">
        <v>5</v>
      </c>
      <c r="B900" s="1">
        <v>1</v>
      </c>
      <c r="C900" s="1"/>
      <c r="D900" s="1">
        <f>ROW(A907)</f>
        <v>907</v>
      </c>
      <c r="E900" s="1"/>
      <c r="F900" s="1" t="s">
        <v>13</v>
      </c>
      <c r="G900" s="1" t="s">
        <v>192</v>
      </c>
      <c r="H900" s="1" t="s">
        <v>3</v>
      </c>
      <c r="I900" s="1">
        <v>0</v>
      </c>
      <c r="J900" s="1"/>
      <c r="K900" s="1">
        <v>0</v>
      </c>
      <c r="L900" s="1"/>
      <c r="M900" s="1" t="s">
        <v>3</v>
      </c>
      <c r="N900" s="1"/>
      <c r="O900" s="1"/>
      <c r="P900" s="1"/>
      <c r="Q900" s="1"/>
      <c r="R900" s="1"/>
      <c r="S900" s="1">
        <v>0</v>
      </c>
      <c r="T900" s="1"/>
      <c r="U900" s="1" t="s">
        <v>3</v>
      </c>
      <c r="V900" s="1">
        <v>0</v>
      </c>
      <c r="W900" s="1"/>
      <c r="X900" s="1"/>
      <c r="Y900" s="1"/>
      <c r="Z900" s="1"/>
      <c r="AA900" s="1"/>
      <c r="AB900" s="1" t="s">
        <v>3</v>
      </c>
      <c r="AC900" s="1" t="s">
        <v>3</v>
      </c>
      <c r="AD900" s="1" t="s">
        <v>3</v>
      </c>
      <c r="AE900" s="1" t="s">
        <v>3</v>
      </c>
      <c r="AF900" s="1" t="s">
        <v>3</v>
      </c>
      <c r="AG900" s="1" t="s">
        <v>3</v>
      </c>
      <c r="AH900" s="1"/>
      <c r="AI900" s="1"/>
      <c r="AJ900" s="1"/>
      <c r="AK900" s="1"/>
      <c r="AL900" s="1"/>
      <c r="AM900" s="1"/>
      <c r="AN900" s="1"/>
      <c r="AO900" s="1"/>
      <c r="AP900" s="1" t="s">
        <v>3</v>
      </c>
      <c r="AQ900" s="1" t="s">
        <v>3</v>
      </c>
      <c r="AR900" s="1" t="s">
        <v>3</v>
      </c>
      <c r="AS900" s="1"/>
      <c r="AT900" s="1"/>
      <c r="AU900" s="1"/>
      <c r="AV900" s="1"/>
      <c r="AW900" s="1"/>
      <c r="AX900" s="1"/>
      <c r="AY900" s="1"/>
      <c r="AZ900" s="1" t="s">
        <v>3</v>
      </c>
      <c r="BA900" s="1"/>
      <c r="BB900" s="1" t="s">
        <v>3</v>
      </c>
      <c r="BC900" s="1" t="s">
        <v>3</v>
      </c>
      <c r="BD900" s="1" t="s">
        <v>3</v>
      </c>
      <c r="BE900" s="1" t="s">
        <v>3</v>
      </c>
      <c r="BF900" s="1" t="s">
        <v>3</v>
      </c>
      <c r="BG900" s="1" t="s">
        <v>3</v>
      </c>
      <c r="BH900" s="1" t="s">
        <v>3</v>
      </c>
      <c r="BI900" s="1" t="s">
        <v>3</v>
      </c>
      <c r="BJ900" s="1" t="s">
        <v>3</v>
      </c>
      <c r="BK900" s="1" t="s">
        <v>3</v>
      </c>
      <c r="BL900" s="1" t="s">
        <v>3</v>
      </c>
      <c r="BM900" s="1" t="s">
        <v>3</v>
      </c>
      <c r="BN900" s="1" t="s">
        <v>3</v>
      </c>
      <c r="BO900" s="1" t="s">
        <v>3</v>
      </c>
      <c r="BP900" s="1" t="s">
        <v>3</v>
      </c>
      <c r="BQ900" s="1"/>
      <c r="BR900" s="1"/>
      <c r="BS900" s="1"/>
      <c r="BT900" s="1"/>
      <c r="BU900" s="1"/>
      <c r="BV900" s="1"/>
      <c r="BW900" s="1"/>
      <c r="BX900" s="1">
        <v>0</v>
      </c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>
        <v>0</v>
      </c>
    </row>
    <row r="902" spans="1:245" ht="13" x14ac:dyDescent="0.3">
      <c r="A902" s="2">
        <v>52</v>
      </c>
      <c r="B902" s="2">
        <f t="shared" ref="B902:G902" si="558">B907</f>
        <v>1</v>
      </c>
      <c r="C902" s="2">
        <f t="shared" si="558"/>
        <v>5</v>
      </c>
      <c r="D902" s="2">
        <f t="shared" si="558"/>
        <v>900</v>
      </c>
      <c r="E902" s="2">
        <f t="shared" si="558"/>
        <v>0</v>
      </c>
      <c r="F902" s="2" t="str">
        <f t="shared" si="558"/>
        <v>Новый подраздел</v>
      </c>
      <c r="G902" s="2" t="str">
        <f t="shared" si="558"/>
        <v>СВН - Здания</v>
      </c>
      <c r="H902" s="2"/>
      <c r="I902" s="2"/>
      <c r="J902" s="2"/>
      <c r="K902" s="2"/>
      <c r="L902" s="2"/>
      <c r="M902" s="2"/>
      <c r="N902" s="2"/>
      <c r="O902" s="2">
        <f t="shared" ref="O902:AT902" si="559">O907</f>
        <v>57853.2</v>
      </c>
      <c r="P902" s="2">
        <f t="shared" si="559"/>
        <v>650.37</v>
      </c>
      <c r="Q902" s="2">
        <f t="shared" si="559"/>
        <v>0</v>
      </c>
      <c r="R902" s="2">
        <f t="shared" si="559"/>
        <v>0</v>
      </c>
      <c r="S902" s="2">
        <f t="shared" si="559"/>
        <v>57202.83</v>
      </c>
      <c r="T902" s="2">
        <f t="shared" si="559"/>
        <v>0</v>
      </c>
      <c r="U902" s="2">
        <f t="shared" si="559"/>
        <v>147.32</v>
      </c>
      <c r="V902" s="2">
        <f t="shared" si="559"/>
        <v>0</v>
      </c>
      <c r="W902" s="2">
        <f t="shared" si="559"/>
        <v>0</v>
      </c>
      <c r="X902" s="2">
        <f t="shared" si="559"/>
        <v>40041.980000000003</v>
      </c>
      <c r="Y902" s="2">
        <f t="shared" si="559"/>
        <v>5720.28</v>
      </c>
      <c r="Z902" s="2">
        <f t="shared" si="559"/>
        <v>0</v>
      </c>
      <c r="AA902" s="2">
        <f t="shared" si="559"/>
        <v>0</v>
      </c>
      <c r="AB902" s="2">
        <f t="shared" si="559"/>
        <v>57853.2</v>
      </c>
      <c r="AC902" s="2">
        <f t="shared" si="559"/>
        <v>650.37</v>
      </c>
      <c r="AD902" s="2">
        <f t="shared" si="559"/>
        <v>0</v>
      </c>
      <c r="AE902" s="2">
        <f t="shared" si="559"/>
        <v>0</v>
      </c>
      <c r="AF902" s="2">
        <f t="shared" si="559"/>
        <v>57202.83</v>
      </c>
      <c r="AG902" s="2">
        <f t="shared" si="559"/>
        <v>0</v>
      </c>
      <c r="AH902" s="2">
        <f t="shared" si="559"/>
        <v>147.32</v>
      </c>
      <c r="AI902" s="2">
        <f t="shared" si="559"/>
        <v>0</v>
      </c>
      <c r="AJ902" s="2">
        <f t="shared" si="559"/>
        <v>0</v>
      </c>
      <c r="AK902" s="2">
        <f t="shared" si="559"/>
        <v>40041.980000000003</v>
      </c>
      <c r="AL902" s="2">
        <f t="shared" si="559"/>
        <v>5720.28</v>
      </c>
      <c r="AM902" s="2">
        <f t="shared" si="559"/>
        <v>0</v>
      </c>
      <c r="AN902" s="2">
        <f t="shared" si="559"/>
        <v>0</v>
      </c>
      <c r="AO902" s="2">
        <f t="shared" si="559"/>
        <v>0</v>
      </c>
      <c r="AP902" s="2">
        <f t="shared" si="559"/>
        <v>0</v>
      </c>
      <c r="AQ902" s="2">
        <f t="shared" si="559"/>
        <v>0</v>
      </c>
      <c r="AR902" s="2">
        <f t="shared" si="559"/>
        <v>103615.46</v>
      </c>
      <c r="AS902" s="2">
        <f t="shared" si="559"/>
        <v>0</v>
      </c>
      <c r="AT902" s="2">
        <f t="shared" si="559"/>
        <v>0</v>
      </c>
      <c r="AU902" s="2">
        <f t="shared" ref="AU902:BZ902" si="560">AU907</f>
        <v>103615.46</v>
      </c>
      <c r="AV902" s="2">
        <f t="shared" si="560"/>
        <v>650.37</v>
      </c>
      <c r="AW902" s="2">
        <f t="shared" si="560"/>
        <v>650.37</v>
      </c>
      <c r="AX902" s="2">
        <f t="shared" si="560"/>
        <v>0</v>
      </c>
      <c r="AY902" s="2">
        <f t="shared" si="560"/>
        <v>650.37</v>
      </c>
      <c r="AZ902" s="2">
        <f t="shared" si="560"/>
        <v>0</v>
      </c>
      <c r="BA902" s="2">
        <f t="shared" si="560"/>
        <v>0</v>
      </c>
      <c r="BB902" s="2">
        <f t="shared" si="560"/>
        <v>0</v>
      </c>
      <c r="BC902" s="2">
        <f t="shared" si="560"/>
        <v>0</v>
      </c>
      <c r="BD902" s="2">
        <f t="shared" si="560"/>
        <v>0</v>
      </c>
      <c r="BE902" s="2">
        <f t="shared" si="560"/>
        <v>0</v>
      </c>
      <c r="BF902" s="2">
        <f t="shared" si="560"/>
        <v>0</v>
      </c>
      <c r="BG902" s="2">
        <f t="shared" si="560"/>
        <v>0</v>
      </c>
      <c r="BH902" s="2">
        <f t="shared" si="560"/>
        <v>0</v>
      </c>
      <c r="BI902" s="2">
        <f t="shared" si="560"/>
        <v>0</v>
      </c>
      <c r="BJ902" s="2">
        <f t="shared" si="560"/>
        <v>0</v>
      </c>
      <c r="BK902" s="2">
        <f t="shared" si="560"/>
        <v>0</v>
      </c>
      <c r="BL902" s="2">
        <f t="shared" si="560"/>
        <v>0</v>
      </c>
      <c r="BM902" s="2">
        <f t="shared" si="560"/>
        <v>0</v>
      </c>
      <c r="BN902" s="2">
        <f t="shared" si="560"/>
        <v>0</v>
      </c>
      <c r="BO902" s="2">
        <f t="shared" si="560"/>
        <v>0</v>
      </c>
      <c r="BP902" s="2">
        <f t="shared" si="560"/>
        <v>0</v>
      </c>
      <c r="BQ902" s="2">
        <f t="shared" si="560"/>
        <v>0</v>
      </c>
      <c r="BR902" s="2">
        <f t="shared" si="560"/>
        <v>0</v>
      </c>
      <c r="BS902" s="2">
        <f t="shared" si="560"/>
        <v>0</v>
      </c>
      <c r="BT902" s="2">
        <f t="shared" si="560"/>
        <v>0</v>
      </c>
      <c r="BU902" s="2">
        <f t="shared" si="560"/>
        <v>0</v>
      </c>
      <c r="BV902" s="2">
        <f t="shared" si="560"/>
        <v>0</v>
      </c>
      <c r="BW902" s="2">
        <f t="shared" si="560"/>
        <v>0</v>
      </c>
      <c r="BX902" s="2">
        <f t="shared" si="560"/>
        <v>0</v>
      </c>
      <c r="BY902" s="2">
        <f t="shared" si="560"/>
        <v>0</v>
      </c>
      <c r="BZ902" s="2">
        <f t="shared" si="560"/>
        <v>0</v>
      </c>
      <c r="CA902" s="2">
        <f t="shared" ref="CA902:DF902" si="561">CA907</f>
        <v>103615.46</v>
      </c>
      <c r="CB902" s="2">
        <f t="shared" si="561"/>
        <v>0</v>
      </c>
      <c r="CC902" s="2">
        <f t="shared" si="561"/>
        <v>0</v>
      </c>
      <c r="CD902" s="2">
        <f t="shared" si="561"/>
        <v>103615.46</v>
      </c>
      <c r="CE902" s="2">
        <f t="shared" si="561"/>
        <v>650.37</v>
      </c>
      <c r="CF902" s="2">
        <f t="shared" si="561"/>
        <v>650.37</v>
      </c>
      <c r="CG902" s="2">
        <f t="shared" si="561"/>
        <v>0</v>
      </c>
      <c r="CH902" s="2">
        <f t="shared" si="561"/>
        <v>650.37</v>
      </c>
      <c r="CI902" s="2">
        <f t="shared" si="561"/>
        <v>0</v>
      </c>
      <c r="CJ902" s="2">
        <f t="shared" si="561"/>
        <v>0</v>
      </c>
      <c r="CK902" s="2">
        <f t="shared" si="561"/>
        <v>0</v>
      </c>
      <c r="CL902" s="2">
        <f t="shared" si="561"/>
        <v>0</v>
      </c>
      <c r="CM902" s="2">
        <f t="shared" si="561"/>
        <v>0</v>
      </c>
      <c r="CN902" s="2">
        <f t="shared" si="561"/>
        <v>0</v>
      </c>
      <c r="CO902" s="2">
        <f t="shared" si="561"/>
        <v>0</v>
      </c>
      <c r="CP902" s="2">
        <f t="shared" si="561"/>
        <v>0</v>
      </c>
      <c r="CQ902" s="2">
        <f t="shared" si="561"/>
        <v>0</v>
      </c>
      <c r="CR902" s="2">
        <f t="shared" si="561"/>
        <v>0</v>
      </c>
      <c r="CS902" s="2">
        <f t="shared" si="561"/>
        <v>0</v>
      </c>
      <c r="CT902" s="2">
        <f t="shared" si="561"/>
        <v>0</v>
      </c>
      <c r="CU902" s="2">
        <f t="shared" si="561"/>
        <v>0</v>
      </c>
      <c r="CV902" s="2">
        <f t="shared" si="561"/>
        <v>0</v>
      </c>
      <c r="CW902" s="2">
        <f t="shared" si="561"/>
        <v>0</v>
      </c>
      <c r="CX902" s="2">
        <f t="shared" si="561"/>
        <v>0</v>
      </c>
      <c r="CY902" s="2">
        <f t="shared" si="561"/>
        <v>0</v>
      </c>
      <c r="CZ902" s="2">
        <f t="shared" si="561"/>
        <v>0</v>
      </c>
      <c r="DA902" s="2">
        <f t="shared" si="561"/>
        <v>0</v>
      </c>
      <c r="DB902" s="2">
        <f t="shared" si="561"/>
        <v>0</v>
      </c>
      <c r="DC902" s="2">
        <f t="shared" si="561"/>
        <v>0</v>
      </c>
      <c r="DD902" s="2">
        <f t="shared" si="561"/>
        <v>0</v>
      </c>
      <c r="DE902" s="2">
        <f t="shared" si="561"/>
        <v>0</v>
      </c>
      <c r="DF902" s="2">
        <f t="shared" si="561"/>
        <v>0</v>
      </c>
      <c r="DG902" s="3">
        <f t="shared" ref="DG902:EL902" si="562">DG907</f>
        <v>0</v>
      </c>
      <c r="DH902" s="3">
        <f t="shared" si="562"/>
        <v>0</v>
      </c>
      <c r="DI902" s="3">
        <f t="shared" si="562"/>
        <v>0</v>
      </c>
      <c r="DJ902" s="3">
        <f t="shared" si="562"/>
        <v>0</v>
      </c>
      <c r="DK902" s="3">
        <f t="shared" si="562"/>
        <v>0</v>
      </c>
      <c r="DL902" s="3">
        <f t="shared" si="562"/>
        <v>0</v>
      </c>
      <c r="DM902" s="3">
        <f t="shared" si="562"/>
        <v>0</v>
      </c>
      <c r="DN902" s="3">
        <f t="shared" si="562"/>
        <v>0</v>
      </c>
      <c r="DO902" s="3">
        <f t="shared" si="562"/>
        <v>0</v>
      </c>
      <c r="DP902" s="3">
        <f t="shared" si="562"/>
        <v>0</v>
      </c>
      <c r="DQ902" s="3">
        <f t="shared" si="562"/>
        <v>0</v>
      </c>
      <c r="DR902" s="3">
        <f t="shared" si="562"/>
        <v>0</v>
      </c>
      <c r="DS902" s="3">
        <f t="shared" si="562"/>
        <v>0</v>
      </c>
      <c r="DT902" s="3">
        <f t="shared" si="562"/>
        <v>0</v>
      </c>
      <c r="DU902" s="3">
        <f t="shared" si="562"/>
        <v>0</v>
      </c>
      <c r="DV902" s="3">
        <f t="shared" si="562"/>
        <v>0</v>
      </c>
      <c r="DW902" s="3">
        <f t="shared" si="562"/>
        <v>0</v>
      </c>
      <c r="DX902" s="3">
        <f t="shared" si="562"/>
        <v>0</v>
      </c>
      <c r="DY902" s="3">
        <f t="shared" si="562"/>
        <v>0</v>
      </c>
      <c r="DZ902" s="3">
        <f t="shared" si="562"/>
        <v>0</v>
      </c>
      <c r="EA902" s="3">
        <f t="shared" si="562"/>
        <v>0</v>
      </c>
      <c r="EB902" s="3">
        <f t="shared" si="562"/>
        <v>0</v>
      </c>
      <c r="EC902" s="3">
        <f t="shared" si="562"/>
        <v>0</v>
      </c>
      <c r="ED902" s="3">
        <f t="shared" si="562"/>
        <v>0</v>
      </c>
      <c r="EE902" s="3">
        <f t="shared" si="562"/>
        <v>0</v>
      </c>
      <c r="EF902" s="3">
        <f t="shared" si="562"/>
        <v>0</v>
      </c>
      <c r="EG902" s="3">
        <f t="shared" si="562"/>
        <v>0</v>
      </c>
      <c r="EH902" s="3">
        <f t="shared" si="562"/>
        <v>0</v>
      </c>
      <c r="EI902" s="3">
        <f t="shared" si="562"/>
        <v>0</v>
      </c>
      <c r="EJ902" s="3">
        <f t="shared" si="562"/>
        <v>0</v>
      </c>
      <c r="EK902" s="3">
        <f t="shared" si="562"/>
        <v>0</v>
      </c>
      <c r="EL902" s="3">
        <f t="shared" si="562"/>
        <v>0</v>
      </c>
      <c r="EM902" s="3">
        <f t="shared" ref="EM902:FR902" si="563">EM907</f>
        <v>0</v>
      </c>
      <c r="EN902" s="3">
        <f t="shared" si="563"/>
        <v>0</v>
      </c>
      <c r="EO902" s="3">
        <f t="shared" si="563"/>
        <v>0</v>
      </c>
      <c r="EP902" s="3">
        <f t="shared" si="563"/>
        <v>0</v>
      </c>
      <c r="EQ902" s="3">
        <f t="shared" si="563"/>
        <v>0</v>
      </c>
      <c r="ER902" s="3">
        <f t="shared" si="563"/>
        <v>0</v>
      </c>
      <c r="ES902" s="3">
        <f t="shared" si="563"/>
        <v>0</v>
      </c>
      <c r="ET902" s="3">
        <f t="shared" si="563"/>
        <v>0</v>
      </c>
      <c r="EU902" s="3">
        <f t="shared" si="563"/>
        <v>0</v>
      </c>
      <c r="EV902" s="3">
        <f t="shared" si="563"/>
        <v>0</v>
      </c>
      <c r="EW902" s="3">
        <f t="shared" si="563"/>
        <v>0</v>
      </c>
      <c r="EX902" s="3">
        <f t="shared" si="563"/>
        <v>0</v>
      </c>
      <c r="EY902" s="3">
        <f t="shared" si="563"/>
        <v>0</v>
      </c>
      <c r="EZ902" s="3">
        <f t="shared" si="563"/>
        <v>0</v>
      </c>
      <c r="FA902" s="3">
        <f t="shared" si="563"/>
        <v>0</v>
      </c>
      <c r="FB902" s="3">
        <f t="shared" si="563"/>
        <v>0</v>
      </c>
      <c r="FC902" s="3">
        <f t="shared" si="563"/>
        <v>0</v>
      </c>
      <c r="FD902" s="3">
        <f t="shared" si="563"/>
        <v>0</v>
      </c>
      <c r="FE902" s="3">
        <f t="shared" si="563"/>
        <v>0</v>
      </c>
      <c r="FF902" s="3">
        <f t="shared" si="563"/>
        <v>0</v>
      </c>
      <c r="FG902" s="3">
        <f t="shared" si="563"/>
        <v>0</v>
      </c>
      <c r="FH902" s="3">
        <f t="shared" si="563"/>
        <v>0</v>
      </c>
      <c r="FI902" s="3">
        <f t="shared" si="563"/>
        <v>0</v>
      </c>
      <c r="FJ902" s="3">
        <f t="shared" si="563"/>
        <v>0</v>
      </c>
      <c r="FK902" s="3">
        <f t="shared" si="563"/>
        <v>0</v>
      </c>
      <c r="FL902" s="3">
        <f t="shared" si="563"/>
        <v>0</v>
      </c>
      <c r="FM902" s="3">
        <f t="shared" si="563"/>
        <v>0</v>
      </c>
      <c r="FN902" s="3">
        <f t="shared" si="563"/>
        <v>0</v>
      </c>
      <c r="FO902" s="3">
        <f t="shared" si="563"/>
        <v>0</v>
      </c>
      <c r="FP902" s="3">
        <f t="shared" si="563"/>
        <v>0</v>
      </c>
      <c r="FQ902" s="3">
        <f t="shared" si="563"/>
        <v>0</v>
      </c>
      <c r="FR902" s="3">
        <f t="shared" si="563"/>
        <v>0</v>
      </c>
      <c r="FS902" s="3">
        <f t="shared" ref="FS902:GX902" si="564">FS907</f>
        <v>0</v>
      </c>
      <c r="FT902" s="3">
        <f t="shared" si="564"/>
        <v>0</v>
      </c>
      <c r="FU902" s="3">
        <f t="shared" si="564"/>
        <v>0</v>
      </c>
      <c r="FV902" s="3">
        <f t="shared" si="564"/>
        <v>0</v>
      </c>
      <c r="FW902" s="3">
        <f t="shared" si="564"/>
        <v>0</v>
      </c>
      <c r="FX902" s="3">
        <f t="shared" si="564"/>
        <v>0</v>
      </c>
      <c r="FY902" s="3">
        <f t="shared" si="564"/>
        <v>0</v>
      </c>
      <c r="FZ902" s="3">
        <f t="shared" si="564"/>
        <v>0</v>
      </c>
      <c r="GA902" s="3">
        <f t="shared" si="564"/>
        <v>0</v>
      </c>
      <c r="GB902" s="3">
        <f t="shared" si="564"/>
        <v>0</v>
      </c>
      <c r="GC902" s="3">
        <f t="shared" si="564"/>
        <v>0</v>
      </c>
      <c r="GD902" s="3">
        <f t="shared" si="564"/>
        <v>0</v>
      </c>
      <c r="GE902" s="3">
        <f t="shared" si="564"/>
        <v>0</v>
      </c>
      <c r="GF902" s="3">
        <f t="shared" si="564"/>
        <v>0</v>
      </c>
      <c r="GG902" s="3">
        <f t="shared" si="564"/>
        <v>0</v>
      </c>
      <c r="GH902" s="3">
        <f t="shared" si="564"/>
        <v>0</v>
      </c>
      <c r="GI902" s="3">
        <f t="shared" si="564"/>
        <v>0</v>
      </c>
      <c r="GJ902" s="3">
        <f t="shared" si="564"/>
        <v>0</v>
      </c>
      <c r="GK902" s="3">
        <f t="shared" si="564"/>
        <v>0</v>
      </c>
      <c r="GL902" s="3">
        <f t="shared" si="564"/>
        <v>0</v>
      </c>
      <c r="GM902" s="3">
        <f t="shared" si="564"/>
        <v>0</v>
      </c>
      <c r="GN902" s="3">
        <f t="shared" si="564"/>
        <v>0</v>
      </c>
      <c r="GO902" s="3">
        <f t="shared" si="564"/>
        <v>0</v>
      </c>
      <c r="GP902" s="3">
        <f t="shared" si="564"/>
        <v>0</v>
      </c>
      <c r="GQ902" s="3">
        <f t="shared" si="564"/>
        <v>0</v>
      </c>
      <c r="GR902" s="3">
        <f t="shared" si="564"/>
        <v>0</v>
      </c>
      <c r="GS902" s="3">
        <f t="shared" si="564"/>
        <v>0</v>
      </c>
      <c r="GT902" s="3">
        <f t="shared" si="564"/>
        <v>0</v>
      </c>
      <c r="GU902" s="3">
        <f t="shared" si="564"/>
        <v>0</v>
      </c>
      <c r="GV902" s="3">
        <f t="shared" si="564"/>
        <v>0</v>
      </c>
      <c r="GW902" s="3">
        <f t="shared" si="564"/>
        <v>0</v>
      </c>
      <c r="GX902" s="3">
        <f t="shared" si="564"/>
        <v>0</v>
      </c>
    </row>
    <row r="904" spans="1:245" x14ac:dyDescent="0.25">
      <c r="A904">
        <v>17</v>
      </c>
      <c r="B904">
        <v>1</v>
      </c>
      <c r="D904">
        <f>ROW(EtalonRes!A174)</f>
        <v>174</v>
      </c>
      <c r="E904" t="s">
        <v>268</v>
      </c>
      <c r="F904" t="s">
        <v>159</v>
      </c>
      <c r="G904" t="s">
        <v>160</v>
      </c>
      <c r="H904" t="s">
        <v>18</v>
      </c>
      <c r="I904">
        <v>1</v>
      </c>
      <c r="J904">
        <v>0</v>
      </c>
      <c r="K904">
        <v>1</v>
      </c>
      <c r="O904">
        <f>ROUND(CP904,2)</f>
        <v>362</v>
      </c>
      <c r="P904">
        <f>ROUND(CQ904*I904,2)</f>
        <v>4.7699999999999996</v>
      </c>
      <c r="Q904">
        <f>ROUND(CR904*I904,2)</f>
        <v>0</v>
      </c>
      <c r="R904">
        <f>ROUND(CS904*I904,2)</f>
        <v>0</v>
      </c>
      <c r="S904">
        <f>ROUND(CT904*I904,2)</f>
        <v>357.23</v>
      </c>
      <c r="T904">
        <f>ROUND(CU904*I904,2)</f>
        <v>0</v>
      </c>
      <c r="U904">
        <f>CV904*I904</f>
        <v>0.92</v>
      </c>
      <c r="V904">
        <f>CW904*I904</f>
        <v>0</v>
      </c>
      <c r="W904">
        <f>ROUND(CX904*I904,2)</f>
        <v>0</v>
      </c>
      <c r="X904">
        <f>ROUND(CY904,2)</f>
        <v>250.06</v>
      </c>
      <c r="Y904">
        <f>ROUND(CZ904,2)</f>
        <v>35.72</v>
      </c>
      <c r="AA904">
        <v>64290477</v>
      </c>
      <c r="AB904">
        <f>ROUND((AC904+AD904+AF904),6)</f>
        <v>362</v>
      </c>
      <c r="AC904">
        <f>ROUND(((ES904*1)),6)</f>
        <v>4.7699999999999996</v>
      </c>
      <c r="AD904">
        <f>ROUND(((((ET904*1))-((EU904*1)))+AE904),6)</f>
        <v>0</v>
      </c>
      <c r="AE904">
        <f>ROUND(((EU904*1)),6)</f>
        <v>0</v>
      </c>
      <c r="AF904">
        <f>ROUND(((EV904*1)),6)</f>
        <v>357.23</v>
      </c>
      <c r="AG904">
        <f>ROUND((AP904),6)</f>
        <v>0</v>
      </c>
      <c r="AH904">
        <f>((EW904*1))</f>
        <v>0.92</v>
      </c>
      <c r="AI904">
        <f>((EX904*1))</f>
        <v>0</v>
      </c>
      <c r="AJ904">
        <f>(AS904)</f>
        <v>0</v>
      </c>
      <c r="AK904">
        <v>362</v>
      </c>
      <c r="AL904">
        <v>4.7699999999999996</v>
      </c>
      <c r="AM904">
        <v>0</v>
      </c>
      <c r="AN904">
        <v>0</v>
      </c>
      <c r="AO904">
        <v>357.23</v>
      </c>
      <c r="AP904">
        <v>0</v>
      </c>
      <c r="AQ904">
        <v>0.92</v>
      </c>
      <c r="AR904">
        <v>0</v>
      </c>
      <c r="AS904">
        <v>0</v>
      </c>
      <c r="AT904">
        <v>70</v>
      </c>
      <c r="AU904">
        <v>10</v>
      </c>
      <c r="AV904">
        <v>1</v>
      </c>
      <c r="AW904">
        <v>1</v>
      </c>
      <c r="AZ904">
        <v>1</v>
      </c>
      <c r="BA904">
        <v>1</v>
      </c>
      <c r="BB904">
        <v>1</v>
      </c>
      <c r="BC904">
        <v>1</v>
      </c>
      <c r="BD904" t="s">
        <v>3</v>
      </c>
      <c r="BE904" t="s">
        <v>3</v>
      </c>
      <c r="BF904" t="s">
        <v>3</v>
      </c>
      <c r="BG904" t="s">
        <v>3</v>
      </c>
      <c r="BH904">
        <v>0</v>
      </c>
      <c r="BI904">
        <v>4</v>
      </c>
      <c r="BJ904" t="s">
        <v>161</v>
      </c>
      <c r="BM904">
        <v>0</v>
      </c>
      <c r="BN904">
        <v>0</v>
      </c>
      <c r="BO904" t="s">
        <v>3</v>
      </c>
      <c r="BP904">
        <v>0</v>
      </c>
      <c r="BQ904">
        <v>1</v>
      </c>
      <c r="BR904">
        <v>0</v>
      </c>
      <c r="BS904">
        <v>1</v>
      </c>
      <c r="BT904">
        <v>1</v>
      </c>
      <c r="BU904">
        <v>1</v>
      </c>
      <c r="BV904">
        <v>1</v>
      </c>
      <c r="BW904">
        <v>1</v>
      </c>
      <c r="BX904">
        <v>1</v>
      </c>
      <c r="BY904" t="s">
        <v>3</v>
      </c>
      <c r="BZ904">
        <v>70</v>
      </c>
      <c r="CA904">
        <v>10</v>
      </c>
      <c r="CB904" t="s">
        <v>3</v>
      </c>
      <c r="CE904">
        <v>0</v>
      </c>
      <c r="CF904">
        <v>0</v>
      </c>
      <c r="CG904">
        <v>0</v>
      </c>
      <c r="CM904">
        <v>0</v>
      </c>
      <c r="CN904" t="s">
        <v>3</v>
      </c>
      <c r="CO904">
        <v>0</v>
      </c>
      <c r="CP904">
        <f>(P904+Q904+S904)</f>
        <v>362</v>
      </c>
      <c r="CQ904">
        <f>(AC904*BC904*AW904)</f>
        <v>4.7699999999999996</v>
      </c>
      <c r="CR904">
        <f>(((((ET904*1))*BB904-((EU904*1))*BS904)+AE904*BS904)*AV904)</f>
        <v>0</v>
      </c>
      <c r="CS904">
        <f>(AE904*BS904*AV904)</f>
        <v>0</v>
      </c>
      <c r="CT904">
        <f>(AF904*BA904*AV904)</f>
        <v>357.23</v>
      </c>
      <c r="CU904">
        <f>AG904</f>
        <v>0</v>
      </c>
      <c r="CV904">
        <f>(AH904*AV904)</f>
        <v>0.92</v>
      </c>
      <c r="CW904">
        <f>AI904</f>
        <v>0</v>
      </c>
      <c r="CX904">
        <f>AJ904</f>
        <v>0</v>
      </c>
      <c r="CY904">
        <f>((S904*BZ904)/100)</f>
        <v>250.06100000000004</v>
      </c>
      <c r="CZ904">
        <f>((S904*CA904)/100)</f>
        <v>35.722999999999999</v>
      </c>
      <c r="DC904" t="s">
        <v>3</v>
      </c>
      <c r="DD904" t="s">
        <v>20</v>
      </c>
      <c r="DE904" t="s">
        <v>20</v>
      </c>
      <c r="DF904" t="s">
        <v>20</v>
      </c>
      <c r="DG904" t="s">
        <v>20</v>
      </c>
      <c r="DH904" t="s">
        <v>3</v>
      </c>
      <c r="DI904" t="s">
        <v>20</v>
      </c>
      <c r="DJ904" t="s">
        <v>20</v>
      </c>
      <c r="DK904" t="s">
        <v>3</v>
      </c>
      <c r="DL904" t="s">
        <v>3</v>
      </c>
      <c r="DM904" t="s">
        <v>3</v>
      </c>
      <c r="DN904">
        <v>0</v>
      </c>
      <c r="DO904">
        <v>0</v>
      </c>
      <c r="DP904">
        <v>1</v>
      </c>
      <c r="DQ904">
        <v>1</v>
      </c>
      <c r="DU904">
        <v>1010</v>
      </c>
      <c r="DV904" t="s">
        <v>18</v>
      </c>
      <c r="DW904" t="s">
        <v>18</v>
      </c>
      <c r="DX904">
        <v>1</v>
      </c>
      <c r="DZ904" t="s">
        <v>3</v>
      </c>
      <c r="EA904" t="s">
        <v>3</v>
      </c>
      <c r="EB904" t="s">
        <v>3</v>
      </c>
      <c r="EC904" t="s">
        <v>3</v>
      </c>
      <c r="EE904">
        <v>61978689</v>
      </c>
      <c r="EF904">
        <v>1</v>
      </c>
      <c r="EG904" t="s">
        <v>21</v>
      </c>
      <c r="EH904">
        <v>0</v>
      </c>
      <c r="EI904" t="s">
        <v>3</v>
      </c>
      <c r="EJ904">
        <v>4</v>
      </c>
      <c r="EK904">
        <v>0</v>
      </c>
      <c r="EL904" t="s">
        <v>22</v>
      </c>
      <c r="EM904" t="s">
        <v>23</v>
      </c>
      <c r="EO904" t="s">
        <v>3</v>
      </c>
      <c r="EQ904">
        <v>2097152</v>
      </c>
      <c r="ER904">
        <v>362</v>
      </c>
      <c r="ES904">
        <v>4.7699999999999996</v>
      </c>
      <c r="ET904">
        <v>0</v>
      </c>
      <c r="EU904">
        <v>0</v>
      </c>
      <c r="EV904">
        <v>357.23</v>
      </c>
      <c r="EW904">
        <v>0.92</v>
      </c>
      <c r="EX904">
        <v>0</v>
      </c>
      <c r="EY904">
        <v>0</v>
      </c>
      <c r="FQ904">
        <v>0</v>
      </c>
      <c r="FR904">
        <f>ROUND(IF(BI904=3,GM904,0),2)</f>
        <v>0</v>
      </c>
      <c r="FS904">
        <v>0</v>
      </c>
      <c r="FX904">
        <v>70</v>
      </c>
      <c r="FY904">
        <v>10</v>
      </c>
      <c r="GA904" t="s">
        <v>3</v>
      </c>
      <c r="GD904">
        <v>0</v>
      </c>
      <c r="GF904">
        <v>-288383444</v>
      </c>
      <c r="GG904">
        <v>2</v>
      </c>
      <c r="GH904">
        <v>1</v>
      </c>
      <c r="GI904">
        <v>-2</v>
      </c>
      <c r="GJ904">
        <v>0</v>
      </c>
      <c r="GK904">
        <f>ROUND(R904*(R12)/100,2)</f>
        <v>0</v>
      </c>
      <c r="GL904">
        <f>ROUND(IF(AND(BH904=3,BI904=3,FS904&lt;&gt;0),P904,0),2)</f>
        <v>0</v>
      </c>
      <c r="GM904">
        <f>ROUND(O904+X904+Y904+GK904,2)+GX904</f>
        <v>647.78</v>
      </c>
      <c r="GN904">
        <f>IF(OR(BI904=0,BI904=1),GM904-GX904,0)</f>
        <v>0</v>
      </c>
      <c r="GO904">
        <f>IF(BI904=2,GM904-GX904,0)</f>
        <v>0</v>
      </c>
      <c r="GP904">
        <f>IF(BI904=4,GM904-GX904,0)</f>
        <v>647.78</v>
      </c>
      <c r="GR904">
        <v>0</v>
      </c>
      <c r="GS904">
        <v>0</v>
      </c>
      <c r="GT904">
        <v>0</v>
      </c>
      <c r="GU904" t="s">
        <v>3</v>
      </c>
      <c r="GV904">
        <f>ROUND((GT904),6)</f>
        <v>0</v>
      </c>
      <c r="GW904">
        <v>1</v>
      </c>
      <c r="GX904">
        <f>ROUND(HC904*I904,2)</f>
        <v>0</v>
      </c>
      <c r="HA904">
        <v>0</v>
      </c>
      <c r="HB904">
        <v>0</v>
      </c>
      <c r="HC904">
        <f>GV904*GW904</f>
        <v>0</v>
      </c>
      <c r="HE904" t="s">
        <v>3</v>
      </c>
      <c r="HF904" t="s">
        <v>3</v>
      </c>
      <c r="HM904" t="s">
        <v>3</v>
      </c>
      <c r="HN904" t="s">
        <v>3</v>
      </c>
      <c r="HO904" t="s">
        <v>3</v>
      </c>
      <c r="HP904" t="s">
        <v>3</v>
      </c>
      <c r="HQ904" t="s">
        <v>3</v>
      </c>
      <c r="IK904">
        <v>0</v>
      </c>
    </row>
    <row r="905" spans="1:245" x14ac:dyDescent="0.25">
      <c r="A905">
        <v>17</v>
      </c>
      <c r="B905">
        <v>1</v>
      </c>
      <c r="D905">
        <f>ROW(EtalonRes!A177)</f>
        <v>177</v>
      </c>
      <c r="E905" t="s">
        <v>269</v>
      </c>
      <c r="F905" t="s">
        <v>194</v>
      </c>
      <c r="G905" t="s">
        <v>205</v>
      </c>
      <c r="H905" t="s">
        <v>18</v>
      </c>
      <c r="I905">
        <v>20</v>
      </c>
      <c r="J905">
        <v>0</v>
      </c>
      <c r="K905">
        <v>20</v>
      </c>
      <c r="O905">
        <f>ROUND(CP905,2)</f>
        <v>57491.199999999997</v>
      </c>
      <c r="P905">
        <f>ROUND(CQ905*I905,2)</f>
        <v>645.6</v>
      </c>
      <c r="Q905">
        <f>ROUND(CR905*I905,2)</f>
        <v>0</v>
      </c>
      <c r="R905">
        <f>ROUND(CS905*I905,2)</f>
        <v>0</v>
      </c>
      <c r="S905">
        <f>ROUND(CT905*I905,2)</f>
        <v>56845.599999999999</v>
      </c>
      <c r="T905">
        <f>ROUND(CU905*I905,2)</f>
        <v>0</v>
      </c>
      <c r="U905">
        <f>CV905*I905</f>
        <v>146.4</v>
      </c>
      <c r="V905">
        <f>CW905*I905</f>
        <v>0</v>
      </c>
      <c r="W905">
        <f>ROUND(CX905*I905,2)</f>
        <v>0</v>
      </c>
      <c r="X905">
        <f>ROUND(CY905,2)</f>
        <v>39791.919999999998</v>
      </c>
      <c r="Y905">
        <f>ROUND(CZ905,2)</f>
        <v>5684.56</v>
      </c>
      <c r="AA905">
        <v>64290477</v>
      </c>
      <c r="AB905">
        <f>ROUND((AC905+AD905+AF905),6)</f>
        <v>2874.56</v>
      </c>
      <c r="AC905">
        <f>ROUND(((ES905*4)),6)</f>
        <v>32.28</v>
      </c>
      <c r="AD905">
        <f>ROUND(((((ET905*4))-((EU905*4)))+AE905),6)</f>
        <v>0</v>
      </c>
      <c r="AE905">
        <f>ROUND(((EU905*4)),6)</f>
        <v>0</v>
      </c>
      <c r="AF905">
        <f>ROUND(((EV905*4)),6)</f>
        <v>2842.28</v>
      </c>
      <c r="AG905">
        <f>ROUND((AP905),6)</f>
        <v>0</v>
      </c>
      <c r="AH905">
        <f>((EW905*4))</f>
        <v>7.32</v>
      </c>
      <c r="AI905">
        <f>((EX905*4))</f>
        <v>0</v>
      </c>
      <c r="AJ905">
        <f>(AS905)</f>
        <v>0</v>
      </c>
      <c r="AK905">
        <v>718.64</v>
      </c>
      <c r="AL905">
        <v>8.07</v>
      </c>
      <c r="AM905">
        <v>0</v>
      </c>
      <c r="AN905">
        <v>0</v>
      </c>
      <c r="AO905">
        <v>710.57</v>
      </c>
      <c r="AP905">
        <v>0</v>
      </c>
      <c r="AQ905">
        <v>1.83</v>
      </c>
      <c r="AR905">
        <v>0</v>
      </c>
      <c r="AS905">
        <v>0</v>
      </c>
      <c r="AT905">
        <v>70</v>
      </c>
      <c r="AU905">
        <v>10</v>
      </c>
      <c r="AV905">
        <v>1</v>
      </c>
      <c r="AW905">
        <v>1</v>
      </c>
      <c r="AZ905">
        <v>1</v>
      </c>
      <c r="BA905">
        <v>1</v>
      </c>
      <c r="BB905">
        <v>1</v>
      </c>
      <c r="BC905">
        <v>1</v>
      </c>
      <c r="BD905" t="s">
        <v>3</v>
      </c>
      <c r="BE905" t="s">
        <v>3</v>
      </c>
      <c r="BF905" t="s">
        <v>3</v>
      </c>
      <c r="BG905" t="s">
        <v>3</v>
      </c>
      <c r="BH905">
        <v>0</v>
      </c>
      <c r="BI905">
        <v>4</v>
      </c>
      <c r="BJ905" t="s">
        <v>196</v>
      </c>
      <c r="BM905">
        <v>0</v>
      </c>
      <c r="BN905">
        <v>0</v>
      </c>
      <c r="BO905" t="s">
        <v>3</v>
      </c>
      <c r="BP905">
        <v>0</v>
      </c>
      <c r="BQ905">
        <v>1</v>
      </c>
      <c r="BR905">
        <v>0</v>
      </c>
      <c r="BS905">
        <v>1</v>
      </c>
      <c r="BT905">
        <v>1</v>
      </c>
      <c r="BU905">
        <v>1</v>
      </c>
      <c r="BV905">
        <v>1</v>
      </c>
      <c r="BW905">
        <v>1</v>
      </c>
      <c r="BX905">
        <v>1</v>
      </c>
      <c r="BY905" t="s">
        <v>3</v>
      </c>
      <c r="BZ905">
        <v>70</v>
      </c>
      <c r="CA905">
        <v>10</v>
      </c>
      <c r="CB905" t="s">
        <v>3</v>
      </c>
      <c r="CE905">
        <v>0</v>
      </c>
      <c r="CF905">
        <v>0</v>
      </c>
      <c r="CG905">
        <v>0</v>
      </c>
      <c r="CM905">
        <v>0</v>
      </c>
      <c r="CN905" t="s">
        <v>3</v>
      </c>
      <c r="CO905">
        <v>0</v>
      </c>
      <c r="CP905">
        <f>(P905+Q905+S905)</f>
        <v>57491.199999999997</v>
      </c>
      <c r="CQ905">
        <f>(AC905*BC905*AW905)</f>
        <v>32.28</v>
      </c>
      <c r="CR905">
        <f>(((((ET905*4))*BB905-((EU905*4))*BS905)+AE905*BS905)*AV905)</f>
        <v>0</v>
      </c>
      <c r="CS905">
        <f>(AE905*BS905*AV905)</f>
        <v>0</v>
      </c>
      <c r="CT905">
        <f>(AF905*BA905*AV905)</f>
        <v>2842.28</v>
      </c>
      <c r="CU905">
        <f>AG905</f>
        <v>0</v>
      </c>
      <c r="CV905">
        <f>(AH905*AV905)</f>
        <v>7.32</v>
      </c>
      <c r="CW905">
        <f>AI905</f>
        <v>0</v>
      </c>
      <c r="CX905">
        <f>AJ905</f>
        <v>0</v>
      </c>
      <c r="CY905">
        <f>((S905*BZ905)/100)</f>
        <v>39791.919999999998</v>
      </c>
      <c r="CZ905">
        <f>((S905*CA905)/100)</f>
        <v>5684.56</v>
      </c>
      <c r="DC905" t="s">
        <v>3</v>
      </c>
      <c r="DD905" t="s">
        <v>102</v>
      </c>
      <c r="DE905" t="s">
        <v>102</v>
      </c>
      <c r="DF905" t="s">
        <v>102</v>
      </c>
      <c r="DG905" t="s">
        <v>102</v>
      </c>
      <c r="DH905" t="s">
        <v>3</v>
      </c>
      <c r="DI905" t="s">
        <v>102</v>
      </c>
      <c r="DJ905" t="s">
        <v>102</v>
      </c>
      <c r="DK905" t="s">
        <v>3</v>
      </c>
      <c r="DL905" t="s">
        <v>3</v>
      </c>
      <c r="DM905" t="s">
        <v>3</v>
      </c>
      <c r="DN905">
        <v>0</v>
      </c>
      <c r="DO905">
        <v>0</v>
      </c>
      <c r="DP905">
        <v>1</v>
      </c>
      <c r="DQ905">
        <v>1</v>
      </c>
      <c r="DU905">
        <v>1010</v>
      </c>
      <c r="DV905" t="s">
        <v>18</v>
      </c>
      <c r="DW905" t="s">
        <v>18</v>
      </c>
      <c r="DX905">
        <v>1</v>
      </c>
      <c r="DZ905" t="s">
        <v>3</v>
      </c>
      <c r="EA905" t="s">
        <v>3</v>
      </c>
      <c r="EB905" t="s">
        <v>3</v>
      </c>
      <c r="EC905" t="s">
        <v>3</v>
      </c>
      <c r="EE905">
        <v>61978689</v>
      </c>
      <c r="EF905">
        <v>1</v>
      </c>
      <c r="EG905" t="s">
        <v>21</v>
      </c>
      <c r="EH905">
        <v>0</v>
      </c>
      <c r="EI905" t="s">
        <v>3</v>
      </c>
      <c r="EJ905">
        <v>4</v>
      </c>
      <c r="EK905">
        <v>0</v>
      </c>
      <c r="EL905" t="s">
        <v>22</v>
      </c>
      <c r="EM905" t="s">
        <v>23</v>
      </c>
      <c r="EO905" t="s">
        <v>3</v>
      </c>
      <c r="EQ905">
        <v>1310720</v>
      </c>
      <c r="ER905">
        <v>718.64</v>
      </c>
      <c r="ES905">
        <v>8.07</v>
      </c>
      <c r="ET905">
        <v>0</v>
      </c>
      <c r="EU905">
        <v>0</v>
      </c>
      <c r="EV905">
        <v>710.57</v>
      </c>
      <c r="EW905">
        <v>1.83</v>
      </c>
      <c r="EX905">
        <v>0</v>
      </c>
      <c r="EY905">
        <v>0</v>
      </c>
      <c r="FQ905">
        <v>0</v>
      </c>
      <c r="FR905">
        <f>ROUND(IF(BI905=3,GM905,0),2)</f>
        <v>0</v>
      </c>
      <c r="FS905">
        <v>0</v>
      </c>
      <c r="FX905">
        <v>70</v>
      </c>
      <c r="FY905">
        <v>10</v>
      </c>
      <c r="GA905" t="s">
        <v>3</v>
      </c>
      <c r="GD905">
        <v>0</v>
      </c>
      <c r="GF905">
        <v>-1510530131</v>
      </c>
      <c r="GG905">
        <v>2</v>
      </c>
      <c r="GH905">
        <v>1</v>
      </c>
      <c r="GI905">
        <v>-2</v>
      </c>
      <c r="GJ905">
        <v>0</v>
      </c>
      <c r="GK905">
        <f>ROUND(R905*(R12)/100,2)</f>
        <v>0</v>
      </c>
      <c r="GL905">
        <f>ROUND(IF(AND(BH905=3,BI905=3,FS905&lt;&gt;0),P905,0),2)</f>
        <v>0</v>
      </c>
      <c r="GM905">
        <f>ROUND(O905+X905+Y905+GK905,2)+GX905</f>
        <v>102967.67999999999</v>
      </c>
      <c r="GN905">
        <f>IF(OR(BI905=0,BI905=1),GM905-GX905,0)</f>
        <v>0</v>
      </c>
      <c r="GO905">
        <f>IF(BI905=2,GM905-GX905,0)</f>
        <v>0</v>
      </c>
      <c r="GP905">
        <f>IF(BI905=4,GM905-GX905,0)</f>
        <v>102967.67999999999</v>
      </c>
      <c r="GR905">
        <v>0</v>
      </c>
      <c r="GS905">
        <v>0</v>
      </c>
      <c r="GT905">
        <v>0</v>
      </c>
      <c r="GU905" t="s">
        <v>3</v>
      </c>
      <c r="GV905">
        <f>ROUND((GT905),6)</f>
        <v>0</v>
      </c>
      <c r="GW905">
        <v>1</v>
      </c>
      <c r="GX905">
        <f>ROUND(HC905*I905,2)</f>
        <v>0</v>
      </c>
      <c r="HA905">
        <v>0</v>
      </c>
      <c r="HB905">
        <v>0</v>
      </c>
      <c r="HC905">
        <f>GV905*GW905</f>
        <v>0</v>
      </c>
      <c r="HE905" t="s">
        <v>3</v>
      </c>
      <c r="HF905" t="s">
        <v>3</v>
      </c>
      <c r="HM905" t="s">
        <v>3</v>
      </c>
      <c r="HN905" t="s">
        <v>3</v>
      </c>
      <c r="HO905" t="s">
        <v>3</v>
      </c>
      <c r="HP905" t="s">
        <v>3</v>
      </c>
      <c r="HQ905" t="s">
        <v>3</v>
      </c>
      <c r="IK905">
        <v>0</v>
      </c>
    </row>
    <row r="907" spans="1:245" ht="13" x14ac:dyDescent="0.3">
      <c r="A907" s="2">
        <v>51</v>
      </c>
      <c r="B907" s="2">
        <f>B900</f>
        <v>1</v>
      </c>
      <c r="C907" s="2">
        <f>A900</f>
        <v>5</v>
      </c>
      <c r="D907" s="2">
        <f>ROW(A900)</f>
        <v>900</v>
      </c>
      <c r="E907" s="2"/>
      <c r="F907" s="2" t="str">
        <f>IF(F900&lt;&gt;"",F900,"")</f>
        <v>Новый подраздел</v>
      </c>
      <c r="G907" s="2" t="str">
        <f>IF(G900&lt;&gt;"",G900,"")</f>
        <v>СВН - Здания</v>
      </c>
      <c r="H907" s="2">
        <v>0</v>
      </c>
      <c r="I907" s="2"/>
      <c r="J907" s="2"/>
      <c r="K907" s="2"/>
      <c r="L907" s="2"/>
      <c r="M907" s="2"/>
      <c r="N907" s="2"/>
      <c r="O907" s="2">
        <f t="shared" ref="O907:T907" si="565">ROUND(AB907,2)</f>
        <v>57853.2</v>
      </c>
      <c r="P907" s="2">
        <f t="shared" si="565"/>
        <v>650.37</v>
      </c>
      <c r="Q907" s="2">
        <f t="shared" si="565"/>
        <v>0</v>
      </c>
      <c r="R907" s="2">
        <f t="shared" si="565"/>
        <v>0</v>
      </c>
      <c r="S907" s="2">
        <f t="shared" si="565"/>
        <v>57202.83</v>
      </c>
      <c r="T907" s="2">
        <f t="shared" si="565"/>
        <v>0</v>
      </c>
      <c r="U907" s="2">
        <f>AH907</f>
        <v>147.32</v>
      </c>
      <c r="V907" s="2">
        <f>AI907</f>
        <v>0</v>
      </c>
      <c r="W907" s="2">
        <f>ROUND(AJ907,2)</f>
        <v>0</v>
      </c>
      <c r="X907" s="2">
        <f>ROUND(AK907,2)</f>
        <v>40041.980000000003</v>
      </c>
      <c r="Y907" s="2">
        <f>ROUND(AL907,2)</f>
        <v>5720.28</v>
      </c>
      <c r="Z907" s="2"/>
      <c r="AA907" s="2"/>
      <c r="AB907" s="2">
        <f>ROUND(SUMIF(AA904:AA905,"=64290477",O904:O905),2)</f>
        <v>57853.2</v>
      </c>
      <c r="AC907" s="2">
        <f>ROUND(SUMIF(AA904:AA905,"=64290477",P904:P905),2)</f>
        <v>650.37</v>
      </c>
      <c r="AD907" s="2">
        <f>ROUND(SUMIF(AA904:AA905,"=64290477",Q904:Q905),2)</f>
        <v>0</v>
      </c>
      <c r="AE907" s="2">
        <f>ROUND(SUMIF(AA904:AA905,"=64290477",R904:R905),2)</f>
        <v>0</v>
      </c>
      <c r="AF907" s="2">
        <f>ROUND(SUMIF(AA904:AA905,"=64290477",S904:S905),2)</f>
        <v>57202.83</v>
      </c>
      <c r="AG907" s="2">
        <f>ROUND(SUMIF(AA904:AA905,"=64290477",T904:T905),2)</f>
        <v>0</v>
      </c>
      <c r="AH907" s="2">
        <f>SUMIF(AA904:AA905,"=64290477",U904:U905)</f>
        <v>147.32</v>
      </c>
      <c r="AI907" s="2">
        <f>SUMIF(AA904:AA905,"=64290477",V904:V905)</f>
        <v>0</v>
      </c>
      <c r="AJ907" s="2">
        <f>ROUND(SUMIF(AA904:AA905,"=64290477",W904:W905),2)</f>
        <v>0</v>
      </c>
      <c r="AK907" s="2">
        <f>ROUND(SUMIF(AA904:AA905,"=64290477",X904:X905),2)</f>
        <v>40041.980000000003</v>
      </c>
      <c r="AL907" s="2">
        <f>ROUND(SUMIF(AA904:AA905,"=64290477",Y904:Y905),2)</f>
        <v>5720.28</v>
      </c>
      <c r="AM907" s="2"/>
      <c r="AN907" s="2"/>
      <c r="AO907" s="2">
        <f t="shared" ref="AO907:BD907" si="566">ROUND(BX907,2)</f>
        <v>0</v>
      </c>
      <c r="AP907" s="2">
        <f t="shared" si="566"/>
        <v>0</v>
      </c>
      <c r="AQ907" s="2">
        <f t="shared" si="566"/>
        <v>0</v>
      </c>
      <c r="AR907" s="2">
        <f t="shared" si="566"/>
        <v>103615.46</v>
      </c>
      <c r="AS907" s="2">
        <f t="shared" si="566"/>
        <v>0</v>
      </c>
      <c r="AT907" s="2">
        <f t="shared" si="566"/>
        <v>0</v>
      </c>
      <c r="AU907" s="2">
        <f t="shared" si="566"/>
        <v>103615.46</v>
      </c>
      <c r="AV907" s="2">
        <f t="shared" si="566"/>
        <v>650.37</v>
      </c>
      <c r="AW907" s="2">
        <f t="shared" si="566"/>
        <v>650.37</v>
      </c>
      <c r="AX907" s="2">
        <f t="shared" si="566"/>
        <v>0</v>
      </c>
      <c r="AY907" s="2">
        <f t="shared" si="566"/>
        <v>650.37</v>
      </c>
      <c r="AZ907" s="2">
        <f t="shared" si="566"/>
        <v>0</v>
      </c>
      <c r="BA907" s="2">
        <f t="shared" si="566"/>
        <v>0</v>
      </c>
      <c r="BB907" s="2">
        <f t="shared" si="566"/>
        <v>0</v>
      </c>
      <c r="BC907" s="2">
        <f t="shared" si="566"/>
        <v>0</v>
      </c>
      <c r="BD907" s="2">
        <f t="shared" si="566"/>
        <v>0</v>
      </c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>
        <f>ROUND(SUMIF(AA904:AA905,"=64290477",FQ904:FQ905),2)</f>
        <v>0</v>
      </c>
      <c r="BY907" s="2">
        <f>ROUND(SUMIF(AA904:AA905,"=64290477",FR904:FR905),2)</f>
        <v>0</v>
      </c>
      <c r="BZ907" s="2">
        <f>ROUND(SUMIF(AA904:AA905,"=64290477",GL904:GL905),2)</f>
        <v>0</v>
      </c>
      <c r="CA907" s="2">
        <f>ROUND(SUMIF(AA904:AA905,"=64290477",GM904:GM905),2)</f>
        <v>103615.46</v>
      </c>
      <c r="CB907" s="2">
        <f>ROUND(SUMIF(AA904:AA905,"=64290477",GN904:GN905),2)</f>
        <v>0</v>
      </c>
      <c r="CC907" s="2">
        <f>ROUND(SUMIF(AA904:AA905,"=64290477",GO904:GO905),2)</f>
        <v>0</v>
      </c>
      <c r="CD907" s="2">
        <f>ROUND(SUMIF(AA904:AA905,"=64290477",GP904:GP905),2)</f>
        <v>103615.46</v>
      </c>
      <c r="CE907" s="2">
        <f>AC907-BX907</f>
        <v>650.37</v>
      </c>
      <c r="CF907" s="2">
        <f>AC907-BY907</f>
        <v>650.37</v>
      </c>
      <c r="CG907" s="2">
        <f>BX907-BZ907</f>
        <v>0</v>
      </c>
      <c r="CH907" s="2">
        <f>AC907-BX907-BY907+BZ907</f>
        <v>650.37</v>
      </c>
      <c r="CI907" s="2">
        <f>BY907-BZ907</f>
        <v>0</v>
      </c>
      <c r="CJ907" s="2">
        <f>ROUND(SUMIF(AA904:AA905,"=64290477",GX904:GX905),2)</f>
        <v>0</v>
      </c>
      <c r="CK907" s="2">
        <f>ROUND(SUMIF(AA904:AA905,"=64290477",GY904:GY905),2)</f>
        <v>0</v>
      </c>
      <c r="CL907" s="2">
        <f>ROUND(SUMIF(AA904:AA905,"=64290477",GZ904:GZ905),2)</f>
        <v>0</v>
      </c>
      <c r="CM907" s="2">
        <f>ROUND(SUMIF(AA904:AA905,"=64290477",HD904:HD905),2)</f>
        <v>0</v>
      </c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3"/>
      <c r="DH907" s="3"/>
      <c r="DI907" s="3"/>
      <c r="DJ907" s="3"/>
      <c r="DK907" s="3"/>
      <c r="DL907" s="3"/>
      <c r="DM907" s="3"/>
      <c r="DN907" s="3"/>
      <c r="DO907" s="3"/>
      <c r="DP907" s="3"/>
      <c r="DQ907" s="3"/>
      <c r="DR907" s="3"/>
      <c r="DS907" s="3"/>
      <c r="DT907" s="3"/>
      <c r="DU907" s="3"/>
      <c r="DV907" s="3"/>
      <c r="DW907" s="3"/>
      <c r="DX907" s="3"/>
      <c r="DY907" s="3"/>
      <c r="DZ907" s="3"/>
      <c r="EA907" s="3"/>
      <c r="EB907" s="3"/>
      <c r="EC907" s="3"/>
      <c r="ED907" s="3"/>
      <c r="EE907" s="3"/>
      <c r="EF907" s="3"/>
      <c r="EG907" s="3"/>
      <c r="EH907" s="3"/>
      <c r="EI907" s="3"/>
      <c r="EJ907" s="3"/>
      <c r="EK907" s="3"/>
      <c r="EL907" s="3"/>
      <c r="EM907" s="3"/>
      <c r="EN907" s="3"/>
      <c r="EO907" s="3"/>
      <c r="EP907" s="3"/>
      <c r="EQ907" s="3"/>
      <c r="ER907" s="3"/>
      <c r="ES907" s="3"/>
      <c r="ET907" s="3"/>
      <c r="EU907" s="3"/>
      <c r="EV907" s="3"/>
      <c r="EW907" s="3"/>
      <c r="EX907" s="3"/>
      <c r="EY907" s="3"/>
      <c r="EZ907" s="3"/>
      <c r="FA907" s="3"/>
      <c r="FB907" s="3"/>
      <c r="FC907" s="3"/>
      <c r="FD907" s="3"/>
      <c r="FE907" s="3"/>
      <c r="FF907" s="3"/>
      <c r="FG907" s="3"/>
      <c r="FH907" s="3"/>
      <c r="FI907" s="3"/>
      <c r="FJ907" s="3"/>
      <c r="FK907" s="3"/>
      <c r="FL907" s="3"/>
      <c r="FM907" s="3"/>
      <c r="FN907" s="3"/>
      <c r="FO907" s="3"/>
      <c r="FP907" s="3"/>
      <c r="FQ907" s="3"/>
      <c r="FR907" s="3"/>
      <c r="FS907" s="3"/>
      <c r="FT907" s="3"/>
      <c r="FU907" s="3"/>
      <c r="FV907" s="3"/>
      <c r="FW907" s="3"/>
      <c r="FX907" s="3"/>
      <c r="FY907" s="3"/>
      <c r="FZ907" s="3"/>
      <c r="GA907" s="3"/>
      <c r="GB907" s="3"/>
      <c r="GC907" s="3"/>
      <c r="GD907" s="3"/>
      <c r="GE907" s="3"/>
      <c r="GF907" s="3"/>
      <c r="GG907" s="3"/>
      <c r="GH907" s="3"/>
      <c r="GI907" s="3"/>
      <c r="GJ907" s="3"/>
      <c r="GK907" s="3"/>
      <c r="GL907" s="3"/>
      <c r="GM907" s="3"/>
      <c r="GN907" s="3"/>
      <c r="GO907" s="3"/>
      <c r="GP907" s="3"/>
      <c r="GQ907" s="3"/>
      <c r="GR907" s="3"/>
      <c r="GS907" s="3"/>
      <c r="GT907" s="3"/>
      <c r="GU907" s="3"/>
      <c r="GV907" s="3"/>
      <c r="GW907" s="3"/>
      <c r="GX907" s="3">
        <v>0</v>
      </c>
    </row>
    <row r="909" spans="1:245" ht="13" x14ac:dyDescent="0.3">
      <c r="A909" s="4">
        <v>50</v>
      </c>
      <c r="B909" s="4">
        <v>0</v>
      </c>
      <c r="C909" s="4">
        <v>0</v>
      </c>
      <c r="D909" s="4">
        <v>1</v>
      </c>
      <c r="E909" s="4">
        <v>201</v>
      </c>
      <c r="F909" s="4">
        <f>ROUND(Source!O907,O909)</f>
        <v>57853.2</v>
      </c>
      <c r="G909" s="4" t="s">
        <v>24</v>
      </c>
      <c r="H909" s="4" t="s">
        <v>25</v>
      </c>
      <c r="I909" s="4"/>
      <c r="J909" s="4"/>
      <c r="K909" s="4">
        <v>201</v>
      </c>
      <c r="L909" s="4">
        <v>1</v>
      </c>
      <c r="M909" s="4">
        <v>3</v>
      </c>
      <c r="N909" s="4" t="s">
        <v>3</v>
      </c>
      <c r="O909" s="4">
        <v>2</v>
      </c>
      <c r="P909" s="4"/>
      <c r="Q909" s="4"/>
      <c r="R909" s="4"/>
      <c r="S909" s="4"/>
      <c r="T909" s="4"/>
      <c r="U909" s="4"/>
      <c r="V909" s="4"/>
      <c r="W909" s="4">
        <v>57853.2</v>
      </c>
      <c r="X909" s="4">
        <v>1</v>
      </c>
      <c r="Y909" s="4">
        <v>57853.2</v>
      </c>
      <c r="Z909" s="4"/>
      <c r="AA909" s="4"/>
      <c r="AB909" s="4"/>
    </row>
    <row r="910" spans="1:245" ht="13" x14ac:dyDescent="0.3">
      <c r="A910" s="4">
        <v>50</v>
      </c>
      <c r="B910" s="4">
        <v>0</v>
      </c>
      <c r="C910" s="4">
        <v>0</v>
      </c>
      <c r="D910" s="4">
        <v>1</v>
      </c>
      <c r="E910" s="4">
        <v>202</v>
      </c>
      <c r="F910" s="4">
        <f>ROUND(Source!P907,O910)</f>
        <v>650.37</v>
      </c>
      <c r="G910" s="4" t="s">
        <v>26</v>
      </c>
      <c r="H910" s="4" t="s">
        <v>27</v>
      </c>
      <c r="I910" s="4"/>
      <c r="J910" s="4"/>
      <c r="K910" s="4">
        <v>202</v>
      </c>
      <c r="L910" s="4">
        <v>2</v>
      </c>
      <c r="M910" s="4">
        <v>3</v>
      </c>
      <c r="N910" s="4" t="s">
        <v>3</v>
      </c>
      <c r="O910" s="4">
        <v>2</v>
      </c>
      <c r="P910" s="4"/>
      <c r="Q910" s="4"/>
      <c r="R910" s="4"/>
      <c r="S910" s="4"/>
      <c r="T910" s="4"/>
      <c r="U910" s="4"/>
      <c r="V910" s="4"/>
      <c r="W910" s="4">
        <v>650.37</v>
      </c>
      <c r="X910" s="4">
        <v>1</v>
      </c>
      <c r="Y910" s="4">
        <v>650.37</v>
      </c>
      <c r="Z910" s="4"/>
      <c r="AA910" s="4"/>
      <c r="AB910" s="4"/>
    </row>
    <row r="911" spans="1:245" ht="13" x14ac:dyDescent="0.3">
      <c r="A911" s="4">
        <v>50</v>
      </c>
      <c r="B911" s="4">
        <v>0</v>
      </c>
      <c r="C911" s="4">
        <v>0</v>
      </c>
      <c r="D911" s="4">
        <v>1</v>
      </c>
      <c r="E911" s="4">
        <v>222</v>
      </c>
      <c r="F911" s="4">
        <f>ROUND(Source!AO907,O911)</f>
        <v>0</v>
      </c>
      <c r="G911" s="4" t="s">
        <v>28</v>
      </c>
      <c r="H911" s="4" t="s">
        <v>29</v>
      </c>
      <c r="I911" s="4"/>
      <c r="J911" s="4"/>
      <c r="K911" s="4">
        <v>222</v>
      </c>
      <c r="L911" s="4">
        <v>3</v>
      </c>
      <c r="M911" s="4">
        <v>3</v>
      </c>
      <c r="N911" s="4" t="s">
        <v>3</v>
      </c>
      <c r="O911" s="4">
        <v>2</v>
      </c>
      <c r="P911" s="4"/>
      <c r="Q911" s="4"/>
      <c r="R911" s="4"/>
      <c r="S911" s="4"/>
      <c r="T911" s="4"/>
      <c r="U911" s="4"/>
      <c r="V911" s="4"/>
      <c r="W911" s="4">
        <v>0</v>
      </c>
      <c r="X911" s="4">
        <v>1</v>
      </c>
      <c r="Y911" s="4">
        <v>0</v>
      </c>
      <c r="Z911" s="4"/>
      <c r="AA911" s="4"/>
      <c r="AB911" s="4"/>
    </row>
    <row r="912" spans="1:245" ht="13" x14ac:dyDescent="0.3">
      <c r="A912" s="4">
        <v>50</v>
      </c>
      <c r="B912" s="4">
        <v>0</v>
      </c>
      <c r="C912" s="4">
        <v>0</v>
      </c>
      <c r="D912" s="4">
        <v>1</v>
      </c>
      <c r="E912" s="4">
        <v>225</v>
      </c>
      <c r="F912" s="4">
        <f>ROUND(Source!AV907,O912)</f>
        <v>650.37</v>
      </c>
      <c r="G912" s="4" t="s">
        <v>30</v>
      </c>
      <c r="H912" s="4" t="s">
        <v>31</v>
      </c>
      <c r="I912" s="4"/>
      <c r="J912" s="4"/>
      <c r="K912" s="4">
        <v>225</v>
      </c>
      <c r="L912" s="4">
        <v>4</v>
      </c>
      <c r="M912" s="4">
        <v>3</v>
      </c>
      <c r="N912" s="4" t="s">
        <v>3</v>
      </c>
      <c r="O912" s="4">
        <v>2</v>
      </c>
      <c r="P912" s="4"/>
      <c r="Q912" s="4"/>
      <c r="R912" s="4"/>
      <c r="S912" s="4"/>
      <c r="T912" s="4"/>
      <c r="U912" s="4"/>
      <c r="V912" s="4"/>
      <c r="W912" s="4">
        <v>650.37</v>
      </c>
      <c r="X912" s="4">
        <v>1</v>
      </c>
      <c r="Y912" s="4">
        <v>650.37</v>
      </c>
      <c r="Z912" s="4"/>
      <c r="AA912" s="4"/>
      <c r="AB912" s="4"/>
    </row>
    <row r="913" spans="1:28" ht="13" x14ac:dyDescent="0.3">
      <c r="A913" s="4">
        <v>50</v>
      </c>
      <c r="B913" s="4">
        <v>0</v>
      </c>
      <c r="C913" s="4">
        <v>0</v>
      </c>
      <c r="D913" s="4">
        <v>1</v>
      </c>
      <c r="E913" s="4">
        <v>226</v>
      </c>
      <c r="F913" s="4">
        <f>ROUND(Source!AW907,O913)</f>
        <v>650.37</v>
      </c>
      <c r="G913" s="4" t="s">
        <v>32</v>
      </c>
      <c r="H913" s="4" t="s">
        <v>33</v>
      </c>
      <c r="I913" s="4"/>
      <c r="J913" s="4"/>
      <c r="K913" s="4">
        <v>226</v>
      </c>
      <c r="L913" s="4">
        <v>5</v>
      </c>
      <c r="M913" s="4">
        <v>3</v>
      </c>
      <c r="N913" s="4" t="s">
        <v>3</v>
      </c>
      <c r="O913" s="4">
        <v>2</v>
      </c>
      <c r="P913" s="4"/>
      <c r="Q913" s="4"/>
      <c r="R913" s="4"/>
      <c r="S913" s="4"/>
      <c r="T913" s="4"/>
      <c r="U913" s="4"/>
      <c r="V913" s="4"/>
      <c r="W913" s="4">
        <v>650.37</v>
      </c>
      <c r="X913" s="4">
        <v>1</v>
      </c>
      <c r="Y913" s="4">
        <v>650.37</v>
      </c>
      <c r="Z913" s="4"/>
      <c r="AA913" s="4"/>
      <c r="AB913" s="4"/>
    </row>
    <row r="914" spans="1:28" ht="13" x14ac:dyDescent="0.3">
      <c r="A914" s="4">
        <v>50</v>
      </c>
      <c r="B914" s="4">
        <v>0</v>
      </c>
      <c r="C914" s="4">
        <v>0</v>
      </c>
      <c r="D914" s="4">
        <v>1</v>
      </c>
      <c r="E914" s="4">
        <v>227</v>
      </c>
      <c r="F914" s="4">
        <f>ROUND(Source!AX907,O914)</f>
        <v>0</v>
      </c>
      <c r="G914" s="4" t="s">
        <v>34</v>
      </c>
      <c r="H914" s="4" t="s">
        <v>35</v>
      </c>
      <c r="I914" s="4"/>
      <c r="J914" s="4"/>
      <c r="K914" s="4">
        <v>227</v>
      </c>
      <c r="L914" s="4">
        <v>6</v>
      </c>
      <c r="M914" s="4">
        <v>3</v>
      </c>
      <c r="N914" s="4" t="s">
        <v>3</v>
      </c>
      <c r="O914" s="4">
        <v>2</v>
      </c>
      <c r="P914" s="4"/>
      <c r="Q914" s="4"/>
      <c r="R914" s="4"/>
      <c r="S914" s="4"/>
      <c r="T914" s="4"/>
      <c r="U914" s="4"/>
      <c r="V914" s="4"/>
      <c r="W914" s="4">
        <v>0</v>
      </c>
      <c r="X914" s="4">
        <v>1</v>
      </c>
      <c r="Y914" s="4">
        <v>0</v>
      </c>
      <c r="Z914" s="4"/>
      <c r="AA914" s="4"/>
      <c r="AB914" s="4"/>
    </row>
    <row r="915" spans="1:28" ht="13" x14ac:dyDescent="0.3">
      <c r="A915" s="4">
        <v>50</v>
      </c>
      <c r="B915" s="4">
        <v>0</v>
      </c>
      <c r="C915" s="4">
        <v>0</v>
      </c>
      <c r="D915" s="4">
        <v>1</v>
      </c>
      <c r="E915" s="4">
        <v>228</v>
      </c>
      <c r="F915" s="4">
        <f>ROUND(Source!AY907,O915)</f>
        <v>650.37</v>
      </c>
      <c r="G915" s="4" t="s">
        <v>36</v>
      </c>
      <c r="H915" s="4" t="s">
        <v>37</v>
      </c>
      <c r="I915" s="4"/>
      <c r="J915" s="4"/>
      <c r="K915" s="4">
        <v>228</v>
      </c>
      <c r="L915" s="4">
        <v>7</v>
      </c>
      <c r="M915" s="4">
        <v>3</v>
      </c>
      <c r="N915" s="4" t="s">
        <v>3</v>
      </c>
      <c r="O915" s="4">
        <v>2</v>
      </c>
      <c r="P915" s="4"/>
      <c r="Q915" s="4"/>
      <c r="R915" s="4"/>
      <c r="S915" s="4"/>
      <c r="T915" s="4"/>
      <c r="U915" s="4"/>
      <c r="V915" s="4"/>
      <c r="W915" s="4">
        <v>650.37</v>
      </c>
      <c r="X915" s="4">
        <v>1</v>
      </c>
      <c r="Y915" s="4">
        <v>650.37</v>
      </c>
      <c r="Z915" s="4"/>
      <c r="AA915" s="4"/>
      <c r="AB915" s="4"/>
    </row>
    <row r="916" spans="1:28" ht="13" x14ac:dyDescent="0.3">
      <c r="A916" s="4">
        <v>50</v>
      </c>
      <c r="B916" s="4">
        <v>0</v>
      </c>
      <c r="C916" s="4">
        <v>0</v>
      </c>
      <c r="D916" s="4">
        <v>1</v>
      </c>
      <c r="E916" s="4">
        <v>216</v>
      </c>
      <c r="F916" s="4">
        <f>ROUND(Source!AP907,O916)</f>
        <v>0</v>
      </c>
      <c r="G916" s="4" t="s">
        <v>38</v>
      </c>
      <c r="H916" s="4" t="s">
        <v>39</v>
      </c>
      <c r="I916" s="4"/>
      <c r="J916" s="4"/>
      <c r="K916" s="4">
        <v>216</v>
      </c>
      <c r="L916" s="4">
        <v>8</v>
      </c>
      <c r="M916" s="4">
        <v>3</v>
      </c>
      <c r="N916" s="4" t="s">
        <v>3</v>
      </c>
      <c r="O916" s="4">
        <v>2</v>
      </c>
      <c r="P916" s="4"/>
      <c r="Q916" s="4"/>
      <c r="R916" s="4"/>
      <c r="S916" s="4"/>
      <c r="T916" s="4"/>
      <c r="U916" s="4"/>
      <c r="V916" s="4"/>
      <c r="W916" s="4">
        <v>0</v>
      </c>
      <c r="X916" s="4">
        <v>1</v>
      </c>
      <c r="Y916" s="4">
        <v>0</v>
      </c>
      <c r="Z916" s="4"/>
      <c r="AA916" s="4"/>
      <c r="AB916" s="4"/>
    </row>
    <row r="917" spans="1:28" ht="13" x14ac:dyDescent="0.3">
      <c r="A917" s="4">
        <v>50</v>
      </c>
      <c r="B917" s="4">
        <v>0</v>
      </c>
      <c r="C917" s="4">
        <v>0</v>
      </c>
      <c r="D917" s="4">
        <v>1</v>
      </c>
      <c r="E917" s="4">
        <v>223</v>
      </c>
      <c r="F917" s="4">
        <f>ROUND(Source!AQ907,O917)</f>
        <v>0</v>
      </c>
      <c r="G917" s="4" t="s">
        <v>40</v>
      </c>
      <c r="H917" s="4" t="s">
        <v>41</v>
      </c>
      <c r="I917" s="4"/>
      <c r="J917" s="4"/>
      <c r="K917" s="4">
        <v>223</v>
      </c>
      <c r="L917" s="4">
        <v>9</v>
      </c>
      <c r="M917" s="4">
        <v>3</v>
      </c>
      <c r="N917" s="4" t="s">
        <v>3</v>
      </c>
      <c r="O917" s="4">
        <v>2</v>
      </c>
      <c r="P917" s="4"/>
      <c r="Q917" s="4"/>
      <c r="R917" s="4"/>
      <c r="S917" s="4"/>
      <c r="T917" s="4"/>
      <c r="U917" s="4"/>
      <c r="V917" s="4"/>
      <c r="W917" s="4">
        <v>0</v>
      </c>
      <c r="X917" s="4">
        <v>1</v>
      </c>
      <c r="Y917" s="4">
        <v>0</v>
      </c>
      <c r="Z917" s="4"/>
      <c r="AA917" s="4"/>
      <c r="AB917" s="4"/>
    </row>
    <row r="918" spans="1:28" ht="13" x14ac:dyDescent="0.3">
      <c r="A918" s="4">
        <v>50</v>
      </c>
      <c r="B918" s="4">
        <v>0</v>
      </c>
      <c r="C918" s="4">
        <v>0</v>
      </c>
      <c r="D918" s="4">
        <v>1</v>
      </c>
      <c r="E918" s="4">
        <v>229</v>
      </c>
      <c r="F918" s="4">
        <f>ROUND(Source!AZ907,O918)</f>
        <v>0</v>
      </c>
      <c r="G918" s="4" t="s">
        <v>42</v>
      </c>
      <c r="H918" s="4" t="s">
        <v>43</v>
      </c>
      <c r="I918" s="4"/>
      <c r="J918" s="4"/>
      <c r="K918" s="4">
        <v>229</v>
      </c>
      <c r="L918" s="4">
        <v>10</v>
      </c>
      <c r="M918" s="4">
        <v>3</v>
      </c>
      <c r="N918" s="4" t="s">
        <v>3</v>
      </c>
      <c r="O918" s="4">
        <v>2</v>
      </c>
      <c r="P918" s="4"/>
      <c r="Q918" s="4"/>
      <c r="R918" s="4"/>
      <c r="S918" s="4"/>
      <c r="T918" s="4"/>
      <c r="U918" s="4"/>
      <c r="V918" s="4"/>
      <c r="W918" s="4">
        <v>0</v>
      </c>
      <c r="X918" s="4">
        <v>1</v>
      </c>
      <c r="Y918" s="4">
        <v>0</v>
      </c>
      <c r="Z918" s="4"/>
      <c r="AA918" s="4"/>
      <c r="AB918" s="4"/>
    </row>
    <row r="919" spans="1:28" ht="13" x14ac:dyDescent="0.3">
      <c r="A919" s="4">
        <v>50</v>
      </c>
      <c r="B919" s="4">
        <v>0</v>
      </c>
      <c r="C919" s="4">
        <v>0</v>
      </c>
      <c r="D919" s="4">
        <v>1</v>
      </c>
      <c r="E919" s="4">
        <v>203</v>
      </c>
      <c r="F919" s="4">
        <f>ROUND(Source!Q907,O919)</f>
        <v>0</v>
      </c>
      <c r="G919" s="4" t="s">
        <v>44</v>
      </c>
      <c r="H919" s="4" t="s">
        <v>45</v>
      </c>
      <c r="I919" s="4"/>
      <c r="J919" s="4"/>
      <c r="K919" s="4">
        <v>203</v>
      </c>
      <c r="L919" s="4">
        <v>11</v>
      </c>
      <c r="M919" s="4">
        <v>3</v>
      </c>
      <c r="N919" s="4" t="s">
        <v>3</v>
      </c>
      <c r="O919" s="4">
        <v>2</v>
      </c>
      <c r="P919" s="4"/>
      <c r="Q919" s="4"/>
      <c r="R919" s="4"/>
      <c r="S919" s="4"/>
      <c r="T919" s="4"/>
      <c r="U919" s="4"/>
      <c r="V919" s="4"/>
      <c r="W919" s="4">
        <v>0</v>
      </c>
      <c r="X919" s="4">
        <v>1</v>
      </c>
      <c r="Y919" s="4">
        <v>0</v>
      </c>
      <c r="Z919" s="4"/>
      <c r="AA919" s="4"/>
      <c r="AB919" s="4"/>
    </row>
    <row r="920" spans="1:28" ht="13" x14ac:dyDescent="0.3">
      <c r="A920" s="4">
        <v>50</v>
      </c>
      <c r="B920" s="4">
        <v>0</v>
      </c>
      <c r="C920" s="4">
        <v>0</v>
      </c>
      <c r="D920" s="4">
        <v>1</v>
      </c>
      <c r="E920" s="4">
        <v>231</v>
      </c>
      <c r="F920" s="4">
        <f>ROUND(Source!BB907,O920)</f>
        <v>0</v>
      </c>
      <c r="G920" s="4" t="s">
        <v>46</v>
      </c>
      <c r="H920" s="4" t="s">
        <v>47</v>
      </c>
      <c r="I920" s="4"/>
      <c r="J920" s="4"/>
      <c r="K920" s="4">
        <v>231</v>
      </c>
      <c r="L920" s="4">
        <v>12</v>
      </c>
      <c r="M920" s="4">
        <v>3</v>
      </c>
      <c r="N920" s="4" t="s">
        <v>3</v>
      </c>
      <c r="O920" s="4">
        <v>2</v>
      </c>
      <c r="P920" s="4"/>
      <c r="Q920" s="4"/>
      <c r="R920" s="4"/>
      <c r="S920" s="4"/>
      <c r="T920" s="4"/>
      <c r="U920" s="4"/>
      <c r="V920" s="4"/>
      <c r="W920" s="4">
        <v>0</v>
      </c>
      <c r="X920" s="4">
        <v>1</v>
      </c>
      <c r="Y920" s="4">
        <v>0</v>
      </c>
      <c r="Z920" s="4"/>
      <c r="AA920" s="4"/>
      <c r="AB920" s="4"/>
    </row>
    <row r="921" spans="1:28" ht="13" x14ac:dyDescent="0.3">
      <c r="A921" s="4">
        <v>50</v>
      </c>
      <c r="B921" s="4">
        <v>0</v>
      </c>
      <c r="C921" s="4">
        <v>0</v>
      </c>
      <c r="D921" s="4">
        <v>1</v>
      </c>
      <c r="E921" s="4">
        <v>204</v>
      </c>
      <c r="F921" s="4">
        <f>ROUND(Source!R907,O921)</f>
        <v>0</v>
      </c>
      <c r="G921" s="4" t="s">
        <v>48</v>
      </c>
      <c r="H921" s="4" t="s">
        <v>49</v>
      </c>
      <c r="I921" s="4"/>
      <c r="J921" s="4"/>
      <c r="K921" s="4">
        <v>204</v>
      </c>
      <c r="L921" s="4">
        <v>13</v>
      </c>
      <c r="M921" s="4">
        <v>3</v>
      </c>
      <c r="N921" s="4" t="s">
        <v>3</v>
      </c>
      <c r="O921" s="4">
        <v>2</v>
      </c>
      <c r="P921" s="4"/>
      <c r="Q921" s="4"/>
      <c r="R921" s="4"/>
      <c r="S921" s="4"/>
      <c r="T921" s="4"/>
      <c r="U921" s="4"/>
      <c r="V921" s="4"/>
      <c r="W921" s="4">
        <v>0</v>
      </c>
      <c r="X921" s="4">
        <v>1</v>
      </c>
      <c r="Y921" s="4">
        <v>0</v>
      </c>
      <c r="Z921" s="4"/>
      <c r="AA921" s="4"/>
      <c r="AB921" s="4"/>
    </row>
    <row r="922" spans="1:28" ht="13" x14ac:dyDescent="0.3">
      <c r="A922" s="4">
        <v>50</v>
      </c>
      <c r="B922" s="4">
        <v>0</v>
      </c>
      <c r="C922" s="4">
        <v>0</v>
      </c>
      <c r="D922" s="4">
        <v>1</v>
      </c>
      <c r="E922" s="4">
        <v>205</v>
      </c>
      <c r="F922" s="4">
        <f>ROUND(Source!S907,O922)</f>
        <v>57202.83</v>
      </c>
      <c r="G922" s="4" t="s">
        <v>50</v>
      </c>
      <c r="H922" s="4" t="s">
        <v>51</v>
      </c>
      <c r="I922" s="4"/>
      <c r="J922" s="4"/>
      <c r="K922" s="4">
        <v>205</v>
      </c>
      <c r="L922" s="4">
        <v>14</v>
      </c>
      <c r="M922" s="4">
        <v>3</v>
      </c>
      <c r="N922" s="4" t="s">
        <v>3</v>
      </c>
      <c r="O922" s="4">
        <v>2</v>
      </c>
      <c r="P922" s="4"/>
      <c r="Q922" s="4"/>
      <c r="R922" s="4"/>
      <c r="S922" s="4"/>
      <c r="T922" s="4"/>
      <c r="U922" s="4"/>
      <c r="V922" s="4"/>
      <c r="W922" s="4">
        <v>57202.83</v>
      </c>
      <c r="X922" s="4">
        <v>1</v>
      </c>
      <c r="Y922" s="4">
        <v>57202.83</v>
      </c>
      <c r="Z922" s="4"/>
      <c r="AA922" s="4"/>
      <c r="AB922" s="4"/>
    </row>
    <row r="923" spans="1:28" ht="13" x14ac:dyDescent="0.3">
      <c r="A923" s="4">
        <v>50</v>
      </c>
      <c r="B923" s="4">
        <v>0</v>
      </c>
      <c r="C923" s="4">
        <v>0</v>
      </c>
      <c r="D923" s="4">
        <v>1</v>
      </c>
      <c r="E923" s="4">
        <v>232</v>
      </c>
      <c r="F923" s="4">
        <f>ROUND(Source!BC907,O923)</f>
        <v>0</v>
      </c>
      <c r="G923" s="4" t="s">
        <v>52</v>
      </c>
      <c r="H923" s="4" t="s">
        <v>53</v>
      </c>
      <c r="I923" s="4"/>
      <c r="J923" s="4"/>
      <c r="K923" s="4">
        <v>232</v>
      </c>
      <c r="L923" s="4">
        <v>15</v>
      </c>
      <c r="M923" s="4">
        <v>3</v>
      </c>
      <c r="N923" s="4" t="s">
        <v>3</v>
      </c>
      <c r="O923" s="4">
        <v>2</v>
      </c>
      <c r="P923" s="4"/>
      <c r="Q923" s="4"/>
      <c r="R923" s="4"/>
      <c r="S923" s="4"/>
      <c r="T923" s="4"/>
      <c r="U923" s="4"/>
      <c r="V923" s="4"/>
      <c r="W923" s="4">
        <v>0</v>
      </c>
      <c r="X923" s="4">
        <v>1</v>
      </c>
      <c r="Y923" s="4">
        <v>0</v>
      </c>
      <c r="Z923" s="4"/>
      <c r="AA923" s="4"/>
      <c r="AB923" s="4"/>
    </row>
    <row r="924" spans="1:28" ht="13" x14ac:dyDescent="0.3">
      <c r="A924" s="4">
        <v>50</v>
      </c>
      <c r="B924" s="4">
        <v>0</v>
      </c>
      <c r="C924" s="4">
        <v>0</v>
      </c>
      <c r="D924" s="4">
        <v>1</v>
      </c>
      <c r="E924" s="4">
        <v>214</v>
      </c>
      <c r="F924" s="4">
        <f>ROUND(Source!AS907,O924)</f>
        <v>0</v>
      </c>
      <c r="G924" s="4" t="s">
        <v>54</v>
      </c>
      <c r="H924" s="4" t="s">
        <v>55</v>
      </c>
      <c r="I924" s="4"/>
      <c r="J924" s="4"/>
      <c r="K924" s="4">
        <v>214</v>
      </c>
      <c r="L924" s="4">
        <v>16</v>
      </c>
      <c r="M924" s="4">
        <v>3</v>
      </c>
      <c r="N924" s="4" t="s">
        <v>3</v>
      </c>
      <c r="O924" s="4">
        <v>2</v>
      </c>
      <c r="P924" s="4"/>
      <c r="Q924" s="4"/>
      <c r="R924" s="4"/>
      <c r="S924" s="4"/>
      <c r="T924" s="4"/>
      <c r="U924" s="4"/>
      <c r="V924" s="4"/>
      <c r="W924" s="4">
        <v>0</v>
      </c>
      <c r="X924" s="4">
        <v>1</v>
      </c>
      <c r="Y924" s="4">
        <v>0</v>
      </c>
      <c r="Z924" s="4"/>
      <c r="AA924" s="4"/>
      <c r="AB924" s="4"/>
    </row>
    <row r="925" spans="1:28" ht="13" x14ac:dyDescent="0.3">
      <c r="A925" s="4">
        <v>50</v>
      </c>
      <c r="B925" s="4">
        <v>0</v>
      </c>
      <c r="C925" s="4">
        <v>0</v>
      </c>
      <c r="D925" s="4">
        <v>1</v>
      </c>
      <c r="E925" s="4">
        <v>215</v>
      </c>
      <c r="F925" s="4">
        <f>ROUND(Source!AT907,O925)</f>
        <v>0</v>
      </c>
      <c r="G925" s="4" t="s">
        <v>56</v>
      </c>
      <c r="H925" s="4" t="s">
        <v>57</v>
      </c>
      <c r="I925" s="4"/>
      <c r="J925" s="4"/>
      <c r="K925" s="4">
        <v>215</v>
      </c>
      <c r="L925" s="4">
        <v>17</v>
      </c>
      <c r="M925" s="4">
        <v>3</v>
      </c>
      <c r="N925" s="4" t="s">
        <v>3</v>
      </c>
      <c r="O925" s="4">
        <v>2</v>
      </c>
      <c r="P925" s="4"/>
      <c r="Q925" s="4"/>
      <c r="R925" s="4"/>
      <c r="S925" s="4"/>
      <c r="T925" s="4"/>
      <c r="U925" s="4"/>
      <c r="V925" s="4"/>
      <c r="W925" s="4">
        <v>0</v>
      </c>
      <c r="X925" s="4">
        <v>1</v>
      </c>
      <c r="Y925" s="4">
        <v>0</v>
      </c>
      <c r="Z925" s="4"/>
      <c r="AA925" s="4"/>
      <c r="AB925" s="4"/>
    </row>
    <row r="926" spans="1:28" ht="13" x14ac:dyDescent="0.3">
      <c r="A926" s="4">
        <v>50</v>
      </c>
      <c r="B926" s="4">
        <v>0</v>
      </c>
      <c r="C926" s="4">
        <v>0</v>
      </c>
      <c r="D926" s="4">
        <v>1</v>
      </c>
      <c r="E926" s="4">
        <v>217</v>
      </c>
      <c r="F926" s="4">
        <f>ROUND(Source!AU907,O926)</f>
        <v>103615.46</v>
      </c>
      <c r="G926" s="4" t="s">
        <v>58</v>
      </c>
      <c r="H926" s="4" t="s">
        <v>59</v>
      </c>
      <c r="I926" s="4"/>
      <c r="J926" s="4"/>
      <c r="K926" s="4">
        <v>217</v>
      </c>
      <c r="L926" s="4">
        <v>18</v>
      </c>
      <c r="M926" s="4">
        <v>3</v>
      </c>
      <c r="N926" s="4" t="s">
        <v>3</v>
      </c>
      <c r="O926" s="4">
        <v>2</v>
      </c>
      <c r="P926" s="4"/>
      <c r="Q926" s="4"/>
      <c r="R926" s="4"/>
      <c r="S926" s="4"/>
      <c r="T926" s="4"/>
      <c r="U926" s="4"/>
      <c r="V926" s="4"/>
      <c r="W926" s="4">
        <v>103615.46</v>
      </c>
      <c r="X926" s="4">
        <v>1</v>
      </c>
      <c r="Y926" s="4">
        <v>103615.46</v>
      </c>
      <c r="Z926" s="4"/>
      <c r="AA926" s="4"/>
      <c r="AB926" s="4"/>
    </row>
    <row r="927" spans="1:28" ht="13" x14ac:dyDescent="0.3">
      <c r="A927" s="4">
        <v>50</v>
      </c>
      <c r="B927" s="4">
        <v>0</v>
      </c>
      <c r="C927" s="4">
        <v>0</v>
      </c>
      <c r="D927" s="4">
        <v>1</v>
      </c>
      <c r="E927" s="4">
        <v>230</v>
      </c>
      <c r="F927" s="4">
        <f>ROUND(Source!BA907,O927)</f>
        <v>0</v>
      </c>
      <c r="G927" s="4" t="s">
        <v>60</v>
      </c>
      <c r="H927" s="4" t="s">
        <v>61</v>
      </c>
      <c r="I927" s="4"/>
      <c r="J927" s="4"/>
      <c r="K927" s="4">
        <v>230</v>
      </c>
      <c r="L927" s="4">
        <v>19</v>
      </c>
      <c r="M927" s="4">
        <v>3</v>
      </c>
      <c r="N927" s="4" t="s">
        <v>3</v>
      </c>
      <c r="O927" s="4">
        <v>2</v>
      </c>
      <c r="P927" s="4"/>
      <c r="Q927" s="4"/>
      <c r="R927" s="4"/>
      <c r="S927" s="4"/>
      <c r="T927" s="4"/>
      <c r="U927" s="4"/>
      <c r="V927" s="4"/>
      <c r="W927" s="4">
        <v>0</v>
      </c>
      <c r="X927" s="4">
        <v>1</v>
      </c>
      <c r="Y927" s="4">
        <v>0</v>
      </c>
      <c r="Z927" s="4"/>
      <c r="AA927" s="4"/>
      <c r="AB927" s="4"/>
    </row>
    <row r="928" spans="1:28" ht="13" x14ac:dyDescent="0.3">
      <c r="A928" s="4">
        <v>50</v>
      </c>
      <c r="B928" s="4">
        <v>0</v>
      </c>
      <c r="C928" s="4">
        <v>0</v>
      </c>
      <c r="D928" s="4">
        <v>1</v>
      </c>
      <c r="E928" s="4">
        <v>206</v>
      </c>
      <c r="F928" s="4">
        <f>ROUND(Source!T907,O928)</f>
        <v>0</v>
      </c>
      <c r="G928" s="4" t="s">
        <v>62</v>
      </c>
      <c r="H928" s="4" t="s">
        <v>63</v>
      </c>
      <c r="I928" s="4"/>
      <c r="J928" s="4"/>
      <c r="K928" s="4">
        <v>206</v>
      </c>
      <c r="L928" s="4">
        <v>20</v>
      </c>
      <c r="M928" s="4">
        <v>3</v>
      </c>
      <c r="N928" s="4" t="s">
        <v>3</v>
      </c>
      <c r="O928" s="4">
        <v>2</v>
      </c>
      <c r="P928" s="4"/>
      <c r="Q928" s="4"/>
      <c r="R928" s="4"/>
      <c r="S928" s="4"/>
      <c r="T928" s="4"/>
      <c r="U928" s="4"/>
      <c r="V928" s="4"/>
      <c r="W928" s="4">
        <v>0</v>
      </c>
      <c r="X928" s="4">
        <v>1</v>
      </c>
      <c r="Y928" s="4">
        <v>0</v>
      </c>
      <c r="Z928" s="4"/>
      <c r="AA928" s="4"/>
      <c r="AB928" s="4"/>
    </row>
    <row r="929" spans="1:245" ht="13" x14ac:dyDescent="0.3">
      <c r="A929" s="4">
        <v>50</v>
      </c>
      <c r="B929" s="4">
        <v>0</v>
      </c>
      <c r="C929" s="4">
        <v>0</v>
      </c>
      <c r="D929" s="4">
        <v>1</v>
      </c>
      <c r="E929" s="4">
        <v>207</v>
      </c>
      <c r="F929" s="4">
        <f>Source!U907</f>
        <v>147.32</v>
      </c>
      <c r="G929" s="4" t="s">
        <v>64</v>
      </c>
      <c r="H929" s="4" t="s">
        <v>65</v>
      </c>
      <c r="I929" s="4"/>
      <c r="J929" s="4"/>
      <c r="K929" s="4">
        <v>207</v>
      </c>
      <c r="L929" s="4">
        <v>21</v>
      </c>
      <c r="M929" s="4">
        <v>3</v>
      </c>
      <c r="N929" s="4" t="s">
        <v>3</v>
      </c>
      <c r="O929" s="4">
        <v>-1</v>
      </c>
      <c r="P929" s="4"/>
      <c r="Q929" s="4"/>
      <c r="R929" s="4"/>
      <c r="S929" s="4"/>
      <c r="T929" s="4"/>
      <c r="U929" s="4"/>
      <c r="V929" s="4"/>
      <c r="W929" s="4">
        <v>147.32</v>
      </c>
      <c r="X929" s="4">
        <v>1</v>
      </c>
      <c r="Y929" s="4">
        <v>147.32</v>
      </c>
      <c r="Z929" s="4"/>
      <c r="AA929" s="4"/>
      <c r="AB929" s="4"/>
    </row>
    <row r="930" spans="1:245" ht="13" x14ac:dyDescent="0.3">
      <c r="A930" s="4">
        <v>50</v>
      </c>
      <c r="B930" s="4">
        <v>0</v>
      </c>
      <c r="C930" s="4">
        <v>0</v>
      </c>
      <c r="D930" s="4">
        <v>1</v>
      </c>
      <c r="E930" s="4">
        <v>208</v>
      </c>
      <c r="F930" s="4">
        <f>Source!V907</f>
        <v>0</v>
      </c>
      <c r="G930" s="4" t="s">
        <v>66</v>
      </c>
      <c r="H930" s="4" t="s">
        <v>67</v>
      </c>
      <c r="I930" s="4"/>
      <c r="J930" s="4"/>
      <c r="K930" s="4">
        <v>208</v>
      </c>
      <c r="L930" s="4">
        <v>22</v>
      </c>
      <c r="M930" s="4">
        <v>3</v>
      </c>
      <c r="N930" s="4" t="s">
        <v>3</v>
      </c>
      <c r="O930" s="4">
        <v>-1</v>
      </c>
      <c r="P930" s="4"/>
      <c r="Q930" s="4"/>
      <c r="R930" s="4"/>
      <c r="S930" s="4"/>
      <c r="T930" s="4"/>
      <c r="U930" s="4"/>
      <c r="V930" s="4"/>
      <c r="W930" s="4">
        <v>0</v>
      </c>
      <c r="X930" s="4">
        <v>1</v>
      </c>
      <c r="Y930" s="4">
        <v>0</v>
      </c>
      <c r="Z930" s="4"/>
      <c r="AA930" s="4"/>
      <c r="AB930" s="4"/>
    </row>
    <row r="931" spans="1:245" ht="13" x14ac:dyDescent="0.3">
      <c r="A931" s="4">
        <v>50</v>
      </c>
      <c r="B931" s="4">
        <v>0</v>
      </c>
      <c r="C931" s="4">
        <v>0</v>
      </c>
      <c r="D931" s="4">
        <v>1</v>
      </c>
      <c r="E931" s="4">
        <v>209</v>
      </c>
      <c r="F931" s="4">
        <f>ROUND(Source!W907,O931)</f>
        <v>0</v>
      </c>
      <c r="G931" s="4" t="s">
        <v>68</v>
      </c>
      <c r="H931" s="4" t="s">
        <v>69</v>
      </c>
      <c r="I931" s="4"/>
      <c r="J931" s="4"/>
      <c r="K931" s="4">
        <v>209</v>
      </c>
      <c r="L931" s="4">
        <v>23</v>
      </c>
      <c r="M931" s="4">
        <v>3</v>
      </c>
      <c r="N931" s="4" t="s">
        <v>3</v>
      </c>
      <c r="O931" s="4">
        <v>2</v>
      </c>
      <c r="P931" s="4"/>
      <c r="Q931" s="4"/>
      <c r="R931" s="4"/>
      <c r="S931" s="4"/>
      <c r="T931" s="4"/>
      <c r="U931" s="4"/>
      <c r="V931" s="4"/>
      <c r="W931" s="4">
        <v>0</v>
      </c>
      <c r="X931" s="4">
        <v>1</v>
      </c>
      <c r="Y931" s="4">
        <v>0</v>
      </c>
      <c r="Z931" s="4"/>
      <c r="AA931" s="4"/>
      <c r="AB931" s="4"/>
    </row>
    <row r="932" spans="1:245" ht="13" x14ac:dyDescent="0.3">
      <c r="A932" s="4">
        <v>50</v>
      </c>
      <c r="B932" s="4">
        <v>0</v>
      </c>
      <c r="C932" s="4">
        <v>0</v>
      </c>
      <c r="D932" s="4">
        <v>1</v>
      </c>
      <c r="E932" s="4">
        <v>233</v>
      </c>
      <c r="F932" s="4">
        <f>ROUND(Source!BD907,O932)</f>
        <v>0</v>
      </c>
      <c r="G932" s="4" t="s">
        <v>70</v>
      </c>
      <c r="H932" s="4" t="s">
        <v>71</v>
      </c>
      <c r="I932" s="4"/>
      <c r="J932" s="4"/>
      <c r="K932" s="4">
        <v>233</v>
      </c>
      <c r="L932" s="4">
        <v>24</v>
      </c>
      <c r="M932" s="4">
        <v>3</v>
      </c>
      <c r="N932" s="4" t="s">
        <v>3</v>
      </c>
      <c r="O932" s="4">
        <v>2</v>
      </c>
      <c r="P932" s="4"/>
      <c r="Q932" s="4"/>
      <c r="R932" s="4"/>
      <c r="S932" s="4"/>
      <c r="T932" s="4"/>
      <c r="U932" s="4"/>
      <c r="V932" s="4"/>
      <c r="W932" s="4">
        <v>0</v>
      </c>
      <c r="X932" s="4">
        <v>1</v>
      </c>
      <c r="Y932" s="4">
        <v>0</v>
      </c>
      <c r="Z932" s="4"/>
      <c r="AA932" s="4"/>
      <c r="AB932" s="4"/>
    </row>
    <row r="933" spans="1:245" ht="13" x14ac:dyDescent="0.3">
      <c r="A933" s="4">
        <v>50</v>
      </c>
      <c r="B933" s="4">
        <v>0</v>
      </c>
      <c r="C933" s="4">
        <v>0</v>
      </c>
      <c r="D933" s="4">
        <v>1</v>
      </c>
      <c r="E933" s="4">
        <v>210</v>
      </c>
      <c r="F933" s="4">
        <f>ROUND(Source!X907,O933)</f>
        <v>40041.980000000003</v>
      </c>
      <c r="G933" s="4" t="s">
        <v>72</v>
      </c>
      <c r="H933" s="4" t="s">
        <v>73</v>
      </c>
      <c r="I933" s="4"/>
      <c r="J933" s="4"/>
      <c r="K933" s="4">
        <v>210</v>
      </c>
      <c r="L933" s="4">
        <v>25</v>
      </c>
      <c r="M933" s="4">
        <v>3</v>
      </c>
      <c r="N933" s="4" t="s">
        <v>3</v>
      </c>
      <c r="O933" s="4">
        <v>2</v>
      </c>
      <c r="P933" s="4"/>
      <c r="Q933" s="4"/>
      <c r="R933" s="4"/>
      <c r="S933" s="4"/>
      <c r="T933" s="4"/>
      <c r="U933" s="4"/>
      <c r="V933" s="4"/>
      <c r="W933" s="4">
        <v>40041.980000000003</v>
      </c>
      <c r="X933" s="4">
        <v>1</v>
      </c>
      <c r="Y933" s="4">
        <v>40041.980000000003</v>
      </c>
      <c r="Z933" s="4"/>
      <c r="AA933" s="4"/>
      <c r="AB933" s="4"/>
    </row>
    <row r="934" spans="1:245" ht="13" x14ac:dyDescent="0.3">
      <c r="A934" s="4">
        <v>50</v>
      </c>
      <c r="B934" s="4">
        <v>0</v>
      </c>
      <c r="C934" s="4">
        <v>0</v>
      </c>
      <c r="D934" s="4">
        <v>1</v>
      </c>
      <c r="E934" s="4">
        <v>211</v>
      </c>
      <c r="F934" s="4">
        <f>ROUND(Source!Y907,O934)</f>
        <v>5720.28</v>
      </c>
      <c r="G934" s="4" t="s">
        <v>74</v>
      </c>
      <c r="H934" s="4" t="s">
        <v>75</v>
      </c>
      <c r="I934" s="4"/>
      <c r="J934" s="4"/>
      <c r="K934" s="4">
        <v>211</v>
      </c>
      <c r="L934" s="4">
        <v>26</v>
      </c>
      <c r="M934" s="4">
        <v>3</v>
      </c>
      <c r="N934" s="4" t="s">
        <v>3</v>
      </c>
      <c r="O934" s="4">
        <v>2</v>
      </c>
      <c r="P934" s="4"/>
      <c r="Q934" s="4"/>
      <c r="R934" s="4"/>
      <c r="S934" s="4"/>
      <c r="T934" s="4"/>
      <c r="U934" s="4"/>
      <c r="V934" s="4"/>
      <c r="W934" s="4">
        <v>5720.28</v>
      </c>
      <c r="X934" s="4">
        <v>1</v>
      </c>
      <c r="Y934" s="4">
        <v>5720.28</v>
      </c>
      <c r="Z934" s="4"/>
      <c r="AA934" s="4"/>
      <c r="AB934" s="4"/>
    </row>
    <row r="935" spans="1:245" ht="13" x14ac:dyDescent="0.3">
      <c r="A935" s="4">
        <v>50</v>
      </c>
      <c r="B935" s="4">
        <v>0</v>
      </c>
      <c r="C935" s="4">
        <v>0</v>
      </c>
      <c r="D935" s="4">
        <v>1</v>
      </c>
      <c r="E935" s="4">
        <v>224</v>
      </c>
      <c r="F935" s="4">
        <f>ROUND(Source!AR907,O935)</f>
        <v>103615.46</v>
      </c>
      <c r="G935" s="4" t="s">
        <v>76</v>
      </c>
      <c r="H935" s="4" t="s">
        <v>77</v>
      </c>
      <c r="I935" s="4"/>
      <c r="J935" s="4"/>
      <c r="K935" s="4">
        <v>224</v>
      </c>
      <c r="L935" s="4">
        <v>27</v>
      </c>
      <c r="M935" s="4">
        <v>3</v>
      </c>
      <c r="N935" s="4" t="s">
        <v>3</v>
      </c>
      <c r="O935" s="4">
        <v>2</v>
      </c>
      <c r="P935" s="4"/>
      <c r="Q935" s="4"/>
      <c r="R935" s="4"/>
      <c r="S935" s="4"/>
      <c r="T935" s="4"/>
      <c r="U935" s="4"/>
      <c r="V935" s="4"/>
      <c r="W935" s="4">
        <v>103615.46</v>
      </c>
      <c r="X935" s="4">
        <v>1</v>
      </c>
      <c r="Y935" s="4">
        <v>103615.46</v>
      </c>
      <c r="Z935" s="4"/>
      <c r="AA935" s="4"/>
      <c r="AB935" s="4"/>
    </row>
    <row r="937" spans="1:245" ht="13" x14ac:dyDescent="0.3">
      <c r="A937" s="1">
        <v>5</v>
      </c>
      <c r="B937" s="1">
        <v>1</v>
      </c>
      <c r="C937" s="1"/>
      <c r="D937" s="1">
        <f>ROW(A947)</f>
        <v>947</v>
      </c>
      <c r="E937" s="1"/>
      <c r="F937" s="1" t="s">
        <v>13</v>
      </c>
      <c r="G937" s="1" t="s">
        <v>176</v>
      </c>
      <c r="H937" s="1" t="s">
        <v>3</v>
      </c>
      <c r="I937" s="1">
        <v>0</v>
      </c>
      <c r="J937" s="1"/>
      <c r="K937" s="1">
        <v>-1</v>
      </c>
      <c r="L937" s="1"/>
      <c r="M937" s="1" t="s">
        <v>3</v>
      </c>
      <c r="N937" s="1"/>
      <c r="O937" s="1"/>
      <c r="P937" s="1"/>
      <c r="Q937" s="1"/>
      <c r="R937" s="1"/>
      <c r="S937" s="1">
        <v>0</v>
      </c>
      <c r="T937" s="1"/>
      <c r="U937" s="1" t="s">
        <v>3</v>
      </c>
      <c r="V937" s="1">
        <v>0</v>
      </c>
      <c r="W937" s="1"/>
      <c r="X937" s="1"/>
      <c r="Y937" s="1"/>
      <c r="Z937" s="1"/>
      <c r="AA937" s="1"/>
      <c r="AB937" s="1" t="s">
        <v>3</v>
      </c>
      <c r="AC937" s="1" t="s">
        <v>3</v>
      </c>
      <c r="AD937" s="1" t="s">
        <v>3</v>
      </c>
      <c r="AE937" s="1" t="s">
        <v>3</v>
      </c>
      <c r="AF937" s="1" t="s">
        <v>3</v>
      </c>
      <c r="AG937" s="1" t="s">
        <v>3</v>
      </c>
      <c r="AH937" s="1"/>
      <c r="AI937" s="1"/>
      <c r="AJ937" s="1"/>
      <c r="AK937" s="1"/>
      <c r="AL937" s="1"/>
      <c r="AM937" s="1"/>
      <c r="AN937" s="1"/>
      <c r="AO937" s="1"/>
      <c r="AP937" s="1" t="s">
        <v>3</v>
      </c>
      <c r="AQ937" s="1" t="s">
        <v>3</v>
      </c>
      <c r="AR937" s="1" t="s">
        <v>3</v>
      </c>
      <c r="AS937" s="1"/>
      <c r="AT937" s="1"/>
      <c r="AU937" s="1"/>
      <c r="AV937" s="1"/>
      <c r="AW937" s="1"/>
      <c r="AX937" s="1"/>
      <c r="AY937" s="1"/>
      <c r="AZ937" s="1" t="s">
        <v>3</v>
      </c>
      <c r="BA937" s="1"/>
      <c r="BB937" s="1" t="s">
        <v>3</v>
      </c>
      <c r="BC937" s="1" t="s">
        <v>3</v>
      </c>
      <c r="BD937" s="1" t="s">
        <v>3</v>
      </c>
      <c r="BE937" s="1" t="s">
        <v>3</v>
      </c>
      <c r="BF937" s="1" t="s">
        <v>3</v>
      </c>
      <c r="BG937" s="1" t="s">
        <v>3</v>
      </c>
      <c r="BH937" s="1" t="s">
        <v>3</v>
      </c>
      <c r="BI937" s="1" t="s">
        <v>3</v>
      </c>
      <c r="BJ937" s="1" t="s">
        <v>3</v>
      </c>
      <c r="BK937" s="1" t="s">
        <v>3</v>
      </c>
      <c r="BL937" s="1" t="s">
        <v>3</v>
      </c>
      <c r="BM937" s="1" t="s">
        <v>3</v>
      </c>
      <c r="BN937" s="1" t="s">
        <v>3</v>
      </c>
      <c r="BO937" s="1" t="s">
        <v>3</v>
      </c>
      <c r="BP937" s="1" t="s">
        <v>3</v>
      </c>
      <c r="BQ937" s="1"/>
      <c r="BR937" s="1"/>
      <c r="BS937" s="1"/>
      <c r="BT937" s="1"/>
      <c r="BU937" s="1"/>
      <c r="BV937" s="1"/>
      <c r="BW937" s="1"/>
      <c r="BX937" s="1">
        <v>0</v>
      </c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>
        <v>0</v>
      </c>
    </row>
    <row r="939" spans="1:245" ht="13" x14ac:dyDescent="0.3">
      <c r="A939" s="2">
        <v>52</v>
      </c>
      <c r="B939" s="2">
        <f t="shared" ref="B939:G939" si="567">B947</f>
        <v>1</v>
      </c>
      <c r="C939" s="2">
        <f t="shared" si="567"/>
        <v>5</v>
      </c>
      <c r="D939" s="2">
        <f t="shared" si="567"/>
        <v>937</v>
      </c>
      <c r="E939" s="2">
        <f t="shared" si="567"/>
        <v>0</v>
      </c>
      <c r="F939" s="2" t="str">
        <f t="shared" si="567"/>
        <v>Новый подраздел</v>
      </c>
      <c r="G939" s="2" t="str">
        <f t="shared" si="567"/>
        <v>СВН - Инженерные сооружения и коммуникации</v>
      </c>
      <c r="H939" s="2"/>
      <c r="I939" s="2"/>
      <c r="J939" s="2"/>
      <c r="K939" s="2"/>
      <c r="L939" s="2"/>
      <c r="M939" s="2"/>
      <c r="N939" s="2"/>
      <c r="O939" s="2">
        <f t="shared" ref="O939:AT939" si="568">O947</f>
        <v>28744.52</v>
      </c>
      <c r="P939" s="2">
        <f t="shared" si="568"/>
        <v>2.3199999999999998</v>
      </c>
      <c r="Q939" s="2">
        <f t="shared" si="568"/>
        <v>410.72</v>
      </c>
      <c r="R939" s="2">
        <f t="shared" si="568"/>
        <v>268.04000000000002</v>
      </c>
      <c r="S939" s="2">
        <f t="shared" si="568"/>
        <v>28331.48</v>
      </c>
      <c r="T939" s="2">
        <f t="shared" si="568"/>
        <v>0</v>
      </c>
      <c r="U939" s="2">
        <f t="shared" si="568"/>
        <v>51.84</v>
      </c>
      <c r="V939" s="2">
        <f t="shared" si="568"/>
        <v>0</v>
      </c>
      <c r="W939" s="2">
        <f t="shared" si="568"/>
        <v>0</v>
      </c>
      <c r="X939" s="2">
        <f t="shared" si="568"/>
        <v>19832.04</v>
      </c>
      <c r="Y939" s="2">
        <f t="shared" si="568"/>
        <v>2833.13</v>
      </c>
      <c r="Z939" s="2">
        <f t="shared" si="568"/>
        <v>0</v>
      </c>
      <c r="AA939" s="2">
        <f t="shared" si="568"/>
        <v>0</v>
      </c>
      <c r="AB939" s="2">
        <f t="shared" si="568"/>
        <v>28744.52</v>
      </c>
      <c r="AC939" s="2">
        <f t="shared" si="568"/>
        <v>2.3199999999999998</v>
      </c>
      <c r="AD939" s="2">
        <f t="shared" si="568"/>
        <v>410.72</v>
      </c>
      <c r="AE939" s="2">
        <f t="shared" si="568"/>
        <v>268.04000000000002</v>
      </c>
      <c r="AF939" s="2">
        <f t="shared" si="568"/>
        <v>28331.48</v>
      </c>
      <c r="AG939" s="2">
        <f t="shared" si="568"/>
        <v>0</v>
      </c>
      <c r="AH939" s="2">
        <f t="shared" si="568"/>
        <v>51.84</v>
      </c>
      <c r="AI939" s="2">
        <f t="shared" si="568"/>
        <v>0</v>
      </c>
      <c r="AJ939" s="2">
        <f t="shared" si="568"/>
        <v>0</v>
      </c>
      <c r="AK939" s="2">
        <f t="shared" si="568"/>
        <v>19832.04</v>
      </c>
      <c r="AL939" s="2">
        <f t="shared" si="568"/>
        <v>2833.13</v>
      </c>
      <c r="AM939" s="2">
        <f t="shared" si="568"/>
        <v>0</v>
      </c>
      <c r="AN939" s="2">
        <f t="shared" si="568"/>
        <v>0</v>
      </c>
      <c r="AO939" s="2">
        <f t="shared" si="568"/>
        <v>0</v>
      </c>
      <c r="AP939" s="2">
        <f t="shared" si="568"/>
        <v>0</v>
      </c>
      <c r="AQ939" s="2">
        <f t="shared" si="568"/>
        <v>0</v>
      </c>
      <c r="AR939" s="2">
        <f t="shared" si="568"/>
        <v>51699.17</v>
      </c>
      <c r="AS939" s="2">
        <f t="shared" si="568"/>
        <v>0</v>
      </c>
      <c r="AT939" s="2">
        <f t="shared" si="568"/>
        <v>0</v>
      </c>
      <c r="AU939" s="2">
        <f t="shared" ref="AU939:BZ939" si="569">AU947</f>
        <v>51699.17</v>
      </c>
      <c r="AV939" s="2">
        <f t="shared" si="569"/>
        <v>2.3199999999999998</v>
      </c>
      <c r="AW939" s="2">
        <f t="shared" si="569"/>
        <v>2.3199999999999998</v>
      </c>
      <c r="AX939" s="2">
        <f t="shared" si="569"/>
        <v>0</v>
      </c>
      <c r="AY939" s="2">
        <f t="shared" si="569"/>
        <v>2.3199999999999998</v>
      </c>
      <c r="AZ939" s="2">
        <f t="shared" si="569"/>
        <v>0</v>
      </c>
      <c r="BA939" s="2">
        <f t="shared" si="569"/>
        <v>0</v>
      </c>
      <c r="BB939" s="2">
        <f t="shared" si="569"/>
        <v>0</v>
      </c>
      <c r="BC939" s="2">
        <f t="shared" si="569"/>
        <v>0</v>
      </c>
      <c r="BD939" s="2">
        <f t="shared" si="569"/>
        <v>0</v>
      </c>
      <c r="BE939" s="2">
        <f t="shared" si="569"/>
        <v>0</v>
      </c>
      <c r="BF939" s="2">
        <f t="shared" si="569"/>
        <v>0</v>
      </c>
      <c r="BG939" s="2">
        <f t="shared" si="569"/>
        <v>0</v>
      </c>
      <c r="BH939" s="2">
        <f t="shared" si="569"/>
        <v>0</v>
      </c>
      <c r="BI939" s="2">
        <f t="shared" si="569"/>
        <v>0</v>
      </c>
      <c r="BJ939" s="2">
        <f t="shared" si="569"/>
        <v>0</v>
      </c>
      <c r="BK939" s="2">
        <f t="shared" si="569"/>
        <v>0</v>
      </c>
      <c r="BL939" s="2">
        <f t="shared" si="569"/>
        <v>0</v>
      </c>
      <c r="BM939" s="2">
        <f t="shared" si="569"/>
        <v>0</v>
      </c>
      <c r="BN939" s="2">
        <f t="shared" si="569"/>
        <v>0</v>
      </c>
      <c r="BO939" s="2">
        <f t="shared" si="569"/>
        <v>0</v>
      </c>
      <c r="BP939" s="2">
        <f t="shared" si="569"/>
        <v>0</v>
      </c>
      <c r="BQ939" s="2">
        <f t="shared" si="569"/>
        <v>0</v>
      </c>
      <c r="BR939" s="2">
        <f t="shared" si="569"/>
        <v>0</v>
      </c>
      <c r="BS939" s="2">
        <f t="shared" si="569"/>
        <v>0</v>
      </c>
      <c r="BT939" s="2">
        <f t="shared" si="569"/>
        <v>0</v>
      </c>
      <c r="BU939" s="2">
        <f t="shared" si="569"/>
        <v>0</v>
      </c>
      <c r="BV939" s="2">
        <f t="shared" si="569"/>
        <v>0</v>
      </c>
      <c r="BW939" s="2">
        <f t="shared" si="569"/>
        <v>0</v>
      </c>
      <c r="BX939" s="2">
        <f t="shared" si="569"/>
        <v>0</v>
      </c>
      <c r="BY939" s="2">
        <f t="shared" si="569"/>
        <v>0</v>
      </c>
      <c r="BZ939" s="2">
        <f t="shared" si="569"/>
        <v>0</v>
      </c>
      <c r="CA939" s="2">
        <f t="shared" ref="CA939:DF939" si="570">CA947</f>
        <v>51699.17</v>
      </c>
      <c r="CB939" s="2">
        <f t="shared" si="570"/>
        <v>0</v>
      </c>
      <c r="CC939" s="2">
        <f t="shared" si="570"/>
        <v>0</v>
      </c>
      <c r="CD939" s="2">
        <f t="shared" si="570"/>
        <v>51699.17</v>
      </c>
      <c r="CE939" s="2">
        <f t="shared" si="570"/>
        <v>2.3199999999999998</v>
      </c>
      <c r="CF939" s="2">
        <f t="shared" si="570"/>
        <v>2.3199999999999998</v>
      </c>
      <c r="CG939" s="2">
        <f t="shared" si="570"/>
        <v>0</v>
      </c>
      <c r="CH939" s="2">
        <f t="shared" si="570"/>
        <v>2.3199999999999998</v>
      </c>
      <c r="CI939" s="2">
        <f t="shared" si="570"/>
        <v>0</v>
      </c>
      <c r="CJ939" s="2">
        <f t="shared" si="570"/>
        <v>0</v>
      </c>
      <c r="CK939" s="2">
        <f t="shared" si="570"/>
        <v>0</v>
      </c>
      <c r="CL939" s="2">
        <f t="shared" si="570"/>
        <v>0</v>
      </c>
      <c r="CM939" s="2">
        <f t="shared" si="570"/>
        <v>0</v>
      </c>
      <c r="CN939" s="2">
        <f t="shared" si="570"/>
        <v>0</v>
      </c>
      <c r="CO939" s="2">
        <f t="shared" si="570"/>
        <v>0</v>
      </c>
      <c r="CP939" s="2">
        <f t="shared" si="570"/>
        <v>0</v>
      </c>
      <c r="CQ939" s="2">
        <f t="shared" si="570"/>
        <v>0</v>
      </c>
      <c r="CR939" s="2">
        <f t="shared" si="570"/>
        <v>0</v>
      </c>
      <c r="CS939" s="2">
        <f t="shared" si="570"/>
        <v>0</v>
      </c>
      <c r="CT939" s="2">
        <f t="shared" si="570"/>
        <v>0</v>
      </c>
      <c r="CU939" s="2">
        <f t="shared" si="570"/>
        <v>0</v>
      </c>
      <c r="CV939" s="2">
        <f t="shared" si="570"/>
        <v>0</v>
      </c>
      <c r="CW939" s="2">
        <f t="shared" si="570"/>
        <v>0</v>
      </c>
      <c r="CX939" s="2">
        <f t="shared" si="570"/>
        <v>0</v>
      </c>
      <c r="CY939" s="2">
        <f t="shared" si="570"/>
        <v>0</v>
      </c>
      <c r="CZ939" s="2">
        <f t="shared" si="570"/>
        <v>0</v>
      </c>
      <c r="DA939" s="2">
        <f t="shared" si="570"/>
        <v>0</v>
      </c>
      <c r="DB939" s="2">
        <f t="shared" si="570"/>
        <v>0</v>
      </c>
      <c r="DC939" s="2">
        <f t="shared" si="570"/>
        <v>0</v>
      </c>
      <c r="DD939" s="2">
        <f t="shared" si="570"/>
        <v>0</v>
      </c>
      <c r="DE939" s="2">
        <f t="shared" si="570"/>
        <v>0</v>
      </c>
      <c r="DF939" s="2">
        <f t="shared" si="570"/>
        <v>0</v>
      </c>
      <c r="DG939" s="3">
        <f t="shared" ref="DG939:EL939" si="571">DG947</f>
        <v>0</v>
      </c>
      <c r="DH939" s="3">
        <f t="shared" si="571"/>
        <v>0</v>
      </c>
      <c r="DI939" s="3">
        <f t="shared" si="571"/>
        <v>0</v>
      </c>
      <c r="DJ939" s="3">
        <f t="shared" si="571"/>
        <v>0</v>
      </c>
      <c r="DK939" s="3">
        <f t="shared" si="571"/>
        <v>0</v>
      </c>
      <c r="DL939" s="3">
        <f t="shared" si="571"/>
        <v>0</v>
      </c>
      <c r="DM939" s="3">
        <f t="shared" si="571"/>
        <v>0</v>
      </c>
      <c r="DN939" s="3">
        <f t="shared" si="571"/>
        <v>0</v>
      </c>
      <c r="DO939" s="3">
        <f t="shared" si="571"/>
        <v>0</v>
      </c>
      <c r="DP939" s="3">
        <f t="shared" si="571"/>
        <v>0</v>
      </c>
      <c r="DQ939" s="3">
        <f t="shared" si="571"/>
        <v>0</v>
      </c>
      <c r="DR939" s="3">
        <f t="shared" si="571"/>
        <v>0</v>
      </c>
      <c r="DS939" s="3">
        <f t="shared" si="571"/>
        <v>0</v>
      </c>
      <c r="DT939" s="3">
        <f t="shared" si="571"/>
        <v>0</v>
      </c>
      <c r="DU939" s="3">
        <f t="shared" si="571"/>
        <v>0</v>
      </c>
      <c r="DV939" s="3">
        <f t="shared" si="571"/>
        <v>0</v>
      </c>
      <c r="DW939" s="3">
        <f t="shared" si="571"/>
        <v>0</v>
      </c>
      <c r="DX939" s="3">
        <f t="shared" si="571"/>
        <v>0</v>
      </c>
      <c r="DY939" s="3">
        <f t="shared" si="571"/>
        <v>0</v>
      </c>
      <c r="DZ939" s="3">
        <f t="shared" si="571"/>
        <v>0</v>
      </c>
      <c r="EA939" s="3">
        <f t="shared" si="571"/>
        <v>0</v>
      </c>
      <c r="EB939" s="3">
        <f t="shared" si="571"/>
        <v>0</v>
      </c>
      <c r="EC939" s="3">
        <f t="shared" si="571"/>
        <v>0</v>
      </c>
      <c r="ED939" s="3">
        <f t="shared" si="571"/>
        <v>0</v>
      </c>
      <c r="EE939" s="3">
        <f t="shared" si="571"/>
        <v>0</v>
      </c>
      <c r="EF939" s="3">
        <f t="shared" si="571"/>
        <v>0</v>
      </c>
      <c r="EG939" s="3">
        <f t="shared" si="571"/>
        <v>0</v>
      </c>
      <c r="EH939" s="3">
        <f t="shared" si="571"/>
        <v>0</v>
      </c>
      <c r="EI939" s="3">
        <f t="shared" si="571"/>
        <v>0</v>
      </c>
      <c r="EJ939" s="3">
        <f t="shared" si="571"/>
        <v>0</v>
      </c>
      <c r="EK939" s="3">
        <f t="shared" si="571"/>
        <v>0</v>
      </c>
      <c r="EL939" s="3">
        <f t="shared" si="571"/>
        <v>0</v>
      </c>
      <c r="EM939" s="3">
        <f t="shared" ref="EM939:FR939" si="572">EM947</f>
        <v>0</v>
      </c>
      <c r="EN939" s="3">
        <f t="shared" si="572"/>
        <v>0</v>
      </c>
      <c r="EO939" s="3">
        <f t="shared" si="572"/>
        <v>0</v>
      </c>
      <c r="EP939" s="3">
        <f t="shared" si="572"/>
        <v>0</v>
      </c>
      <c r="EQ939" s="3">
        <f t="shared" si="572"/>
        <v>0</v>
      </c>
      <c r="ER939" s="3">
        <f t="shared" si="572"/>
        <v>0</v>
      </c>
      <c r="ES939" s="3">
        <f t="shared" si="572"/>
        <v>0</v>
      </c>
      <c r="ET939" s="3">
        <f t="shared" si="572"/>
        <v>0</v>
      </c>
      <c r="EU939" s="3">
        <f t="shared" si="572"/>
        <v>0</v>
      </c>
      <c r="EV939" s="3">
        <f t="shared" si="572"/>
        <v>0</v>
      </c>
      <c r="EW939" s="3">
        <f t="shared" si="572"/>
        <v>0</v>
      </c>
      <c r="EX939" s="3">
        <f t="shared" si="572"/>
        <v>0</v>
      </c>
      <c r="EY939" s="3">
        <f t="shared" si="572"/>
        <v>0</v>
      </c>
      <c r="EZ939" s="3">
        <f t="shared" si="572"/>
        <v>0</v>
      </c>
      <c r="FA939" s="3">
        <f t="shared" si="572"/>
        <v>0</v>
      </c>
      <c r="FB939" s="3">
        <f t="shared" si="572"/>
        <v>0</v>
      </c>
      <c r="FC939" s="3">
        <f t="shared" si="572"/>
        <v>0</v>
      </c>
      <c r="FD939" s="3">
        <f t="shared" si="572"/>
        <v>0</v>
      </c>
      <c r="FE939" s="3">
        <f t="shared" si="572"/>
        <v>0</v>
      </c>
      <c r="FF939" s="3">
        <f t="shared" si="572"/>
        <v>0</v>
      </c>
      <c r="FG939" s="3">
        <f t="shared" si="572"/>
        <v>0</v>
      </c>
      <c r="FH939" s="3">
        <f t="shared" si="572"/>
        <v>0</v>
      </c>
      <c r="FI939" s="3">
        <f t="shared" si="572"/>
        <v>0</v>
      </c>
      <c r="FJ939" s="3">
        <f t="shared" si="572"/>
        <v>0</v>
      </c>
      <c r="FK939" s="3">
        <f t="shared" si="572"/>
        <v>0</v>
      </c>
      <c r="FL939" s="3">
        <f t="shared" si="572"/>
        <v>0</v>
      </c>
      <c r="FM939" s="3">
        <f t="shared" si="572"/>
        <v>0</v>
      </c>
      <c r="FN939" s="3">
        <f t="shared" si="572"/>
        <v>0</v>
      </c>
      <c r="FO939" s="3">
        <f t="shared" si="572"/>
        <v>0</v>
      </c>
      <c r="FP939" s="3">
        <f t="shared" si="572"/>
        <v>0</v>
      </c>
      <c r="FQ939" s="3">
        <f t="shared" si="572"/>
        <v>0</v>
      </c>
      <c r="FR939" s="3">
        <f t="shared" si="572"/>
        <v>0</v>
      </c>
      <c r="FS939" s="3">
        <f t="shared" ref="FS939:GX939" si="573">FS947</f>
        <v>0</v>
      </c>
      <c r="FT939" s="3">
        <f t="shared" si="573"/>
        <v>0</v>
      </c>
      <c r="FU939" s="3">
        <f t="shared" si="573"/>
        <v>0</v>
      </c>
      <c r="FV939" s="3">
        <f t="shared" si="573"/>
        <v>0</v>
      </c>
      <c r="FW939" s="3">
        <f t="shared" si="573"/>
        <v>0</v>
      </c>
      <c r="FX939" s="3">
        <f t="shared" si="573"/>
        <v>0</v>
      </c>
      <c r="FY939" s="3">
        <f t="shared" si="573"/>
        <v>0</v>
      </c>
      <c r="FZ939" s="3">
        <f t="shared" si="573"/>
        <v>0</v>
      </c>
      <c r="GA939" s="3">
        <f t="shared" si="573"/>
        <v>0</v>
      </c>
      <c r="GB939" s="3">
        <f t="shared" si="573"/>
        <v>0</v>
      </c>
      <c r="GC939" s="3">
        <f t="shared" si="573"/>
        <v>0</v>
      </c>
      <c r="GD939" s="3">
        <f t="shared" si="573"/>
        <v>0</v>
      </c>
      <c r="GE939" s="3">
        <f t="shared" si="573"/>
        <v>0</v>
      </c>
      <c r="GF939" s="3">
        <f t="shared" si="573"/>
        <v>0</v>
      </c>
      <c r="GG939" s="3">
        <f t="shared" si="573"/>
        <v>0</v>
      </c>
      <c r="GH939" s="3">
        <f t="shared" si="573"/>
        <v>0</v>
      </c>
      <c r="GI939" s="3">
        <f t="shared" si="573"/>
        <v>0</v>
      </c>
      <c r="GJ939" s="3">
        <f t="shared" si="573"/>
        <v>0</v>
      </c>
      <c r="GK939" s="3">
        <f t="shared" si="573"/>
        <v>0</v>
      </c>
      <c r="GL939" s="3">
        <f t="shared" si="573"/>
        <v>0</v>
      </c>
      <c r="GM939" s="3">
        <f t="shared" si="573"/>
        <v>0</v>
      </c>
      <c r="GN939" s="3">
        <f t="shared" si="573"/>
        <v>0</v>
      </c>
      <c r="GO939" s="3">
        <f t="shared" si="573"/>
        <v>0</v>
      </c>
      <c r="GP939" s="3">
        <f t="shared" si="573"/>
        <v>0</v>
      </c>
      <c r="GQ939" s="3">
        <f t="shared" si="573"/>
        <v>0</v>
      </c>
      <c r="GR939" s="3">
        <f t="shared" si="573"/>
        <v>0</v>
      </c>
      <c r="GS939" s="3">
        <f t="shared" si="573"/>
        <v>0</v>
      </c>
      <c r="GT939" s="3">
        <f t="shared" si="573"/>
        <v>0</v>
      </c>
      <c r="GU939" s="3">
        <f t="shared" si="573"/>
        <v>0</v>
      </c>
      <c r="GV939" s="3">
        <f t="shared" si="573"/>
        <v>0</v>
      </c>
      <c r="GW939" s="3">
        <f t="shared" si="573"/>
        <v>0</v>
      </c>
      <c r="GX939" s="3">
        <f t="shared" si="573"/>
        <v>0</v>
      </c>
    </row>
    <row r="941" spans="1:245" x14ac:dyDescent="0.25">
      <c r="A941">
        <v>17</v>
      </c>
      <c r="B941">
        <v>1</v>
      </c>
      <c r="D941">
        <f>ROW(EtalonRes!A180)</f>
        <v>180</v>
      </c>
      <c r="E941" t="s">
        <v>270</v>
      </c>
      <c r="F941" t="s">
        <v>88</v>
      </c>
      <c r="G941" t="s">
        <v>89</v>
      </c>
      <c r="H941" t="s">
        <v>90</v>
      </c>
      <c r="I941">
        <f>ROUND(800/100,9)</f>
        <v>8</v>
      </c>
      <c r="J941">
        <v>0</v>
      </c>
      <c r="K941">
        <f>ROUND(800/100,9)</f>
        <v>8</v>
      </c>
      <c r="O941">
        <f>ROUND(CP941,2)</f>
        <v>1591.68</v>
      </c>
      <c r="P941">
        <f>ROUND(CQ941*I941,2)</f>
        <v>2.3199999999999998</v>
      </c>
      <c r="Q941">
        <f>ROUND(CR941*I941,2)</f>
        <v>347.52</v>
      </c>
      <c r="R941">
        <f>ROUND(CS941*I941,2)</f>
        <v>226.8</v>
      </c>
      <c r="S941">
        <f>ROUND(CT941*I941,2)</f>
        <v>1241.8399999999999</v>
      </c>
      <c r="T941">
        <f>ROUND(CU941*I941,2)</f>
        <v>0</v>
      </c>
      <c r="U941">
        <f>CV941*I941</f>
        <v>4.24</v>
      </c>
      <c r="V941">
        <f>CW941*I941</f>
        <v>0</v>
      </c>
      <c r="W941">
        <f>ROUND(CX941*I941,2)</f>
        <v>0</v>
      </c>
      <c r="X941">
        <f t="shared" ref="X941:Y945" si="574">ROUND(CY941,2)</f>
        <v>869.29</v>
      </c>
      <c r="Y941">
        <f t="shared" si="574"/>
        <v>124.18</v>
      </c>
      <c r="AA941">
        <v>64290477</v>
      </c>
      <c r="AB941">
        <f>ROUND((AC941+AD941+AF941),6)</f>
        <v>198.96</v>
      </c>
      <c r="AC941">
        <f>ROUND(((ES941*1)),6)</f>
        <v>0.28999999999999998</v>
      </c>
      <c r="AD941">
        <f>ROUND(((((ET941*1))-((EU941*1)))+AE941),6)</f>
        <v>43.44</v>
      </c>
      <c r="AE941">
        <f>ROUND(((EU941*1)),6)</f>
        <v>28.35</v>
      </c>
      <c r="AF941">
        <f>ROUND(((EV941*1)),6)</f>
        <v>155.22999999999999</v>
      </c>
      <c r="AG941">
        <f>ROUND((AP941),6)</f>
        <v>0</v>
      </c>
      <c r="AH941">
        <f>((EW941*1))</f>
        <v>0.53</v>
      </c>
      <c r="AI941">
        <f>((EX941*1))</f>
        <v>0</v>
      </c>
      <c r="AJ941">
        <f>(AS941)</f>
        <v>0</v>
      </c>
      <c r="AK941">
        <v>198.96</v>
      </c>
      <c r="AL941">
        <v>0.28999999999999998</v>
      </c>
      <c r="AM941">
        <v>43.44</v>
      </c>
      <c r="AN941">
        <v>28.35</v>
      </c>
      <c r="AO941">
        <v>155.22999999999999</v>
      </c>
      <c r="AP941">
        <v>0</v>
      </c>
      <c r="AQ941">
        <v>0.53</v>
      </c>
      <c r="AR941">
        <v>0</v>
      </c>
      <c r="AS941">
        <v>0</v>
      </c>
      <c r="AT941">
        <v>70</v>
      </c>
      <c r="AU941">
        <v>10</v>
      </c>
      <c r="AV941">
        <v>1</v>
      </c>
      <c r="AW941">
        <v>1</v>
      </c>
      <c r="AZ941">
        <v>1</v>
      </c>
      <c r="BA941">
        <v>1</v>
      </c>
      <c r="BB941">
        <v>1</v>
      </c>
      <c r="BC941">
        <v>1</v>
      </c>
      <c r="BD941" t="s">
        <v>3</v>
      </c>
      <c r="BE941" t="s">
        <v>3</v>
      </c>
      <c r="BF941" t="s">
        <v>3</v>
      </c>
      <c r="BG941" t="s">
        <v>3</v>
      </c>
      <c r="BH941">
        <v>0</v>
      </c>
      <c r="BI941">
        <v>4</v>
      </c>
      <c r="BJ941" t="s">
        <v>91</v>
      </c>
      <c r="BM941">
        <v>0</v>
      </c>
      <c r="BN941">
        <v>0</v>
      </c>
      <c r="BO941" t="s">
        <v>3</v>
      </c>
      <c r="BP941">
        <v>0</v>
      </c>
      <c r="BQ941">
        <v>1</v>
      </c>
      <c r="BR941">
        <v>0</v>
      </c>
      <c r="BS941">
        <v>1</v>
      </c>
      <c r="BT941">
        <v>1</v>
      </c>
      <c r="BU941">
        <v>1</v>
      </c>
      <c r="BV941">
        <v>1</v>
      </c>
      <c r="BW941">
        <v>1</v>
      </c>
      <c r="BX941">
        <v>1</v>
      </c>
      <c r="BY941" t="s">
        <v>3</v>
      </c>
      <c r="BZ941">
        <v>70</v>
      </c>
      <c r="CA941">
        <v>10</v>
      </c>
      <c r="CB941" t="s">
        <v>3</v>
      </c>
      <c r="CE941">
        <v>0</v>
      </c>
      <c r="CF941">
        <v>0</v>
      </c>
      <c r="CG941">
        <v>0</v>
      </c>
      <c r="CM941">
        <v>0</v>
      </c>
      <c r="CN941" t="s">
        <v>3</v>
      </c>
      <c r="CO941">
        <v>0</v>
      </c>
      <c r="CP941">
        <f>(P941+Q941+S941)</f>
        <v>1591.6799999999998</v>
      </c>
      <c r="CQ941">
        <f>(AC941*BC941*AW941)</f>
        <v>0.28999999999999998</v>
      </c>
      <c r="CR941">
        <f>(((((ET941*1))*BB941-((EU941*1))*BS941)+AE941*BS941)*AV941)</f>
        <v>43.44</v>
      </c>
      <c r="CS941">
        <f>(AE941*BS941*AV941)</f>
        <v>28.35</v>
      </c>
      <c r="CT941">
        <f>(AF941*BA941*AV941)</f>
        <v>155.22999999999999</v>
      </c>
      <c r="CU941">
        <f>AG941</f>
        <v>0</v>
      </c>
      <c r="CV941">
        <f>(AH941*AV941)</f>
        <v>0.53</v>
      </c>
      <c r="CW941">
        <f t="shared" ref="CW941:CX945" si="575">AI941</f>
        <v>0</v>
      </c>
      <c r="CX941">
        <f t="shared" si="575"/>
        <v>0</v>
      </c>
      <c r="CY941">
        <f>((S941*BZ941)/100)</f>
        <v>869.2879999999999</v>
      </c>
      <c r="CZ941">
        <f>((S941*CA941)/100)</f>
        <v>124.184</v>
      </c>
      <c r="DC941" t="s">
        <v>3</v>
      </c>
      <c r="DD941" t="s">
        <v>20</v>
      </c>
      <c r="DE941" t="s">
        <v>20</v>
      </c>
      <c r="DF941" t="s">
        <v>20</v>
      </c>
      <c r="DG941" t="s">
        <v>20</v>
      </c>
      <c r="DH941" t="s">
        <v>3</v>
      </c>
      <c r="DI941" t="s">
        <v>20</v>
      </c>
      <c r="DJ941" t="s">
        <v>20</v>
      </c>
      <c r="DK941" t="s">
        <v>3</v>
      </c>
      <c r="DL941" t="s">
        <v>3</v>
      </c>
      <c r="DM941" t="s">
        <v>3</v>
      </c>
      <c r="DN941">
        <v>0</v>
      </c>
      <c r="DO941">
        <v>0</v>
      </c>
      <c r="DP941">
        <v>1</v>
      </c>
      <c r="DQ941">
        <v>1</v>
      </c>
      <c r="DU941">
        <v>1003</v>
      </c>
      <c r="DV941" t="s">
        <v>90</v>
      </c>
      <c r="DW941" t="s">
        <v>90</v>
      </c>
      <c r="DX941">
        <v>100</v>
      </c>
      <c r="DZ941" t="s">
        <v>3</v>
      </c>
      <c r="EA941" t="s">
        <v>3</v>
      </c>
      <c r="EB941" t="s">
        <v>3</v>
      </c>
      <c r="EC941" t="s">
        <v>3</v>
      </c>
      <c r="EE941">
        <v>61978689</v>
      </c>
      <c r="EF941">
        <v>1</v>
      </c>
      <c r="EG941" t="s">
        <v>21</v>
      </c>
      <c r="EH941">
        <v>0</v>
      </c>
      <c r="EI941" t="s">
        <v>3</v>
      </c>
      <c r="EJ941">
        <v>4</v>
      </c>
      <c r="EK941">
        <v>0</v>
      </c>
      <c r="EL941" t="s">
        <v>22</v>
      </c>
      <c r="EM941" t="s">
        <v>23</v>
      </c>
      <c r="EO941" t="s">
        <v>3</v>
      </c>
      <c r="EQ941">
        <v>2228224</v>
      </c>
      <c r="ER941">
        <v>198.96</v>
      </c>
      <c r="ES941">
        <v>0.28999999999999998</v>
      </c>
      <c r="ET941">
        <v>43.44</v>
      </c>
      <c r="EU941">
        <v>28.35</v>
      </c>
      <c r="EV941">
        <v>155.22999999999999</v>
      </c>
      <c r="EW941">
        <v>0.53</v>
      </c>
      <c r="EX941">
        <v>0</v>
      </c>
      <c r="EY941">
        <v>0</v>
      </c>
      <c r="FQ941">
        <v>0</v>
      </c>
      <c r="FR941">
        <f>ROUND(IF(BI941=3,GM941,0),2)</f>
        <v>0</v>
      </c>
      <c r="FS941">
        <v>0</v>
      </c>
      <c r="FX941">
        <v>70</v>
      </c>
      <c r="FY941">
        <v>10</v>
      </c>
      <c r="GA941" t="s">
        <v>3</v>
      </c>
      <c r="GD941">
        <v>0</v>
      </c>
      <c r="GF941">
        <v>-40915604</v>
      </c>
      <c r="GG941">
        <v>2</v>
      </c>
      <c r="GH941">
        <v>1</v>
      </c>
      <c r="GI941">
        <v>-2</v>
      </c>
      <c r="GJ941">
        <v>0</v>
      </c>
      <c r="GK941">
        <f>ROUND(R941*(R12)/100,2)</f>
        <v>244.94</v>
      </c>
      <c r="GL941">
        <f>ROUND(IF(AND(BH941=3,BI941=3,FS941&lt;&gt;0),P941,0),2)</f>
        <v>0</v>
      </c>
      <c r="GM941">
        <f>ROUND(O941+X941+Y941+GK941,2)+GX941</f>
        <v>2830.09</v>
      </c>
      <c r="GN941">
        <f>IF(OR(BI941=0,BI941=1),GM941-GX941,0)</f>
        <v>0</v>
      </c>
      <c r="GO941">
        <f>IF(BI941=2,GM941-GX941,0)</f>
        <v>0</v>
      </c>
      <c r="GP941">
        <f>IF(BI941=4,GM941-GX941,0)</f>
        <v>2830.09</v>
      </c>
      <c r="GR941">
        <v>0</v>
      </c>
      <c r="GS941">
        <v>0</v>
      </c>
      <c r="GT941">
        <v>0</v>
      </c>
      <c r="GU941" t="s">
        <v>3</v>
      </c>
      <c r="GV941">
        <f>ROUND((GT941),6)</f>
        <v>0</v>
      </c>
      <c r="GW941">
        <v>1</v>
      </c>
      <c r="GX941">
        <f>ROUND(HC941*I941,2)</f>
        <v>0</v>
      </c>
      <c r="HA941">
        <v>0</v>
      </c>
      <c r="HB941">
        <v>0</v>
      </c>
      <c r="HC941">
        <f>GV941*GW941</f>
        <v>0</v>
      </c>
      <c r="HE941" t="s">
        <v>3</v>
      </c>
      <c r="HF941" t="s">
        <v>3</v>
      </c>
      <c r="HM941" t="s">
        <v>3</v>
      </c>
      <c r="HN941" t="s">
        <v>3</v>
      </c>
      <c r="HO941" t="s">
        <v>3</v>
      </c>
      <c r="HP941" t="s">
        <v>3</v>
      </c>
      <c r="HQ941" t="s">
        <v>3</v>
      </c>
      <c r="IK941">
        <v>0</v>
      </c>
    </row>
    <row r="942" spans="1:245" x14ac:dyDescent="0.25">
      <c r="A942">
        <v>17</v>
      </c>
      <c r="B942">
        <v>1</v>
      </c>
      <c r="D942">
        <f>ROW(EtalonRes!A182)</f>
        <v>182</v>
      </c>
      <c r="E942" t="s">
        <v>271</v>
      </c>
      <c r="F942" t="s">
        <v>116</v>
      </c>
      <c r="G942" t="s">
        <v>117</v>
      </c>
      <c r="H942" t="s">
        <v>118</v>
      </c>
      <c r="I942">
        <v>1</v>
      </c>
      <c r="J942">
        <v>0</v>
      </c>
      <c r="K942">
        <v>1</v>
      </c>
      <c r="O942">
        <f>ROUND(CP942,2)</f>
        <v>932.52</v>
      </c>
      <c r="P942">
        <f>ROUND(CQ942*I942,2)</f>
        <v>0</v>
      </c>
      <c r="Q942">
        <f>ROUND(CR942*I942,2)</f>
        <v>63.2</v>
      </c>
      <c r="R942">
        <f>ROUND(CS942*I942,2)</f>
        <v>41.24</v>
      </c>
      <c r="S942">
        <f>ROUND(CT942*I942,2)</f>
        <v>869.32</v>
      </c>
      <c r="T942">
        <f>ROUND(CU942*I942,2)</f>
        <v>0</v>
      </c>
      <c r="U942">
        <f>CV942*I942</f>
        <v>1.6</v>
      </c>
      <c r="V942">
        <f>CW942*I942</f>
        <v>0</v>
      </c>
      <c r="W942">
        <f>ROUND(CX942*I942,2)</f>
        <v>0</v>
      </c>
      <c r="X942">
        <f t="shared" si="574"/>
        <v>608.52</v>
      </c>
      <c r="Y942">
        <f t="shared" si="574"/>
        <v>86.93</v>
      </c>
      <c r="AA942">
        <v>64290477</v>
      </c>
      <c r="AB942">
        <f>ROUND((AC942+AD942+AF942),6)</f>
        <v>932.52</v>
      </c>
      <c r="AC942">
        <f>ROUND(((ES942*4)),6)</f>
        <v>0</v>
      </c>
      <c r="AD942">
        <f>ROUND(((((ET942*4))-((EU942*4)))+AE942),6)</f>
        <v>63.2</v>
      </c>
      <c r="AE942">
        <f t="shared" ref="AE942:AF945" si="576">ROUND(((EU942*4)),6)</f>
        <v>41.24</v>
      </c>
      <c r="AF942">
        <f t="shared" si="576"/>
        <v>869.32</v>
      </c>
      <c r="AG942">
        <f>ROUND((AP942),6)</f>
        <v>0</v>
      </c>
      <c r="AH942">
        <f t="shared" ref="AH942:AI945" si="577">((EW942*4))</f>
        <v>1.6</v>
      </c>
      <c r="AI942">
        <f t="shared" si="577"/>
        <v>0</v>
      </c>
      <c r="AJ942">
        <f>(AS942)</f>
        <v>0</v>
      </c>
      <c r="AK942">
        <v>233.13</v>
      </c>
      <c r="AL942">
        <v>0</v>
      </c>
      <c r="AM942">
        <v>15.8</v>
      </c>
      <c r="AN942">
        <v>10.31</v>
      </c>
      <c r="AO942">
        <v>217.33</v>
      </c>
      <c r="AP942">
        <v>0</v>
      </c>
      <c r="AQ942">
        <v>0.4</v>
      </c>
      <c r="AR942">
        <v>0</v>
      </c>
      <c r="AS942">
        <v>0</v>
      </c>
      <c r="AT942">
        <v>70</v>
      </c>
      <c r="AU942">
        <v>10</v>
      </c>
      <c r="AV942">
        <v>1</v>
      </c>
      <c r="AW942">
        <v>1</v>
      </c>
      <c r="AZ942">
        <v>1</v>
      </c>
      <c r="BA942">
        <v>1</v>
      </c>
      <c r="BB942">
        <v>1</v>
      </c>
      <c r="BC942">
        <v>1</v>
      </c>
      <c r="BD942" t="s">
        <v>3</v>
      </c>
      <c r="BE942" t="s">
        <v>3</v>
      </c>
      <c r="BF942" t="s">
        <v>3</v>
      </c>
      <c r="BG942" t="s">
        <v>3</v>
      </c>
      <c r="BH942">
        <v>0</v>
      </c>
      <c r="BI942">
        <v>4</v>
      </c>
      <c r="BJ942" t="s">
        <v>119</v>
      </c>
      <c r="BM942">
        <v>0</v>
      </c>
      <c r="BN942">
        <v>0</v>
      </c>
      <c r="BO942" t="s">
        <v>3</v>
      </c>
      <c r="BP942">
        <v>0</v>
      </c>
      <c r="BQ942">
        <v>1</v>
      </c>
      <c r="BR942">
        <v>0</v>
      </c>
      <c r="BS942">
        <v>1</v>
      </c>
      <c r="BT942">
        <v>1</v>
      </c>
      <c r="BU942">
        <v>1</v>
      </c>
      <c r="BV942">
        <v>1</v>
      </c>
      <c r="BW942">
        <v>1</v>
      </c>
      <c r="BX942">
        <v>1</v>
      </c>
      <c r="BY942" t="s">
        <v>3</v>
      </c>
      <c r="BZ942">
        <v>70</v>
      </c>
      <c r="CA942">
        <v>10</v>
      </c>
      <c r="CB942" t="s">
        <v>3</v>
      </c>
      <c r="CE942">
        <v>0</v>
      </c>
      <c r="CF942">
        <v>0</v>
      </c>
      <c r="CG942">
        <v>0</v>
      </c>
      <c r="CM942">
        <v>0</v>
      </c>
      <c r="CN942" t="s">
        <v>3</v>
      </c>
      <c r="CO942">
        <v>0</v>
      </c>
      <c r="CP942">
        <f>(P942+Q942+S942)</f>
        <v>932.5200000000001</v>
      </c>
      <c r="CQ942">
        <f>(AC942*BC942*AW942)</f>
        <v>0</v>
      </c>
      <c r="CR942">
        <f>(((((ET942*4))*BB942-((EU942*4))*BS942)+AE942*BS942)*AV942)</f>
        <v>63.2</v>
      </c>
      <c r="CS942">
        <f>(AE942*BS942*AV942)</f>
        <v>41.24</v>
      </c>
      <c r="CT942">
        <f>(AF942*BA942*AV942)</f>
        <v>869.32</v>
      </c>
      <c r="CU942">
        <f>AG942</f>
        <v>0</v>
      </c>
      <c r="CV942">
        <f>(AH942*AV942)</f>
        <v>1.6</v>
      </c>
      <c r="CW942">
        <f t="shared" si="575"/>
        <v>0</v>
      </c>
      <c r="CX942">
        <f t="shared" si="575"/>
        <v>0</v>
      </c>
      <c r="CY942">
        <f>((S942*BZ942)/100)</f>
        <v>608.524</v>
      </c>
      <c r="CZ942">
        <f>((S942*CA942)/100)</f>
        <v>86.932000000000002</v>
      </c>
      <c r="DC942" t="s">
        <v>3</v>
      </c>
      <c r="DD942" t="s">
        <v>102</v>
      </c>
      <c r="DE942" t="s">
        <v>102</v>
      </c>
      <c r="DF942" t="s">
        <v>102</v>
      </c>
      <c r="DG942" t="s">
        <v>102</v>
      </c>
      <c r="DH942" t="s">
        <v>3</v>
      </c>
      <c r="DI942" t="s">
        <v>102</v>
      </c>
      <c r="DJ942" t="s">
        <v>102</v>
      </c>
      <c r="DK942" t="s">
        <v>3</v>
      </c>
      <c r="DL942" t="s">
        <v>3</v>
      </c>
      <c r="DM942" t="s">
        <v>3</v>
      </c>
      <c r="DN942">
        <v>0</v>
      </c>
      <c r="DO942">
        <v>0</v>
      </c>
      <c r="DP942">
        <v>1</v>
      </c>
      <c r="DQ942">
        <v>1</v>
      </c>
      <c r="DU942">
        <v>1013</v>
      </c>
      <c r="DV942" t="s">
        <v>118</v>
      </c>
      <c r="DW942" t="s">
        <v>118</v>
      </c>
      <c r="DX942">
        <v>1</v>
      </c>
      <c r="DZ942" t="s">
        <v>3</v>
      </c>
      <c r="EA942" t="s">
        <v>3</v>
      </c>
      <c r="EB942" t="s">
        <v>3</v>
      </c>
      <c r="EC942" t="s">
        <v>3</v>
      </c>
      <c r="EE942">
        <v>61978689</v>
      </c>
      <c r="EF942">
        <v>1</v>
      </c>
      <c r="EG942" t="s">
        <v>21</v>
      </c>
      <c r="EH942">
        <v>0</v>
      </c>
      <c r="EI942" t="s">
        <v>3</v>
      </c>
      <c r="EJ942">
        <v>4</v>
      </c>
      <c r="EK942">
        <v>0</v>
      </c>
      <c r="EL942" t="s">
        <v>22</v>
      </c>
      <c r="EM942" t="s">
        <v>23</v>
      </c>
      <c r="EO942" t="s">
        <v>3</v>
      </c>
      <c r="EQ942">
        <v>1441792</v>
      </c>
      <c r="ER942">
        <v>233.13</v>
      </c>
      <c r="ES942">
        <v>0</v>
      </c>
      <c r="ET942">
        <v>15.8</v>
      </c>
      <c r="EU942">
        <v>10.31</v>
      </c>
      <c r="EV942">
        <v>217.33</v>
      </c>
      <c r="EW942">
        <v>0.4</v>
      </c>
      <c r="EX942">
        <v>0</v>
      </c>
      <c r="EY942">
        <v>0</v>
      </c>
      <c r="FQ942">
        <v>0</v>
      </c>
      <c r="FR942">
        <f>ROUND(IF(BI942=3,GM942,0),2)</f>
        <v>0</v>
      </c>
      <c r="FS942">
        <v>0</v>
      </c>
      <c r="FX942">
        <v>70</v>
      </c>
      <c r="FY942">
        <v>10</v>
      </c>
      <c r="GA942" t="s">
        <v>3</v>
      </c>
      <c r="GD942">
        <v>0</v>
      </c>
      <c r="GF942">
        <v>59060214</v>
      </c>
      <c r="GG942">
        <v>2</v>
      </c>
      <c r="GH942">
        <v>1</v>
      </c>
      <c r="GI942">
        <v>-2</v>
      </c>
      <c r="GJ942">
        <v>0</v>
      </c>
      <c r="GK942">
        <f>ROUND(R942*(R12)/100,2)</f>
        <v>44.54</v>
      </c>
      <c r="GL942">
        <f>ROUND(IF(AND(BH942=3,BI942=3,FS942&lt;&gt;0),P942,0),2)</f>
        <v>0</v>
      </c>
      <c r="GM942">
        <f>ROUND(O942+X942+Y942+GK942,2)+GX942</f>
        <v>1672.51</v>
      </c>
      <c r="GN942">
        <f>IF(OR(BI942=0,BI942=1),GM942-GX942,0)</f>
        <v>0</v>
      </c>
      <c r="GO942">
        <f>IF(BI942=2,GM942-GX942,0)</f>
        <v>0</v>
      </c>
      <c r="GP942">
        <f>IF(BI942=4,GM942-GX942,0)</f>
        <v>1672.51</v>
      </c>
      <c r="GR942">
        <v>0</v>
      </c>
      <c r="GS942">
        <v>0</v>
      </c>
      <c r="GT942">
        <v>0</v>
      </c>
      <c r="GU942" t="s">
        <v>3</v>
      </c>
      <c r="GV942">
        <f>ROUND((GT942),6)</f>
        <v>0</v>
      </c>
      <c r="GW942">
        <v>1</v>
      </c>
      <c r="GX942">
        <f>ROUND(HC942*I942,2)</f>
        <v>0</v>
      </c>
      <c r="HA942">
        <v>0</v>
      </c>
      <c r="HB942">
        <v>0</v>
      </c>
      <c r="HC942">
        <f>GV942*GW942</f>
        <v>0</v>
      </c>
      <c r="HE942" t="s">
        <v>3</v>
      </c>
      <c r="HF942" t="s">
        <v>3</v>
      </c>
      <c r="HM942" t="s">
        <v>3</v>
      </c>
      <c r="HN942" t="s">
        <v>3</v>
      </c>
      <c r="HO942" t="s">
        <v>3</v>
      </c>
      <c r="HP942" t="s">
        <v>3</v>
      </c>
      <c r="HQ942" t="s">
        <v>3</v>
      </c>
      <c r="IK942">
        <v>0</v>
      </c>
    </row>
    <row r="943" spans="1:245" x14ac:dyDescent="0.25">
      <c r="A943">
        <v>17</v>
      </c>
      <c r="B943">
        <v>1</v>
      </c>
      <c r="D943">
        <f>ROW(EtalonRes!A183)</f>
        <v>183</v>
      </c>
      <c r="E943" t="s">
        <v>272</v>
      </c>
      <c r="F943" t="s">
        <v>121</v>
      </c>
      <c r="G943" t="s">
        <v>122</v>
      </c>
      <c r="H943" t="s">
        <v>95</v>
      </c>
      <c r="I943">
        <v>1</v>
      </c>
      <c r="J943">
        <v>0</v>
      </c>
      <c r="K943">
        <v>1</v>
      </c>
      <c r="O943">
        <f>ROUND(CP943,2)</f>
        <v>7133.64</v>
      </c>
      <c r="P943">
        <f>ROUND(CQ943*I943,2)</f>
        <v>0</v>
      </c>
      <c r="Q943">
        <f>ROUND(CR943*I943,2)</f>
        <v>0</v>
      </c>
      <c r="R943">
        <f>ROUND(CS943*I943,2)</f>
        <v>0</v>
      </c>
      <c r="S943">
        <f>ROUND(CT943*I943,2)</f>
        <v>7133.64</v>
      </c>
      <c r="T943">
        <f>ROUND(CU943*I943,2)</f>
        <v>0</v>
      </c>
      <c r="U943">
        <f>CV943*I943</f>
        <v>12</v>
      </c>
      <c r="V943">
        <f>CW943*I943</f>
        <v>0</v>
      </c>
      <c r="W943">
        <f>ROUND(CX943*I943,2)</f>
        <v>0</v>
      </c>
      <c r="X943">
        <f t="shared" si="574"/>
        <v>4993.55</v>
      </c>
      <c r="Y943">
        <f t="shared" si="574"/>
        <v>713.36</v>
      </c>
      <c r="AA943">
        <v>64290477</v>
      </c>
      <c r="AB943">
        <f>ROUND((AC943+AD943+AF943),6)</f>
        <v>7133.64</v>
      </c>
      <c r="AC943">
        <f>ROUND(((ES943*4)),6)</f>
        <v>0</v>
      </c>
      <c r="AD943">
        <f>ROUND(((((ET943*4))-((EU943*4)))+AE943),6)</f>
        <v>0</v>
      </c>
      <c r="AE943">
        <f t="shared" si="576"/>
        <v>0</v>
      </c>
      <c r="AF943">
        <f t="shared" si="576"/>
        <v>7133.64</v>
      </c>
      <c r="AG943">
        <f>ROUND((AP943),6)</f>
        <v>0</v>
      </c>
      <c r="AH943">
        <f t="shared" si="577"/>
        <v>12</v>
      </c>
      <c r="AI943">
        <f t="shared" si="577"/>
        <v>0</v>
      </c>
      <c r="AJ943">
        <f>(AS943)</f>
        <v>0</v>
      </c>
      <c r="AK943">
        <v>1783.41</v>
      </c>
      <c r="AL943">
        <v>0</v>
      </c>
      <c r="AM943">
        <v>0</v>
      </c>
      <c r="AN943">
        <v>0</v>
      </c>
      <c r="AO943">
        <v>1783.41</v>
      </c>
      <c r="AP943">
        <v>0</v>
      </c>
      <c r="AQ943">
        <v>3</v>
      </c>
      <c r="AR943">
        <v>0</v>
      </c>
      <c r="AS943">
        <v>0</v>
      </c>
      <c r="AT943">
        <v>70</v>
      </c>
      <c r="AU943">
        <v>10</v>
      </c>
      <c r="AV943">
        <v>1</v>
      </c>
      <c r="AW943">
        <v>1</v>
      </c>
      <c r="AZ943">
        <v>1</v>
      </c>
      <c r="BA943">
        <v>1</v>
      </c>
      <c r="BB943">
        <v>1</v>
      </c>
      <c r="BC943">
        <v>1</v>
      </c>
      <c r="BD943" t="s">
        <v>3</v>
      </c>
      <c r="BE943" t="s">
        <v>3</v>
      </c>
      <c r="BF943" t="s">
        <v>3</v>
      </c>
      <c r="BG943" t="s">
        <v>3</v>
      </c>
      <c r="BH943">
        <v>0</v>
      </c>
      <c r="BI943">
        <v>4</v>
      </c>
      <c r="BJ943" t="s">
        <v>123</v>
      </c>
      <c r="BM943">
        <v>0</v>
      </c>
      <c r="BN943">
        <v>0</v>
      </c>
      <c r="BO943" t="s">
        <v>3</v>
      </c>
      <c r="BP943">
        <v>0</v>
      </c>
      <c r="BQ943">
        <v>1</v>
      </c>
      <c r="BR943">
        <v>0</v>
      </c>
      <c r="BS943">
        <v>1</v>
      </c>
      <c r="BT943">
        <v>1</v>
      </c>
      <c r="BU943">
        <v>1</v>
      </c>
      <c r="BV943">
        <v>1</v>
      </c>
      <c r="BW943">
        <v>1</v>
      </c>
      <c r="BX943">
        <v>1</v>
      </c>
      <c r="BY943" t="s">
        <v>3</v>
      </c>
      <c r="BZ943">
        <v>70</v>
      </c>
      <c r="CA943">
        <v>10</v>
      </c>
      <c r="CB943" t="s">
        <v>3</v>
      </c>
      <c r="CE943">
        <v>0</v>
      </c>
      <c r="CF943">
        <v>0</v>
      </c>
      <c r="CG943">
        <v>0</v>
      </c>
      <c r="CM943">
        <v>0</v>
      </c>
      <c r="CN943" t="s">
        <v>3</v>
      </c>
      <c r="CO943">
        <v>0</v>
      </c>
      <c r="CP943">
        <f>(P943+Q943+S943)</f>
        <v>7133.64</v>
      </c>
      <c r="CQ943">
        <f>(AC943*BC943*AW943)</f>
        <v>0</v>
      </c>
      <c r="CR943">
        <f>(((((ET943*4))*BB943-((EU943*4))*BS943)+AE943*BS943)*AV943)</f>
        <v>0</v>
      </c>
      <c r="CS943">
        <f>(AE943*BS943*AV943)</f>
        <v>0</v>
      </c>
      <c r="CT943">
        <f>(AF943*BA943*AV943)</f>
        <v>7133.64</v>
      </c>
      <c r="CU943">
        <f>AG943</f>
        <v>0</v>
      </c>
      <c r="CV943">
        <f>(AH943*AV943)</f>
        <v>12</v>
      </c>
      <c r="CW943">
        <f t="shared" si="575"/>
        <v>0</v>
      </c>
      <c r="CX943">
        <f t="shared" si="575"/>
        <v>0</v>
      </c>
      <c r="CY943">
        <f>((S943*BZ943)/100)</f>
        <v>4993.5480000000007</v>
      </c>
      <c r="CZ943">
        <f>((S943*CA943)/100)</f>
        <v>713.36400000000003</v>
      </c>
      <c r="DC943" t="s">
        <v>3</v>
      </c>
      <c r="DD943" t="s">
        <v>102</v>
      </c>
      <c r="DE943" t="s">
        <v>102</v>
      </c>
      <c r="DF943" t="s">
        <v>102</v>
      </c>
      <c r="DG943" t="s">
        <v>102</v>
      </c>
      <c r="DH943" t="s">
        <v>3</v>
      </c>
      <c r="DI943" t="s">
        <v>102</v>
      </c>
      <c r="DJ943" t="s">
        <v>102</v>
      </c>
      <c r="DK943" t="s">
        <v>3</v>
      </c>
      <c r="DL943" t="s">
        <v>3</v>
      </c>
      <c r="DM943" t="s">
        <v>3</v>
      </c>
      <c r="DN943">
        <v>0</v>
      </c>
      <c r="DO943">
        <v>0</v>
      </c>
      <c r="DP943">
        <v>1</v>
      </c>
      <c r="DQ943">
        <v>1</v>
      </c>
      <c r="DU943">
        <v>1013</v>
      </c>
      <c r="DV943" t="s">
        <v>95</v>
      </c>
      <c r="DW943" t="s">
        <v>95</v>
      </c>
      <c r="DX943">
        <v>1</v>
      </c>
      <c r="DZ943" t="s">
        <v>3</v>
      </c>
      <c r="EA943" t="s">
        <v>3</v>
      </c>
      <c r="EB943" t="s">
        <v>3</v>
      </c>
      <c r="EC943" t="s">
        <v>3</v>
      </c>
      <c r="EE943">
        <v>61978689</v>
      </c>
      <c r="EF943">
        <v>1</v>
      </c>
      <c r="EG943" t="s">
        <v>21</v>
      </c>
      <c r="EH943">
        <v>0</v>
      </c>
      <c r="EI943" t="s">
        <v>3</v>
      </c>
      <c r="EJ943">
        <v>4</v>
      </c>
      <c r="EK943">
        <v>0</v>
      </c>
      <c r="EL943" t="s">
        <v>22</v>
      </c>
      <c r="EM943" t="s">
        <v>23</v>
      </c>
      <c r="EO943" t="s">
        <v>3</v>
      </c>
      <c r="EQ943">
        <v>1441792</v>
      </c>
      <c r="ER943">
        <v>1783.41</v>
      </c>
      <c r="ES943">
        <v>0</v>
      </c>
      <c r="ET943">
        <v>0</v>
      </c>
      <c r="EU943">
        <v>0</v>
      </c>
      <c r="EV943">
        <v>1783.41</v>
      </c>
      <c r="EW943">
        <v>3</v>
      </c>
      <c r="EX943">
        <v>0</v>
      </c>
      <c r="EY943">
        <v>0</v>
      </c>
      <c r="FQ943">
        <v>0</v>
      </c>
      <c r="FR943">
        <f>ROUND(IF(BI943=3,GM943,0),2)</f>
        <v>0</v>
      </c>
      <c r="FS943">
        <v>0</v>
      </c>
      <c r="FX943">
        <v>70</v>
      </c>
      <c r="FY943">
        <v>10</v>
      </c>
      <c r="GA943" t="s">
        <v>3</v>
      </c>
      <c r="GD943">
        <v>0</v>
      </c>
      <c r="GF943">
        <v>-948072761</v>
      </c>
      <c r="GG943">
        <v>2</v>
      </c>
      <c r="GH943">
        <v>1</v>
      </c>
      <c r="GI943">
        <v>-2</v>
      </c>
      <c r="GJ943">
        <v>0</v>
      </c>
      <c r="GK943">
        <f>ROUND(R943*(R12)/100,2)</f>
        <v>0</v>
      </c>
      <c r="GL943">
        <f>ROUND(IF(AND(BH943=3,BI943=3,FS943&lt;&gt;0),P943,0),2)</f>
        <v>0</v>
      </c>
      <c r="GM943">
        <f>ROUND(O943+X943+Y943+GK943,2)+GX943</f>
        <v>12840.55</v>
      </c>
      <c r="GN943">
        <f>IF(OR(BI943=0,BI943=1),GM943-GX943,0)</f>
        <v>0</v>
      </c>
      <c r="GO943">
        <f>IF(BI943=2,GM943-GX943,0)</f>
        <v>0</v>
      </c>
      <c r="GP943">
        <f>IF(BI943=4,GM943-GX943,0)</f>
        <v>12840.55</v>
      </c>
      <c r="GR943">
        <v>0</v>
      </c>
      <c r="GS943">
        <v>0</v>
      </c>
      <c r="GT943">
        <v>0</v>
      </c>
      <c r="GU943" t="s">
        <v>3</v>
      </c>
      <c r="GV943">
        <f>ROUND((GT943),6)</f>
        <v>0</v>
      </c>
      <c r="GW943">
        <v>1</v>
      </c>
      <c r="GX943">
        <f>ROUND(HC943*I943,2)</f>
        <v>0</v>
      </c>
      <c r="HA943">
        <v>0</v>
      </c>
      <c r="HB943">
        <v>0</v>
      </c>
      <c r="HC943">
        <f>GV943*GW943</f>
        <v>0</v>
      </c>
      <c r="HE943" t="s">
        <v>3</v>
      </c>
      <c r="HF943" t="s">
        <v>3</v>
      </c>
      <c r="HM943" t="s">
        <v>3</v>
      </c>
      <c r="HN943" t="s">
        <v>3</v>
      </c>
      <c r="HO943" t="s">
        <v>3</v>
      </c>
      <c r="HP943" t="s">
        <v>3</v>
      </c>
      <c r="HQ943" t="s">
        <v>3</v>
      </c>
      <c r="IK943">
        <v>0</v>
      </c>
    </row>
    <row r="944" spans="1:245" x14ac:dyDescent="0.25">
      <c r="A944">
        <v>17</v>
      </c>
      <c r="B944">
        <v>1</v>
      </c>
      <c r="D944">
        <f>ROW(EtalonRes!A184)</f>
        <v>184</v>
      </c>
      <c r="E944" t="s">
        <v>273</v>
      </c>
      <c r="F944" t="s">
        <v>121</v>
      </c>
      <c r="G944" t="s">
        <v>122</v>
      </c>
      <c r="H944" t="s">
        <v>95</v>
      </c>
      <c r="I944">
        <v>1</v>
      </c>
      <c r="J944">
        <v>0</v>
      </c>
      <c r="K944">
        <v>1</v>
      </c>
      <c r="O944">
        <f>ROUND(CP944,2)</f>
        <v>7133.64</v>
      </c>
      <c r="P944">
        <f>ROUND(CQ944*I944,2)</f>
        <v>0</v>
      </c>
      <c r="Q944">
        <f>ROUND(CR944*I944,2)</f>
        <v>0</v>
      </c>
      <c r="R944">
        <f>ROUND(CS944*I944,2)</f>
        <v>0</v>
      </c>
      <c r="S944">
        <f>ROUND(CT944*I944,2)</f>
        <v>7133.64</v>
      </c>
      <c r="T944">
        <f>ROUND(CU944*I944,2)</f>
        <v>0</v>
      </c>
      <c r="U944">
        <f>CV944*I944</f>
        <v>12</v>
      </c>
      <c r="V944">
        <f>CW944*I944</f>
        <v>0</v>
      </c>
      <c r="W944">
        <f>ROUND(CX944*I944,2)</f>
        <v>0</v>
      </c>
      <c r="X944">
        <f t="shared" si="574"/>
        <v>4993.55</v>
      </c>
      <c r="Y944">
        <f t="shared" si="574"/>
        <v>713.36</v>
      </c>
      <c r="AA944">
        <v>64290477</v>
      </c>
      <c r="AB944">
        <f>ROUND((AC944+AD944+AF944),6)</f>
        <v>7133.64</v>
      </c>
      <c r="AC944">
        <f>ROUND(((ES944*4)),6)</f>
        <v>0</v>
      </c>
      <c r="AD944">
        <f>ROUND(((((ET944*4))-((EU944*4)))+AE944),6)</f>
        <v>0</v>
      </c>
      <c r="AE944">
        <f t="shared" si="576"/>
        <v>0</v>
      </c>
      <c r="AF944">
        <f t="shared" si="576"/>
        <v>7133.64</v>
      </c>
      <c r="AG944">
        <f>ROUND((AP944),6)</f>
        <v>0</v>
      </c>
      <c r="AH944">
        <f t="shared" si="577"/>
        <v>12</v>
      </c>
      <c r="AI944">
        <f t="shared" si="577"/>
        <v>0</v>
      </c>
      <c r="AJ944">
        <f>(AS944)</f>
        <v>0</v>
      </c>
      <c r="AK944">
        <v>1783.41</v>
      </c>
      <c r="AL944">
        <v>0</v>
      </c>
      <c r="AM944">
        <v>0</v>
      </c>
      <c r="AN944">
        <v>0</v>
      </c>
      <c r="AO944">
        <v>1783.41</v>
      </c>
      <c r="AP944">
        <v>0</v>
      </c>
      <c r="AQ944">
        <v>3</v>
      </c>
      <c r="AR944">
        <v>0</v>
      </c>
      <c r="AS944">
        <v>0</v>
      </c>
      <c r="AT944">
        <v>70</v>
      </c>
      <c r="AU944">
        <v>10</v>
      </c>
      <c r="AV944">
        <v>1</v>
      </c>
      <c r="AW944">
        <v>1</v>
      </c>
      <c r="AZ944">
        <v>1</v>
      </c>
      <c r="BA944">
        <v>1</v>
      </c>
      <c r="BB944">
        <v>1</v>
      </c>
      <c r="BC944">
        <v>1</v>
      </c>
      <c r="BD944" t="s">
        <v>3</v>
      </c>
      <c r="BE944" t="s">
        <v>3</v>
      </c>
      <c r="BF944" t="s">
        <v>3</v>
      </c>
      <c r="BG944" t="s">
        <v>3</v>
      </c>
      <c r="BH944">
        <v>0</v>
      </c>
      <c r="BI944">
        <v>4</v>
      </c>
      <c r="BJ944" t="s">
        <v>123</v>
      </c>
      <c r="BM944">
        <v>0</v>
      </c>
      <c r="BN944">
        <v>0</v>
      </c>
      <c r="BO944" t="s">
        <v>3</v>
      </c>
      <c r="BP944">
        <v>0</v>
      </c>
      <c r="BQ944">
        <v>1</v>
      </c>
      <c r="BR944">
        <v>0</v>
      </c>
      <c r="BS944">
        <v>1</v>
      </c>
      <c r="BT944">
        <v>1</v>
      </c>
      <c r="BU944">
        <v>1</v>
      </c>
      <c r="BV944">
        <v>1</v>
      </c>
      <c r="BW944">
        <v>1</v>
      </c>
      <c r="BX944">
        <v>1</v>
      </c>
      <c r="BY944" t="s">
        <v>3</v>
      </c>
      <c r="BZ944">
        <v>70</v>
      </c>
      <c r="CA944">
        <v>10</v>
      </c>
      <c r="CB944" t="s">
        <v>3</v>
      </c>
      <c r="CE944">
        <v>0</v>
      </c>
      <c r="CF944">
        <v>0</v>
      </c>
      <c r="CG944">
        <v>0</v>
      </c>
      <c r="CM944">
        <v>0</v>
      </c>
      <c r="CN944" t="s">
        <v>3</v>
      </c>
      <c r="CO944">
        <v>0</v>
      </c>
      <c r="CP944">
        <f>(P944+Q944+S944)</f>
        <v>7133.64</v>
      </c>
      <c r="CQ944">
        <f>(AC944*BC944*AW944)</f>
        <v>0</v>
      </c>
      <c r="CR944">
        <f>(((((ET944*4))*BB944-((EU944*4))*BS944)+AE944*BS944)*AV944)</f>
        <v>0</v>
      </c>
      <c r="CS944">
        <f>(AE944*BS944*AV944)</f>
        <v>0</v>
      </c>
      <c r="CT944">
        <f>(AF944*BA944*AV944)</f>
        <v>7133.64</v>
      </c>
      <c r="CU944">
        <f>AG944</f>
        <v>0</v>
      </c>
      <c r="CV944">
        <f>(AH944*AV944)</f>
        <v>12</v>
      </c>
      <c r="CW944">
        <f t="shared" si="575"/>
        <v>0</v>
      </c>
      <c r="CX944">
        <f t="shared" si="575"/>
        <v>0</v>
      </c>
      <c r="CY944">
        <f>((S944*BZ944)/100)</f>
        <v>4993.5480000000007</v>
      </c>
      <c r="CZ944">
        <f>((S944*CA944)/100)</f>
        <v>713.36400000000003</v>
      </c>
      <c r="DC944" t="s">
        <v>3</v>
      </c>
      <c r="DD944" t="s">
        <v>102</v>
      </c>
      <c r="DE944" t="s">
        <v>102</v>
      </c>
      <c r="DF944" t="s">
        <v>102</v>
      </c>
      <c r="DG944" t="s">
        <v>102</v>
      </c>
      <c r="DH944" t="s">
        <v>3</v>
      </c>
      <c r="DI944" t="s">
        <v>102</v>
      </c>
      <c r="DJ944" t="s">
        <v>102</v>
      </c>
      <c r="DK944" t="s">
        <v>3</v>
      </c>
      <c r="DL944" t="s">
        <v>3</v>
      </c>
      <c r="DM944" t="s">
        <v>3</v>
      </c>
      <c r="DN944">
        <v>0</v>
      </c>
      <c r="DO944">
        <v>0</v>
      </c>
      <c r="DP944">
        <v>1</v>
      </c>
      <c r="DQ944">
        <v>1</v>
      </c>
      <c r="DU944">
        <v>1013</v>
      </c>
      <c r="DV944" t="s">
        <v>95</v>
      </c>
      <c r="DW944" t="s">
        <v>95</v>
      </c>
      <c r="DX944">
        <v>1</v>
      </c>
      <c r="DZ944" t="s">
        <v>3</v>
      </c>
      <c r="EA944" t="s">
        <v>3</v>
      </c>
      <c r="EB944" t="s">
        <v>3</v>
      </c>
      <c r="EC944" t="s">
        <v>3</v>
      </c>
      <c r="EE944">
        <v>61978689</v>
      </c>
      <c r="EF944">
        <v>1</v>
      </c>
      <c r="EG944" t="s">
        <v>21</v>
      </c>
      <c r="EH944">
        <v>0</v>
      </c>
      <c r="EI944" t="s">
        <v>3</v>
      </c>
      <c r="EJ944">
        <v>4</v>
      </c>
      <c r="EK944">
        <v>0</v>
      </c>
      <c r="EL944" t="s">
        <v>22</v>
      </c>
      <c r="EM944" t="s">
        <v>23</v>
      </c>
      <c r="EO944" t="s">
        <v>3</v>
      </c>
      <c r="EQ944">
        <v>1441792</v>
      </c>
      <c r="ER944">
        <v>1783.41</v>
      </c>
      <c r="ES944">
        <v>0</v>
      </c>
      <c r="ET944">
        <v>0</v>
      </c>
      <c r="EU944">
        <v>0</v>
      </c>
      <c r="EV944">
        <v>1783.41</v>
      </c>
      <c r="EW944">
        <v>3</v>
      </c>
      <c r="EX944">
        <v>0</v>
      </c>
      <c r="EY944">
        <v>0</v>
      </c>
      <c r="FQ944">
        <v>0</v>
      </c>
      <c r="FR944">
        <f>ROUND(IF(BI944=3,GM944,0),2)</f>
        <v>0</v>
      </c>
      <c r="FS944">
        <v>0</v>
      </c>
      <c r="FX944">
        <v>70</v>
      </c>
      <c r="FY944">
        <v>10</v>
      </c>
      <c r="GA944" t="s">
        <v>3</v>
      </c>
      <c r="GD944">
        <v>0</v>
      </c>
      <c r="GF944">
        <v>-948072761</v>
      </c>
      <c r="GG944">
        <v>2</v>
      </c>
      <c r="GH944">
        <v>1</v>
      </c>
      <c r="GI944">
        <v>-2</v>
      </c>
      <c r="GJ944">
        <v>0</v>
      </c>
      <c r="GK944">
        <f>ROUND(R944*(R12)/100,2)</f>
        <v>0</v>
      </c>
      <c r="GL944">
        <f>ROUND(IF(AND(BH944=3,BI944=3,FS944&lt;&gt;0),P944,0),2)</f>
        <v>0</v>
      </c>
      <c r="GM944">
        <f>ROUND(O944+X944+Y944+GK944,2)+GX944</f>
        <v>12840.55</v>
      </c>
      <c r="GN944">
        <f>IF(OR(BI944=0,BI944=1),GM944-GX944,0)</f>
        <v>0</v>
      </c>
      <c r="GO944">
        <f>IF(BI944=2,GM944-GX944,0)</f>
        <v>0</v>
      </c>
      <c r="GP944">
        <f>IF(BI944=4,GM944-GX944,0)</f>
        <v>12840.55</v>
      </c>
      <c r="GR944">
        <v>0</v>
      </c>
      <c r="GS944">
        <v>0</v>
      </c>
      <c r="GT944">
        <v>0</v>
      </c>
      <c r="GU944" t="s">
        <v>3</v>
      </c>
      <c r="GV944">
        <f>ROUND((GT944),6)</f>
        <v>0</v>
      </c>
      <c r="GW944">
        <v>1</v>
      </c>
      <c r="GX944">
        <f>ROUND(HC944*I944,2)</f>
        <v>0</v>
      </c>
      <c r="HA944">
        <v>0</v>
      </c>
      <c r="HB944">
        <v>0</v>
      </c>
      <c r="HC944">
        <f>GV944*GW944</f>
        <v>0</v>
      </c>
      <c r="HE944" t="s">
        <v>3</v>
      </c>
      <c r="HF944" t="s">
        <v>3</v>
      </c>
      <c r="HM944" t="s">
        <v>3</v>
      </c>
      <c r="HN944" t="s">
        <v>3</v>
      </c>
      <c r="HO944" t="s">
        <v>3</v>
      </c>
      <c r="HP944" t="s">
        <v>3</v>
      </c>
      <c r="HQ944" t="s">
        <v>3</v>
      </c>
      <c r="IK944">
        <v>0</v>
      </c>
    </row>
    <row r="945" spans="1:245" x14ac:dyDescent="0.25">
      <c r="A945">
        <v>17</v>
      </c>
      <c r="B945">
        <v>1</v>
      </c>
      <c r="D945">
        <f>ROW(EtalonRes!A185)</f>
        <v>185</v>
      </c>
      <c r="E945" t="s">
        <v>274</v>
      </c>
      <c r="F945" t="s">
        <v>98</v>
      </c>
      <c r="G945" t="s">
        <v>99</v>
      </c>
      <c r="H945" t="s">
        <v>100</v>
      </c>
      <c r="I945">
        <v>1</v>
      </c>
      <c r="J945">
        <v>0</v>
      </c>
      <c r="K945">
        <v>1</v>
      </c>
      <c r="O945">
        <f>ROUND(CP945,2)</f>
        <v>11953.04</v>
      </c>
      <c r="P945">
        <f>ROUND(CQ945*I945,2)</f>
        <v>0</v>
      </c>
      <c r="Q945">
        <f>ROUND(CR945*I945,2)</f>
        <v>0</v>
      </c>
      <c r="R945">
        <f>ROUND(CS945*I945,2)</f>
        <v>0</v>
      </c>
      <c r="S945">
        <f>ROUND(CT945*I945,2)</f>
        <v>11953.04</v>
      </c>
      <c r="T945">
        <f>ROUND(CU945*I945,2)</f>
        <v>0</v>
      </c>
      <c r="U945">
        <f>CV945*I945</f>
        <v>22</v>
      </c>
      <c r="V945">
        <f>CW945*I945</f>
        <v>0</v>
      </c>
      <c r="W945">
        <f>ROUND(CX945*I945,2)</f>
        <v>0</v>
      </c>
      <c r="X945">
        <f t="shared" si="574"/>
        <v>8367.1299999999992</v>
      </c>
      <c r="Y945">
        <f t="shared" si="574"/>
        <v>1195.3</v>
      </c>
      <c r="AA945">
        <v>64290477</v>
      </c>
      <c r="AB945">
        <f>ROUND((AC945+AD945+AF945),6)</f>
        <v>11953.04</v>
      </c>
      <c r="AC945">
        <f>ROUND(((ES945*4)),6)</f>
        <v>0</v>
      </c>
      <c r="AD945">
        <f>ROUND(((((ET945*4))-((EU945*4)))+AE945),6)</f>
        <v>0</v>
      </c>
      <c r="AE945">
        <f t="shared" si="576"/>
        <v>0</v>
      </c>
      <c r="AF945">
        <f t="shared" si="576"/>
        <v>11953.04</v>
      </c>
      <c r="AG945">
        <f>ROUND((AP945),6)</f>
        <v>0</v>
      </c>
      <c r="AH945">
        <f t="shared" si="577"/>
        <v>22</v>
      </c>
      <c r="AI945">
        <f t="shared" si="577"/>
        <v>0</v>
      </c>
      <c r="AJ945">
        <f>(AS945)</f>
        <v>0</v>
      </c>
      <c r="AK945">
        <v>2988.26</v>
      </c>
      <c r="AL945">
        <v>0</v>
      </c>
      <c r="AM945">
        <v>0</v>
      </c>
      <c r="AN945">
        <v>0</v>
      </c>
      <c r="AO945">
        <v>2988.26</v>
      </c>
      <c r="AP945">
        <v>0</v>
      </c>
      <c r="AQ945">
        <v>5.5</v>
      </c>
      <c r="AR945">
        <v>0</v>
      </c>
      <c r="AS945">
        <v>0</v>
      </c>
      <c r="AT945">
        <v>70</v>
      </c>
      <c r="AU945">
        <v>10</v>
      </c>
      <c r="AV945">
        <v>1</v>
      </c>
      <c r="AW945">
        <v>1</v>
      </c>
      <c r="AZ945">
        <v>1</v>
      </c>
      <c r="BA945">
        <v>1</v>
      </c>
      <c r="BB945">
        <v>1</v>
      </c>
      <c r="BC945">
        <v>1</v>
      </c>
      <c r="BD945" t="s">
        <v>3</v>
      </c>
      <c r="BE945" t="s">
        <v>3</v>
      </c>
      <c r="BF945" t="s">
        <v>3</v>
      </c>
      <c r="BG945" t="s">
        <v>3</v>
      </c>
      <c r="BH945">
        <v>0</v>
      </c>
      <c r="BI945">
        <v>4</v>
      </c>
      <c r="BJ945" t="s">
        <v>101</v>
      </c>
      <c r="BM945">
        <v>0</v>
      </c>
      <c r="BN945">
        <v>0</v>
      </c>
      <c r="BO945" t="s">
        <v>3</v>
      </c>
      <c r="BP945">
        <v>0</v>
      </c>
      <c r="BQ945">
        <v>1</v>
      </c>
      <c r="BR945">
        <v>0</v>
      </c>
      <c r="BS945">
        <v>1</v>
      </c>
      <c r="BT945">
        <v>1</v>
      </c>
      <c r="BU945">
        <v>1</v>
      </c>
      <c r="BV945">
        <v>1</v>
      </c>
      <c r="BW945">
        <v>1</v>
      </c>
      <c r="BX945">
        <v>1</v>
      </c>
      <c r="BY945" t="s">
        <v>3</v>
      </c>
      <c r="BZ945">
        <v>70</v>
      </c>
      <c r="CA945">
        <v>10</v>
      </c>
      <c r="CB945" t="s">
        <v>3</v>
      </c>
      <c r="CE945">
        <v>0</v>
      </c>
      <c r="CF945">
        <v>0</v>
      </c>
      <c r="CG945">
        <v>0</v>
      </c>
      <c r="CM945">
        <v>0</v>
      </c>
      <c r="CN945" t="s">
        <v>3</v>
      </c>
      <c r="CO945">
        <v>0</v>
      </c>
      <c r="CP945">
        <f>(P945+Q945+S945)</f>
        <v>11953.04</v>
      </c>
      <c r="CQ945">
        <f>(AC945*BC945*AW945)</f>
        <v>0</v>
      </c>
      <c r="CR945">
        <f>(((((ET945*4))*BB945-((EU945*4))*BS945)+AE945*BS945)*AV945)</f>
        <v>0</v>
      </c>
      <c r="CS945">
        <f>(AE945*BS945*AV945)</f>
        <v>0</v>
      </c>
      <c r="CT945">
        <f>(AF945*BA945*AV945)</f>
        <v>11953.04</v>
      </c>
      <c r="CU945">
        <f>AG945</f>
        <v>0</v>
      </c>
      <c r="CV945">
        <f>(AH945*AV945)</f>
        <v>22</v>
      </c>
      <c r="CW945">
        <f t="shared" si="575"/>
        <v>0</v>
      </c>
      <c r="CX945">
        <f t="shared" si="575"/>
        <v>0</v>
      </c>
      <c r="CY945">
        <f>((S945*BZ945)/100)</f>
        <v>8367.1280000000006</v>
      </c>
      <c r="CZ945">
        <f>((S945*CA945)/100)</f>
        <v>1195.3040000000001</v>
      </c>
      <c r="DC945" t="s">
        <v>3</v>
      </c>
      <c r="DD945" t="s">
        <v>102</v>
      </c>
      <c r="DE945" t="s">
        <v>102</v>
      </c>
      <c r="DF945" t="s">
        <v>102</v>
      </c>
      <c r="DG945" t="s">
        <v>102</v>
      </c>
      <c r="DH945" t="s">
        <v>3</v>
      </c>
      <c r="DI945" t="s">
        <v>102</v>
      </c>
      <c r="DJ945" t="s">
        <v>102</v>
      </c>
      <c r="DK945" t="s">
        <v>3</v>
      </c>
      <c r="DL945" t="s">
        <v>3</v>
      </c>
      <c r="DM945" t="s">
        <v>3</v>
      </c>
      <c r="DN945">
        <v>0</v>
      </c>
      <c r="DO945">
        <v>0</v>
      </c>
      <c r="DP945">
        <v>1</v>
      </c>
      <c r="DQ945">
        <v>1</v>
      </c>
      <c r="DU945">
        <v>1013</v>
      </c>
      <c r="DV945" t="s">
        <v>100</v>
      </c>
      <c r="DW945" t="s">
        <v>100</v>
      </c>
      <c r="DX945">
        <v>1</v>
      </c>
      <c r="DZ945" t="s">
        <v>3</v>
      </c>
      <c r="EA945" t="s">
        <v>3</v>
      </c>
      <c r="EB945" t="s">
        <v>3</v>
      </c>
      <c r="EC945" t="s">
        <v>3</v>
      </c>
      <c r="EE945">
        <v>61978689</v>
      </c>
      <c r="EF945">
        <v>1</v>
      </c>
      <c r="EG945" t="s">
        <v>21</v>
      </c>
      <c r="EH945">
        <v>0</v>
      </c>
      <c r="EI945" t="s">
        <v>3</v>
      </c>
      <c r="EJ945">
        <v>4</v>
      </c>
      <c r="EK945">
        <v>0</v>
      </c>
      <c r="EL945" t="s">
        <v>22</v>
      </c>
      <c r="EM945" t="s">
        <v>23</v>
      </c>
      <c r="EO945" t="s">
        <v>3</v>
      </c>
      <c r="EQ945">
        <v>1441792</v>
      </c>
      <c r="ER945">
        <v>2988.26</v>
      </c>
      <c r="ES945">
        <v>0</v>
      </c>
      <c r="ET945">
        <v>0</v>
      </c>
      <c r="EU945">
        <v>0</v>
      </c>
      <c r="EV945">
        <v>2988.26</v>
      </c>
      <c r="EW945">
        <v>5.5</v>
      </c>
      <c r="EX945">
        <v>0</v>
      </c>
      <c r="EY945">
        <v>0</v>
      </c>
      <c r="FQ945">
        <v>0</v>
      </c>
      <c r="FR945">
        <f>ROUND(IF(BI945=3,GM945,0),2)</f>
        <v>0</v>
      </c>
      <c r="FS945">
        <v>0</v>
      </c>
      <c r="FX945">
        <v>70</v>
      </c>
      <c r="FY945">
        <v>10</v>
      </c>
      <c r="GA945" t="s">
        <v>3</v>
      </c>
      <c r="GD945">
        <v>0</v>
      </c>
      <c r="GF945">
        <v>1087176151</v>
      </c>
      <c r="GG945">
        <v>2</v>
      </c>
      <c r="GH945">
        <v>1</v>
      </c>
      <c r="GI945">
        <v>-2</v>
      </c>
      <c r="GJ945">
        <v>0</v>
      </c>
      <c r="GK945">
        <f>ROUND(R945*(R12)/100,2)</f>
        <v>0</v>
      </c>
      <c r="GL945">
        <f>ROUND(IF(AND(BH945=3,BI945=3,FS945&lt;&gt;0),P945,0),2)</f>
        <v>0</v>
      </c>
      <c r="GM945">
        <f>ROUND(O945+X945+Y945+GK945,2)+GX945</f>
        <v>21515.47</v>
      </c>
      <c r="GN945">
        <f>IF(OR(BI945=0,BI945=1),GM945-GX945,0)</f>
        <v>0</v>
      </c>
      <c r="GO945">
        <f>IF(BI945=2,GM945-GX945,0)</f>
        <v>0</v>
      </c>
      <c r="GP945">
        <f>IF(BI945=4,GM945-GX945,0)</f>
        <v>21515.47</v>
      </c>
      <c r="GR945">
        <v>0</v>
      </c>
      <c r="GS945">
        <v>0</v>
      </c>
      <c r="GT945">
        <v>0</v>
      </c>
      <c r="GU945" t="s">
        <v>3</v>
      </c>
      <c r="GV945">
        <f>ROUND((GT945),6)</f>
        <v>0</v>
      </c>
      <c r="GW945">
        <v>1</v>
      </c>
      <c r="GX945">
        <f>ROUND(HC945*I945,2)</f>
        <v>0</v>
      </c>
      <c r="HA945">
        <v>0</v>
      </c>
      <c r="HB945">
        <v>0</v>
      </c>
      <c r="HC945">
        <f>GV945*GW945</f>
        <v>0</v>
      </c>
      <c r="HE945" t="s">
        <v>3</v>
      </c>
      <c r="HF945" t="s">
        <v>3</v>
      </c>
      <c r="HM945" t="s">
        <v>3</v>
      </c>
      <c r="HN945" t="s">
        <v>3</v>
      </c>
      <c r="HO945" t="s">
        <v>3</v>
      </c>
      <c r="HP945" t="s">
        <v>3</v>
      </c>
      <c r="HQ945" t="s">
        <v>3</v>
      </c>
      <c r="IK945">
        <v>0</v>
      </c>
    </row>
    <row r="947" spans="1:245" ht="13" x14ac:dyDescent="0.3">
      <c r="A947" s="2">
        <v>51</v>
      </c>
      <c r="B947" s="2">
        <f>B937</f>
        <v>1</v>
      </c>
      <c r="C947" s="2">
        <f>A937</f>
        <v>5</v>
      </c>
      <c r="D947" s="2">
        <f>ROW(A937)</f>
        <v>937</v>
      </c>
      <c r="E947" s="2"/>
      <c r="F947" s="2" t="str">
        <f>IF(F937&lt;&gt;"",F937,"")</f>
        <v>Новый подраздел</v>
      </c>
      <c r="G947" s="2" t="str">
        <f>IF(G937&lt;&gt;"",G937,"")</f>
        <v>СВН - Инженерные сооружения и коммуникации</v>
      </c>
      <c r="H947" s="2">
        <v>0</v>
      </c>
      <c r="I947" s="2"/>
      <c r="J947" s="2"/>
      <c r="K947" s="2"/>
      <c r="L947" s="2"/>
      <c r="M947" s="2"/>
      <c r="N947" s="2"/>
      <c r="O947" s="2">
        <f t="shared" ref="O947:T947" si="578">ROUND(AB947,2)</f>
        <v>28744.52</v>
      </c>
      <c r="P947" s="2">
        <f t="shared" si="578"/>
        <v>2.3199999999999998</v>
      </c>
      <c r="Q947" s="2">
        <f t="shared" si="578"/>
        <v>410.72</v>
      </c>
      <c r="R947" s="2">
        <f t="shared" si="578"/>
        <v>268.04000000000002</v>
      </c>
      <c r="S947" s="2">
        <f t="shared" si="578"/>
        <v>28331.48</v>
      </c>
      <c r="T947" s="2">
        <f t="shared" si="578"/>
        <v>0</v>
      </c>
      <c r="U947" s="2">
        <f>AH947</f>
        <v>51.84</v>
      </c>
      <c r="V947" s="2">
        <f>AI947</f>
        <v>0</v>
      </c>
      <c r="W947" s="2">
        <f>ROUND(AJ947,2)</f>
        <v>0</v>
      </c>
      <c r="X947" s="2">
        <f>ROUND(AK947,2)</f>
        <v>19832.04</v>
      </c>
      <c r="Y947" s="2">
        <f>ROUND(AL947,2)</f>
        <v>2833.13</v>
      </c>
      <c r="Z947" s="2"/>
      <c r="AA947" s="2"/>
      <c r="AB947" s="2">
        <f>ROUND(SUMIF(AA941:AA945,"=64290477",O941:O945),2)</f>
        <v>28744.52</v>
      </c>
      <c r="AC947" s="2">
        <f>ROUND(SUMIF(AA941:AA945,"=64290477",P941:P945),2)</f>
        <v>2.3199999999999998</v>
      </c>
      <c r="AD947" s="2">
        <f>ROUND(SUMIF(AA941:AA945,"=64290477",Q941:Q945),2)</f>
        <v>410.72</v>
      </c>
      <c r="AE947" s="2">
        <f>ROUND(SUMIF(AA941:AA945,"=64290477",R941:R945),2)</f>
        <v>268.04000000000002</v>
      </c>
      <c r="AF947" s="2">
        <f>ROUND(SUMIF(AA941:AA945,"=64290477",S941:S945),2)</f>
        <v>28331.48</v>
      </c>
      <c r="AG947" s="2">
        <f>ROUND(SUMIF(AA941:AA945,"=64290477",T941:T945),2)</f>
        <v>0</v>
      </c>
      <c r="AH947" s="2">
        <f>SUMIF(AA941:AA945,"=64290477",U941:U945)</f>
        <v>51.84</v>
      </c>
      <c r="AI947" s="2">
        <f>SUMIF(AA941:AA945,"=64290477",V941:V945)</f>
        <v>0</v>
      </c>
      <c r="AJ947" s="2">
        <f>ROUND(SUMIF(AA941:AA945,"=64290477",W941:W945),2)</f>
        <v>0</v>
      </c>
      <c r="AK947" s="2">
        <f>ROUND(SUMIF(AA941:AA945,"=64290477",X941:X945),2)</f>
        <v>19832.04</v>
      </c>
      <c r="AL947" s="2">
        <f>ROUND(SUMIF(AA941:AA945,"=64290477",Y941:Y945),2)</f>
        <v>2833.13</v>
      </c>
      <c r="AM947" s="2"/>
      <c r="AN947" s="2"/>
      <c r="AO947" s="2">
        <f t="shared" ref="AO947:BD947" si="579">ROUND(BX947,2)</f>
        <v>0</v>
      </c>
      <c r="AP947" s="2">
        <f t="shared" si="579"/>
        <v>0</v>
      </c>
      <c r="AQ947" s="2">
        <f t="shared" si="579"/>
        <v>0</v>
      </c>
      <c r="AR947" s="2">
        <f t="shared" si="579"/>
        <v>51699.17</v>
      </c>
      <c r="AS947" s="2">
        <f t="shared" si="579"/>
        <v>0</v>
      </c>
      <c r="AT947" s="2">
        <f t="shared" si="579"/>
        <v>0</v>
      </c>
      <c r="AU947" s="2">
        <f t="shared" si="579"/>
        <v>51699.17</v>
      </c>
      <c r="AV947" s="2">
        <f t="shared" si="579"/>
        <v>2.3199999999999998</v>
      </c>
      <c r="AW947" s="2">
        <f t="shared" si="579"/>
        <v>2.3199999999999998</v>
      </c>
      <c r="AX947" s="2">
        <f t="shared" si="579"/>
        <v>0</v>
      </c>
      <c r="AY947" s="2">
        <f t="shared" si="579"/>
        <v>2.3199999999999998</v>
      </c>
      <c r="AZ947" s="2">
        <f t="shared" si="579"/>
        <v>0</v>
      </c>
      <c r="BA947" s="2">
        <f t="shared" si="579"/>
        <v>0</v>
      </c>
      <c r="BB947" s="2">
        <f t="shared" si="579"/>
        <v>0</v>
      </c>
      <c r="BC947" s="2">
        <f t="shared" si="579"/>
        <v>0</v>
      </c>
      <c r="BD947" s="2">
        <f t="shared" si="579"/>
        <v>0</v>
      </c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>
        <f>ROUND(SUMIF(AA941:AA945,"=64290477",FQ941:FQ945),2)</f>
        <v>0</v>
      </c>
      <c r="BY947" s="2">
        <f>ROUND(SUMIF(AA941:AA945,"=64290477",FR941:FR945),2)</f>
        <v>0</v>
      </c>
      <c r="BZ947" s="2">
        <f>ROUND(SUMIF(AA941:AA945,"=64290477",GL941:GL945),2)</f>
        <v>0</v>
      </c>
      <c r="CA947" s="2">
        <f>ROUND(SUMIF(AA941:AA945,"=64290477",GM941:GM945),2)</f>
        <v>51699.17</v>
      </c>
      <c r="CB947" s="2">
        <f>ROUND(SUMIF(AA941:AA945,"=64290477",GN941:GN945),2)</f>
        <v>0</v>
      </c>
      <c r="CC947" s="2">
        <f>ROUND(SUMIF(AA941:AA945,"=64290477",GO941:GO945),2)</f>
        <v>0</v>
      </c>
      <c r="CD947" s="2">
        <f>ROUND(SUMIF(AA941:AA945,"=64290477",GP941:GP945),2)</f>
        <v>51699.17</v>
      </c>
      <c r="CE947" s="2">
        <f>AC947-BX947</f>
        <v>2.3199999999999998</v>
      </c>
      <c r="CF947" s="2">
        <f>AC947-BY947</f>
        <v>2.3199999999999998</v>
      </c>
      <c r="CG947" s="2">
        <f>BX947-BZ947</f>
        <v>0</v>
      </c>
      <c r="CH947" s="2">
        <f>AC947-BX947-BY947+BZ947</f>
        <v>2.3199999999999998</v>
      </c>
      <c r="CI947" s="2">
        <f>BY947-BZ947</f>
        <v>0</v>
      </c>
      <c r="CJ947" s="2">
        <f>ROUND(SUMIF(AA941:AA945,"=64290477",GX941:GX945),2)</f>
        <v>0</v>
      </c>
      <c r="CK947" s="2">
        <f>ROUND(SUMIF(AA941:AA945,"=64290477",GY941:GY945),2)</f>
        <v>0</v>
      </c>
      <c r="CL947" s="2">
        <f>ROUND(SUMIF(AA941:AA945,"=64290477",GZ941:GZ945),2)</f>
        <v>0</v>
      </c>
      <c r="CM947" s="2">
        <f>ROUND(SUMIF(AA941:AA945,"=64290477",HD941:HD945),2)</f>
        <v>0</v>
      </c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3"/>
      <c r="DH947" s="3"/>
      <c r="DI947" s="3"/>
      <c r="DJ947" s="3"/>
      <c r="DK947" s="3"/>
      <c r="DL947" s="3"/>
      <c r="DM947" s="3"/>
      <c r="DN947" s="3"/>
      <c r="DO947" s="3"/>
      <c r="DP947" s="3"/>
      <c r="DQ947" s="3"/>
      <c r="DR947" s="3"/>
      <c r="DS947" s="3"/>
      <c r="DT947" s="3"/>
      <c r="DU947" s="3"/>
      <c r="DV947" s="3"/>
      <c r="DW947" s="3"/>
      <c r="DX947" s="3"/>
      <c r="DY947" s="3"/>
      <c r="DZ947" s="3"/>
      <c r="EA947" s="3"/>
      <c r="EB947" s="3"/>
      <c r="EC947" s="3"/>
      <c r="ED947" s="3"/>
      <c r="EE947" s="3"/>
      <c r="EF947" s="3"/>
      <c r="EG947" s="3"/>
      <c r="EH947" s="3"/>
      <c r="EI947" s="3"/>
      <c r="EJ947" s="3"/>
      <c r="EK947" s="3"/>
      <c r="EL947" s="3"/>
      <c r="EM947" s="3"/>
      <c r="EN947" s="3"/>
      <c r="EO947" s="3"/>
      <c r="EP947" s="3"/>
      <c r="EQ947" s="3"/>
      <c r="ER947" s="3"/>
      <c r="ES947" s="3"/>
      <c r="ET947" s="3"/>
      <c r="EU947" s="3"/>
      <c r="EV947" s="3"/>
      <c r="EW947" s="3"/>
      <c r="EX947" s="3"/>
      <c r="EY947" s="3"/>
      <c r="EZ947" s="3"/>
      <c r="FA947" s="3"/>
      <c r="FB947" s="3"/>
      <c r="FC947" s="3"/>
      <c r="FD947" s="3"/>
      <c r="FE947" s="3"/>
      <c r="FF947" s="3"/>
      <c r="FG947" s="3"/>
      <c r="FH947" s="3"/>
      <c r="FI947" s="3"/>
      <c r="FJ947" s="3"/>
      <c r="FK947" s="3"/>
      <c r="FL947" s="3"/>
      <c r="FM947" s="3"/>
      <c r="FN947" s="3"/>
      <c r="FO947" s="3"/>
      <c r="FP947" s="3"/>
      <c r="FQ947" s="3"/>
      <c r="FR947" s="3"/>
      <c r="FS947" s="3"/>
      <c r="FT947" s="3"/>
      <c r="FU947" s="3"/>
      <c r="FV947" s="3"/>
      <c r="FW947" s="3"/>
      <c r="FX947" s="3"/>
      <c r="FY947" s="3"/>
      <c r="FZ947" s="3"/>
      <c r="GA947" s="3"/>
      <c r="GB947" s="3"/>
      <c r="GC947" s="3"/>
      <c r="GD947" s="3"/>
      <c r="GE947" s="3"/>
      <c r="GF947" s="3"/>
      <c r="GG947" s="3"/>
      <c r="GH947" s="3"/>
      <c r="GI947" s="3"/>
      <c r="GJ947" s="3"/>
      <c r="GK947" s="3"/>
      <c r="GL947" s="3"/>
      <c r="GM947" s="3"/>
      <c r="GN947" s="3"/>
      <c r="GO947" s="3"/>
      <c r="GP947" s="3"/>
      <c r="GQ947" s="3"/>
      <c r="GR947" s="3"/>
      <c r="GS947" s="3"/>
      <c r="GT947" s="3"/>
      <c r="GU947" s="3"/>
      <c r="GV947" s="3"/>
      <c r="GW947" s="3"/>
      <c r="GX947" s="3">
        <v>0</v>
      </c>
    </row>
    <row r="949" spans="1:245" ht="13" x14ac:dyDescent="0.3">
      <c r="A949" s="4">
        <v>50</v>
      </c>
      <c r="B949" s="4">
        <v>0</v>
      </c>
      <c r="C949" s="4">
        <v>0</v>
      </c>
      <c r="D949" s="4">
        <v>1</v>
      </c>
      <c r="E949" s="4">
        <v>201</v>
      </c>
      <c r="F949" s="4">
        <f>ROUND(Source!O947,O949)</f>
        <v>28744.52</v>
      </c>
      <c r="G949" s="4" t="s">
        <v>24</v>
      </c>
      <c r="H949" s="4" t="s">
        <v>25</v>
      </c>
      <c r="I949" s="4"/>
      <c r="J949" s="4"/>
      <c r="K949" s="4">
        <v>201</v>
      </c>
      <c r="L949" s="4">
        <v>1</v>
      </c>
      <c r="M949" s="4">
        <v>3</v>
      </c>
      <c r="N949" s="4" t="s">
        <v>3</v>
      </c>
      <c r="O949" s="4">
        <v>2</v>
      </c>
      <c r="P949" s="4"/>
      <c r="Q949" s="4"/>
      <c r="R949" s="4"/>
      <c r="S949" s="4"/>
      <c r="T949" s="4"/>
      <c r="U949" s="4"/>
      <c r="V949" s="4"/>
      <c r="W949" s="4">
        <v>28744.52</v>
      </c>
      <c r="X949" s="4">
        <v>1</v>
      </c>
      <c r="Y949" s="4">
        <v>28744.52</v>
      </c>
      <c r="Z949" s="4"/>
      <c r="AA949" s="4"/>
      <c r="AB949" s="4"/>
    </row>
    <row r="950" spans="1:245" ht="13" x14ac:dyDescent="0.3">
      <c r="A950" s="4">
        <v>50</v>
      </c>
      <c r="B950" s="4">
        <v>0</v>
      </c>
      <c r="C950" s="4">
        <v>0</v>
      </c>
      <c r="D950" s="4">
        <v>1</v>
      </c>
      <c r="E950" s="4">
        <v>202</v>
      </c>
      <c r="F950" s="4">
        <f>ROUND(Source!P947,O950)</f>
        <v>2.3199999999999998</v>
      </c>
      <c r="G950" s="4" t="s">
        <v>26</v>
      </c>
      <c r="H950" s="4" t="s">
        <v>27</v>
      </c>
      <c r="I950" s="4"/>
      <c r="J950" s="4"/>
      <c r="K950" s="4">
        <v>202</v>
      </c>
      <c r="L950" s="4">
        <v>2</v>
      </c>
      <c r="M950" s="4">
        <v>3</v>
      </c>
      <c r="N950" s="4" t="s">
        <v>3</v>
      </c>
      <c r="O950" s="4">
        <v>2</v>
      </c>
      <c r="P950" s="4"/>
      <c r="Q950" s="4"/>
      <c r="R950" s="4"/>
      <c r="S950" s="4"/>
      <c r="T950" s="4"/>
      <c r="U950" s="4"/>
      <c r="V950" s="4"/>
      <c r="W950" s="4">
        <v>2.3199999999999998</v>
      </c>
      <c r="X950" s="4">
        <v>1</v>
      </c>
      <c r="Y950" s="4">
        <v>2.3199999999999998</v>
      </c>
      <c r="Z950" s="4"/>
      <c r="AA950" s="4"/>
      <c r="AB950" s="4"/>
    </row>
    <row r="951" spans="1:245" ht="13" x14ac:dyDescent="0.3">
      <c r="A951" s="4">
        <v>50</v>
      </c>
      <c r="B951" s="4">
        <v>0</v>
      </c>
      <c r="C951" s="4">
        <v>0</v>
      </c>
      <c r="D951" s="4">
        <v>1</v>
      </c>
      <c r="E951" s="4">
        <v>222</v>
      </c>
      <c r="F951" s="4">
        <f>ROUND(Source!AO947,O951)</f>
        <v>0</v>
      </c>
      <c r="G951" s="4" t="s">
        <v>28</v>
      </c>
      <c r="H951" s="4" t="s">
        <v>29</v>
      </c>
      <c r="I951" s="4"/>
      <c r="J951" s="4"/>
      <c r="K951" s="4">
        <v>222</v>
      </c>
      <c r="L951" s="4">
        <v>3</v>
      </c>
      <c r="M951" s="4">
        <v>3</v>
      </c>
      <c r="N951" s="4" t="s">
        <v>3</v>
      </c>
      <c r="O951" s="4">
        <v>2</v>
      </c>
      <c r="P951" s="4"/>
      <c r="Q951" s="4"/>
      <c r="R951" s="4"/>
      <c r="S951" s="4"/>
      <c r="T951" s="4"/>
      <c r="U951" s="4"/>
      <c r="V951" s="4"/>
      <c r="W951" s="4">
        <v>0</v>
      </c>
      <c r="X951" s="4">
        <v>1</v>
      </c>
      <c r="Y951" s="4">
        <v>0</v>
      </c>
      <c r="Z951" s="4"/>
      <c r="AA951" s="4"/>
      <c r="AB951" s="4"/>
    </row>
    <row r="952" spans="1:245" ht="13" x14ac:dyDescent="0.3">
      <c r="A952" s="4">
        <v>50</v>
      </c>
      <c r="B952" s="4">
        <v>0</v>
      </c>
      <c r="C952" s="4">
        <v>0</v>
      </c>
      <c r="D952" s="4">
        <v>1</v>
      </c>
      <c r="E952" s="4">
        <v>225</v>
      </c>
      <c r="F952" s="4">
        <f>ROUND(Source!AV947,O952)</f>
        <v>2.3199999999999998</v>
      </c>
      <c r="G952" s="4" t="s">
        <v>30</v>
      </c>
      <c r="H952" s="4" t="s">
        <v>31</v>
      </c>
      <c r="I952" s="4"/>
      <c r="J952" s="4"/>
      <c r="K952" s="4">
        <v>225</v>
      </c>
      <c r="L952" s="4">
        <v>4</v>
      </c>
      <c r="M952" s="4">
        <v>3</v>
      </c>
      <c r="N952" s="4" t="s">
        <v>3</v>
      </c>
      <c r="O952" s="4">
        <v>2</v>
      </c>
      <c r="P952" s="4"/>
      <c r="Q952" s="4"/>
      <c r="R952" s="4"/>
      <c r="S952" s="4"/>
      <c r="T952" s="4"/>
      <c r="U952" s="4"/>
      <c r="V952" s="4"/>
      <c r="W952" s="4">
        <v>2.3199999999999998</v>
      </c>
      <c r="X952" s="4">
        <v>1</v>
      </c>
      <c r="Y952" s="4">
        <v>2.3199999999999998</v>
      </c>
      <c r="Z952" s="4"/>
      <c r="AA952" s="4"/>
      <c r="AB952" s="4"/>
    </row>
    <row r="953" spans="1:245" ht="13" x14ac:dyDescent="0.3">
      <c r="A953" s="4">
        <v>50</v>
      </c>
      <c r="B953" s="4">
        <v>0</v>
      </c>
      <c r="C953" s="4">
        <v>0</v>
      </c>
      <c r="D953" s="4">
        <v>1</v>
      </c>
      <c r="E953" s="4">
        <v>226</v>
      </c>
      <c r="F953" s="4">
        <f>ROUND(Source!AW947,O953)</f>
        <v>2.3199999999999998</v>
      </c>
      <c r="G953" s="4" t="s">
        <v>32</v>
      </c>
      <c r="H953" s="4" t="s">
        <v>33</v>
      </c>
      <c r="I953" s="4"/>
      <c r="J953" s="4"/>
      <c r="K953" s="4">
        <v>226</v>
      </c>
      <c r="L953" s="4">
        <v>5</v>
      </c>
      <c r="M953" s="4">
        <v>3</v>
      </c>
      <c r="N953" s="4" t="s">
        <v>3</v>
      </c>
      <c r="O953" s="4">
        <v>2</v>
      </c>
      <c r="P953" s="4"/>
      <c r="Q953" s="4"/>
      <c r="R953" s="4"/>
      <c r="S953" s="4"/>
      <c r="T953" s="4"/>
      <c r="U953" s="4"/>
      <c r="V953" s="4"/>
      <c r="W953" s="4">
        <v>2.3199999999999998</v>
      </c>
      <c r="X953" s="4">
        <v>1</v>
      </c>
      <c r="Y953" s="4">
        <v>2.3199999999999998</v>
      </c>
      <c r="Z953" s="4"/>
      <c r="AA953" s="4"/>
      <c r="AB953" s="4"/>
    </row>
    <row r="954" spans="1:245" ht="13" x14ac:dyDescent="0.3">
      <c r="A954" s="4">
        <v>50</v>
      </c>
      <c r="B954" s="4">
        <v>0</v>
      </c>
      <c r="C954" s="4">
        <v>0</v>
      </c>
      <c r="D954" s="4">
        <v>1</v>
      </c>
      <c r="E954" s="4">
        <v>227</v>
      </c>
      <c r="F954" s="4">
        <f>ROUND(Source!AX947,O954)</f>
        <v>0</v>
      </c>
      <c r="G954" s="4" t="s">
        <v>34</v>
      </c>
      <c r="H954" s="4" t="s">
        <v>35</v>
      </c>
      <c r="I954" s="4"/>
      <c r="J954" s="4"/>
      <c r="K954" s="4">
        <v>227</v>
      </c>
      <c r="L954" s="4">
        <v>6</v>
      </c>
      <c r="M954" s="4">
        <v>3</v>
      </c>
      <c r="N954" s="4" t="s">
        <v>3</v>
      </c>
      <c r="O954" s="4">
        <v>2</v>
      </c>
      <c r="P954" s="4"/>
      <c r="Q954" s="4"/>
      <c r="R954" s="4"/>
      <c r="S954" s="4"/>
      <c r="T954" s="4"/>
      <c r="U954" s="4"/>
      <c r="V954" s="4"/>
      <c r="W954" s="4">
        <v>0</v>
      </c>
      <c r="X954" s="4">
        <v>1</v>
      </c>
      <c r="Y954" s="4">
        <v>0</v>
      </c>
      <c r="Z954" s="4"/>
      <c r="AA954" s="4"/>
      <c r="AB954" s="4"/>
    </row>
    <row r="955" spans="1:245" ht="13" x14ac:dyDescent="0.3">
      <c r="A955" s="4">
        <v>50</v>
      </c>
      <c r="B955" s="4">
        <v>0</v>
      </c>
      <c r="C955" s="4">
        <v>0</v>
      </c>
      <c r="D955" s="4">
        <v>1</v>
      </c>
      <c r="E955" s="4">
        <v>228</v>
      </c>
      <c r="F955" s="4">
        <f>ROUND(Source!AY947,O955)</f>
        <v>2.3199999999999998</v>
      </c>
      <c r="G955" s="4" t="s">
        <v>36</v>
      </c>
      <c r="H955" s="4" t="s">
        <v>37</v>
      </c>
      <c r="I955" s="4"/>
      <c r="J955" s="4"/>
      <c r="K955" s="4">
        <v>228</v>
      </c>
      <c r="L955" s="4">
        <v>7</v>
      </c>
      <c r="M955" s="4">
        <v>3</v>
      </c>
      <c r="N955" s="4" t="s">
        <v>3</v>
      </c>
      <c r="O955" s="4">
        <v>2</v>
      </c>
      <c r="P955" s="4"/>
      <c r="Q955" s="4"/>
      <c r="R955" s="4"/>
      <c r="S955" s="4"/>
      <c r="T955" s="4"/>
      <c r="U955" s="4"/>
      <c r="V955" s="4"/>
      <c r="W955" s="4">
        <v>2.3199999999999998</v>
      </c>
      <c r="X955" s="4">
        <v>1</v>
      </c>
      <c r="Y955" s="4">
        <v>2.3199999999999998</v>
      </c>
      <c r="Z955" s="4"/>
      <c r="AA955" s="4"/>
      <c r="AB955" s="4"/>
    </row>
    <row r="956" spans="1:245" ht="13" x14ac:dyDescent="0.3">
      <c r="A956" s="4">
        <v>50</v>
      </c>
      <c r="B956" s="4">
        <v>0</v>
      </c>
      <c r="C956" s="4">
        <v>0</v>
      </c>
      <c r="D956" s="4">
        <v>1</v>
      </c>
      <c r="E956" s="4">
        <v>216</v>
      </c>
      <c r="F956" s="4">
        <f>ROUND(Source!AP947,O956)</f>
        <v>0</v>
      </c>
      <c r="G956" s="4" t="s">
        <v>38</v>
      </c>
      <c r="H956" s="4" t="s">
        <v>39</v>
      </c>
      <c r="I956" s="4"/>
      <c r="J956" s="4"/>
      <c r="K956" s="4">
        <v>216</v>
      </c>
      <c r="L956" s="4">
        <v>8</v>
      </c>
      <c r="M956" s="4">
        <v>3</v>
      </c>
      <c r="N956" s="4" t="s">
        <v>3</v>
      </c>
      <c r="O956" s="4">
        <v>2</v>
      </c>
      <c r="P956" s="4"/>
      <c r="Q956" s="4"/>
      <c r="R956" s="4"/>
      <c r="S956" s="4"/>
      <c r="T956" s="4"/>
      <c r="U956" s="4"/>
      <c r="V956" s="4"/>
      <c r="W956" s="4">
        <v>0</v>
      </c>
      <c r="X956" s="4">
        <v>1</v>
      </c>
      <c r="Y956" s="4">
        <v>0</v>
      </c>
      <c r="Z956" s="4"/>
      <c r="AA956" s="4"/>
      <c r="AB956" s="4"/>
    </row>
    <row r="957" spans="1:245" ht="13" x14ac:dyDescent="0.3">
      <c r="A957" s="4">
        <v>50</v>
      </c>
      <c r="B957" s="4">
        <v>0</v>
      </c>
      <c r="C957" s="4">
        <v>0</v>
      </c>
      <c r="D957" s="4">
        <v>1</v>
      </c>
      <c r="E957" s="4">
        <v>223</v>
      </c>
      <c r="F957" s="4">
        <f>ROUND(Source!AQ947,O957)</f>
        <v>0</v>
      </c>
      <c r="G957" s="4" t="s">
        <v>40</v>
      </c>
      <c r="H957" s="4" t="s">
        <v>41</v>
      </c>
      <c r="I957" s="4"/>
      <c r="J957" s="4"/>
      <c r="K957" s="4">
        <v>223</v>
      </c>
      <c r="L957" s="4">
        <v>9</v>
      </c>
      <c r="M957" s="4">
        <v>3</v>
      </c>
      <c r="N957" s="4" t="s">
        <v>3</v>
      </c>
      <c r="O957" s="4">
        <v>2</v>
      </c>
      <c r="P957" s="4"/>
      <c r="Q957" s="4"/>
      <c r="R957" s="4"/>
      <c r="S957" s="4"/>
      <c r="T957" s="4"/>
      <c r="U957" s="4"/>
      <c r="V957" s="4"/>
      <c r="W957" s="4">
        <v>0</v>
      </c>
      <c r="X957" s="4">
        <v>1</v>
      </c>
      <c r="Y957" s="4">
        <v>0</v>
      </c>
      <c r="Z957" s="4"/>
      <c r="AA957" s="4"/>
      <c r="AB957" s="4"/>
    </row>
    <row r="958" spans="1:245" ht="13" x14ac:dyDescent="0.3">
      <c r="A958" s="4">
        <v>50</v>
      </c>
      <c r="B958" s="4">
        <v>0</v>
      </c>
      <c r="C958" s="4">
        <v>0</v>
      </c>
      <c r="D958" s="4">
        <v>1</v>
      </c>
      <c r="E958" s="4">
        <v>229</v>
      </c>
      <c r="F958" s="4">
        <f>ROUND(Source!AZ947,O958)</f>
        <v>0</v>
      </c>
      <c r="G958" s="4" t="s">
        <v>42</v>
      </c>
      <c r="H958" s="4" t="s">
        <v>43</v>
      </c>
      <c r="I958" s="4"/>
      <c r="J958" s="4"/>
      <c r="K958" s="4">
        <v>229</v>
      </c>
      <c r="L958" s="4">
        <v>10</v>
      </c>
      <c r="M958" s="4">
        <v>3</v>
      </c>
      <c r="N958" s="4" t="s">
        <v>3</v>
      </c>
      <c r="O958" s="4">
        <v>2</v>
      </c>
      <c r="P958" s="4"/>
      <c r="Q958" s="4"/>
      <c r="R958" s="4"/>
      <c r="S958" s="4"/>
      <c r="T958" s="4"/>
      <c r="U958" s="4"/>
      <c r="V958" s="4"/>
      <c r="W958" s="4">
        <v>0</v>
      </c>
      <c r="X958" s="4">
        <v>1</v>
      </c>
      <c r="Y958" s="4">
        <v>0</v>
      </c>
      <c r="Z958" s="4"/>
      <c r="AA958" s="4"/>
      <c r="AB958" s="4"/>
    </row>
    <row r="959" spans="1:245" ht="13" x14ac:dyDescent="0.3">
      <c r="A959" s="4">
        <v>50</v>
      </c>
      <c r="B959" s="4">
        <v>0</v>
      </c>
      <c r="C959" s="4">
        <v>0</v>
      </c>
      <c r="D959" s="4">
        <v>1</v>
      </c>
      <c r="E959" s="4">
        <v>203</v>
      </c>
      <c r="F959" s="4">
        <f>ROUND(Source!Q947,O959)</f>
        <v>410.72</v>
      </c>
      <c r="G959" s="4" t="s">
        <v>44</v>
      </c>
      <c r="H959" s="4" t="s">
        <v>45</v>
      </c>
      <c r="I959" s="4"/>
      <c r="J959" s="4"/>
      <c r="K959" s="4">
        <v>203</v>
      </c>
      <c r="L959" s="4">
        <v>11</v>
      </c>
      <c r="M959" s="4">
        <v>3</v>
      </c>
      <c r="N959" s="4" t="s">
        <v>3</v>
      </c>
      <c r="O959" s="4">
        <v>2</v>
      </c>
      <c r="P959" s="4"/>
      <c r="Q959" s="4"/>
      <c r="R959" s="4"/>
      <c r="S959" s="4"/>
      <c r="T959" s="4"/>
      <c r="U959" s="4"/>
      <c r="V959" s="4"/>
      <c r="W959" s="4">
        <v>410.72</v>
      </c>
      <c r="X959" s="4">
        <v>1</v>
      </c>
      <c r="Y959" s="4">
        <v>410.72</v>
      </c>
      <c r="Z959" s="4"/>
      <c r="AA959" s="4"/>
      <c r="AB959" s="4"/>
    </row>
    <row r="960" spans="1:245" ht="13" x14ac:dyDescent="0.3">
      <c r="A960" s="4">
        <v>50</v>
      </c>
      <c r="B960" s="4">
        <v>0</v>
      </c>
      <c r="C960" s="4">
        <v>0</v>
      </c>
      <c r="D960" s="4">
        <v>1</v>
      </c>
      <c r="E960" s="4">
        <v>231</v>
      </c>
      <c r="F960" s="4">
        <f>ROUND(Source!BB947,O960)</f>
        <v>0</v>
      </c>
      <c r="G960" s="4" t="s">
        <v>46</v>
      </c>
      <c r="H960" s="4" t="s">
        <v>47</v>
      </c>
      <c r="I960" s="4"/>
      <c r="J960" s="4"/>
      <c r="K960" s="4">
        <v>231</v>
      </c>
      <c r="L960" s="4">
        <v>12</v>
      </c>
      <c r="M960" s="4">
        <v>3</v>
      </c>
      <c r="N960" s="4" t="s">
        <v>3</v>
      </c>
      <c r="O960" s="4">
        <v>2</v>
      </c>
      <c r="P960" s="4"/>
      <c r="Q960" s="4"/>
      <c r="R960" s="4"/>
      <c r="S960" s="4"/>
      <c r="T960" s="4"/>
      <c r="U960" s="4"/>
      <c r="V960" s="4"/>
      <c r="W960" s="4">
        <v>0</v>
      </c>
      <c r="X960" s="4">
        <v>1</v>
      </c>
      <c r="Y960" s="4">
        <v>0</v>
      </c>
      <c r="Z960" s="4"/>
      <c r="AA960" s="4"/>
      <c r="AB960" s="4"/>
    </row>
    <row r="961" spans="1:28" ht="13" x14ac:dyDescent="0.3">
      <c r="A961" s="4">
        <v>50</v>
      </c>
      <c r="B961" s="4">
        <v>0</v>
      </c>
      <c r="C961" s="4">
        <v>0</v>
      </c>
      <c r="D961" s="4">
        <v>1</v>
      </c>
      <c r="E961" s="4">
        <v>204</v>
      </c>
      <c r="F961" s="4">
        <f>ROUND(Source!R947,O961)</f>
        <v>268.04000000000002</v>
      </c>
      <c r="G961" s="4" t="s">
        <v>48</v>
      </c>
      <c r="H961" s="4" t="s">
        <v>49</v>
      </c>
      <c r="I961" s="4"/>
      <c r="J961" s="4"/>
      <c r="K961" s="4">
        <v>204</v>
      </c>
      <c r="L961" s="4">
        <v>13</v>
      </c>
      <c r="M961" s="4">
        <v>3</v>
      </c>
      <c r="N961" s="4" t="s">
        <v>3</v>
      </c>
      <c r="O961" s="4">
        <v>2</v>
      </c>
      <c r="P961" s="4"/>
      <c r="Q961" s="4"/>
      <c r="R961" s="4"/>
      <c r="S961" s="4"/>
      <c r="T961" s="4"/>
      <c r="U961" s="4"/>
      <c r="V961" s="4"/>
      <c r="W961" s="4">
        <v>268.04000000000002</v>
      </c>
      <c r="X961" s="4">
        <v>1</v>
      </c>
      <c r="Y961" s="4">
        <v>268.04000000000002</v>
      </c>
      <c r="Z961" s="4"/>
      <c r="AA961" s="4"/>
      <c r="AB961" s="4"/>
    </row>
    <row r="962" spans="1:28" ht="13" x14ac:dyDescent="0.3">
      <c r="A962" s="4">
        <v>50</v>
      </c>
      <c r="B962" s="4">
        <v>0</v>
      </c>
      <c r="C962" s="4">
        <v>0</v>
      </c>
      <c r="D962" s="4">
        <v>1</v>
      </c>
      <c r="E962" s="4">
        <v>205</v>
      </c>
      <c r="F962" s="4">
        <f>ROUND(Source!S947,O962)</f>
        <v>28331.48</v>
      </c>
      <c r="G962" s="4" t="s">
        <v>50</v>
      </c>
      <c r="H962" s="4" t="s">
        <v>51</v>
      </c>
      <c r="I962" s="4"/>
      <c r="J962" s="4"/>
      <c r="K962" s="4">
        <v>205</v>
      </c>
      <c r="L962" s="4">
        <v>14</v>
      </c>
      <c r="M962" s="4">
        <v>3</v>
      </c>
      <c r="N962" s="4" t="s">
        <v>3</v>
      </c>
      <c r="O962" s="4">
        <v>2</v>
      </c>
      <c r="P962" s="4"/>
      <c r="Q962" s="4"/>
      <c r="R962" s="4"/>
      <c r="S962" s="4"/>
      <c r="T962" s="4"/>
      <c r="U962" s="4"/>
      <c r="V962" s="4"/>
      <c r="W962" s="4">
        <v>28331.48</v>
      </c>
      <c r="X962" s="4">
        <v>1</v>
      </c>
      <c r="Y962" s="4">
        <v>28331.48</v>
      </c>
      <c r="Z962" s="4"/>
      <c r="AA962" s="4"/>
      <c r="AB962" s="4"/>
    </row>
    <row r="963" spans="1:28" ht="13" x14ac:dyDescent="0.3">
      <c r="A963" s="4">
        <v>50</v>
      </c>
      <c r="B963" s="4">
        <v>0</v>
      </c>
      <c r="C963" s="4">
        <v>0</v>
      </c>
      <c r="D963" s="4">
        <v>1</v>
      </c>
      <c r="E963" s="4">
        <v>232</v>
      </c>
      <c r="F963" s="4">
        <f>ROUND(Source!BC947,O963)</f>
        <v>0</v>
      </c>
      <c r="G963" s="4" t="s">
        <v>52</v>
      </c>
      <c r="H963" s="4" t="s">
        <v>53</v>
      </c>
      <c r="I963" s="4"/>
      <c r="J963" s="4"/>
      <c r="K963" s="4">
        <v>232</v>
      </c>
      <c r="L963" s="4">
        <v>15</v>
      </c>
      <c r="M963" s="4">
        <v>3</v>
      </c>
      <c r="N963" s="4" t="s">
        <v>3</v>
      </c>
      <c r="O963" s="4">
        <v>2</v>
      </c>
      <c r="P963" s="4"/>
      <c r="Q963" s="4"/>
      <c r="R963" s="4"/>
      <c r="S963" s="4"/>
      <c r="T963" s="4"/>
      <c r="U963" s="4"/>
      <c r="V963" s="4"/>
      <c r="W963" s="4">
        <v>0</v>
      </c>
      <c r="X963" s="4">
        <v>1</v>
      </c>
      <c r="Y963" s="4">
        <v>0</v>
      </c>
      <c r="Z963" s="4"/>
      <c r="AA963" s="4"/>
      <c r="AB963" s="4"/>
    </row>
    <row r="964" spans="1:28" ht="13" x14ac:dyDescent="0.3">
      <c r="A964" s="4">
        <v>50</v>
      </c>
      <c r="B964" s="4">
        <v>0</v>
      </c>
      <c r="C964" s="4">
        <v>0</v>
      </c>
      <c r="D964" s="4">
        <v>1</v>
      </c>
      <c r="E964" s="4">
        <v>214</v>
      </c>
      <c r="F964" s="4">
        <f>ROUND(Source!AS947,O964)</f>
        <v>0</v>
      </c>
      <c r="G964" s="4" t="s">
        <v>54</v>
      </c>
      <c r="H964" s="4" t="s">
        <v>55</v>
      </c>
      <c r="I964" s="4"/>
      <c r="J964" s="4"/>
      <c r="K964" s="4">
        <v>214</v>
      </c>
      <c r="L964" s="4">
        <v>16</v>
      </c>
      <c r="M964" s="4">
        <v>3</v>
      </c>
      <c r="N964" s="4" t="s">
        <v>3</v>
      </c>
      <c r="O964" s="4">
        <v>2</v>
      </c>
      <c r="P964" s="4"/>
      <c r="Q964" s="4"/>
      <c r="R964" s="4"/>
      <c r="S964" s="4"/>
      <c r="T964" s="4"/>
      <c r="U964" s="4"/>
      <c r="V964" s="4"/>
      <c r="W964" s="4">
        <v>0</v>
      </c>
      <c r="X964" s="4">
        <v>1</v>
      </c>
      <c r="Y964" s="4">
        <v>0</v>
      </c>
      <c r="Z964" s="4"/>
      <c r="AA964" s="4"/>
      <c r="AB964" s="4"/>
    </row>
    <row r="965" spans="1:28" ht="13" x14ac:dyDescent="0.3">
      <c r="A965" s="4">
        <v>50</v>
      </c>
      <c r="B965" s="4">
        <v>0</v>
      </c>
      <c r="C965" s="4">
        <v>0</v>
      </c>
      <c r="D965" s="4">
        <v>1</v>
      </c>
      <c r="E965" s="4">
        <v>215</v>
      </c>
      <c r="F965" s="4">
        <f>ROUND(Source!AT947,O965)</f>
        <v>0</v>
      </c>
      <c r="G965" s="4" t="s">
        <v>56</v>
      </c>
      <c r="H965" s="4" t="s">
        <v>57</v>
      </c>
      <c r="I965" s="4"/>
      <c r="J965" s="4"/>
      <c r="K965" s="4">
        <v>215</v>
      </c>
      <c r="L965" s="4">
        <v>17</v>
      </c>
      <c r="M965" s="4">
        <v>3</v>
      </c>
      <c r="N965" s="4" t="s">
        <v>3</v>
      </c>
      <c r="O965" s="4">
        <v>2</v>
      </c>
      <c r="P965" s="4"/>
      <c r="Q965" s="4"/>
      <c r="R965" s="4"/>
      <c r="S965" s="4"/>
      <c r="T965" s="4"/>
      <c r="U965" s="4"/>
      <c r="V965" s="4"/>
      <c r="W965" s="4">
        <v>0</v>
      </c>
      <c r="X965" s="4">
        <v>1</v>
      </c>
      <c r="Y965" s="4">
        <v>0</v>
      </c>
      <c r="Z965" s="4"/>
      <c r="AA965" s="4"/>
      <c r="AB965" s="4"/>
    </row>
    <row r="966" spans="1:28" ht="13" x14ac:dyDescent="0.3">
      <c r="A966" s="4">
        <v>50</v>
      </c>
      <c r="B966" s="4">
        <v>0</v>
      </c>
      <c r="C966" s="4">
        <v>0</v>
      </c>
      <c r="D966" s="4">
        <v>1</v>
      </c>
      <c r="E966" s="4">
        <v>217</v>
      </c>
      <c r="F966" s="4">
        <f>ROUND(Source!AU947,O966)</f>
        <v>51699.17</v>
      </c>
      <c r="G966" s="4" t="s">
        <v>58</v>
      </c>
      <c r="H966" s="4" t="s">
        <v>59</v>
      </c>
      <c r="I966" s="4"/>
      <c r="J966" s="4"/>
      <c r="K966" s="4">
        <v>217</v>
      </c>
      <c r="L966" s="4">
        <v>18</v>
      </c>
      <c r="M966" s="4">
        <v>3</v>
      </c>
      <c r="N966" s="4" t="s">
        <v>3</v>
      </c>
      <c r="O966" s="4">
        <v>2</v>
      </c>
      <c r="P966" s="4"/>
      <c r="Q966" s="4"/>
      <c r="R966" s="4"/>
      <c r="S966" s="4"/>
      <c r="T966" s="4"/>
      <c r="U966" s="4"/>
      <c r="V966" s="4"/>
      <c r="W966" s="4">
        <v>51699.17</v>
      </c>
      <c r="X966" s="4">
        <v>1</v>
      </c>
      <c r="Y966" s="4">
        <v>51699.17</v>
      </c>
      <c r="Z966" s="4"/>
      <c r="AA966" s="4"/>
      <c r="AB966" s="4"/>
    </row>
    <row r="967" spans="1:28" ht="13" x14ac:dyDescent="0.3">
      <c r="A967" s="4">
        <v>50</v>
      </c>
      <c r="B967" s="4">
        <v>0</v>
      </c>
      <c r="C967" s="4">
        <v>0</v>
      </c>
      <c r="D967" s="4">
        <v>1</v>
      </c>
      <c r="E967" s="4">
        <v>230</v>
      </c>
      <c r="F967" s="4">
        <f>ROUND(Source!BA947,O967)</f>
        <v>0</v>
      </c>
      <c r="G967" s="4" t="s">
        <v>60</v>
      </c>
      <c r="H967" s="4" t="s">
        <v>61</v>
      </c>
      <c r="I967" s="4"/>
      <c r="J967" s="4"/>
      <c r="K967" s="4">
        <v>230</v>
      </c>
      <c r="L967" s="4">
        <v>19</v>
      </c>
      <c r="M967" s="4">
        <v>3</v>
      </c>
      <c r="N967" s="4" t="s">
        <v>3</v>
      </c>
      <c r="O967" s="4">
        <v>2</v>
      </c>
      <c r="P967" s="4"/>
      <c r="Q967" s="4"/>
      <c r="R967" s="4"/>
      <c r="S967" s="4"/>
      <c r="T967" s="4"/>
      <c r="U967" s="4"/>
      <c r="V967" s="4"/>
      <c r="W967" s="4">
        <v>0</v>
      </c>
      <c r="X967" s="4">
        <v>1</v>
      </c>
      <c r="Y967" s="4">
        <v>0</v>
      </c>
      <c r="Z967" s="4"/>
      <c r="AA967" s="4"/>
      <c r="AB967" s="4"/>
    </row>
    <row r="968" spans="1:28" ht="13" x14ac:dyDescent="0.3">
      <c r="A968" s="4">
        <v>50</v>
      </c>
      <c r="B968" s="4">
        <v>0</v>
      </c>
      <c r="C968" s="4">
        <v>0</v>
      </c>
      <c r="D968" s="4">
        <v>1</v>
      </c>
      <c r="E968" s="4">
        <v>206</v>
      </c>
      <c r="F968" s="4">
        <f>ROUND(Source!T947,O968)</f>
        <v>0</v>
      </c>
      <c r="G968" s="4" t="s">
        <v>62</v>
      </c>
      <c r="H968" s="4" t="s">
        <v>63</v>
      </c>
      <c r="I968" s="4"/>
      <c r="J968" s="4"/>
      <c r="K968" s="4">
        <v>206</v>
      </c>
      <c r="L968" s="4">
        <v>20</v>
      </c>
      <c r="M968" s="4">
        <v>3</v>
      </c>
      <c r="N968" s="4" t="s">
        <v>3</v>
      </c>
      <c r="O968" s="4">
        <v>2</v>
      </c>
      <c r="P968" s="4"/>
      <c r="Q968" s="4"/>
      <c r="R968" s="4"/>
      <c r="S968" s="4"/>
      <c r="T968" s="4"/>
      <c r="U968" s="4"/>
      <c r="V968" s="4"/>
      <c r="W968" s="4">
        <v>0</v>
      </c>
      <c r="X968" s="4">
        <v>1</v>
      </c>
      <c r="Y968" s="4">
        <v>0</v>
      </c>
      <c r="Z968" s="4"/>
      <c r="AA968" s="4"/>
      <c r="AB968" s="4"/>
    </row>
    <row r="969" spans="1:28" ht="13" x14ac:dyDescent="0.3">
      <c r="A969" s="4">
        <v>50</v>
      </c>
      <c r="B969" s="4">
        <v>0</v>
      </c>
      <c r="C969" s="4">
        <v>0</v>
      </c>
      <c r="D969" s="4">
        <v>1</v>
      </c>
      <c r="E969" s="4">
        <v>207</v>
      </c>
      <c r="F969" s="4">
        <f>Source!U947</f>
        <v>51.84</v>
      </c>
      <c r="G969" s="4" t="s">
        <v>64</v>
      </c>
      <c r="H969" s="4" t="s">
        <v>65</v>
      </c>
      <c r="I969" s="4"/>
      <c r="J969" s="4"/>
      <c r="K969" s="4">
        <v>207</v>
      </c>
      <c r="L969" s="4">
        <v>21</v>
      </c>
      <c r="M969" s="4">
        <v>3</v>
      </c>
      <c r="N969" s="4" t="s">
        <v>3</v>
      </c>
      <c r="O969" s="4">
        <v>-1</v>
      </c>
      <c r="P969" s="4"/>
      <c r="Q969" s="4"/>
      <c r="R969" s="4"/>
      <c r="S969" s="4"/>
      <c r="T969" s="4"/>
      <c r="U969" s="4"/>
      <c r="V969" s="4"/>
      <c r="W969" s="4">
        <v>51.84</v>
      </c>
      <c r="X969" s="4">
        <v>1</v>
      </c>
      <c r="Y969" s="4">
        <v>51.84</v>
      </c>
      <c r="Z969" s="4"/>
      <c r="AA969" s="4"/>
      <c r="AB969" s="4"/>
    </row>
    <row r="970" spans="1:28" ht="13" x14ac:dyDescent="0.3">
      <c r="A970" s="4">
        <v>50</v>
      </c>
      <c r="B970" s="4">
        <v>0</v>
      </c>
      <c r="C970" s="4">
        <v>0</v>
      </c>
      <c r="D970" s="4">
        <v>1</v>
      </c>
      <c r="E970" s="4">
        <v>208</v>
      </c>
      <c r="F970" s="4">
        <f>Source!V947</f>
        <v>0</v>
      </c>
      <c r="G970" s="4" t="s">
        <v>66</v>
      </c>
      <c r="H970" s="4" t="s">
        <v>67</v>
      </c>
      <c r="I970" s="4"/>
      <c r="J970" s="4"/>
      <c r="K970" s="4">
        <v>208</v>
      </c>
      <c r="L970" s="4">
        <v>22</v>
      </c>
      <c r="M970" s="4">
        <v>3</v>
      </c>
      <c r="N970" s="4" t="s">
        <v>3</v>
      </c>
      <c r="O970" s="4">
        <v>-1</v>
      </c>
      <c r="P970" s="4"/>
      <c r="Q970" s="4"/>
      <c r="R970" s="4"/>
      <c r="S970" s="4"/>
      <c r="T970" s="4"/>
      <c r="U970" s="4"/>
      <c r="V970" s="4"/>
      <c r="W970" s="4">
        <v>0</v>
      </c>
      <c r="X970" s="4">
        <v>1</v>
      </c>
      <c r="Y970" s="4">
        <v>0</v>
      </c>
      <c r="Z970" s="4"/>
      <c r="AA970" s="4"/>
      <c r="AB970" s="4"/>
    </row>
    <row r="971" spans="1:28" ht="13" x14ac:dyDescent="0.3">
      <c r="A971" s="4">
        <v>50</v>
      </c>
      <c r="B971" s="4">
        <v>0</v>
      </c>
      <c r="C971" s="4">
        <v>0</v>
      </c>
      <c r="D971" s="4">
        <v>1</v>
      </c>
      <c r="E971" s="4">
        <v>209</v>
      </c>
      <c r="F971" s="4">
        <f>ROUND(Source!W947,O971)</f>
        <v>0</v>
      </c>
      <c r="G971" s="4" t="s">
        <v>68</v>
      </c>
      <c r="H971" s="4" t="s">
        <v>69</v>
      </c>
      <c r="I971" s="4"/>
      <c r="J971" s="4"/>
      <c r="K971" s="4">
        <v>209</v>
      </c>
      <c r="L971" s="4">
        <v>23</v>
      </c>
      <c r="M971" s="4">
        <v>3</v>
      </c>
      <c r="N971" s="4" t="s">
        <v>3</v>
      </c>
      <c r="O971" s="4">
        <v>2</v>
      </c>
      <c r="P971" s="4"/>
      <c r="Q971" s="4"/>
      <c r="R971" s="4"/>
      <c r="S971" s="4"/>
      <c r="T971" s="4"/>
      <c r="U971" s="4"/>
      <c r="V971" s="4"/>
      <c r="W971" s="4">
        <v>0</v>
      </c>
      <c r="X971" s="4">
        <v>1</v>
      </c>
      <c r="Y971" s="4">
        <v>0</v>
      </c>
      <c r="Z971" s="4"/>
      <c r="AA971" s="4"/>
      <c r="AB971" s="4"/>
    </row>
    <row r="972" spans="1:28" ht="13" x14ac:dyDescent="0.3">
      <c r="A972" s="4">
        <v>50</v>
      </c>
      <c r="B972" s="4">
        <v>0</v>
      </c>
      <c r="C972" s="4">
        <v>0</v>
      </c>
      <c r="D972" s="4">
        <v>1</v>
      </c>
      <c r="E972" s="4">
        <v>233</v>
      </c>
      <c r="F972" s="4">
        <f>ROUND(Source!BD947,O972)</f>
        <v>0</v>
      </c>
      <c r="G972" s="4" t="s">
        <v>70</v>
      </c>
      <c r="H972" s="4" t="s">
        <v>71</v>
      </c>
      <c r="I972" s="4"/>
      <c r="J972" s="4"/>
      <c r="K972" s="4">
        <v>233</v>
      </c>
      <c r="L972" s="4">
        <v>24</v>
      </c>
      <c r="M972" s="4">
        <v>3</v>
      </c>
      <c r="N972" s="4" t="s">
        <v>3</v>
      </c>
      <c r="O972" s="4">
        <v>2</v>
      </c>
      <c r="P972" s="4"/>
      <c r="Q972" s="4"/>
      <c r="R972" s="4"/>
      <c r="S972" s="4"/>
      <c r="T972" s="4"/>
      <c r="U972" s="4"/>
      <c r="V972" s="4"/>
      <c r="W972" s="4">
        <v>0</v>
      </c>
      <c r="X972" s="4">
        <v>1</v>
      </c>
      <c r="Y972" s="4">
        <v>0</v>
      </c>
      <c r="Z972" s="4"/>
      <c r="AA972" s="4"/>
      <c r="AB972" s="4"/>
    </row>
    <row r="973" spans="1:28" ht="13" x14ac:dyDescent="0.3">
      <c r="A973" s="4">
        <v>50</v>
      </c>
      <c r="B973" s="4">
        <v>0</v>
      </c>
      <c r="C973" s="4">
        <v>0</v>
      </c>
      <c r="D973" s="4">
        <v>1</v>
      </c>
      <c r="E973" s="4">
        <v>210</v>
      </c>
      <c r="F973" s="4">
        <f>ROUND(Source!X947,O973)</f>
        <v>19832.04</v>
      </c>
      <c r="G973" s="4" t="s">
        <v>72</v>
      </c>
      <c r="H973" s="4" t="s">
        <v>73</v>
      </c>
      <c r="I973" s="4"/>
      <c r="J973" s="4"/>
      <c r="K973" s="4">
        <v>210</v>
      </c>
      <c r="L973" s="4">
        <v>25</v>
      </c>
      <c r="M973" s="4">
        <v>3</v>
      </c>
      <c r="N973" s="4" t="s">
        <v>3</v>
      </c>
      <c r="O973" s="4">
        <v>2</v>
      </c>
      <c r="P973" s="4"/>
      <c r="Q973" s="4"/>
      <c r="R973" s="4"/>
      <c r="S973" s="4"/>
      <c r="T973" s="4"/>
      <c r="U973" s="4"/>
      <c r="V973" s="4"/>
      <c r="W973" s="4">
        <v>19832.04</v>
      </c>
      <c r="X973" s="4">
        <v>1</v>
      </c>
      <c r="Y973" s="4">
        <v>19832.04</v>
      </c>
      <c r="Z973" s="4"/>
      <c r="AA973" s="4"/>
      <c r="AB973" s="4"/>
    </row>
    <row r="974" spans="1:28" ht="13" x14ac:dyDescent="0.3">
      <c r="A974" s="4">
        <v>50</v>
      </c>
      <c r="B974" s="4">
        <v>0</v>
      </c>
      <c r="C974" s="4">
        <v>0</v>
      </c>
      <c r="D974" s="4">
        <v>1</v>
      </c>
      <c r="E974" s="4">
        <v>211</v>
      </c>
      <c r="F974" s="4">
        <f>ROUND(Source!Y947,O974)</f>
        <v>2833.13</v>
      </c>
      <c r="G974" s="4" t="s">
        <v>74</v>
      </c>
      <c r="H974" s="4" t="s">
        <v>75</v>
      </c>
      <c r="I974" s="4"/>
      <c r="J974" s="4"/>
      <c r="K974" s="4">
        <v>211</v>
      </c>
      <c r="L974" s="4">
        <v>26</v>
      </c>
      <c r="M974" s="4">
        <v>3</v>
      </c>
      <c r="N974" s="4" t="s">
        <v>3</v>
      </c>
      <c r="O974" s="4">
        <v>2</v>
      </c>
      <c r="P974" s="4"/>
      <c r="Q974" s="4"/>
      <c r="R974" s="4"/>
      <c r="S974" s="4"/>
      <c r="T974" s="4"/>
      <c r="U974" s="4"/>
      <c r="V974" s="4"/>
      <c r="W974" s="4">
        <v>2833.13</v>
      </c>
      <c r="X974" s="4">
        <v>1</v>
      </c>
      <c r="Y974" s="4">
        <v>2833.13</v>
      </c>
      <c r="Z974" s="4"/>
      <c r="AA974" s="4"/>
      <c r="AB974" s="4"/>
    </row>
    <row r="975" spans="1:28" ht="13" x14ac:dyDescent="0.3">
      <c r="A975" s="4">
        <v>50</v>
      </c>
      <c r="B975" s="4">
        <v>0</v>
      </c>
      <c r="C975" s="4">
        <v>0</v>
      </c>
      <c r="D975" s="4">
        <v>1</v>
      </c>
      <c r="E975" s="4">
        <v>224</v>
      </c>
      <c r="F975" s="4">
        <f>ROUND(Source!AR947,O975)</f>
        <v>51699.17</v>
      </c>
      <c r="G975" s="4" t="s">
        <v>76</v>
      </c>
      <c r="H975" s="4" t="s">
        <v>77</v>
      </c>
      <c r="I975" s="4"/>
      <c r="J975" s="4"/>
      <c r="K975" s="4">
        <v>224</v>
      </c>
      <c r="L975" s="4">
        <v>27</v>
      </c>
      <c r="M975" s="4">
        <v>3</v>
      </c>
      <c r="N975" s="4" t="s">
        <v>3</v>
      </c>
      <c r="O975" s="4">
        <v>2</v>
      </c>
      <c r="P975" s="4"/>
      <c r="Q975" s="4"/>
      <c r="R975" s="4"/>
      <c r="S975" s="4"/>
      <c r="T975" s="4"/>
      <c r="U975" s="4"/>
      <c r="V975" s="4"/>
      <c r="W975" s="4">
        <v>51699.17</v>
      </c>
      <c r="X975" s="4">
        <v>1</v>
      </c>
      <c r="Y975" s="4">
        <v>51699.17</v>
      </c>
      <c r="Z975" s="4"/>
      <c r="AA975" s="4"/>
      <c r="AB975" s="4"/>
    </row>
    <row r="977" spans="1:206" ht="13" x14ac:dyDescent="0.3">
      <c r="A977" s="2">
        <v>51</v>
      </c>
      <c r="B977" s="2">
        <f>B779</f>
        <v>1</v>
      </c>
      <c r="C977" s="2">
        <f>A779</f>
        <v>4</v>
      </c>
      <c r="D977" s="2">
        <f>ROW(A779)</f>
        <v>779</v>
      </c>
      <c r="E977" s="2"/>
      <c r="F977" s="2" t="str">
        <f>IF(F779&lt;&gt;"",F779,"")</f>
        <v>Новый раздел</v>
      </c>
      <c r="G977" s="2" t="str">
        <f>IF(G779&lt;&gt;"",G779,"")</f>
        <v>4. Внутренние и внутриплощадочные слаботочные сети Здание 6.2 "Многофункциональный киносъемочный павильон"</v>
      </c>
      <c r="H977" s="2">
        <v>0</v>
      </c>
      <c r="I977" s="2"/>
      <c r="J977" s="2"/>
      <c r="K977" s="2"/>
      <c r="L977" s="2"/>
      <c r="M977" s="2"/>
      <c r="N977" s="2"/>
      <c r="O977" s="2">
        <f t="shared" ref="O977:T977" si="580">ROUND(O795+O833+O870+O907+O947+AB977,2)</f>
        <v>194136.04</v>
      </c>
      <c r="P977" s="2">
        <f t="shared" si="580"/>
        <v>875.55</v>
      </c>
      <c r="Q977" s="2">
        <f t="shared" si="580"/>
        <v>1036.68</v>
      </c>
      <c r="R977" s="2">
        <f t="shared" si="580"/>
        <v>676.55</v>
      </c>
      <c r="S977" s="2">
        <f t="shared" si="580"/>
        <v>192223.81</v>
      </c>
      <c r="T977" s="2">
        <f t="shared" si="580"/>
        <v>0</v>
      </c>
      <c r="U977" s="2">
        <f>U795+U833+U870+U907+U947+AH977</f>
        <v>407.94500000000005</v>
      </c>
      <c r="V977" s="2">
        <f>V795+V833+V870+V907+V947+AI977</f>
        <v>0</v>
      </c>
      <c r="W977" s="2">
        <f>ROUND(W795+W833+W870+W907+W947+AJ977,2)</f>
        <v>0</v>
      </c>
      <c r="X977" s="2">
        <f>ROUND(X795+X833+X870+X907+X947+AK977,2)</f>
        <v>134556.68</v>
      </c>
      <c r="Y977" s="2">
        <f>ROUND(Y795+Y833+Y870+Y907+Y947+AL977,2)</f>
        <v>19222.349999999999</v>
      </c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>
        <f t="shared" ref="AO977:BD977" si="581">ROUND(AO795+AO833+AO870+AO907+AO947+BX977,2)</f>
        <v>0</v>
      </c>
      <c r="AP977" s="2">
        <f t="shared" si="581"/>
        <v>0</v>
      </c>
      <c r="AQ977" s="2">
        <f t="shared" si="581"/>
        <v>0</v>
      </c>
      <c r="AR977" s="2">
        <f t="shared" si="581"/>
        <v>348645.74</v>
      </c>
      <c r="AS977" s="2">
        <f t="shared" si="581"/>
        <v>0</v>
      </c>
      <c r="AT977" s="2">
        <f t="shared" si="581"/>
        <v>0</v>
      </c>
      <c r="AU977" s="2">
        <f t="shared" si="581"/>
        <v>348645.74</v>
      </c>
      <c r="AV977" s="2">
        <f t="shared" si="581"/>
        <v>875.55</v>
      </c>
      <c r="AW977" s="2">
        <f t="shared" si="581"/>
        <v>875.55</v>
      </c>
      <c r="AX977" s="2">
        <f t="shared" si="581"/>
        <v>0</v>
      </c>
      <c r="AY977" s="2">
        <f t="shared" si="581"/>
        <v>875.55</v>
      </c>
      <c r="AZ977" s="2">
        <f t="shared" si="581"/>
        <v>0</v>
      </c>
      <c r="BA977" s="2">
        <f t="shared" si="581"/>
        <v>0</v>
      </c>
      <c r="BB977" s="2">
        <f t="shared" si="581"/>
        <v>0</v>
      </c>
      <c r="BC977" s="2">
        <f t="shared" si="581"/>
        <v>0</v>
      </c>
      <c r="BD977" s="2">
        <f t="shared" si="581"/>
        <v>0</v>
      </c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3"/>
      <c r="DH977" s="3"/>
      <c r="DI977" s="3"/>
      <c r="DJ977" s="3"/>
      <c r="DK977" s="3"/>
      <c r="DL977" s="3"/>
      <c r="DM977" s="3"/>
      <c r="DN977" s="3"/>
      <c r="DO977" s="3"/>
      <c r="DP977" s="3"/>
      <c r="DQ977" s="3"/>
      <c r="DR977" s="3"/>
      <c r="DS977" s="3"/>
      <c r="DT977" s="3"/>
      <c r="DU977" s="3"/>
      <c r="DV977" s="3"/>
      <c r="DW977" s="3"/>
      <c r="DX977" s="3"/>
      <c r="DY977" s="3"/>
      <c r="DZ977" s="3"/>
      <c r="EA977" s="3"/>
      <c r="EB977" s="3"/>
      <c r="EC977" s="3"/>
      <c r="ED977" s="3"/>
      <c r="EE977" s="3"/>
      <c r="EF977" s="3"/>
      <c r="EG977" s="3"/>
      <c r="EH977" s="3"/>
      <c r="EI977" s="3"/>
      <c r="EJ977" s="3"/>
      <c r="EK977" s="3"/>
      <c r="EL977" s="3"/>
      <c r="EM977" s="3"/>
      <c r="EN977" s="3"/>
      <c r="EO977" s="3"/>
      <c r="EP977" s="3"/>
      <c r="EQ977" s="3"/>
      <c r="ER977" s="3"/>
      <c r="ES977" s="3"/>
      <c r="ET977" s="3"/>
      <c r="EU977" s="3"/>
      <c r="EV977" s="3"/>
      <c r="EW977" s="3"/>
      <c r="EX977" s="3"/>
      <c r="EY977" s="3"/>
      <c r="EZ977" s="3"/>
      <c r="FA977" s="3"/>
      <c r="FB977" s="3"/>
      <c r="FC977" s="3"/>
      <c r="FD977" s="3"/>
      <c r="FE977" s="3"/>
      <c r="FF977" s="3"/>
      <c r="FG977" s="3"/>
      <c r="FH977" s="3"/>
      <c r="FI977" s="3"/>
      <c r="FJ977" s="3"/>
      <c r="FK977" s="3"/>
      <c r="FL977" s="3"/>
      <c r="FM977" s="3"/>
      <c r="FN977" s="3"/>
      <c r="FO977" s="3"/>
      <c r="FP977" s="3"/>
      <c r="FQ977" s="3"/>
      <c r="FR977" s="3"/>
      <c r="FS977" s="3"/>
      <c r="FT977" s="3"/>
      <c r="FU977" s="3"/>
      <c r="FV977" s="3"/>
      <c r="FW977" s="3"/>
      <c r="FX977" s="3"/>
      <c r="FY977" s="3"/>
      <c r="FZ977" s="3"/>
      <c r="GA977" s="3"/>
      <c r="GB977" s="3"/>
      <c r="GC977" s="3"/>
      <c r="GD977" s="3"/>
      <c r="GE977" s="3"/>
      <c r="GF977" s="3"/>
      <c r="GG977" s="3"/>
      <c r="GH977" s="3"/>
      <c r="GI977" s="3"/>
      <c r="GJ977" s="3"/>
      <c r="GK977" s="3"/>
      <c r="GL977" s="3"/>
      <c r="GM977" s="3"/>
      <c r="GN977" s="3"/>
      <c r="GO977" s="3"/>
      <c r="GP977" s="3"/>
      <c r="GQ977" s="3"/>
      <c r="GR977" s="3"/>
      <c r="GS977" s="3"/>
      <c r="GT977" s="3"/>
      <c r="GU977" s="3"/>
      <c r="GV977" s="3"/>
      <c r="GW977" s="3"/>
      <c r="GX977" s="3">
        <v>0</v>
      </c>
    </row>
    <row r="979" spans="1:206" ht="13" x14ac:dyDescent="0.3">
      <c r="A979" s="4">
        <v>50</v>
      </c>
      <c r="B979" s="4">
        <v>0</v>
      </c>
      <c r="C979" s="4">
        <v>0</v>
      </c>
      <c r="D979" s="4">
        <v>1</v>
      </c>
      <c r="E979" s="4">
        <v>201</v>
      </c>
      <c r="F979" s="4">
        <f>ROUND(Source!O977,O979)</f>
        <v>194136.04</v>
      </c>
      <c r="G979" s="4" t="s">
        <v>24</v>
      </c>
      <c r="H979" s="4" t="s">
        <v>25</v>
      </c>
      <c r="I979" s="4"/>
      <c r="J979" s="4"/>
      <c r="K979" s="4">
        <v>201</v>
      </c>
      <c r="L979" s="4">
        <v>1</v>
      </c>
      <c r="M979" s="4">
        <v>3</v>
      </c>
      <c r="N979" s="4" t="s">
        <v>3</v>
      </c>
      <c r="O979" s="4">
        <v>2</v>
      </c>
      <c r="P979" s="4"/>
      <c r="Q979" s="4"/>
      <c r="R979" s="4"/>
      <c r="S979" s="4"/>
      <c r="T979" s="4"/>
      <c r="U979" s="4"/>
      <c r="V979" s="4"/>
      <c r="W979" s="4">
        <v>194136.04</v>
      </c>
      <c r="X979" s="4">
        <v>1</v>
      </c>
      <c r="Y979" s="4">
        <v>194136.04</v>
      </c>
      <c r="Z979" s="4"/>
      <c r="AA979" s="4"/>
      <c r="AB979" s="4"/>
    </row>
    <row r="980" spans="1:206" ht="13" x14ac:dyDescent="0.3">
      <c r="A980" s="4">
        <v>50</v>
      </c>
      <c r="B980" s="4">
        <v>0</v>
      </c>
      <c r="C980" s="4">
        <v>0</v>
      </c>
      <c r="D980" s="4">
        <v>1</v>
      </c>
      <c r="E980" s="4">
        <v>202</v>
      </c>
      <c r="F980" s="4">
        <f>ROUND(Source!P977,O980)</f>
        <v>875.55</v>
      </c>
      <c r="G980" s="4" t="s">
        <v>26</v>
      </c>
      <c r="H980" s="4" t="s">
        <v>27</v>
      </c>
      <c r="I980" s="4"/>
      <c r="J980" s="4"/>
      <c r="K980" s="4">
        <v>202</v>
      </c>
      <c r="L980" s="4">
        <v>2</v>
      </c>
      <c r="M980" s="4">
        <v>3</v>
      </c>
      <c r="N980" s="4" t="s">
        <v>3</v>
      </c>
      <c r="O980" s="4">
        <v>2</v>
      </c>
      <c r="P980" s="4"/>
      <c r="Q980" s="4"/>
      <c r="R980" s="4"/>
      <c r="S980" s="4"/>
      <c r="T980" s="4"/>
      <c r="U980" s="4"/>
      <c r="V980" s="4"/>
      <c r="W980" s="4">
        <v>875.55</v>
      </c>
      <c r="X980" s="4">
        <v>1</v>
      </c>
      <c r="Y980" s="4">
        <v>875.55</v>
      </c>
      <c r="Z980" s="4"/>
      <c r="AA980" s="4"/>
      <c r="AB980" s="4"/>
    </row>
    <row r="981" spans="1:206" ht="13" x14ac:dyDescent="0.3">
      <c r="A981" s="4">
        <v>50</v>
      </c>
      <c r="B981" s="4">
        <v>0</v>
      </c>
      <c r="C981" s="4">
        <v>0</v>
      </c>
      <c r="D981" s="4">
        <v>1</v>
      </c>
      <c r="E981" s="4">
        <v>222</v>
      </c>
      <c r="F981" s="4">
        <f>ROUND(Source!AO977,O981)</f>
        <v>0</v>
      </c>
      <c r="G981" s="4" t="s">
        <v>28</v>
      </c>
      <c r="H981" s="4" t="s">
        <v>29</v>
      </c>
      <c r="I981" s="4"/>
      <c r="J981" s="4"/>
      <c r="K981" s="4">
        <v>222</v>
      </c>
      <c r="L981" s="4">
        <v>3</v>
      </c>
      <c r="M981" s="4">
        <v>3</v>
      </c>
      <c r="N981" s="4" t="s">
        <v>3</v>
      </c>
      <c r="O981" s="4">
        <v>2</v>
      </c>
      <c r="P981" s="4"/>
      <c r="Q981" s="4"/>
      <c r="R981" s="4"/>
      <c r="S981" s="4"/>
      <c r="T981" s="4"/>
      <c r="U981" s="4"/>
      <c r="V981" s="4"/>
      <c r="W981" s="4">
        <v>0</v>
      </c>
      <c r="X981" s="4">
        <v>1</v>
      </c>
      <c r="Y981" s="4">
        <v>0</v>
      </c>
      <c r="Z981" s="4"/>
      <c r="AA981" s="4"/>
      <c r="AB981" s="4"/>
    </row>
    <row r="982" spans="1:206" ht="13" x14ac:dyDescent="0.3">
      <c r="A982" s="4">
        <v>50</v>
      </c>
      <c r="B982" s="4">
        <v>0</v>
      </c>
      <c r="C982" s="4">
        <v>0</v>
      </c>
      <c r="D982" s="4">
        <v>1</v>
      </c>
      <c r="E982" s="4">
        <v>225</v>
      </c>
      <c r="F982" s="4">
        <f>ROUND(Source!AV977,O982)</f>
        <v>875.55</v>
      </c>
      <c r="G982" s="4" t="s">
        <v>30</v>
      </c>
      <c r="H982" s="4" t="s">
        <v>31</v>
      </c>
      <c r="I982" s="4"/>
      <c r="J982" s="4"/>
      <c r="K982" s="4">
        <v>225</v>
      </c>
      <c r="L982" s="4">
        <v>4</v>
      </c>
      <c r="M982" s="4">
        <v>3</v>
      </c>
      <c r="N982" s="4" t="s">
        <v>3</v>
      </c>
      <c r="O982" s="4">
        <v>2</v>
      </c>
      <c r="P982" s="4"/>
      <c r="Q982" s="4"/>
      <c r="R982" s="4"/>
      <c r="S982" s="4"/>
      <c r="T982" s="4"/>
      <c r="U982" s="4"/>
      <c r="V982" s="4"/>
      <c r="W982" s="4">
        <v>875.55</v>
      </c>
      <c r="X982" s="4">
        <v>1</v>
      </c>
      <c r="Y982" s="4">
        <v>875.55</v>
      </c>
      <c r="Z982" s="4"/>
      <c r="AA982" s="4"/>
      <c r="AB982" s="4"/>
    </row>
    <row r="983" spans="1:206" ht="13" x14ac:dyDescent="0.3">
      <c r="A983" s="4">
        <v>50</v>
      </c>
      <c r="B983" s="4">
        <v>0</v>
      </c>
      <c r="C983" s="4">
        <v>0</v>
      </c>
      <c r="D983" s="4">
        <v>1</v>
      </c>
      <c r="E983" s="4">
        <v>226</v>
      </c>
      <c r="F983" s="4">
        <f>ROUND(Source!AW977,O983)</f>
        <v>875.55</v>
      </c>
      <c r="G983" s="4" t="s">
        <v>32</v>
      </c>
      <c r="H983" s="4" t="s">
        <v>33</v>
      </c>
      <c r="I983" s="4"/>
      <c r="J983" s="4"/>
      <c r="K983" s="4">
        <v>226</v>
      </c>
      <c r="L983" s="4">
        <v>5</v>
      </c>
      <c r="M983" s="4">
        <v>3</v>
      </c>
      <c r="N983" s="4" t="s">
        <v>3</v>
      </c>
      <c r="O983" s="4">
        <v>2</v>
      </c>
      <c r="P983" s="4"/>
      <c r="Q983" s="4"/>
      <c r="R983" s="4"/>
      <c r="S983" s="4"/>
      <c r="T983" s="4"/>
      <c r="U983" s="4"/>
      <c r="V983" s="4"/>
      <c r="W983" s="4">
        <v>875.55</v>
      </c>
      <c r="X983" s="4">
        <v>1</v>
      </c>
      <c r="Y983" s="4">
        <v>875.55</v>
      </c>
      <c r="Z983" s="4"/>
      <c r="AA983" s="4"/>
      <c r="AB983" s="4"/>
    </row>
    <row r="984" spans="1:206" ht="13" x14ac:dyDescent="0.3">
      <c r="A984" s="4">
        <v>50</v>
      </c>
      <c r="B984" s="4">
        <v>0</v>
      </c>
      <c r="C984" s="4">
        <v>0</v>
      </c>
      <c r="D984" s="4">
        <v>1</v>
      </c>
      <c r="E984" s="4">
        <v>227</v>
      </c>
      <c r="F984" s="4">
        <f>ROUND(Source!AX977,O984)</f>
        <v>0</v>
      </c>
      <c r="G984" s="4" t="s">
        <v>34</v>
      </c>
      <c r="H984" s="4" t="s">
        <v>35</v>
      </c>
      <c r="I984" s="4"/>
      <c r="J984" s="4"/>
      <c r="K984" s="4">
        <v>227</v>
      </c>
      <c r="L984" s="4">
        <v>6</v>
      </c>
      <c r="M984" s="4">
        <v>3</v>
      </c>
      <c r="N984" s="4" t="s">
        <v>3</v>
      </c>
      <c r="O984" s="4">
        <v>2</v>
      </c>
      <c r="P984" s="4"/>
      <c r="Q984" s="4"/>
      <c r="R984" s="4"/>
      <c r="S984" s="4"/>
      <c r="T984" s="4"/>
      <c r="U984" s="4"/>
      <c r="V984" s="4"/>
      <c r="W984" s="4">
        <v>0</v>
      </c>
      <c r="X984" s="4">
        <v>1</v>
      </c>
      <c r="Y984" s="4">
        <v>0</v>
      </c>
      <c r="Z984" s="4"/>
      <c r="AA984" s="4"/>
      <c r="AB984" s="4"/>
    </row>
    <row r="985" spans="1:206" ht="13" x14ac:dyDescent="0.3">
      <c r="A985" s="4">
        <v>50</v>
      </c>
      <c r="B985" s="4">
        <v>0</v>
      </c>
      <c r="C985" s="4">
        <v>0</v>
      </c>
      <c r="D985" s="4">
        <v>1</v>
      </c>
      <c r="E985" s="4">
        <v>228</v>
      </c>
      <c r="F985" s="4">
        <f>ROUND(Source!AY977,O985)</f>
        <v>875.55</v>
      </c>
      <c r="G985" s="4" t="s">
        <v>36</v>
      </c>
      <c r="H985" s="4" t="s">
        <v>37</v>
      </c>
      <c r="I985" s="4"/>
      <c r="J985" s="4"/>
      <c r="K985" s="4">
        <v>228</v>
      </c>
      <c r="L985" s="4">
        <v>7</v>
      </c>
      <c r="M985" s="4">
        <v>3</v>
      </c>
      <c r="N985" s="4" t="s">
        <v>3</v>
      </c>
      <c r="O985" s="4">
        <v>2</v>
      </c>
      <c r="P985" s="4"/>
      <c r="Q985" s="4"/>
      <c r="R985" s="4"/>
      <c r="S985" s="4"/>
      <c r="T985" s="4"/>
      <c r="U985" s="4"/>
      <c r="V985" s="4"/>
      <c r="W985" s="4">
        <v>875.55</v>
      </c>
      <c r="X985" s="4">
        <v>1</v>
      </c>
      <c r="Y985" s="4">
        <v>875.55</v>
      </c>
      <c r="Z985" s="4"/>
      <c r="AA985" s="4"/>
      <c r="AB985" s="4"/>
    </row>
    <row r="986" spans="1:206" ht="13" x14ac:dyDescent="0.3">
      <c r="A986" s="4">
        <v>50</v>
      </c>
      <c r="B986" s="4">
        <v>0</v>
      </c>
      <c r="C986" s="4">
        <v>0</v>
      </c>
      <c r="D986" s="4">
        <v>1</v>
      </c>
      <c r="E986" s="4">
        <v>216</v>
      </c>
      <c r="F986" s="4">
        <f>ROUND(Source!AP977,O986)</f>
        <v>0</v>
      </c>
      <c r="G986" s="4" t="s">
        <v>38</v>
      </c>
      <c r="H986" s="4" t="s">
        <v>39</v>
      </c>
      <c r="I986" s="4"/>
      <c r="J986" s="4"/>
      <c r="K986" s="4">
        <v>216</v>
      </c>
      <c r="L986" s="4">
        <v>8</v>
      </c>
      <c r="M986" s="4">
        <v>3</v>
      </c>
      <c r="N986" s="4" t="s">
        <v>3</v>
      </c>
      <c r="O986" s="4">
        <v>2</v>
      </c>
      <c r="P986" s="4"/>
      <c r="Q986" s="4"/>
      <c r="R986" s="4"/>
      <c r="S986" s="4"/>
      <c r="T986" s="4"/>
      <c r="U986" s="4"/>
      <c r="V986" s="4"/>
      <c r="W986" s="4">
        <v>0</v>
      </c>
      <c r="X986" s="4">
        <v>1</v>
      </c>
      <c r="Y986" s="4">
        <v>0</v>
      </c>
      <c r="Z986" s="4"/>
      <c r="AA986" s="4"/>
      <c r="AB986" s="4"/>
    </row>
    <row r="987" spans="1:206" ht="13" x14ac:dyDescent="0.3">
      <c r="A987" s="4">
        <v>50</v>
      </c>
      <c r="B987" s="4">
        <v>0</v>
      </c>
      <c r="C987" s="4">
        <v>0</v>
      </c>
      <c r="D987" s="4">
        <v>1</v>
      </c>
      <c r="E987" s="4">
        <v>223</v>
      </c>
      <c r="F987" s="4">
        <f>ROUND(Source!AQ977,O987)</f>
        <v>0</v>
      </c>
      <c r="G987" s="4" t="s">
        <v>40</v>
      </c>
      <c r="H987" s="4" t="s">
        <v>41</v>
      </c>
      <c r="I987" s="4"/>
      <c r="J987" s="4"/>
      <c r="K987" s="4">
        <v>223</v>
      </c>
      <c r="L987" s="4">
        <v>9</v>
      </c>
      <c r="M987" s="4">
        <v>3</v>
      </c>
      <c r="N987" s="4" t="s">
        <v>3</v>
      </c>
      <c r="O987" s="4">
        <v>2</v>
      </c>
      <c r="P987" s="4"/>
      <c r="Q987" s="4"/>
      <c r="R987" s="4"/>
      <c r="S987" s="4"/>
      <c r="T987" s="4"/>
      <c r="U987" s="4"/>
      <c r="V987" s="4"/>
      <c r="W987" s="4">
        <v>0</v>
      </c>
      <c r="X987" s="4">
        <v>1</v>
      </c>
      <c r="Y987" s="4">
        <v>0</v>
      </c>
      <c r="Z987" s="4"/>
      <c r="AA987" s="4"/>
      <c r="AB987" s="4"/>
    </row>
    <row r="988" spans="1:206" ht="13" x14ac:dyDescent="0.3">
      <c r="A988" s="4">
        <v>50</v>
      </c>
      <c r="B988" s="4">
        <v>0</v>
      </c>
      <c r="C988" s="4">
        <v>0</v>
      </c>
      <c r="D988" s="4">
        <v>1</v>
      </c>
      <c r="E988" s="4">
        <v>229</v>
      </c>
      <c r="F988" s="4">
        <f>ROUND(Source!AZ977,O988)</f>
        <v>0</v>
      </c>
      <c r="G988" s="4" t="s">
        <v>42</v>
      </c>
      <c r="H988" s="4" t="s">
        <v>43</v>
      </c>
      <c r="I988" s="4"/>
      <c r="J988" s="4"/>
      <c r="K988" s="4">
        <v>229</v>
      </c>
      <c r="L988" s="4">
        <v>10</v>
      </c>
      <c r="M988" s="4">
        <v>3</v>
      </c>
      <c r="N988" s="4" t="s">
        <v>3</v>
      </c>
      <c r="O988" s="4">
        <v>2</v>
      </c>
      <c r="P988" s="4"/>
      <c r="Q988" s="4"/>
      <c r="R988" s="4"/>
      <c r="S988" s="4"/>
      <c r="T988" s="4"/>
      <c r="U988" s="4"/>
      <c r="V988" s="4"/>
      <c r="W988" s="4">
        <v>0</v>
      </c>
      <c r="X988" s="4">
        <v>1</v>
      </c>
      <c r="Y988" s="4">
        <v>0</v>
      </c>
      <c r="Z988" s="4"/>
      <c r="AA988" s="4"/>
      <c r="AB988" s="4"/>
    </row>
    <row r="989" spans="1:206" ht="13" x14ac:dyDescent="0.3">
      <c r="A989" s="4">
        <v>50</v>
      </c>
      <c r="B989" s="4">
        <v>0</v>
      </c>
      <c r="C989" s="4">
        <v>0</v>
      </c>
      <c r="D989" s="4">
        <v>1</v>
      </c>
      <c r="E989" s="4">
        <v>203</v>
      </c>
      <c r="F989" s="4">
        <f>ROUND(Source!Q977,O989)</f>
        <v>1036.68</v>
      </c>
      <c r="G989" s="4" t="s">
        <v>44</v>
      </c>
      <c r="H989" s="4" t="s">
        <v>45</v>
      </c>
      <c r="I989" s="4"/>
      <c r="J989" s="4"/>
      <c r="K989" s="4">
        <v>203</v>
      </c>
      <c r="L989" s="4">
        <v>11</v>
      </c>
      <c r="M989" s="4">
        <v>3</v>
      </c>
      <c r="N989" s="4" t="s">
        <v>3</v>
      </c>
      <c r="O989" s="4">
        <v>2</v>
      </c>
      <c r="P989" s="4"/>
      <c r="Q989" s="4"/>
      <c r="R989" s="4"/>
      <c r="S989" s="4"/>
      <c r="T989" s="4"/>
      <c r="U989" s="4"/>
      <c r="V989" s="4"/>
      <c r="W989" s="4">
        <v>1036.68</v>
      </c>
      <c r="X989" s="4">
        <v>1</v>
      </c>
      <c r="Y989" s="4">
        <v>1036.68</v>
      </c>
      <c r="Z989" s="4"/>
      <c r="AA989" s="4"/>
      <c r="AB989" s="4"/>
    </row>
    <row r="990" spans="1:206" ht="13" x14ac:dyDescent="0.3">
      <c r="A990" s="4">
        <v>50</v>
      </c>
      <c r="B990" s="4">
        <v>0</v>
      </c>
      <c r="C990" s="4">
        <v>0</v>
      </c>
      <c r="D990" s="4">
        <v>1</v>
      </c>
      <c r="E990" s="4">
        <v>231</v>
      </c>
      <c r="F990" s="4">
        <f>ROUND(Source!BB977,O990)</f>
        <v>0</v>
      </c>
      <c r="G990" s="4" t="s">
        <v>46</v>
      </c>
      <c r="H990" s="4" t="s">
        <v>47</v>
      </c>
      <c r="I990" s="4"/>
      <c r="J990" s="4"/>
      <c r="K990" s="4">
        <v>231</v>
      </c>
      <c r="L990" s="4">
        <v>12</v>
      </c>
      <c r="M990" s="4">
        <v>3</v>
      </c>
      <c r="N990" s="4" t="s">
        <v>3</v>
      </c>
      <c r="O990" s="4">
        <v>2</v>
      </c>
      <c r="P990" s="4"/>
      <c r="Q990" s="4"/>
      <c r="R990" s="4"/>
      <c r="S990" s="4"/>
      <c r="T990" s="4"/>
      <c r="U990" s="4"/>
      <c r="V990" s="4"/>
      <c r="W990" s="4">
        <v>0</v>
      </c>
      <c r="X990" s="4">
        <v>1</v>
      </c>
      <c r="Y990" s="4">
        <v>0</v>
      </c>
      <c r="Z990" s="4"/>
      <c r="AA990" s="4"/>
      <c r="AB990" s="4"/>
    </row>
    <row r="991" spans="1:206" ht="13" x14ac:dyDescent="0.3">
      <c r="A991" s="4">
        <v>50</v>
      </c>
      <c r="B991" s="4">
        <v>0</v>
      </c>
      <c r="C991" s="4">
        <v>0</v>
      </c>
      <c r="D991" s="4">
        <v>1</v>
      </c>
      <c r="E991" s="4">
        <v>204</v>
      </c>
      <c r="F991" s="4">
        <f>ROUND(Source!R977,O991)</f>
        <v>676.55</v>
      </c>
      <c r="G991" s="4" t="s">
        <v>48</v>
      </c>
      <c r="H991" s="4" t="s">
        <v>49</v>
      </c>
      <c r="I991" s="4"/>
      <c r="J991" s="4"/>
      <c r="K991" s="4">
        <v>204</v>
      </c>
      <c r="L991" s="4">
        <v>13</v>
      </c>
      <c r="M991" s="4">
        <v>3</v>
      </c>
      <c r="N991" s="4" t="s">
        <v>3</v>
      </c>
      <c r="O991" s="4">
        <v>2</v>
      </c>
      <c r="P991" s="4"/>
      <c r="Q991" s="4"/>
      <c r="R991" s="4"/>
      <c r="S991" s="4"/>
      <c r="T991" s="4"/>
      <c r="U991" s="4"/>
      <c r="V991" s="4"/>
      <c r="W991" s="4">
        <v>676.55</v>
      </c>
      <c r="X991" s="4">
        <v>1</v>
      </c>
      <c r="Y991" s="4">
        <v>676.55</v>
      </c>
      <c r="Z991" s="4"/>
      <c r="AA991" s="4"/>
      <c r="AB991" s="4"/>
    </row>
    <row r="992" spans="1:206" ht="13" x14ac:dyDescent="0.3">
      <c r="A992" s="4">
        <v>50</v>
      </c>
      <c r="B992" s="4">
        <v>0</v>
      </c>
      <c r="C992" s="4">
        <v>0</v>
      </c>
      <c r="D992" s="4">
        <v>1</v>
      </c>
      <c r="E992" s="4">
        <v>205</v>
      </c>
      <c r="F992" s="4">
        <f>ROUND(Source!S977,O992)</f>
        <v>192223.81</v>
      </c>
      <c r="G992" s="4" t="s">
        <v>50</v>
      </c>
      <c r="H992" s="4" t="s">
        <v>51</v>
      </c>
      <c r="I992" s="4"/>
      <c r="J992" s="4"/>
      <c r="K992" s="4">
        <v>205</v>
      </c>
      <c r="L992" s="4">
        <v>14</v>
      </c>
      <c r="M992" s="4">
        <v>3</v>
      </c>
      <c r="N992" s="4" t="s">
        <v>3</v>
      </c>
      <c r="O992" s="4">
        <v>2</v>
      </c>
      <c r="P992" s="4"/>
      <c r="Q992" s="4"/>
      <c r="R992" s="4"/>
      <c r="S992" s="4"/>
      <c r="T992" s="4"/>
      <c r="U992" s="4"/>
      <c r="V992" s="4"/>
      <c r="W992" s="4">
        <v>192223.81</v>
      </c>
      <c r="X992" s="4">
        <v>1</v>
      </c>
      <c r="Y992" s="4">
        <v>192223.81</v>
      </c>
      <c r="Z992" s="4"/>
      <c r="AA992" s="4"/>
      <c r="AB992" s="4"/>
    </row>
    <row r="993" spans="1:88" ht="13" x14ac:dyDescent="0.3">
      <c r="A993" s="4">
        <v>50</v>
      </c>
      <c r="B993" s="4">
        <v>0</v>
      </c>
      <c r="C993" s="4">
        <v>0</v>
      </c>
      <c r="D993" s="4">
        <v>1</v>
      </c>
      <c r="E993" s="4">
        <v>232</v>
      </c>
      <c r="F993" s="4">
        <f>ROUND(Source!BC977,O993)</f>
        <v>0</v>
      </c>
      <c r="G993" s="4" t="s">
        <v>52</v>
      </c>
      <c r="H993" s="4" t="s">
        <v>53</v>
      </c>
      <c r="I993" s="4"/>
      <c r="J993" s="4"/>
      <c r="K993" s="4">
        <v>232</v>
      </c>
      <c r="L993" s="4">
        <v>15</v>
      </c>
      <c r="M993" s="4">
        <v>3</v>
      </c>
      <c r="N993" s="4" t="s">
        <v>3</v>
      </c>
      <c r="O993" s="4">
        <v>2</v>
      </c>
      <c r="P993" s="4"/>
      <c r="Q993" s="4"/>
      <c r="R993" s="4"/>
      <c r="S993" s="4"/>
      <c r="T993" s="4"/>
      <c r="U993" s="4"/>
      <c r="V993" s="4"/>
      <c r="W993" s="4">
        <v>0</v>
      </c>
      <c r="X993" s="4">
        <v>1</v>
      </c>
      <c r="Y993" s="4">
        <v>0</v>
      </c>
      <c r="Z993" s="4"/>
      <c r="AA993" s="4"/>
      <c r="AB993" s="4"/>
    </row>
    <row r="994" spans="1:88" ht="13" x14ac:dyDescent="0.3">
      <c r="A994" s="4">
        <v>50</v>
      </c>
      <c r="B994" s="4">
        <v>0</v>
      </c>
      <c r="C994" s="4">
        <v>0</v>
      </c>
      <c r="D994" s="4">
        <v>1</v>
      </c>
      <c r="E994" s="4">
        <v>214</v>
      </c>
      <c r="F994" s="4">
        <f>ROUND(Source!AS977,O994)</f>
        <v>0</v>
      </c>
      <c r="G994" s="4" t="s">
        <v>54</v>
      </c>
      <c r="H994" s="4" t="s">
        <v>55</v>
      </c>
      <c r="I994" s="4"/>
      <c r="J994" s="4"/>
      <c r="K994" s="4">
        <v>214</v>
      </c>
      <c r="L994" s="4">
        <v>16</v>
      </c>
      <c r="M994" s="4">
        <v>3</v>
      </c>
      <c r="N994" s="4" t="s">
        <v>3</v>
      </c>
      <c r="O994" s="4">
        <v>2</v>
      </c>
      <c r="P994" s="4"/>
      <c r="Q994" s="4"/>
      <c r="R994" s="4"/>
      <c r="S994" s="4"/>
      <c r="T994" s="4"/>
      <c r="U994" s="4"/>
      <c r="V994" s="4"/>
      <c r="W994" s="4">
        <v>0</v>
      </c>
      <c r="X994" s="4">
        <v>1</v>
      </c>
      <c r="Y994" s="4">
        <v>0</v>
      </c>
      <c r="Z994" s="4"/>
      <c r="AA994" s="4"/>
      <c r="AB994" s="4"/>
    </row>
    <row r="995" spans="1:88" ht="13" x14ac:dyDescent="0.3">
      <c r="A995" s="4">
        <v>50</v>
      </c>
      <c r="B995" s="4">
        <v>0</v>
      </c>
      <c r="C995" s="4">
        <v>0</v>
      </c>
      <c r="D995" s="4">
        <v>1</v>
      </c>
      <c r="E995" s="4">
        <v>215</v>
      </c>
      <c r="F995" s="4">
        <f>ROUND(Source!AT977,O995)</f>
        <v>0</v>
      </c>
      <c r="G995" s="4" t="s">
        <v>56</v>
      </c>
      <c r="H995" s="4" t="s">
        <v>57</v>
      </c>
      <c r="I995" s="4"/>
      <c r="J995" s="4"/>
      <c r="K995" s="4">
        <v>215</v>
      </c>
      <c r="L995" s="4">
        <v>17</v>
      </c>
      <c r="M995" s="4">
        <v>3</v>
      </c>
      <c r="N995" s="4" t="s">
        <v>3</v>
      </c>
      <c r="O995" s="4">
        <v>2</v>
      </c>
      <c r="P995" s="4"/>
      <c r="Q995" s="4"/>
      <c r="R995" s="4"/>
      <c r="S995" s="4"/>
      <c r="T995" s="4"/>
      <c r="U995" s="4"/>
      <c r="V995" s="4"/>
      <c r="W995" s="4">
        <v>0</v>
      </c>
      <c r="X995" s="4">
        <v>1</v>
      </c>
      <c r="Y995" s="4">
        <v>0</v>
      </c>
      <c r="Z995" s="4"/>
      <c r="AA995" s="4"/>
      <c r="AB995" s="4"/>
    </row>
    <row r="996" spans="1:88" ht="13" x14ac:dyDescent="0.3">
      <c r="A996" s="4">
        <v>50</v>
      </c>
      <c r="B996" s="4">
        <v>0</v>
      </c>
      <c r="C996" s="4">
        <v>0</v>
      </c>
      <c r="D996" s="4">
        <v>1</v>
      </c>
      <c r="E996" s="4">
        <v>217</v>
      </c>
      <c r="F996" s="4">
        <f>ROUND(Source!AU977,O996)</f>
        <v>348645.74</v>
      </c>
      <c r="G996" s="4" t="s">
        <v>58</v>
      </c>
      <c r="H996" s="4" t="s">
        <v>59</v>
      </c>
      <c r="I996" s="4"/>
      <c r="J996" s="4"/>
      <c r="K996" s="4">
        <v>217</v>
      </c>
      <c r="L996" s="4">
        <v>18</v>
      </c>
      <c r="M996" s="4">
        <v>3</v>
      </c>
      <c r="N996" s="4" t="s">
        <v>3</v>
      </c>
      <c r="O996" s="4">
        <v>2</v>
      </c>
      <c r="P996" s="4"/>
      <c r="Q996" s="4"/>
      <c r="R996" s="4"/>
      <c r="S996" s="4"/>
      <c r="T996" s="4"/>
      <c r="U996" s="4"/>
      <c r="V996" s="4"/>
      <c r="W996" s="4">
        <v>348645.74</v>
      </c>
      <c r="X996" s="4">
        <v>1</v>
      </c>
      <c r="Y996" s="4">
        <v>348645.74</v>
      </c>
      <c r="Z996" s="4"/>
      <c r="AA996" s="4"/>
      <c r="AB996" s="4"/>
    </row>
    <row r="997" spans="1:88" ht="13" x14ac:dyDescent="0.3">
      <c r="A997" s="4">
        <v>50</v>
      </c>
      <c r="B997" s="4">
        <v>0</v>
      </c>
      <c r="C997" s="4">
        <v>0</v>
      </c>
      <c r="D997" s="4">
        <v>1</v>
      </c>
      <c r="E997" s="4">
        <v>230</v>
      </c>
      <c r="F997" s="4">
        <f>ROUND(Source!BA977,O997)</f>
        <v>0</v>
      </c>
      <c r="G997" s="4" t="s">
        <v>60</v>
      </c>
      <c r="H997" s="4" t="s">
        <v>61</v>
      </c>
      <c r="I997" s="4"/>
      <c r="J997" s="4"/>
      <c r="K997" s="4">
        <v>230</v>
      </c>
      <c r="L997" s="4">
        <v>19</v>
      </c>
      <c r="M997" s="4">
        <v>3</v>
      </c>
      <c r="N997" s="4" t="s">
        <v>3</v>
      </c>
      <c r="O997" s="4">
        <v>2</v>
      </c>
      <c r="P997" s="4"/>
      <c r="Q997" s="4"/>
      <c r="R997" s="4"/>
      <c r="S997" s="4"/>
      <c r="T997" s="4"/>
      <c r="U997" s="4"/>
      <c r="V997" s="4"/>
      <c r="W997" s="4">
        <v>0</v>
      </c>
      <c r="X997" s="4">
        <v>1</v>
      </c>
      <c r="Y997" s="4">
        <v>0</v>
      </c>
      <c r="Z997" s="4"/>
      <c r="AA997" s="4"/>
      <c r="AB997" s="4"/>
    </row>
    <row r="998" spans="1:88" ht="13" x14ac:dyDescent="0.3">
      <c r="A998" s="4">
        <v>50</v>
      </c>
      <c r="B998" s="4">
        <v>0</v>
      </c>
      <c r="C998" s="4">
        <v>0</v>
      </c>
      <c r="D998" s="4">
        <v>1</v>
      </c>
      <c r="E998" s="4">
        <v>206</v>
      </c>
      <c r="F998" s="4">
        <f>ROUND(Source!T977,O998)</f>
        <v>0</v>
      </c>
      <c r="G998" s="4" t="s">
        <v>62</v>
      </c>
      <c r="H998" s="4" t="s">
        <v>63</v>
      </c>
      <c r="I998" s="4"/>
      <c r="J998" s="4"/>
      <c r="K998" s="4">
        <v>206</v>
      </c>
      <c r="L998" s="4">
        <v>20</v>
      </c>
      <c r="M998" s="4">
        <v>3</v>
      </c>
      <c r="N998" s="4" t="s">
        <v>3</v>
      </c>
      <c r="O998" s="4">
        <v>2</v>
      </c>
      <c r="P998" s="4"/>
      <c r="Q998" s="4"/>
      <c r="R998" s="4"/>
      <c r="S998" s="4"/>
      <c r="T998" s="4"/>
      <c r="U998" s="4"/>
      <c r="V998" s="4"/>
      <c r="W998" s="4">
        <v>0</v>
      </c>
      <c r="X998" s="4">
        <v>1</v>
      </c>
      <c r="Y998" s="4">
        <v>0</v>
      </c>
      <c r="Z998" s="4"/>
      <c r="AA998" s="4"/>
      <c r="AB998" s="4"/>
    </row>
    <row r="999" spans="1:88" ht="13" x14ac:dyDescent="0.3">
      <c r="A999" s="4">
        <v>50</v>
      </c>
      <c r="B999" s="4">
        <v>0</v>
      </c>
      <c r="C999" s="4">
        <v>0</v>
      </c>
      <c r="D999" s="4">
        <v>1</v>
      </c>
      <c r="E999" s="4">
        <v>207</v>
      </c>
      <c r="F999" s="4">
        <f>Source!U977</f>
        <v>407.94500000000005</v>
      </c>
      <c r="G999" s="4" t="s">
        <v>64</v>
      </c>
      <c r="H999" s="4" t="s">
        <v>65</v>
      </c>
      <c r="I999" s="4"/>
      <c r="J999" s="4"/>
      <c r="K999" s="4">
        <v>207</v>
      </c>
      <c r="L999" s="4">
        <v>21</v>
      </c>
      <c r="M999" s="4">
        <v>3</v>
      </c>
      <c r="N999" s="4" t="s">
        <v>3</v>
      </c>
      <c r="O999" s="4">
        <v>-1</v>
      </c>
      <c r="P999" s="4"/>
      <c r="Q999" s="4"/>
      <c r="R999" s="4"/>
      <c r="S999" s="4"/>
      <c r="T999" s="4"/>
      <c r="U999" s="4"/>
      <c r="V999" s="4"/>
      <c r="W999" s="4">
        <v>407.94500000000005</v>
      </c>
      <c r="X999" s="4">
        <v>1</v>
      </c>
      <c r="Y999" s="4">
        <v>407.94500000000005</v>
      </c>
      <c r="Z999" s="4"/>
      <c r="AA999" s="4"/>
      <c r="AB999" s="4"/>
    </row>
    <row r="1000" spans="1:88" ht="13" x14ac:dyDescent="0.3">
      <c r="A1000" s="4">
        <v>50</v>
      </c>
      <c r="B1000" s="4">
        <v>0</v>
      </c>
      <c r="C1000" s="4">
        <v>0</v>
      </c>
      <c r="D1000" s="4">
        <v>1</v>
      </c>
      <c r="E1000" s="4">
        <v>208</v>
      </c>
      <c r="F1000" s="4">
        <f>Source!V977</f>
        <v>0</v>
      </c>
      <c r="G1000" s="4" t="s">
        <v>66</v>
      </c>
      <c r="H1000" s="4" t="s">
        <v>67</v>
      </c>
      <c r="I1000" s="4"/>
      <c r="J1000" s="4"/>
      <c r="K1000" s="4">
        <v>208</v>
      </c>
      <c r="L1000" s="4">
        <v>22</v>
      </c>
      <c r="M1000" s="4">
        <v>3</v>
      </c>
      <c r="N1000" s="4" t="s">
        <v>3</v>
      </c>
      <c r="O1000" s="4">
        <v>-1</v>
      </c>
      <c r="P1000" s="4"/>
      <c r="Q1000" s="4"/>
      <c r="R1000" s="4"/>
      <c r="S1000" s="4"/>
      <c r="T1000" s="4"/>
      <c r="U1000" s="4"/>
      <c r="V1000" s="4"/>
      <c r="W1000" s="4">
        <v>0</v>
      </c>
      <c r="X1000" s="4">
        <v>1</v>
      </c>
      <c r="Y1000" s="4">
        <v>0</v>
      </c>
      <c r="Z1000" s="4"/>
      <c r="AA1000" s="4"/>
      <c r="AB1000" s="4"/>
    </row>
    <row r="1001" spans="1:88" ht="13" x14ac:dyDescent="0.3">
      <c r="A1001" s="4">
        <v>50</v>
      </c>
      <c r="B1001" s="4">
        <v>0</v>
      </c>
      <c r="C1001" s="4">
        <v>0</v>
      </c>
      <c r="D1001" s="4">
        <v>1</v>
      </c>
      <c r="E1001" s="4">
        <v>209</v>
      </c>
      <c r="F1001" s="4">
        <f>ROUND(Source!W977,O1001)</f>
        <v>0</v>
      </c>
      <c r="G1001" s="4" t="s">
        <v>68</v>
      </c>
      <c r="H1001" s="4" t="s">
        <v>69</v>
      </c>
      <c r="I1001" s="4"/>
      <c r="J1001" s="4"/>
      <c r="K1001" s="4">
        <v>209</v>
      </c>
      <c r="L1001" s="4">
        <v>23</v>
      </c>
      <c r="M1001" s="4">
        <v>3</v>
      </c>
      <c r="N1001" s="4" t="s">
        <v>3</v>
      </c>
      <c r="O1001" s="4">
        <v>2</v>
      </c>
      <c r="P1001" s="4"/>
      <c r="Q1001" s="4"/>
      <c r="R1001" s="4"/>
      <c r="S1001" s="4"/>
      <c r="T1001" s="4"/>
      <c r="U1001" s="4"/>
      <c r="V1001" s="4"/>
      <c r="W1001" s="4">
        <v>0</v>
      </c>
      <c r="X1001" s="4">
        <v>1</v>
      </c>
      <c r="Y1001" s="4">
        <v>0</v>
      </c>
      <c r="Z1001" s="4"/>
      <c r="AA1001" s="4"/>
      <c r="AB1001" s="4"/>
    </row>
    <row r="1002" spans="1:88" ht="13" x14ac:dyDescent="0.3">
      <c r="A1002" s="4">
        <v>50</v>
      </c>
      <c r="B1002" s="4">
        <v>0</v>
      </c>
      <c r="C1002" s="4">
        <v>0</v>
      </c>
      <c r="D1002" s="4">
        <v>1</v>
      </c>
      <c r="E1002" s="4">
        <v>233</v>
      </c>
      <c r="F1002" s="4">
        <f>ROUND(Source!BD977,O1002)</f>
        <v>0</v>
      </c>
      <c r="G1002" s="4" t="s">
        <v>70</v>
      </c>
      <c r="H1002" s="4" t="s">
        <v>71</v>
      </c>
      <c r="I1002" s="4"/>
      <c r="J1002" s="4"/>
      <c r="K1002" s="4">
        <v>233</v>
      </c>
      <c r="L1002" s="4">
        <v>24</v>
      </c>
      <c r="M1002" s="4">
        <v>3</v>
      </c>
      <c r="N1002" s="4" t="s">
        <v>3</v>
      </c>
      <c r="O1002" s="4">
        <v>2</v>
      </c>
      <c r="P1002" s="4"/>
      <c r="Q1002" s="4"/>
      <c r="R1002" s="4"/>
      <c r="S1002" s="4"/>
      <c r="T1002" s="4"/>
      <c r="U1002" s="4"/>
      <c r="V1002" s="4"/>
      <c r="W1002" s="4">
        <v>0</v>
      </c>
      <c r="X1002" s="4">
        <v>1</v>
      </c>
      <c r="Y1002" s="4">
        <v>0</v>
      </c>
      <c r="Z1002" s="4"/>
      <c r="AA1002" s="4"/>
      <c r="AB1002" s="4"/>
    </row>
    <row r="1003" spans="1:88" ht="13" x14ac:dyDescent="0.3">
      <c r="A1003" s="4">
        <v>50</v>
      </c>
      <c r="B1003" s="4">
        <v>0</v>
      </c>
      <c r="C1003" s="4">
        <v>0</v>
      </c>
      <c r="D1003" s="4">
        <v>1</v>
      </c>
      <c r="E1003" s="4">
        <v>210</v>
      </c>
      <c r="F1003" s="4">
        <f>ROUND(Source!X977,O1003)</f>
        <v>134556.68</v>
      </c>
      <c r="G1003" s="4" t="s">
        <v>72</v>
      </c>
      <c r="H1003" s="4" t="s">
        <v>73</v>
      </c>
      <c r="I1003" s="4"/>
      <c r="J1003" s="4"/>
      <c r="K1003" s="4">
        <v>210</v>
      </c>
      <c r="L1003" s="4">
        <v>25</v>
      </c>
      <c r="M1003" s="4">
        <v>3</v>
      </c>
      <c r="N1003" s="4" t="s">
        <v>3</v>
      </c>
      <c r="O1003" s="4">
        <v>2</v>
      </c>
      <c r="P1003" s="4"/>
      <c r="Q1003" s="4"/>
      <c r="R1003" s="4"/>
      <c r="S1003" s="4"/>
      <c r="T1003" s="4"/>
      <c r="U1003" s="4"/>
      <c r="V1003" s="4"/>
      <c r="W1003" s="4">
        <v>134556.68</v>
      </c>
      <c r="X1003" s="4">
        <v>1</v>
      </c>
      <c r="Y1003" s="4">
        <v>134556.68</v>
      </c>
      <c r="Z1003" s="4"/>
      <c r="AA1003" s="4"/>
      <c r="AB1003" s="4"/>
    </row>
    <row r="1004" spans="1:88" ht="13" x14ac:dyDescent="0.3">
      <c r="A1004" s="4">
        <v>50</v>
      </c>
      <c r="B1004" s="4">
        <v>0</v>
      </c>
      <c r="C1004" s="4">
        <v>0</v>
      </c>
      <c r="D1004" s="4">
        <v>1</v>
      </c>
      <c r="E1004" s="4">
        <v>211</v>
      </c>
      <c r="F1004" s="4">
        <f>ROUND(Source!Y977,O1004)</f>
        <v>19222.349999999999</v>
      </c>
      <c r="G1004" s="4" t="s">
        <v>74</v>
      </c>
      <c r="H1004" s="4" t="s">
        <v>75</v>
      </c>
      <c r="I1004" s="4"/>
      <c r="J1004" s="4"/>
      <c r="K1004" s="4">
        <v>211</v>
      </c>
      <c r="L1004" s="4">
        <v>26</v>
      </c>
      <c r="M1004" s="4">
        <v>3</v>
      </c>
      <c r="N1004" s="4" t="s">
        <v>3</v>
      </c>
      <c r="O1004" s="4">
        <v>2</v>
      </c>
      <c r="P1004" s="4"/>
      <c r="Q1004" s="4"/>
      <c r="R1004" s="4"/>
      <c r="S1004" s="4"/>
      <c r="T1004" s="4"/>
      <c r="U1004" s="4"/>
      <c r="V1004" s="4"/>
      <c r="W1004" s="4">
        <v>19222.349999999999</v>
      </c>
      <c r="X1004" s="4">
        <v>1</v>
      </c>
      <c r="Y1004" s="4">
        <v>19222.349999999999</v>
      </c>
      <c r="Z1004" s="4"/>
      <c r="AA1004" s="4"/>
      <c r="AB1004" s="4"/>
    </row>
    <row r="1005" spans="1:88" ht="13" x14ac:dyDescent="0.3">
      <c r="A1005" s="4">
        <v>50</v>
      </c>
      <c r="B1005" s="4">
        <v>0</v>
      </c>
      <c r="C1005" s="4">
        <v>0</v>
      </c>
      <c r="D1005" s="4">
        <v>1</v>
      </c>
      <c r="E1005" s="4">
        <v>224</v>
      </c>
      <c r="F1005" s="4">
        <f>ROUND(Source!AR977,O1005)</f>
        <v>348645.74</v>
      </c>
      <c r="G1005" s="4" t="s">
        <v>76</v>
      </c>
      <c r="H1005" s="4" t="s">
        <v>77</v>
      </c>
      <c r="I1005" s="4"/>
      <c r="J1005" s="4"/>
      <c r="K1005" s="4">
        <v>224</v>
      </c>
      <c r="L1005" s="4">
        <v>27</v>
      </c>
      <c r="M1005" s="4">
        <v>3</v>
      </c>
      <c r="N1005" s="4" t="s">
        <v>3</v>
      </c>
      <c r="O1005" s="4">
        <v>2</v>
      </c>
      <c r="P1005" s="4"/>
      <c r="Q1005" s="4"/>
      <c r="R1005" s="4"/>
      <c r="S1005" s="4"/>
      <c r="T1005" s="4"/>
      <c r="U1005" s="4"/>
      <c r="V1005" s="4"/>
      <c r="W1005" s="4">
        <v>348645.74</v>
      </c>
      <c r="X1005" s="4">
        <v>1</v>
      </c>
      <c r="Y1005" s="4">
        <v>348645.74</v>
      </c>
      <c r="Z1005" s="4"/>
      <c r="AA1005" s="4"/>
      <c r="AB1005" s="4"/>
    </row>
    <row r="1007" spans="1:88" ht="13" x14ac:dyDescent="0.3">
      <c r="A1007" s="1">
        <v>4</v>
      </c>
      <c r="B1007" s="1">
        <v>1</v>
      </c>
      <c r="C1007" s="1"/>
      <c r="D1007" s="1">
        <f>ROW(A1167)</f>
        <v>1167</v>
      </c>
      <c r="E1007" s="1"/>
      <c r="F1007" s="1" t="s">
        <v>212</v>
      </c>
      <c r="G1007" s="1" t="s">
        <v>275</v>
      </c>
      <c r="H1007" s="1" t="s">
        <v>3</v>
      </c>
      <c r="I1007" s="1">
        <v>0</v>
      </c>
      <c r="J1007" s="1"/>
      <c r="K1007" s="1">
        <v>-1</v>
      </c>
      <c r="L1007" s="1"/>
      <c r="M1007" s="1" t="s">
        <v>3</v>
      </c>
      <c r="N1007" s="1"/>
      <c r="O1007" s="1"/>
      <c r="P1007" s="1"/>
      <c r="Q1007" s="1"/>
      <c r="R1007" s="1"/>
      <c r="S1007" s="1">
        <v>0</v>
      </c>
      <c r="T1007" s="1"/>
      <c r="U1007" s="1" t="s">
        <v>3</v>
      </c>
      <c r="V1007" s="1">
        <v>0</v>
      </c>
      <c r="W1007" s="1"/>
      <c r="X1007" s="1"/>
      <c r="Y1007" s="1"/>
      <c r="Z1007" s="1"/>
      <c r="AA1007" s="1"/>
      <c r="AB1007" s="1" t="s">
        <v>3</v>
      </c>
      <c r="AC1007" s="1" t="s">
        <v>3</v>
      </c>
      <c r="AD1007" s="1" t="s">
        <v>3</v>
      </c>
      <c r="AE1007" s="1" t="s">
        <v>3</v>
      </c>
      <c r="AF1007" s="1" t="s">
        <v>3</v>
      </c>
      <c r="AG1007" s="1" t="s">
        <v>3</v>
      </c>
      <c r="AH1007" s="1"/>
      <c r="AI1007" s="1"/>
      <c r="AJ1007" s="1"/>
      <c r="AK1007" s="1"/>
      <c r="AL1007" s="1"/>
      <c r="AM1007" s="1"/>
      <c r="AN1007" s="1"/>
      <c r="AO1007" s="1"/>
      <c r="AP1007" s="1" t="s">
        <v>3</v>
      </c>
      <c r="AQ1007" s="1" t="s">
        <v>3</v>
      </c>
      <c r="AR1007" s="1" t="s">
        <v>3</v>
      </c>
      <c r="AS1007" s="1"/>
      <c r="AT1007" s="1"/>
      <c r="AU1007" s="1"/>
      <c r="AV1007" s="1"/>
      <c r="AW1007" s="1"/>
      <c r="AX1007" s="1"/>
      <c r="AY1007" s="1"/>
      <c r="AZ1007" s="1" t="s">
        <v>3</v>
      </c>
      <c r="BA1007" s="1"/>
      <c r="BB1007" s="1" t="s">
        <v>3</v>
      </c>
      <c r="BC1007" s="1" t="s">
        <v>3</v>
      </c>
      <c r="BD1007" s="1" t="s">
        <v>3</v>
      </c>
      <c r="BE1007" s="1" t="s">
        <v>3</v>
      </c>
      <c r="BF1007" s="1" t="s">
        <v>3</v>
      </c>
      <c r="BG1007" s="1" t="s">
        <v>3</v>
      </c>
      <c r="BH1007" s="1" t="s">
        <v>3</v>
      </c>
      <c r="BI1007" s="1" t="s">
        <v>3</v>
      </c>
      <c r="BJ1007" s="1" t="s">
        <v>3</v>
      </c>
      <c r="BK1007" s="1" t="s">
        <v>3</v>
      </c>
      <c r="BL1007" s="1" t="s">
        <v>3</v>
      </c>
      <c r="BM1007" s="1" t="s">
        <v>3</v>
      </c>
      <c r="BN1007" s="1" t="s">
        <v>3</v>
      </c>
      <c r="BO1007" s="1" t="s">
        <v>3</v>
      </c>
      <c r="BP1007" s="1" t="s">
        <v>3</v>
      </c>
      <c r="BQ1007" s="1"/>
      <c r="BR1007" s="1"/>
      <c r="BS1007" s="1"/>
      <c r="BT1007" s="1"/>
      <c r="BU1007" s="1"/>
      <c r="BV1007" s="1"/>
      <c r="BW1007" s="1"/>
      <c r="BX1007" s="1">
        <v>0</v>
      </c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>
        <v>0</v>
      </c>
    </row>
    <row r="1009" spans="1:245" ht="13" x14ac:dyDescent="0.3">
      <c r="A1009" s="2">
        <v>52</v>
      </c>
      <c r="B1009" s="2">
        <f t="shared" ref="B1009:G1009" si="582">B1167</f>
        <v>1</v>
      </c>
      <c r="C1009" s="2">
        <f t="shared" si="582"/>
        <v>4</v>
      </c>
      <c r="D1009" s="2">
        <f t="shared" si="582"/>
        <v>1007</v>
      </c>
      <c r="E1009" s="2">
        <f t="shared" si="582"/>
        <v>0</v>
      </c>
      <c r="F1009" s="2" t="str">
        <f t="shared" si="582"/>
        <v>Новый раздел</v>
      </c>
      <c r="G1009" s="2" t="str">
        <f t="shared" si="582"/>
        <v>5. Внутренние и внутриплощадочные слаботочные сети "Здание 6.4 "Административно-бытовой корпус"</v>
      </c>
      <c r="H1009" s="2"/>
      <c r="I1009" s="2"/>
      <c r="J1009" s="2"/>
      <c r="K1009" s="2"/>
      <c r="L1009" s="2"/>
      <c r="M1009" s="2"/>
      <c r="N1009" s="2"/>
      <c r="O1009" s="2">
        <f t="shared" ref="O1009:AT1009" si="583">O1167</f>
        <v>309085.59999999998</v>
      </c>
      <c r="P1009" s="2">
        <f t="shared" si="583"/>
        <v>908.61</v>
      </c>
      <c r="Q1009" s="2">
        <f t="shared" si="583"/>
        <v>632</v>
      </c>
      <c r="R1009" s="2">
        <f t="shared" si="583"/>
        <v>412.4</v>
      </c>
      <c r="S1009" s="2">
        <f t="shared" si="583"/>
        <v>307544.99</v>
      </c>
      <c r="T1009" s="2">
        <f t="shared" si="583"/>
        <v>0</v>
      </c>
      <c r="U1009" s="2">
        <f t="shared" si="583"/>
        <v>606.04</v>
      </c>
      <c r="V1009" s="2">
        <f t="shared" si="583"/>
        <v>0</v>
      </c>
      <c r="W1009" s="2">
        <f t="shared" si="583"/>
        <v>0</v>
      </c>
      <c r="X1009" s="2">
        <f t="shared" si="583"/>
        <v>215281.5</v>
      </c>
      <c r="Y1009" s="2">
        <f t="shared" si="583"/>
        <v>30754.49</v>
      </c>
      <c r="Z1009" s="2">
        <f t="shared" si="583"/>
        <v>0</v>
      </c>
      <c r="AA1009" s="2">
        <f t="shared" si="583"/>
        <v>0</v>
      </c>
      <c r="AB1009" s="2">
        <f t="shared" si="583"/>
        <v>0</v>
      </c>
      <c r="AC1009" s="2">
        <f t="shared" si="583"/>
        <v>0</v>
      </c>
      <c r="AD1009" s="2">
        <f t="shared" si="583"/>
        <v>0</v>
      </c>
      <c r="AE1009" s="2">
        <f t="shared" si="583"/>
        <v>0</v>
      </c>
      <c r="AF1009" s="2">
        <f t="shared" si="583"/>
        <v>0</v>
      </c>
      <c r="AG1009" s="2">
        <f t="shared" si="583"/>
        <v>0</v>
      </c>
      <c r="AH1009" s="2">
        <f t="shared" si="583"/>
        <v>0</v>
      </c>
      <c r="AI1009" s="2">
        <f t="shared" si="583"/>
        <v>0</v>
      </c>
      <c r="AJ1009" s="2">
        <f t="shared" si="583"/>
        <v>0</v>
      </c>
      <c r="AK1009" s="2">
        <f t="shared" si="583"/>
        <v>0</v>
      </c>
      <c r="AL1009" s="2">
        <f t="shared" si="583"/>
        <v>0</v>
      </c>
      <c r="AM1009" s="2">
        <f t="shared" si="583"/>
        <v>0</v>
      </c>
      <c r="AN1009" s="2">
        <f t="shared" si="583"/>
        <v>0</v>
      </c>
      <c r="AO1009" s="2">
        <f t="shared" si="583"/>
        <v>0</v>
      </c>
      <c r="AP1009" s="2">
        <f t="shared" si="583"/>
        <v>0</v>
      </c>
      <c r="AQ1009" s="2">
        <f t="shared" si="583"/>
        <v>0</v>
      </c>
      <c r="AR1009" s="2">
        <f t="shared" si="583"/>
        <v>555566.99</v>
      </c>
      <c r="AS1009" s="2">
        <f t="shared" si="583"/>
        <v>0</v>
      </c>
      <c r="AT1009" s="2">
        <f t="shared" si="583"/>
        <v>0</v>
      </c>
      <c r="AU1009" s="2">
        <f t="shared" ref="AU1009:BZ1009" si="584">AU1167</f>
        <v>555566.99</v>
      </c>
      <c r="AV1009" s="2">
        <f t="shared" si="584"/>
        <v>908.61</v>
      </c>
      <c r="AW1009" s="2">
        <f t="shared" si="584"/>
        <v>908.61</v>
      </c>
      <c r="AX1009" s="2">
        <f t="shared" si="584"/>
        <v>0</v>
      </c>
      <c r="AY1009" s="2">
        <f t="shared" si="584"/>
        <v>908.61</v>
      </c>
      <c r="AZ1009" s="2">
        <f t="shared" si="584"/>
        <v>0</v>
      </c>
      <c r="BA1009" s="2">
        <f t="shared" si="584"/>
        <v>0</v>
      </c>
      <c r="BB1009" s="2">
        <f t="shared" si="584"/>
        <v>0</v>
      </c>
      <c r="BC1009" s="2">
        <f t="shared" si="584"/>
        <v>0</v>
      </c>
      <c r="BD1009" s="2">
        <f t="shared" si="584"/>
        <v>0</v>
      </c>
      <c r="BE1009" s="2">
        <f t="shared" si="584"/>
        <v>0</v>
      </c>
      <c r="BF1009" s="2">
        <f t="shared" si="584"/>
        <v>0</v>
      </c>
      <c r="BG1009" s="2">
        <f t="shared" si="584"/>
        <v>0</v>
      </c>
      <c r="BH1009" s="2">
        <f t="shared" si="584"/>
        <v>0</v>
      </c>
      <c r="BI1009" s="2">
        <f t="shared" si="584"/>
        <v>0</v>
      </c>
      <c r="BJ1009" s="2">
        <f t="shared" si="584"/>
        <v>0</v>
      </c>
      <c r="BK1009" s="2">
        <f t="shared" si="584"/>
        <v>0</v>
      </c>
      <c r="BL1009" s="2">
        <f t="shared" si="584"/>
        <v>0</v>
      </c>
      <c r="BM1009" s="2">
        <f t="shared" si="584"/>
        <v>0</v>
      </c>
      <c r="BN1009" s="2">
        <f t="shared" si="584"/>
        <v>0</v>
      </c>
      <c r="BO1009" s="2">
        <f t="shared" si="584"/>
        <v>0</v>
      </c>
      <c r="BP1009" s="2">
        <f t="shared" si="584"/>
        <v>0</v>
      </c>
      <c r="BQ1009" s="2">
        <f t="shared" si="584"/>
        <v>0</v>
      </c>
      <c r="BR1009" s="2">
        <f t="shared" si="584"/>
        <v>0</v>
      </c>
      <c r="BS1009" s="2">
        <f t="shared" si="584"/>
        <v>0</v>
      </c>
      <c r="BT1009" s="2">
        <f t="shared" si="584"/>
        <v>0</v>
      </c>
      <c r="BU1009" s="2">
        <f t="shared" si="584"/>
        <v>0</v>
      </c>
      <c r="BV1009" s="2">
        <f t="shared" si="584"/>
        <v>0</v>
      </c>
      <c r="BW1009" s="2">
        <f t="shared" si="584"/>
        <v>0</v>
      </c>
      <c r="BX1009" s="2">
        <f t="shared" si="584"/>
        <v>0</v>
      </c>
      <c r="BY1009" s="2">
        <f t="shared" si="584"/>
        <v>0</v>
      </c>
      <c r="BZ1009" s="2">
        <f t="shared" si="584"/>
        <v>0</v>
      </c>
      <c r="CA1009" s="2">
        <f t="shared" ref="CA1009:DF1009" si="585">CA1167</f>
        <v>0</v>
      </c>
      <c r="CB1009" s="2">
        <f t="shared" si="585"/>
        <v>0</v>
      </c>
      <c r="CC1009" s="2">
        <f t="shared" si="585"/>
        <v>0</v>
      </c>
      <c r="CD1009" s="2">
        <f t="shared" si="585"/>
        <v>0</v>
      </c>
      <c r="CE1009" s="2">
        <f t="shared" si="585"/>
        <v>0</v>
      </c>
      <c r="CF1009" s="2">
        <f t="shared" si="585"/>
        <v>0</v>
      </c>
      <c r="CG1009" s="2">
        <f t="shared" si="585"/>
        <v>0</v>
      </c>
      <c r="CH1009" s="2">
        <f t="shared" si="585"/>
        <v>0</v>
      </c>
      <c r="CI1009" s="2">
        <f t="shared" si="585"/>
        <v>0</v>
      </c>
      <c r="CJ1009" s="2">
        <f t="shared" si="585"/>
        <v>0</v>
      </c>
      <c r="CK1009" s="2">
        <f t="shared" si="585"/>
        <v>0</v>
      </c>
      <c r="CL1009" s="2">
        <f t="shared" si="585"/>
        <v>0</v>
      </c>
      <c r="CM1009" s="2">
        <f t="shared" si="585"/>
        <v>0</v>
      </c>
      <c r="CN1009" s="2">
        <f t="shared" si="585"/>
        <v>0</v>
      </c>
      <c r="CO1009" s="2">
        <f t="shared" si="585"/>
        <v>0</v>
      </c>
      <c r="CP1009" s="2">
        <f t="shared" si="585"/>
        <v>0</v>
      </c>
      <c r="CQ1009" s="2">
        <f t="shared" si="585"/>
        <v>0</v>
      </c>
      <c r="CR1009" s="2">
        <f t="shared" si="585"/>
        <v>0</v>
      </c>
      <c r="CS1009" s="2">
        <f t="shared" si="585"/>
        <v>0</v>
      </c>
      <c r="CT1009" s="2">
        <f t="shared" si="585"/>
        <v>0</v>
      </c>
      <c r="CU1009" s="2">
        <f t="shared" si="585"/>
        <v>0</v>
      </c>
      <c r="CV1009" s="2">
        <f t="shared" si="585"/>
        <v>0</v>
      </c>
      <c r="CW1009" s="2">
        <f t="shared" si="585"/>
        <v>0</v>
      </c>
      <c r="CX1009" s="2">
        <f t="shared" si="585"/>
        <v>0</v>
      </c>
      <c r="CY1009" s="2">
        <f t="shared" si="585"/>
        <v>0</v>
      </c>
      <c r="CZ1009" s="2">
        <f t="shared" si="585"/>
        <v>0</v>
      </c>
      <c r="DA1009" s="2">
        <f t="shared" si="585"/>
        <v>0</v>
      </c>
      <c r="DB1009" s="2">
        <f t="shared" si="585"/>
        <v>0</v>
      </c>
      <c r="DC1009" s="2">
        <f t="shared" si="585"/>
        <v>0</v>
      </c>
      <c r="DD1009" s="2">
        <f t="shared" si="585"/>
        <v>0</v>
      </c>
      <c r="DE1009" s="2">
        <f t="shared" si="585"/>
        <v>0</v>
      </c>
      <c r="DF1009" s="2">
        <f t="shared" si="585"/>
        <v>0</v>
      </c>
      <c r="DG1009" s="3">
        <f t="shared" ref="DG1009:EL1009" si="586">DG1167</f>
        <v>0</v>
      </c>
      <c r="DH1009" s="3">
        <f t="shared" si="586"/>
        <v>0</v>
      </c>
      <c r="DI1009" s="3">
        <f t="shared" si="586"/>
        <v>0</v>
      </c>
      <c r="DJ1009" s="3">
        <f t="shared" si="586"/>
        <v>0</v>
      </c>
      <c r="DK1009" s="3">
        <f t="shared" si="586"/>
        <v>0</v>
      </c>
      <c r="DL1009" s="3">
        <f t="shared" si="586"/>
        <v>0</v>
      </c>
      <c r="DM1009" s="3">
        <f t="shared" si="586"/>
        <v>0</v>
      </c>
      <c r="DN1009" s="3">
        <f t="shared" si="586"/>
        <v>0</v>
      </c>
      <c r="DO1009" s="3">
        <f t="shared" si="586"/>
        <v>0</v>
      </c>
      <c r="DP1009" s="3">
        <f t="shared" si="586"/>
        <v>0</v>
      </c>
      <c r="DQ1009" s="3">
        <f t="shared" si="586"/>
        <v>0</v>
      </c>
      <c r="DR1009" s="3">
        <f t="shared" si="586"/>
        <v>0</v>
      </c>
      <c r="DS1009" s="3">
        <f t="shared" si="586"/>
        <v>0</v>
      </c>
      <c r="DT1009" s="3">
        <f t="shared" si="586"/>
        <v>0</v>
      </c>
      <c r="DU1009" s="3">
        <f t="shared" si="586"/>
        <v>0</v>
      </c>
      <c r="DV1009" s="3">
        <f t="shared" si="586"/>
        <v>0</v>
      </c>
      <c r="DW1009" s="3">
        <f t="shared" si="586"/>
        <v>0</v>
      </c>
      <c r="DX1009" s="3">
        <f t="shared" si="586"/>
        <v>0</v>
      </c>
      <c r="DY1009" s="3">
        <f t="shared" si="586"/>
        <v>0</v>
      </c>
      <c r="DZ1009" s="3">
        <f t="shared" si="586"/>
        <v>0</v>
      </c>
      <c r="EA1009" s="3">
        <f t="shared" si="586"/>
        <v>0</v>
      </c>
      <c r="EB1009" s="3">
        <f t="shared" si="586"/>
        <v>0</v>
      </c>
      <c r="EC1009" s="3">
        <f t="shared" si="586"/>
        <v>0</v>
      </c>
      <c r="ED1009" s="3">
        <f t="shared" si="586"/>
        <v>0</v>
      </c>
      <c r="EE1009" s="3">
        <f t="shared" si="586"/>
        <v>0</v>
      </c>
      <c r="EF1009" s="3">
        <f t="shared" si="586"/>
        <v>0</v>
      </c>
      <c r="EG1009" s="3">
        <f t="shared" si="586"/>
        <v>0</v>
      </c>
      <c r="EH1009" s="3">
        <f t="shared" si="586"/>
        <v>0</v>
      </c>
      <c r="EI1009" s="3">
        <f t="shared" si="586"/>
        <v>0</v>
      </c>
      <c r="EJ1009" s="3">
        <f t="shared" si="586"/>
        <v>0</v>
      </c>
      <c r="EK1009" s="3">
        <f t="shared" si="586"/>
        <v>0</v>
      </c>
      <c r="EL1009" s="3">
        <f t="shared" si="586"/>
        <v>0</v>
      </c>
      <c r="EM1009" s="3">
        <f t="shared" ref="EM1009:FR1009" si="587">EM1167</f>
        <v>0</v>
      </c>
      <c r="EN1009" s="3">
        <f t="shared" si="587"/>
        <v>0</v>
      </c>
      <c r="EO1009" s="3">
        <f t="shared" si="587"/>
        <v>0</v>
      </c>
      <c r="EP1009" s="3">
        <f t="shared" si="587"/>
        <v>0</v>
      </c>
      <c r="EQ1009" s="3">
        <f t="shared" si="587"/>
        <v>0</v>
      </c>
      <c r="ER1009" s="3">
        <f t="shared" si="587"/>
        <v>0</v>
      </c>
      <c r="ES1009" s="3">
        <f t="shared" si="587"/>
        <v>0</v>
      </c>
      <c r="ET1009" s="3">
        <f t="shared" si="587"/>
        <v>0</v>
      </c>
      <c r="EU1009" s="3">
        <f t="shared" si="587"/>
        <v>0</v>
      </c>
      <c r="EV1009" s="3">
        <f t="shared" si="587"/>
        <v>0</v>
      </c>
      <c r="EW1009" s="3">
        <f t="shared" si="587"/>
        <v>0</v>
      </c>
      <c r="EX1009" s="3">
        <f t="shared" si="587"/>
        <v>0</v>
      </c>
      <c r="EY1009" s="3">
        <f t="shared" si="587"/>
        <v>0</v>
      </c>
      <c r="EZ1009" s="3">
        <f t="shared" si="587"/>
        <v>0</v>
      </c>
      <c r="FA1009" s="3">
        <f t="shared" si="587"/>
        <v>0</v>
      </c>
      <c r="FB1009" s="3">
        <f t="shared" si="587"/>
        <v>0</v>
      </c>
      <c r="FC1009" s="3">
        <f t="shared" si="587"/>
        <v>0</v>
      </c>
      <c r="FD1009" s="3">
        <f t="shared" si="587"/>
        <v>0</v>
      </c>
      <c r="FE1009" s="3">
        <f t="shared" si="587"/>
        <v>0</v>
      </c>
      <c r="FF1009" s="3">
        <f t="shared" si="587"/>
        <v>0</v>
      </c>
      <c r="FG1009" s="3">
        <f t="shared" si="587"/>
        <v>0</v>
      </c>
      <c r="FH1009" s="3">
        <f t="shared" si="587"/>
        <v>0</v>
      </c>
      <c r="FI1009" s="3">
        <f t="shared" si="587"/>
        <v>0</v>
      </c>
      <c r="FJ1009" s="3">
        <f t="shared" si="587"/>
        <v>0</v>
      </c>
      <c r="FK1009" s="3">
        <f t="shared" si="587"/>
        <v>0</v>
      </c>
      <c r="FL1009" s="3">
        <f t="shared" si="587"/>
        <v>0</v>
      </c>
      <c r="FM1009" s="3">
        <f t="shared" si="587"/>
        <v>0</v>
      </c>
      <c r="FN1009" s="3">
        <f t="shared" si="587"/>
        <v>0</v>
      </c>
      <c r="FO1009" s="3">
        <f t="shared" si="587"/>
        <v>0</v>
      </c>
      <c r="FP1009" s="3">
        <f t="shared" si="587"/>
        <v>0</v>
      </c>
      <c r="FQ1009" s="3">
        <f t="shared" si="587"/>
        <v>0</v>
      </c>
      <c r="FR1009" s="3">
        <f t="shared" si="587"/>
        <v>0</v>
      </c>
      <c r="FS1009" s="3">
        <f t="shared" ref="FS1009:GX1009" si="588">FS1167</f>
        <v>0</v>
      </c>
      <c r="FT1009" s="3">
        <f t="shared" si="588"/>
        <v>0</v>
      </c>
      <c r="FU1009" s="3">
        <f t="shared" si="588"/>
        <v>0</v>
      </c>
      <c r="FV1009" s="3">
        <f t="shared" si="588"/>
        <v>0</v>
      </c>
      <c r="FW1009" s="3">
        <f t="shared" si="588"/>
        <v>0</v>
      </c>
      <c r="FX1009" s="3">
        <f t="shared" si="588"/>
        <v>0</v>
      </c>
      <c r="FY1009" s="3">
        <f t="shared" si="588"/>
        <v>0</v>
      </c>
      <c r="FZ1009" s="3">
        <f t="shared" si="588"/>
        <v>0</v>
      </c>
      <c r="GA1009" s="3">
        <f t="shared" si="588"/>
        <v>0</v>
      </c>
      <c r="GB1009" s="3">
        <f t="shared" si="588"/>
        <v>0</v>
      </c>
      <c r="GC1009" s="3">
        <f t="shared" si="588"/>
        <v>0</v>
      </c>
      <c r="GD1009" s="3">
        <f t="shared" si="588"/>
        <v>0</v>
      </c>
      <c r="GE1009" s="3">
        <f t="shared" si="588"/>
        <v>0</v>
      </c>
      <c r="GF1009" s="3">
        <f t="shared" si="588"/>
        <v>0</v>
      </c>
      <c r="GG1009" s="3">
        <f t="shared" si="588"/>
        <v>0</v>
      </c>
      <c r="GH1009" s="3">
        <f t="shared" si="588"/>
        <v>0</v>
      </c>
      <c r="GI1009" s="3">
        <f t="shared" si="588"/>
        <v>0</v>
      </c>
      <c r="GJ1009" s="3">
        <f t="shared" si="588"/>
        <v>0</v>
      </c>
      <c r="GK1009" s="3">
        <f t="shared" si="588"/>
        <v>0</v>
      </c>
      <c r="GL1009" s="3">
        <f t="shared" si="588"/>
        <v>0</v>
      </c>
      <c r="GM1009" s="3">
        <f t="shared" si="588"/>
        <v>0</v>
      </c>
      <c r="GN1009" s="3">
        <f t="shared" si="588"/>
        <v>0</v>
      </c>
      <c r="GO1009" s="3">
        <f t="shared" si="588"/>
        <v>0</v>
      </c>
      <c r="GP1009" s="3">
        <f t="shared" si="588"/>
        <v>0</v>
      </c>
      <c r="GQ1009" s="3">
        <f t="shared" si="588"/>
        <v>0</v>
      </c>
      <c r="GR1009" s="3">
        <f t="shared" si="588"/>
        <v>0</v>
      </c>
      <c r="GS1009" s="3">
        <f t="shared" si="588"/>
        <v>0</v>
      </c>
      <c r="GT1009" s="3">
        <f t="shared" si="588"/>
        <v>0</v>
      </c>
      <c r="GU1009" s="3">
        <f t="shared" si="588"/>
        <v>0</v>
      </c>
      <c r="GV1009" s="3">
        <f t="shared" si="588"/>
        <v>0</v>
      </c>
      <c r="GW1009" s="3">
        <f t="shared" si="588"/>
        <v>0</v>
      </c>
      <c r="GX1009" s="3">
        <f t="shared" si="588"/>
        <v>0</v>
      </c>
    </row>
    <row r="1011" spans="1:245" ht="13" x14ac:dyDescent="0.3">
      <c r="A1011" s="1">
        <v>5</v>
      </c>
      <c r="B1011" s="1">
        <v>1</v>
      </c>
      <c r="C1011" s="1"/>
      <c r="D1011" s="1">
        <f>ROW(A1021)</f>
        <v>1021</v>
      </c>
      <c r="E1011" s="1"/>
      <c r="F1011" s="1" t="s">
        <v>13</v>
      </c>
      <c r="G1011" s="1" t="s">
        <v>78</v>
      </c>
      <c r="H1011" s="1" t="s">
        <v>3</v>
      </c>
      <c r="I1011" s="1">
        <v>0</v>
      </c>
      <c r="J1011" s="1"/>
      <c r="K1011" s="1">
        <v>-1</v>
      </c>
      <c r="L1011" s="1"/>
      <c r="M1011" s="1" t="s">
        <v>3</v>
      </c>
      <c r="N1011" s="1"/>
      <c r="O1011" s="1"/>
      <c r="P1011" s="1"/>
      <c r="Q1011" s="1"/>
      <c r="R1011" s="1"/>
      <c r="S1011" s="1">
        <v>0</v>
      </c>
      <c r="T1011" s="1"/>
      <c r="U1011" s="1" t="s">
        <v>3</v>
      </c>
      <c r="V1011" s="1">
        <v>0</v>
      </c>
      <c r="W1011" s="1"/>
      <c r="X1011" s="1"/>
      <c r="Y1011" s="1"/>
      <c r="Z1011" s="1"/>
      <c r="AA1011" s="1"/>
      <c r="AB1011" s="1" t="s">
        <v>3</v>
      </c>
      <c r="AC1011" s="1" t="s">
        <v>3</v>
      </c>
      <c r="AD1011" s="1" t="s">
        <v>3</v>
      </c>
      <c r="AE1011" s="1" t="s">
        <v>3</v>
      </c>
      <c r="AF1011" s="1" t="s">
        <v>3</v>
      </c>
      <c r="AG1011" s="1" t="s">
        <v>3</v>
      </c>
      <c r="AH1011" s="1"/>
      <c r="AI1011" s="1"/>
      <c r="AJ1011" s="1"/>
      <c r="AK1011" s="1"/>
      <c r="AL1011" s="1"/>
      <c r="AM1011" s="1"/>
      <c r="AN1011" s="1"/>
      <c r="AO1011" s="1"/>
      <c r="AP1011" s="1" t="s">
        <v>3</v>
      </c>
      <c r="AQ1011" s="1" t="s">
        <v>3</v>
      </c>
      <c r="AR1011" s="1" t="s">
        <v>3</v>
      </c>
      <c r="AS1011" s="1"/>
      <c r="AT1011" s="1"/>
      <c r="AU1011" s="1"/>
      <c r="AV1011" s="1"/>
      <c r="AW1011" s="1"/>
      <c r="AX1011" s="1"/>
      <c r="AY1011" s="1"/>
      <c r="AZ1011" s="1" t="s">
        <v>3</v>
      </c>
      <c r="BA1011" s="1"/>
      <c r="BB1011" s="1" t="s">
        <v>3</v>
      </c>
      <c r="BC1011" s="1" t="s">
        <v>3</v>
      </c>
      <c r="BD1011" s="1" t="s">
        <v>3</v>
      </c>
      <c r="BE1011" s="1" t="s">
        <v>3</v>
      </c>
      <c r="BF1011" s="1" t="s">
        <v>3</v>
      </c>
      <c r="BG1011" s="1" t="s">
        <v>3</v>
      </c>
      <c r="BH1011" s="1" t="s">
        <v>3</v>
      </c>
      <c r="BI1011" s="1" t="s">
        <v>3</v>
      </c>
      <c r="BJ1011" s="1" t="s">
        <v>3</v>
      </c>
      <c r="BK1011" s="1" t="s">
        <v>3</v>
      </c>
      <c r="BL1011" s="1" t="s">
        <v>3</v>
      </c>
      <c r="BM1011" s="1" t="s">
        <v>3</v>
      </c>
      <c r="BN1011" s="1" t="s">
        <v>3</v>
      </c>
      <c r="BO1011" s="1" t="s">
        <v>3</v>
      </c>
      <c r="BP1011" s="1" t="s">
        <v>3</v>
      </c>
      <c r="BQ1011" s="1"/>
      <c r="BR1011" s="1"/>
      <c r="BS1011" s="1"/>
      <c r="BT1011" s="1"/>
      <c r="BU1011" s="1"/>
      <c r="BV1011" s="1"/>
      <c r="BW1011" s="1"/>
      <c r="BX1011" s="1">
        <v>0</v>
      </c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>
        <v>0</v>
      </c>
    </row>
    <row r="1013" spans="1:245" ht="13" x14ac:dyDescent="0.3">
      <c r="A1013" s="2">
        <v>52</v>
      </c>
      <c r="B1013" s="2">
        <f t="shared" ref="B1013:G1013" si="589">B1021</f>
        <v>1</v>
      </c>
      <c r="C1013" s="2">
        <f t="shared" si="589"/>
        <v>5</v>
      </c>
      <c r="D1013" s="2">
        <f t="shared" si="589"/>
        <v>1011</v>
      </c>
      <c r="E1013" s="2">
        <f t="shared" si="589"/>
        <v>0</v>
      </c>
      <c r="F1013" s="2" t="str">
        <f t="shared" si="589"/>
        <v>Новый подраздел</v>
      </c>
      <c r="G1013" s="2" t="str">
        <f t="shared" si="589"/>
        <v>ЛВС - Инженерные сооружения и коммуникации</v>
      </c>
      <c r="H1013" s="2"/>
      <c r="I1013" s="2"/>
      <c r="J1013" s="2"/>
      <c r="K1013" s="2"/>
      <c r="L1013" s="2"/>
      <c r="M1013" s="2"/>
      <c r="N1013" s="2"/>
      <c r="O1013" s="2">
        <f t="shared" ref="O1013:AT1013" si="590">O1021</f>
        <v>49978.54</v>
      </c>
      <c r="P1013" s="2">
        <f t="shared" si="590"/>
        <v>0</v>
      </c>
      <c r="Q1013" s="2">
        <f t="shared" si="590"/>
        <v>0</v>
      </c>
      <c r="R1013" s="2">
        <f t="shared" si="590"/>
        <v>0</v>
      </c>
      <c r="S1013" s="2">
        <f t="shared" si="590"/>
        <v>49978.54</v>
      </c>
      <c r="T1013" s="2">
        <f t="shared" si="590"/>
        <v>0</v>
      </c>
      <c r="U1013" s="2">
        <f t="shared" si="590"/>
        <v>90.179999999999993</v>
      </c>
      <c r="V1013" s="2">
        <f t="shared" si="590"/>
        <v>0</v>
      </c>
      <c r="W1013" s="2">
        <f t="shared" si="590"/>
        <v>0</v>
      </c>
      <c r="X1013" s="2">
        <f t="shared" si="590"/>
        <v>34984.980000000003</v>
      </c>
      <c r="Y1013" s="2">
        <f t="shared" si="590"/>
        <v>4997.8500000000004</v>
      </c>
      <c r="Z1013" s="2">
        <f t="shared" si="590"/>
        <v>0</v>
      </c>
      <c r="AA1013" s="2">
        <f t="shared" si="590"/>
        <v>0</v>
      </c>
      <c r="AB1013" s="2">
        <f t="shared" si="590"/>
        <v>49978.54</v>
      </c>
      <c r="AC1013" s="2">
        <f t="shared" si="590"/>
        <v>0</v>
      </c>
      <c r="AD1013" s="2">
        <f t="shared" si="590"/>
        <v>0</v>
      </c>
      <c r="AE1013" s="2">
        <f t="shared" si="590"/>
        <v>0</v>
      </c>
      <c r="AF1013" s="2">
        <f t="shared" si="590"/>
        <v>49978.54</v>
      </c>
      <c r="AG1013" s="2">
        <f t="shared" si="590"/>
        <v>0</v>
      </c>
      <c r="AH1013" s="2">
        <f t="shared" si="590"/>
        <v>90.179999999999993</v>
      </c>
      <c r="AI1013" s="2">
        <f t="shared" si="590"/>
        <v>0</v>
      </c>
      <c r="AJ1013" s="2">
        <f t="shared" si="590"/>
        <v>0</v>
      </c>
      <c r="AK1013" s="2">
        <f t="shared" si="590"/>
        <v>34984.980000000003</v>
      </c>
      <c r="AL1013" s="2">
        <f t="shared" si="590"/>
        <v>4997.8500000000004</v>
      </c>
      <c r="AM1013" s="2">
        <f t="shared" si="590"/>
        <v>0</v>
      </c>
      <c r="AN1013" s="2">
        <f t="shared" si="590"/>
        <v>0</v>
      </c>
      <c r="AO1013" s="2">
        <f t="shared" si="590"/>
        <v>0</v>
      </c>
      <c r="AP1013" s="2">
        <f t="shared" si="590"/>
        <v>0</v>
      </c>
      <c r="AQ1013" s="2">
        <f t="shared" si="590"/>
        <v>0</v>
      </c>
      <c r="AR1013" s="2">
        <f t="shared" si="590"/>
        <v>89961.37</v>
      </c>
      <c r="AS1013" s="2">
        <f t="shared" si="590"/>
        <v>0</v>
      </c>
      <c r="AT1013" s="2">
        <f t="shared" si="590"/>
        <v>0</v>
      </c>
      <c r="AU1013" s="2">
        <f t="shared" ref="AU1013:BZ1013" si="591">AU1021</f>
        <v>89961.37</v>
      </c>
      <c r="AV1013" s="2">
        <f t="shared" si="591"/>
        <v>0</v>
      </c>
      <c r="AW1013" s="2">
        <f t="shared" si="591"/>
        <v>0</v>
      </c>
      <c r="AX1013" s="2">
        <f t="shared" si="591"/>
        <v>0</v>
      </c>
      <c r="AY1013" s="2">
        <f t="shared" si="591"/>
        <v>0</v>
      </c>
      <c r="AZ1013" s="2">
        <f t="shared" si="591"/>
        <v>0</v>
      </c>
      <c r="BA1013" s="2">
        <f t="shared" si="591"/>
        <v>0</v>
      </c>
      <c r="BB1013" s="2">
        <f t="shared" si="591"/>
        <v>0</v>
      </c>
      <c r="BC1013" s="2">
        <f t="shared" si="591"/>
        <v>0</v>
      </c>
      <c r="BD1013" s="2">
        <f t="shared" si="591"/>
        <v>0</v>
      </c>
      <c r="BE1013" s="2">
        <f t="shared" si="591"/>
        <v>0</v>
      </c>
      <c r="BF1013" s="2">
        <f t="shared" si="591"/>
        <v>0</v>
      </c>
      <c r="BG1013" s="2">
        <f t="shared" si="591"/>
        <v>0</v>
      </c>
      <c r="BH1013" s="2">
        <f t="shared" si="591"/>
        <v>0</v>
      </c>
      <c r="BI1013" s="2">
        <f t="shared" si="591"/>
        <v>0</v>
      </c>
      <c r="BJ1013" s="2">
        <f t="shared" si="591"/>
        <v>0</v>
      </c>
      <c r="BK1013" s="2">
        <f t="shared" si="591"/>
        <v>0</v>
      </c>
      <c r="BL1013" s="2">
        <f t="shared" si="591"/>
        <v>0</v>
      </c>
      <c r="BM1013" s="2">
        <f t="shared" si="591"/>
        <v>0</v>
      </c>
      <c r="BN1013" s="2">
        <f t="shared" si="591"/>
        <v>0</v>
      </c>
      <c r="BO1013" s="2">
        <f t="shared" si="591"/>
        <v>0</v>
      </c>
      <c r="BP1013" s="2">
        <f t="shared" si="591"/>
        <v>0</v>
      </c>
      <c r="BQ1013" s="2">
        <f t="shared" si="591"/>
        <v>0</v>
      </c>
      <c r="BR1013" s="2">
        <f t="shared" si="591"/>
        <v>0</v>
      </c>
      <c r="BS1013" s="2">
        <f t="shared" si="591"/>
        <v>0</v>
      </c>
      <c r="BT1013" s="2">
        <f t="shared" si="591"/>
        <v>0</v>
      </c>
      <c r="BU1013" s="2">
        <f t="shared" si="591"/>
        <v>0</v>
      </c>
      <c r="BV1013" s="2">
        <f t="shared" si="591"/>
        <v>0</v>
      </c>
      <c r="BW1013" s="2">
        <f t="shared" si="591"/>
        <v>0</v>
      </c>
      <c r="BX1013" s="2">
        <f t="shared" si="591"/>
        <v>0</v>
      </c>
      <c r="BY1013" s="2">
        <f t="shared" si="591"/>
        <v>0</v>
      </c>
      <c r="BZ1013" s="2">
        <f t="shared" si="591"/>
        <v>0</v>
      </c>
      <c r="CA1013" s="2">
        <f t="shared" ref="CA1013:DF1013" si="592">CA1021</f>
        <v>89961.37</v>
      </c>
      <c r="CB1013" s="2">
        <f t="shared" si="592"/>
        <v>0</v>
      </c>
      <c r="CC1013" s="2">
        <f t="shared" si="592"/>
        <v>0</v>
      </c>
      <c r="CD1013" s="2">
        <f t="shared" si="592"/>
        <v>89961.37</v>
      </c>
      <c r="CE1013" s="2">
        <f t="shared" si="592"/>
        <v>0</v>
      </c>
      <c r="CF1013" s="2">
        <f t="shared" si="592"/>
        <v>0</v>
      </c>
      <c r="CG1013" s="2">
        <f t="shared" si="592"/>
        <v>0</v>
      </c>
      <c r="CH1013" s="2">
        <f t="shared" si="592"/>
        <v>0</v>
      </c>
      <c r="CI1013" s="2">
        <f t="shared" si="592"/>
        <v>0</v>
      </c>
      <c r="CJ1013" s="2">
        <f t="shared" si="592"/>
        <v>0</v>
      </c>
      <c r="CK1013" s="2">
        <f t="shared" si="592"/>
        <v>0</v>
      </c>
      <c r="CL1013" s="2">
        <f t="shared" si="592"/>
        <v>0</v>
      </c>
      <c r="CM1013" s="2">
        <f t="shared" si="592"/>
        <v>0</v>
      </c>
      <c r="CN1013" s="2">
        <f t="shared" si="592"/>
        <v>0</v>
      </c>
      <c r="CO1013" s="2">
        <f t="shared" si="592"/>
        <v>0</v>
      </c>
      <c r="CP1013" s="2">
        <f t="shared" si="592"/>
        <v>0</v>
      </c>
      <c r="CQ1013" s="2">
        <f t="shared" si="592"/>
        <v>0</v>
      </c>
      <c r="CR1013" s="2">
        <f t="shared" si="592"/>
        <v>0</v>
      </c>
      <c r="CS1013" s="2">
        <f t="shared" si="592"/>
        <v>0</v>
      </c>
      <c r="CT1013" s="2">
        <f t="shared" si="592"/>
        <v>0</v>
      </c>
      <c r="CU1013" s="2">
        <f t="shared" si="592"/>
        <v>0</v>
      </c>
      <c r="CV1013" s="2">
        <f t="shared" si="592"/>
        <v>0</v>
      </c>
      <c r="CW1013" s="2">
        <f t="shared" si="592"/>
        <v>0</v>
      </c>
      <c r="CX1013" s="2">
        <f t="shared" si="592"/>
        <v>0</v>
      </c>
      <c r="CY1013" s="2">
        <f t="shared" si="592"/>
        <v>0</v>
      </c>
      <c r="CZ1013" s="2">
        <f t="shared" si="592"/>
        <v>0</v>
      </c>
      <c r="DA1013" s="2">
        <f t="shared" si="592"/>
        <v>0</v>
      </c>
      <c r="DB1013" s="2">
        <f t="shared" si="592"/>
        <v>0</v>
      </c>
      <c r="DC1013" s="2">
        <f t="shared" si="592"/>
        <v>0</v>
      </c>
      <c r="DD1013" s="2">
        <f t="shared" si="592"/>
        <v>0</v>
      </c>
      <c r="DE1013" s="2">
        <f t="shared" si="592"/>
        <v>0</v>
      </c>
      <c r="DF1013" s="2">
        <f t="shared" si="592"/>
        <v>0</v>
      </c>
      <c r="DG1013" s="3">
        <f t="shared" ref="DG1013:EL1013" si="593">DG1021</f>
        <v>0</v>
      </c>
      <c r="DH1013" s="3">
        <f t="shared" si="593"/>
        <v>0</v>
      </c>
      <c r="DI1013" s="3">
        <f t="shared" si="593"/>
        <v>0</v>
      </c>
      <c r="DJ1013" s="3">
        <f t="shared" si="593"/>
        <v>0</v>
      </c>
      <c r="DK1013" s="3">
        <f t="shared" si="593"/>
        <v>0</v>
      </c>
      <c r="DL1013" s="3">
        <f t="shared" si="593"/>
        <v>0</v>
      </c>
      <c r="DM1013" s="3">
        <f t="shared" si="593"/>
        <v>0</v>
      </c>
      <c r="DN1013" s="3">
        <f t="shared" si="593"/>
        <v>0</v>
      </c>
      <c r="DO1013" s="3">
        <f t="shared" si="593"/>
        <v>0</v>
      </c>
      <c r="DP1013" s="3">
        <f t="shared" si="593"/>
        <v>0</v>
      </c>
      <c r="DQ1013" s="3">
        <f t="shared" si="593"/>
        <v>0</v>
      </c>
      <c r="DR1013" s="3">
        <f t="shared" si="593"/>
        <v>0</v>
      </c>
      <c r="DS1013" s="3">
        <f t="shared" si="593"/>
        <v>0</v>
      </c>
      <c r="DT1013" s="3">
        <f t="shared" si="593"/>
        <v>0</v>
      </c>
      <c r="DU1013" s="3">
        <f t="shared" si="593"/>
        <v>0</v>
      </c>
      <c r="DV1013" s="3">
        <f t="shared" si="593"/>
        <v>0</v>
      </c>
      <c r="DW1013" s="3">
        <f t="shared" si="593"/>
        <v>0</v>
      </c>
      <c r="DX1013" s="3">
        <f t="shared" si="593"/>
        <v>0</v>
      </c>
      <c r="DY1013" s="3">
        <f t="shared" si="593"/>
        <v>0</v>
      </c>
      <c r="DZ1013" s="3">
        <f t="shared" si="593"/>
        <v>0</v>
      </c>
      <c r="EA1013" s="3">
        <f t="shared" si="593"/>
        <v>0</v>
      </c>
      <c r="EB1013" s="3">
        <f t="shared" si="593"/>
        <v>0</v>
      </c>
      <c r="EC1013" s="3">
        <f t="shared" si="593"/>
        <v>0</v>
      </c>
      <c r="ED1013" s="3">
        <f t="shared" si="593"/>
        <v>0</v>
      </c>
      <c r="EE1013" s="3">
        <f t="shared" si="593"/>
        <v>0</v>
      </c>
      <c r="EF1013" s="3">
        <f t="shared" si="593"/>
        <v>0</v>
      </c>
      <c r="EG1013" s="3">
        <f t="shared" si="593"/>
        <v>0</v>
      </c>
      <c r="EH1013" s="3">
        <f t="shared" si="593"/>
        <v>0</v>
      </c>
      <c r="EI1013" s="3">
        <f t="shared" si="593"/>
        <v>0</v>
      </c>
      <c r="EJ1013" s="3">
        <f t="shared" si="593"/>
        <v>0</v>
      </c>
      <c r="EK1013" s="3">
        <f t="shared" si="593"/>
        <v>0</v>
      </c>
      <c r="EL1013" s="3">
        <f t="shared" si="593"/>
        <v>0</v>
      </c>
      <c r="EM1013" s="3">
        <f t="shared" ref="EM1013:FR1013" si="594">EM1021</f>
        <v>0</v>
      </c>
      <c r="EN1013" s="3">
        <f t="shared" si="594"/>
        <v>0</v>
      </c>
      <c r="EO1013" s="3">
        <f t="shared" si="594"/>
        <v>0</v>
      </c>
      <c r="EP1013" s="3">
        <f t="shared" si="594"/>
        <v>0</v>
      </c>
      <c r="EQ1013" s="3">
        <f t="shared" si="594"/>
        <v>0</v>
      </c>
      <c r="ER1013" s="3">
        <f t="shared" si="594"/>
        <v>0</v>
      </c>
      <c r="ES1013" s="3">
        <f t="shared" si="594"/>
        <v>0</v>
      </c>
      <c r="ET1013" s="3">
        <f t="shared" si="594"/>
        <v>0</v>
      </c>
      <c r="EU1013" s="3">
        <f t="shared" si="594"/>
        <v>0</v>
      </c>
      <c r="EV1013" s="3">
        <f t="shared" si="594"/>
        <v>0</v>
      </c>
      <c r="EW1013" s="3">
        <f t="shared" si="594"/>
        <v>0</v>
      </c>
      <c r="EX1013" s="3">
        <f t="shared" si="594"/>
        <v>0</v>
      </c>
      <c r="EY1013" s="3">
        <f t="shared" si="594"/>
        <v>0</v>
      </c>
      <c r="EZ1013" s="3">
        <f t="shared" si="594"/>
        <v>0</v>
      </c>
      <c r="FA1013" s="3">
        <f t="shared" si="594"/>
        <v>0</v>
      </c>
      <c r="FB1013" s="3">
        <f t="shared" si="594"/>
        <v>0</v>
      </c>
      <c r="FC1013" s="3">
        <f t="shared" si="594"/>
        <v>0</v>
      </c>
      <c r="FD1013" s="3">
        <f t="shared" si="594"/>
        <v>0</v>
      </c>
      <c r="FE1013" s="3">
        <f t="shared" si="594"/>
        <v>0</v>
      </c>
      <c r="FF1013" s="3">
        <f t="shared" si="594"/>
        <v>0</v>
      </c>
      <c r="FG1013" s="3">
        <f t="shared" si="594"/>
        <v>0</v>
      </c>
      <c r="FH1013" s="3">
        <f t="shared" si="594"/>
        <v>0</v>
      </c>
      <c r="FI1013" s="3">
        <f t="shared" si="594"/>
        <v>0</v>
      </c>
      <c r="FJ1013" s="3">
        <f t="shared" si="594"/>
        <v>0</v>
      </c>
      <c r="FK1013" s="3">
        <f t="shared" si="594"/>
        <v>0</v>
      </c>
      <c r="FL1013" s="3">
        <f t="shared" si="594"/>
        <v>0</v>
      </c>
      <c r="FM1013" s="3">
        <f t="shared" si="594"/>
        <v>0</v>
      </c>
      <c r="FN1013" s="3">
        <f t="shared" si="594"/>
        <v>0</v>
      </c>
      <c r="FO1013" s="3">
        <f t="shared" si="594"/>
        <v>0</v>
      </c>
      <c r="FP1013" s="3">
        <f t="shared" si="594"/>
        <v>0</v>
      </c>
      <c r="FQ1013" s="3">
        <f t="shared" si="594"/>
        <v>0</v>
      </c>
      <c r="FR1013" s="3">
        <f t="shared" si="594"/>
        <v>0</v>
      </c>
      <c r="FS1013" s="3">
        <f t="shared" ref="FS1013:GX1013" si="595">FS1021</f>
        <v>0</v>
      </c>
      <c r="FT1013" s="3">
        <f t="shared" si="595"/>
        <v>0</v>
      </c>
      <c r="FU1013" s="3">
        <f t="shared" si="595"/>
        <v>0</v>
      </c>
      <c r="FV1013" s="3">
        <f t="shared" si="595"/>
        <v>0</v>
      </c>
      <c r="FW1013" s="3">
        <f t="shared" si="595"/>
        <v>0</v>
      </c>
      <c r="FX1013" s="3">
        <f t="shared" si="595"/>
        <v>0</v>
      </c>
      <c r="FY1013" s="3">
        <f t="shared" si="595"/>
        <v>0</v>
      </c>
      <c r="FZ1013" s="3">
        <f t="shared" si="595"/>
        <v>0</v>
      </c>
      <c r="GA1013" s="3">
        <f t="shared" si="595"/>
        <v>0</v>
      </c>
      <c r="GB1013" s="3">
        <f t="shared" si="595"/>
        <v>0</v>
      </c>
      <c r="GC1013" s="3">
        <f t="shared" si="595"/>
        <v>0</v>
      </c>
      <c r="GD1013" s="3">
        <f t="shared" si="595"/>
        <v>0</v>
      </c>
      <c r="GE1013" s="3">
        <f t="shared" si="595"/>
        <v>0</v>
      </c>
      <c r="GF1013" s="3">
        <f t="shared" si="595"/>
        <v>0</v>
      </c>
      <c r="GG1013" s="3">
        <f t="shared" si="595"/>
        <v>0</v>
      </c>
      <c r="GH1013" s="3">
        <f t="shared" si="595"/>
        <v>0</v>
      </c>
      <c r="GI1013" s="3">
        <f t="shared" si="595"/>
        <v>0</v>
      </c>
      <c r="GJ1013" s="3">
        <f t="shared" si="595"/>
        <v>0</v>
      </c>
      <c r="GK1013" s="3">
        <f t="shared" si="595"/>
        <v>0</v>
      </c>
      <c r="GL1013" s="3">
        <f t="shared" si="595"/>
        <v>0</v>
      </c>
      <c r="GM1013" s="3">
        <f t="shared" si="595"/>
        <v>0</v>
      </c>
      <c r="GN1013" s="3">
        <f t="shared" si="595"/>
        <v>0</v>
      </c>
      <c r="GO1013" s="3">
        <f t="shared" si="595"/>
        <v>0</v>
      </c>
      <c r="GP1013" s="3">
        <f t="shared" si="595"/>
        <v>0</v>
      </c>
      <c r="GQ1013" s="3">
        <f t="shared" si="595"/>
        <v>0</v>
      </c>
      <c r="GR1013" s="3">
        <f t="shared" si="595"/>
        <v>0</v>
      </c>
      <c r="GS1013" s="3">
        <f t="shared" si="595"/>
        <v>0</v>
      </c>
      <c r="GT1013" s="3">
        <f t="shared" si="595"/>
        <v>0</v>
      </c>
      <c r="GU1013" s="3">
        <f t="shared" si="595"/>
        <v>0</v>
      </c>
      <c r="GV1013" s="3">
        <f t="shared" si="595"/>
        <v>0</v>
      </c>
      <c r="GW1013" s="3">
        <f t="shared" si="595"/>
        <v>0</v>
      </c>
      <c r="GX1013" s="3">
        <f t="shared" si="595"/>
        <v>0</v>
      </c>
    </row>
    <row r="1015" spans="1:245" x14ac:dyDescent="0.25">
      <c r="A1015">
        <v>17</v>
      </c>
      <c r="B1015">
        <v>1</v>
      </c>
      <c r="D1015">
        <f>ROW(EtalonRes!A186)</f>
        <v>186</v>
      </c>
      <c r="E1015" t="s">
        <v>276</v>
      </c>
      <c r="F1015" t="s">
        <v>84</v>
      </c>
      <c r="G1015" t="s">
        <v>85</v>
      </c>
      <c r="H1015" t="s">
        <v>18</v>
      </c>
      <c r="I1015">
        <v>4</v>
      </c>
      <c r="J1015">
        <v>0</v>
      </c>
      <c r="K1015">
        <v>4</v>
      </c>
      <c r="O1015">
        <f>ROUND(CP1015,2)</f>
        <v>543.32000000000005</v>
      </c>
      <c r="P1015">
        <f>ROUND(CQ1015*I1015,2)</f>
        <v>0</v>
      </c>
      <c r="Q1015">
        <f>ROUND(CR1015*I1015,2)</f>
        <v>0</v>
      </c>
      <c r="R1015">
        <f>ROUND(CS1015*I1015,2)</f>
        <v>0</v>
      </c>
      <c r="S1015">
        <f>ROUND(CT1015*I1015,2)</f>
        <v>543.32000000000005</v>
      </c>
      <c r="T1015">
        <f>ROUND(CU1015*I1015,2)</f>
        <v>0</v>
      </c>
      <c r="U1015">
        <f>CV1015*I1015</f>
        <v>1</v>
      </c>
      <c r="V1015">
        <f>CW1015*I1015</f>
        <v>0</v>
      </c>
      <c r="W1015">
        <f>ROUND(CX1015*I1015,2)</f>
        <v>0</v>
      </c>
      <c r="X1015">
        <f t="shared" ref="X1015:Y1019" si="596">ROUND(CY1015,2)</f>
        <v>380.32</v>
      </c>
      <c r="Y1015">
        <f t="shared" si="596"/>
        <v>54.33</v>
      </c>
      <c r="AA1015">
        <v>64290477</v>
      </c>
      <c r="AB1015">
        <f>ROUND((AC1015+AD1015+AF1015),6)</f>
        <v>135.83000000000001</v>
      </c>
      <c r="AC1015">
        <f>ROUND(((ES1015*1)),6)</f>
        <v>0</v>
      </c>
      <c r="AD1015">
        <f>ROUND(((((ET1015*1))-((EU1015*1)))+AE1015),6)</f>
        <v>0</v>
      </c>
      <c r="AE1015">
        <f t="shared" ref="AE1015:AF1017" si="597">ROUND(((EU1015*1)),6)</f>
        <v>0</v>
      </c>
      <c r="AF1015">
        <f t="shared" si="597"/>
        <v>135.83000000000001</v>
      </c>
      <c r="AG1015">
        <f>ROUND((AP1015),6)</f>
        <v>0</v>
      </c>
      <c r="AH1015">
        <f t="shared" ref="AH1015:AI1017" si="598">((EW1015*1))</f>
        <v>0.25</v>
      </c>
      <c r="AI1015">
        <f t="shared" si="598"/>
        <v>0</v>
      </c>
      <c r="AJ1015">
        <f>(AS1015)</f>
        <v>0</v>
      </c>
      <c r="AK1015">
        <v>135.83000000000001</v>
      </c>
      <c r="AL1015">
        <v>0</v>
      </c>
      <c r="AM1015">
        <v>0</v>
      </c>
      <c r="AN1015">
        <v>0</v>
      </c>
      <c r="AO1015">
        <v>135.83000000000001</v>
      </c>
      <c r="AP1015">
        <v>0</v>
      </c>
      <c r="AQ1015">
        <v>0.25</v>
      </c>
      <c r="AR1015">
        <v>0</v>
      </c>
      <c r="AS1015">
        <v>0</v>
      </c>
      <c r="AT1015">
        <v>70</v>
      </c>
      <c r="AU1015">
        <v>10</v>
      </c>
      <c r="AV1015">
        <v>1</v>
      </c>
      <c r="AW1015">
        <v>1</v>
      </c>
      <c r="AZ1015">
        <v>1</v>
      </c>
      <c r="BA1015">
        <v>1</v>
      </c>
      <c r="BB1015">
        <v>1</v>
      </c>
      <c r="BC1015">
        <v>1</v>
      </c>
      <c r="BD1015" t="s">
        <v>3</v>
      </c>
      <c r="BE1015" t="s">
        <v>3</v>
      </c>
      <c r="BF1015" t="s">
        <v>3</v>
      </c>
      <c r="BG1015" t="s">
        <v>3</v>
      </c>
      <c r="BH1015">
        <v>0</v>
      </c>
      <c r="BI1015">
        <v>4</v>
      </c>
      <c r="BJ1015" t="s">
        <v>86</v>
      </c>
      <c r="BM1015">
        <v>0</v>
      </c>
      <c r="BN1015">
        <v>0</v>
      </c>
      <c r="BO1015" t="s">
        <v>3</v>
      </c>
      <c r="BP1015">
        <v>0</v>
      </c>
      <c r="BQ1015">
        <v>1</v>
      </c>
      <c r="BR1015">
        <v>0</v>
      </c>
      <c r="BS1015">
        <v>1</v>
      </c>
      <c r="BT1015">
        <v>1</v>
      </c>
      <c r="BU1015">
        <v>1</v>
      </c>
      <c r="BV1015">
        <v>1</v>
      </c>
      <c r="BW1015">
        <v>1</v>
      </c>
      <c r="BX1015">
        <v>1</v>
      </c>
      <c r="BY1015" t="s">
        <v>3</v>
      </c>
      <c r="BZ1015">
        <v>70</v>
      </c>
      <c r="CA1015">
        <v>10</v>
      </c>
      <c r="CB1015" t="s">
        <v>3</v>
      </c>
      <c r="CE1015">
        <v>0</v>
      </c>
      <c r="CF1015">
        <v>0</v>
      </c>
      <c r="CG1015">
        <v>0</v>
      </c>
      <c r="CM1015">
        <v>0</v>
      </c>
      <c r="CN1015" t="s">
        <v>3</v>
      </c>
      <c r="CO1015">
        <v>0</v>
      </c>
      <c r="CP1015">
        <f>(P1015+Q1015+S1015)</f>
        <v>543.32000000000005</v>
      </c>
      <c r="CQ1015">
        <f>(AC1015*BC1015*AW1015)</f>
        <v>0</v>
      </c>
      <c r="CR1015">
        <f>(((((ET1015*1))*BB1015-((EU1015*1))*BS1015)+AE1015*BS1015)*AV1015)</f>
        <v>0</v>
      </c>
      <c r="CS1015">
        <f>(AE1015*BS1015*AV1015)</f>
        <v>0</v>
      </c>
      <c r="CT1015">
        <f>(AF1015*BA1015*AV1015)</f>
        <v>135.83000000000001</v>
      </c>
      <c r="CU1015">
        <f>AG1015</f>
        <v>0</v>
      </c>
      <c r="CV1015">
        <f>(AH1015*AV1015)</f>
        <v>0.25</v>
      </c>
      <c r="CW1015">
        <f t="shared" ref="CW1015:CX1019" si="599">AI1015</f>
        <v>0</v>
      </c>
      <c r="CX1015">
        <f t="shared" si="599"/>
        <v>0</v>
      </c>
      <c r="CY1015">
        <f>((S1015*BZ1015)/100)</f>
        <v>380.32400000000001</v>
      </c>
      <c r="CZ1015">
        <f>((S1015*CA1015)/100)</f>
        <v>54.332000000000008</v>
      </c>
      <c r="DC1015" t="s">
        <v>3</v>
      </c>
      <c r="DD1015" t="s">
        <v>20</v>
      </c>
      <c r="DE1015" t="s">
        <v>20</v>
      </c>
      <c r="DF1015" t="s">
        <v>20</v>
      </c>
      <c r="DG1015" t="s">
        <v>20</v>
      </c>
      <c r="DH1015" t="s">
        <v>3</v>
      </c>
      <c r="DI1015" t="s">
        <v>20</v>
      </c>
      <c r="DJ1015" t="s">
        <v>20</v>
      </c>
      <c r="DK1015" t="s">
        <v>3</v>
      </c>
      <c r="DL1015" t="s">
        <v>3</v>
      </c>
      <c r="DM1015" t="s">
        <v>3</v>
      </c>
      <c r="DN1015">
        <v>0</v>
      </c>
      <c r="DO1015">
        <v>0</v>
      </c>
      <c r="DP1015">
        <v>1</v>
      </c>
      <c r="DQ1015">
        <v>1</v>
      </c>
      <c r="DU1015">
        <v>1010</v>
      </c>
      <c r="DV1015" t="s">
        <v>18</v>
      </c>
      <c r="DW1015" t="s">
        <v>18</v>
      </c>
      <c r="DX1015">
        <v>1</v>
      </c>
      <c r="DZ1015" t="s">
        <v>3</v>
      </c>
      <c r="EA1015" t="s">
        <v>3</v>
      </c>
      <c r="EB1015" t="s">
        <v>3</v>
      </c>
      <c r="EC1015" t="s">
        <v>3</v>
      </c>
      <c r="EE1015">
        <v>61978689</v>
      </c>
      <c r="EF1015">
        <v>1</v>
      </c>
      <c r="EG1015" t="s">
        <v>21</v>
      </c>
      <c r="EH1015">
        <v>0</v>
      </c>
      <c r="EI1015" t="s">
        <v>3</v>
      </c>
      <c r="EJ1015">
        <v>4</v>
      </c>
      <c r="EK1015">
        <v>0</v>
      </c>
      <c r="EL1015" t="s">
        <v>22</v>
      </c>
      <c r="EM1015" t="s">
        <v>23</v>
      </c>
      <c r="EO1015" t="s">
        <v>3</v>
      </c>
      <c r="EQ1015">
        <v>2228224</v>
      </c>
      <c r="ER1015">
        <v>135.83000000000001</v>
      </c>
      <c r="ES1015">
        <v>0</v>
      </c>
      <c r="ET1015">
        <v>0</v>
      </c>
      <c r="EU1015">
        <v>0</v>
      </c>
      <c r="EV1015">
        <v>135.83000000000001</v>
      </c>
      <c r="EW1015">
        <v>0.25</v>
      </c>
      <c r="EX1015">
        <v>0</v>
      </c>
      <c r="EY1015">
        <v>0</v>
      </c>
      <c r="FQ1015">
        <v>0</v>
      </c>
      <c r="FR1015">
        <f>ROUND(IF(BI1015=3,GM1015,0),2)</f>
        <v>0</v>
      </c>
      <c r="FS1015">
        <v>0</v>
      </c>
      <c r="FX1015">
        <v>70</v>
      </c>
      <c r="FY1015">
        <v>10</v>
      </c>
      <c r="GA1015" t="s">
        <v>3</v>
      </c>
      <c r="GD1015">
        <v>0</v>
      </c>
      <c r="GF1015">
        <v>-2040116216</v>
      </c>
      <c r="GG1015">
        <v>2</v>
      </c>
      <c r="GH1015">
        <v>1</v>
      </c>
      <c r="GI1015">
        <v>-2</v>
      </c>
      <c r="GJ1015">
        <v>0</v>
      </c>
      <c r="GK1015">
        <f>ROUND(R1015*(R12)/100,2)</f>
        <v>0</v>
      </c>
      <c r="GL1015">
        <f>ROUND(IF(AND(BH1015=3,BI1015=3,FS1015&lt;&gt;0),P1015,0),2)</f>
        <v>0</v>
      </c>
      <c r="GM1015">
        <f>ROUND(O1015+X1015+Y1015+GK1015,2)+GX1015</f>
        <v>977.97</v>
      </c>
      <c r="GN1015">
        <f>IF(OR(BI1015=0,BI1015=1),GM1015-GX1015,0)</f>
        <v>0</v>
      </c>
      <c r="GO1015">
        <f>IF(BI1015=2,GM1015-GX1015,0)</f>
        <v>0</v>
      </c>
      <c r="GP1015">
        <f>IF(BI1015=4,GM1015-GX1015,0)</f>
        <v>977.97</v>
      </c>
      <c r="GR1015">
        <v>0</v>
      </c>
      <c r="GS1015">
        <v>0</v>
      </c>
      <c r="GT1015">
        <v>0</v>
      </c>
      <c r="GU1015" t="s">
        <v>3</v>
      </c>
      <c r="GV1015">
        <f>ROUND((GT1015),6)</f>
        <v>0</v>
      </c>
      <c r="GW1015">
        <v>1</v>
      </c>
      <c r="GX1015">
        <f>ROUND(HC1015*I1015,2)</f>
        <v>0</v>
      </c>
      <c r="HA1015">
        <v>0</v>
      </c>
      <c r="HB1015">
        <v>0</v>
      </c>
      <c r="HC1015">
        <f>GV1015*GW1015</f>
        <v>0</v>
      </c>
      <c r="HE1015" t="s">
        <v>3</v>
      </c>
      <c r="HF1015" t="s">
        <v>3</v>
      </c>
      <c r="HM1015" t="s">
        <v>3</v>
      </c>
      <c r="HN1015" t="s">
        <v>3</v>
      </c>
      <c r="HO1015" t="s">
        <v>3</v>
      </c>
      <c r="HP1015" t="s">
        <v>3</v>
      </c>
      <c r="HQ1015" t="s">
        <v>3</v>
      </c>
      <c r="IK1015">
        <v>0</v>
      </c>
    </row>
    <row r="1016" spans="1:245" x14ac:dyDescent="0.25">
      <c r="A1016">
        <v>17</v>
      </c>
      <c r="B1016">
        <v>1</v>
      </c>
      <c r="D1016">
        <f>ROW(EtalonRes!A187)</f>
        <v>187</v>
      </c>
      <c r="E1016" t="s">
        <v>277</v>
      </c>
      <c r="F1016" t="s">
        <v>80</v>
      </c>
      <c r="G1016" t="s">
        <v>81</v>
      </c>
      <c r="H1016" t="s">
        <v>18</v>
      </c>
      <c r="I1016">
        <v>128</v>
      </c>
      <c r="J1016">
        <v>0</v>
      </c>
      <c r="K1016">
        <v>128</v>
      </c>
      <c r="O1016">
        <f>ROUND(CP1016,2)</f>
        <v>28513.279999999999</v>
      </c>
      <c r="P1016">
        <f>ROUND(CQ1016*I1016,2)</f>
        <v>0</v>
      </c>
      <c r="Q1016">
        <f>ROUND(CR1016*I1016,2)</f>
        <v>0</v>
      </c>
      <c r="R1016">
        <f>ROUND(CS1016*I1016,2)</f>
        <v>0</v>
      </c>
      <c r="S1016">
        <f>ROUND(CT1016*I1016,2)</f>
        <v>28513.279999999999</v>
      </c>
      <c r="T1016">
        <f>ROUND(CU1016*I1016,2)</f>
        <v>0</v>
      </c>
      <c r="U1016">
        <f>CV1016*I1016</f>
        <v>52.48</v>
      </c>
      <c r="V1016">
        <f>CW1016*I1016</f>
        <v>0</v>
      </c>
      <c r="W1016">
        <f>ROUND(CX1016*I1016,2)</f>
        <v>0</v>
      </c>
      <c r="X1016">
        <f t="shared" si="596"/>
        <v>19959.3</v>
      </c>
      <c r="Y1016">
        <f t="shared" si="596"/>
        <v>2851.33</v>
      </c>
      <c r="AA1016">
        <v>64290477</v>
      </c>
      <c r="AB1016">
        <f>ROUND((AC1016+AD1016+AF1016),6)</f>
        <v>222.76</v>
      </c>
      <c r="AC1016">
        <f>ROUND(((ES1016*1)),6)</f>
        <v>0</v>
      </c>
      <c r="AD1016">
        <f>ROUND(((((ET1016*1))-((EU1016*1)))+AE1016),6)</f>
        <v>0</v>
      </c>
      <c r="AE1016">
        <f t="shared" si="597"/>
        <v>0</v>
      </c>
      <c r="AF1016">
        <f t="shared" si="597"/>
        <v>222.76</v>
      </c>
      <c r="AG1016">
        <f>ROUND((AP1016),6)</f>
        <v>0</v>
      </c>
      <c r="AH1016">
        <f t="shared" si="598"/>
        <v>0.41</v>
      </c>
      <c r="AI1016">
        <f t="shared" si="598"/>
        <v>0</v>
      </c>
      <c r="AJ1016">
        <f>(AS1016)</f>
        <v>0</v>
      </c>
      <c r="AK1016">
        <v>222.76</v>
      </c>
      <c r="AL1016">
        <v>0</v>
      </c>
      <c r="AM1016">
        <v>0</v>
      </c>
      <c r="AN1016">
        <v>0</v>
      </c>
      <c r="AO1016">
        <v>222.76</v>
      </c>
      <c r="AP1016">
        <v>0</v>
      </c>
      <c r="AQ1016">
        <v>0.41</v>
      </c>
      <c r="AR1016">
        <v>0</v>
      </c>
      <c r="AS1016">
        <v>0</v>
      </c>
      <c r="AT1016">
        <v>70</v>
      </c>
      <c r="AU1016">
        <v>10</v>
      </c>
      <c r="AV1016">
        <v>1</v>
      </c>
      <c r="AW1016">
        <v>1</v>
      </c>
      <c r="AZ1016">
        <v>1</v>
      </c>
      <c r="BA1016">
        <v>1</v>
      </c>
      <c r="BB1016">
        <v>1</v>
      </c>
      <c r="BC1016">
        <v>1</v>
      </c>
      <c r="BD1016" t="s">
        <v>3</v>
      </c>
      <c r="BE1016" t="s">
        <v>3</v>
      </c>
      <c r="BF1016" t="s">
        <v>3</v>
      </c>
      <c r="BG1016" t="s">
        <v>3</v>
      </c>
      <c r="BH1016">
        <v>0</v>
      </c>
      <c r="BI1016">
        <v>4</v>
      </c>
      <c r="BJ1016" t="s">
        <v>82</v>
      </c>
      <c r="BM1016">
        <v>0</v>
      </c>
      <c r="BN1016">
        <v>0</v>
      </c>
      <c r="BO1016" t="s">
        <v>3</v>
      </c>
      <c r="BP1016">
        <v>0</v>
      </c>
      <c r="BQ1016">
        <v>1</v>
      </c>
      <c r="BR1016">
        <v>0</v>
      </c>
      <c r="BS1016">
        <v>1</v>
      </c>
      <c r="BT1016">
        <v>1</v>
      </c>
      <c r="BU1016">
        <v>1</v>
      </c>
      <c r="BV1016">
        <v>1</v>
      </c>
      <c r="BW1016">
        <v>1</v>
      </c>
      <c r="BX1016">
        <v>1</v>
      </c>
      <c r="BY1016" t="s">
        <v>3</v>
      </c>
      <c r="BZ1016">
        <v>70</v>
      </c>
      <c r="CA1016">
        <v>10</v>
      </c>
      <c r="CB1016" t="s">
        <v>3</v>
      </c>
      <c r="CE1016">
        <v>0</v>
      </c>
      <c r="CF1016">
        <v>0</v>
      </c>
      <c r="CG1016">
        <v>0</v>
      </c>
      <c r="CM1016">
        <v>0</v>
      </c>
      <c r="CN1016" t="s">
        <v>3</v>
      </c>
      <c r="CO1016">
        <v>0</v>
      </c>
      <c r="CP1016">
        <f>(P1016+Q1016+S1016)</f>
        <v>28513.279999999999</v>
      </c>
      <c r="CQ1016">
        <f>(AC1016*BC1016*AW1016)</f>
        <v>0</v>
      </c>
      <c r="CR1016">
        <f>(((((ET1016*1))*BB1016-((EU1016*1))*BS1016)+AE1016*BS1016)*AV1016)</f>
        <v>0</v>
      </c>
      <c r="CS1016">
        <f>(AE1016*BS1016*AV1016)</f>
        <v>0</v>
      </c>
      <c r="CT1016">
        <f>(AF1016*BA1016*AV1016)</f>
        <v>222.76</v>
      </c>
      <c r="CU1016">
        <f>AG1016</f>
        <v>0</v>
      </c>
      <c r="CV1016">
        <f>(AH1016*AV1016)</f>
        <v>0.41</v>
      </c>
      <c r="CW1016">
        <f t="shared" si="599"/>
        <v>0</v>
      </c>
      <c r="CX1016">
        <f t="shared" si="599"/>
        <v>0</v>
      </c>
      <c r="CY1016">
        <f>((S1016*BZ1016)/100)</f>
        <v>19959.295999999998</v>
      </c>
      <c r="CZ1016">
        <f>((S1016*CA1016)/100)</f>
        <v>2851.328</v>
      </c>
      <c r="DC1016" t="s">
        <v>3</v>
      </c>
      <c r="DD1016" t="s">
        <v>20</v>
      </c>
      <c r="DE1016" t="s">
        <v>20</v>
      </c>
      <c r="DF1016" t="s">
        <v>20</v>
      </c>
      <c r="DG1016" t="s">
        <v>20</v>
      </c>
      <c r="DH1016" t="s">
        <v>3</v>
      </c>
      <c r="DI1016" t="s">
        <v>20</v>
      </c>
      <c r="DJ1016" t="s">
        <v>20</v>
      </c>
      <c r="DK1016" t="s">
        <v>3</v>
      </c>
      <c r="DL1016" t="s">
        <v>3</v>
      </c>
      <c r="DM1016" t="s">
        <v>3</v>
      </c>
      <c r="DN1016">
        <v>0</v>
      </c>
      <c r="DO1016">
        <v>0</v>
      </c>
      <c r="DP1016">
        <v>1</v>
      </c>
      <c r="DQ1016">
        <v>1</v>
      </c>
      <c r="DU1016">
        <v>1010</v>
      </c>
      <c r="DV1016" t="s">
        <v>18</v>
      </c>
      <c r="DW1016" t="s">
        <v>18</v>
      </c>
      <c r="DX1016">
        <v>1</v>
      </c>
      <c r="DZ1016" t="s">
        <v>3</v>
      </c>
      <c r="EA1016" t="s">
        <v>3</v>
      </c>
      <c r="EB1016" t="s">
        <v>3</v>
      </c>
      <c r="EC1016" t="s">
        <v>3</v>
      </c>
      <c r="EE1016">
        <v>61978689</v>
      </c>
      <c r="EF1016">
        <v>1</v>
      </c>
      <c r="EG1016" t="s">
        <v>21</v>
      </c>
      <c r="EH1016">
        <v>0</v>
      </c>
      <c r="EI1016" t="s">
        <v>3</v>
      </c>
      <c r="EJ1016">
        <v>4</v>
      </c>
      <c r="EK1016">
        <v>0</v>
      </c>
      <c r="EL1016" t="s">
        <v>22</v>
      </c>
      <c r="EM1016" t="s">
        <v>23</v>
      </c>
      <c r="EO1016" t="s">
        <v>3</v>
      </c>
      <c r="EQ1016">
        <v>2228224</v>
      </c>
      <c r="ER1016">
        <v>222.76</v>
      </c>
      <c r="ES1016">
        <v>0</v>
      </c>
      <c r="ET1016">
        <v>0</v>
      </c>
      <c r="EU1016">
        <v>0</v>
      </c>
      <c r="EV1016">
        <v>222.76</v>
      </c>
      <c r="EW1016">
        <v>0.41</v>
      </c>
      <c r="EX1016">
        <v>0</v>
      </c>
      <c r="EY1016">
        <v>0</v>
      </c>
      <c r="FQ1016">
        <v>0</v>
      </c>
      <c r="FR1016">
        <f>ROUND(IF(BI1016=3,GM1016,0),2)</f>
        <v>0</v>
      </c>
      <c r="FS1016">
        <v>0</v>
      </c>
      <c r="FX1016">
        <v>70</v>
      </c>
      <c r="FY1016">
        <v>10</v>
      </c>
      <c r="GA1016" t="s">
        <v>3</v>
      </c>
      <c r="GD1016">
        <v>0</v>
      </c>
      <c r="GF1016">
        <v>1879160823</v>
      </c>
      <c r="GG1016">
        <v>2</v>
      </c>
      <c r="GH1016">
        <v>1</v>
      </c>
      <c r="GI1016">
        <v>-2</v>
      </c>
      <c r="GJ1016">
        <v>0</v>
      </c>
      <c r="GK1016">
        <f>ROUND(R1016*(R12)/100,2)</f>
        <v>0</v>
      </c>
      <c r="GL1016">
        <f>ROUND(IF(AND(BH1016=3,BI1016=3,FS1016&lt;&gt;0),P1016,0),2)</f>
        <v>0</v>
      </c>
      <c r="GM1016">
        <f>ROUND(O1016+X1016+Y1016+GK1016,2)+GX1016</f>
        <v>51323.91</v>
      </c>
      <c r="GN1016">
        <f>IF(OR(BI1016=0,BI1016=1),GM1016-GX1016,0)</f>
        <v>0</v>
      </c>
      <c r="GO1016">
        <f>IF(BI1016=2,GM1016-GX1016,0)</f>
        <v>0</v>
      </c>
      <c r="GP1016">
        <f>IF(BI1016=4,GM1016-GX1016,0)</f>
        <v>51323.91</v>
      </c>
      <c r="GR1016">
        <v>0</v>
      </c>
      <c r="GS1016">
        <v>0</v>
      </c>
      <c r="GT1016">
        <v>0</v>
      </c>
      <c r="GU1016" t="s">
        <v>3</v>
      </c>
      <c r="GV1016">
        <f>ROUND((GT1016),6)</f>
        <v>0</v>
      </c>
      <c r="GW1016">
        <v>1</v>
      </c>
      <c r="GX1016">
        <f>ROUND(HC1016*I1016,2)</f>
        <v>0</v>
      </c>
      <c r="HA1016">
        <v>0</v>
      </c>
      <c r="HB1016">
        <v>0</v>
      </c>
      <c r="HC1016">
        <f>GV1016*GW1016</f>
        <v>0</v>
      </c>
      <c r="HE1016" t="s">
        <v>3</v>
      </c>
      <c r="HF1016" t="s">
        <v>3</v>
      </c>
      <c r="HM1016" t="s">
        <v>3</v>
      </c>
      <c r="HN1016" t="s">
        <v>3</v>
      </c>
      <c r="HO1016" t="s">
        <v>3</v>
      </c>
      <c r="HP1016" t="s">
        <v>3</v>
      </c>
      <c r="HQ1016" t="s">
        <v>3</v>
      </c>
      <c r="IK1016">
        <v>0</v>
      </c>
    </row>
    <row r="1017" spans="1:245" x14ac:dyDescent="0.25">
      <c r="A1017">
        <v>17</v>
      </c>
      <c r="B1017">
        <v>1</v>
      </c>
      <c r="D1017">
        <f>ROW(EtalonRes!A188)</f>
        <v>188</v>
      </c>
      <c r="E1017" t="s">
        <v>278</v>
      </c>
      <c r="F1017" t="s">
        <v>93</v>
      </c>
      <c r="G1017" t="s">
        <v>94</v>
      </c>
      <c r="H1017" t="s">
        <v>95</v>
      </c>
      <c r="I1017">
        <v>1</v>
      </c>
      <c r="J1017">
        <v>0</v>
      </c>
      <c r="K1017">
        <v>1</v>
      </c>
      <c r="O1017">
        <f>ROUND(CP1017,2)</f>
        <v>814.98</v>
      </c>
      <c r="P1017">
        <f>ROUND(CQ1017*I1017,2)</f>
        <v>0</v>
      </c>
      <c r="Q1017">
        <f>ROUND(CR1017*I1017,2)</f>
        <v>0</v>
      </c>
      <c r="R1017">
        <f>ROUND(CS1017*I1017,2)</f>
        <v>0</v>
      </c>
      <c r="S1017">
        <f>ROUND(CT1017*I1017,2)</f>
        <v>814.98</v>
      </c>
      <c r="T1017">
        <f>ROUND(CU1017*I1017,2)</f>
        <v>0</v>
      </c>
      <c r="U1017">
        <f>CV1017*I1017</f>
        <v>1.5</v>
      </c>
      <c r="V1017">
        <f>CW1017*I1017</f>
        <v>0</v>
      </c>
      <c r="W1017">
        <f>ROUND(CX1017*I1017,2)</f>
        <v>0</v>
      </c>
      <c r="X1017">
        <f t="shared" si="596"/>
        <v>570.49</v>
      </c>
      <c r="Y1017">
        <f t="shared" si="596"/>
        <v>81.5</v>
      </c>
      <c r="AA1017">
        <v>64290477</v>
      </c>
      <c r="AB1017">
        <f>ROUND((AC1017+AD1017+AF1017),6)</f>
        <v>814.98</v>
      </c>
      <c r="AC1017">
        <f>ROUND(((ES1017*1)),6)</f>
        <v>0</v>
      </c>
      <c r="AD1017">
        <f>ROUND(((((ET1017*1))-((EU1017*1)))+AE1017),6)</f>
        <v>0</v>
      </c>
      <c r="AE1017">
        <f t="shared" si="597"/>
        <v>0</v>
      </c>
      <c r="AF1017">
        <f t="shared" si="597"/>
        <v>814.98</v>
      </c>
      <c r="AG1017">
        <f>ROUND((AP1017),6)</f>
        <v>0</v>
      </c>
      <c r="AH1017">
        <f t="shared" si="598"/>
        <v>1.5</v>
      </c>
      <c r="AI1017">
        <f t="shared" si="598"/>
        <v>0</v>
      </c>
      <c r="AJ1017">
        <f>(AS1017)</f>
        <v>0</v>
      </c>
      <c r="AK1017">
        <v>814.98</v>
      </c>
      <c r="AL1017">
        <v>0</v>
      </c>
      <c r="AM1017">
        <v>0</v>
      </c>
      <c r="AN1017">
        <v>0</v>
      </c>
      <c r="AO1017">
        <v>814.98</v>
      </c>
      <c r="AP1017">
        <v>0</v>
      </c>
      <c r="AQ1017">
        <v>1.5</v>
      </c>
      <c r="AR1017">
        <v>0</v>
      </c>
      <c r="AS1017">
        <v>0</v>
      </c>
      <c r="AT1017">
        <v>70</v>
      </c>
      <c r="AU1017">
        <v>10</v>
      </c>
      <c r="AV1017">
        <v>1</v>
      </c>
      <c r="AW1017">
        <v>1</v>
      </c>
      <c r="AZ1017">
        <v>1</v>
      </c>
      <c r="BA1017">
        <v>1</v>
      </c>
      <c r="BB1017">
        <v>1</v>
      </c>
      <c r="BC1017">
        <v>1</v>
      </c>
      <c r="BD1017" t="s">
        <v>3</v>
      </c>
      <c r="BE1017" t="s">
        <v>3</v>
      </c>
      <c r="BF1017" t="s">
        <v>3</v>
      </c>
      <c r="BG1017" t="s">
        <v>3</v>
      </c>
      <c r="BH1017">
        <v>0</v>
      </c>
      <c r="BI1017">
        <v>4</v>
      </c>
      <c r="BJ1017" t="s">
        <v>96</v>
      </c>
      <c r="BM1017">
        <v>0</v>
      </c>
      <c r="BN1017">
        <v>0</v>
      </c>
      <c r="BO1017" t="s">
        <v>3</v>
      </c>
      <c r="BP1017">
        <v>0</v>
      </c>
      <c r="BQ1017">
        <v>1</v>
      </c>
      <c r="BR1017">
        <v>0</v>
      </c>
      <c r="BS1017">
        <v>1</v>
      </c>
      <c r="BT1017">
        <v>1</v>
      </c>
      <c r="BU1017">
        <v>1</v>
      </c>
      <c r="BV1017">
        <v>1</v>
      </c>
      <c r="BW1017">
        <v>1</v>
      </c>
      <c r="BX1017">
        <v>1</v>
      </c>
      <c r="BY1017" t="s">
        <v>3</v>
      </c>
      <c r="BZ1017">
        <v>70</v>
      </c>
      <c r="CA1017">
        <v>10</v>
      </c>
      <c r="CB1017" t="s">
        <v>3</v>
      </c>
      <c r="CE1017">
        <v>0</v>
      </c>
      <c r="CF1017">
        <v>0</v>
      </c>
      <c r="CG1017">
        <v>0</v>
      </c>
      <c r="CM1017">
        <v>0</v>
      </c>
      <c r="CN1017" t="s">
        <v>3</v>
      </c>
      <c r="CO1017">
        <v>0</v>
      </c>
      <c r="CP1017">
        <f>(P1017+Q1017+S1017)</f>
        <v>814.98</v>
      </c>
      <c r="CQ1017">
        <f>(AC1017*BC1017*AW1017)</f>
        <v>0</v>
      </c>
      <c r="CR1017">
        <f>(((((ET1017*1))*BB1017-((EU1017*1))*BS1017)+AE1017*BS1017)*AV1017)</f>
        <v>0</v>
      </c>
      <c r="CS1017">
        <f>(AE1017*BS1017*AV1017)</f>
        <v>0</v>
      </c>
      <c r="CT1017">
        <f>(AF1017*BA1017*AV1017)</f>
        <v>814.98</v>
      </c>
      <c r="CU1017">
        <f>AG1017</f>
        <v>0</v>
      </c>
      <c r="CV1017">
        <f>(AH1017*AV1017)</f>
        <v>1.5</v>
      </c>
      <c r="CW1017">
        <f t="shared" si="599"/>
        <v>0</v>
      </c>
      <c r="CX1017">
        <f t="shared" si="599"/>
        <v>0</v>
      </c>
      <c r="CY1017">
        <f>((S1017*BZ1017)/100)</f>
        <v>570.48599999999999</v>
      </c>
      <c r="CZ1017">
        <f>((S1017*CA1017)/100)</f>
        <v>81.498000000000005</v>
      </c>
      <c r="DC1017" t="s">
        <v>3</v>
      </c>
      <c r="DD1017" t="s">
        <v>20</v>
      </c>
      <c r="DE1017" t="s">
        <v>20</v>
      </c>
      <c r="DF1017" t="s">
        <v>20</v>
      </c>
      <c r="DG1017" t="s">
        <v>20</v>
      </c>
      <c r="DH1017" t="s">
        <v>3</v>
      </c>
      <c r="DI1017" t="s">
        <v>20</v>
      </c>
      <c r="DJ1017" t="s">
        <v>20</v>
      </c>
      <c r="DK1017" t="s">
        <v>3</v>
      </c>
      <c r="DL1017" t="s">
        <v>3</v>
      </c>
      <c r="DM1017" t="s">
        <v>3</v>
      </c>
      <c r="DN1017">
        <v>0</v>
      </c>
      <c r="DO1017">
        <v>0</v>
      </c>
      <c r="DP1017">
        <v>1</v>
      </c>
      <c r="DQ1017">
        <v>1</v>
      </c>
      <c r="DU1017">
        <v>1013</v>
      </c>
      <c r="DV1017" t="s">
        <v>95</v>
      </c>
      <c r="DW1017" t="s">
        <v>95</v>
      </c>
      <c r="DX1017">
        <v>1</v>
      </c>
      <c r="DZ1017" t="s">
        <v>3</v>
      </c>
      <c r="EA1017" t="s">
        <v>3</v>
      </c>
      <c r="EB1017" t="s">
        <v>3</v>
      </c>
      <c r="EC1017" t="s">
        <v>3</v>
      </c>
      <c r="EE1017">
        <v>61978689</v>
      </c>
      <c r="EF1017">
        <v>1</v>
      </c>
      <c r="EG1017" t="s">
        <v>21</v>
      </c>
      <c r="EH1017">
        <v>0</v>
      </c>
      <c r="EI1017" t="s">
        <v>3</v>
      </c>
      <c r="EJ1017">
        <v>4</v>
      </c>
      <c r="EK1017">
        <v>0</v>
      </c>
      <c r="EL1017" t="s">
        <v>22</v>
      </c>
      <c r="EM1017" t="s">
        <v>23</v>
      </c>
      <c r="EO1017" t="s">
        <v>3</v>
      </c>
      <c r="EQ1017">
        <v>2228224</v>
      </c>
      <c r="ER1017">
        <v>814.98</v>
      </c>
      <c r="ES1017">
        <v>0</v>
      </c>
      <c r="ET1017">
        <v>0</v>
      </c>
      <c r="EU1017">
        <v>0</v>
      </c>
      <c r="EV1017">
        <v>814.98</v>
      </c>
      <c r="EW1017">
        <v>1.5</v>
      </c>
      <c r="EX1017">
        <v>0</v>
      </c>
      <c r="EY1017">
        <v>0</v>
      </c>
      <c r="FQ1017">
        <v>0</v>
      </c>
      <c r="FR1017">
        <f>ROUND(IF(BI1017=3,GM1017,0),2)</f>
        <v>0</v>
      </c>
      <c r="FS1017">
        <v>0</v>
      </c>
      <c r="FX1017">
        <v>70</v>
      </c>
      <c r="FY1017">
        <v>10</v>
      </c>
      <c r="GA1017" t="s">
        <v>3</v>
      </c>
      <c r="GD1017">
        <v>0</v>
      </c>
      <c r="GF1017">
        <v>-245034585</v>
      </c>
      <c r="GG1017">
        <v>2</v>
      </c>
      <c r="GH1017">
        <v>1</v>
      </c>
      <c r="GI1017">
        <v>-2</v>
      </c>
      <c r="GJ1017">
        <v>0</v>
      </c>
      <c r="GK1017">
        <f>ROUND(R1017*(R12)/100,2)</f>
        <v>0</v>
      </c>
      <c r="GL1017">
        <f>ROUND(IF(AND(BH1017=3,BI1017=3,FS1017&lt;&gt;0),P1017,0),2)</f>
        <v>0</v>
      </c>
      <c r="GM1017">
        <f>ROUND(O1017+X1017+Y1017+GK1017,2)+GX1017</f>
        <v>1466.97</v>
      </c>
      <c r="GN1017">
        <f>IF(OR(BI1017=0,BI1017=1),GM1017-GX1017,0)</f>
        <v>0</v>
      </c>
      <c r="GO1017">
        <f>IF(BI1017=2,GM1017-GX1017,0)</f>
        <v>0</v>
      </c>
      <c r="GP1017">
        <f>IF(BI1017=4,GM1017-GX1017,0)</f>
        <v>1466.97</v>
      </c>
      <c r="GR1017">
        <v>0</v>
      </c>
      <c r="GS1017">
        <v>0</v>
      </c>
      <c r="GT1017">
        <v>0</v>
      </c>
      <c r="GU1017" t="s">
        <v>3</v>
      </c>
      <c r="GV1017">
        <f>ROUND((GT1017),6)</f>
        <v>0</v>
      </c>
      <c r="GW1017">
        <v>1</v>
      </c>
      <c r="GX1017">
        <f>ROUND(HC1017*I1017,2)</f>
        <v>0</v>
      </c>
      <c r="HA1017">
        <v>0</v>
      </c>
      <c r="HB1017">
        <v>0</v>
      </c>
      <c r="HC1017">
        <f>GV1017*GW1017</f>
        <v>0</v>
      </c>
      <c r="HE1017" t="s">
        <v>3</v>
      </c>
      <c r="HF1017" t="s">
        <v>3</v>
      </c>
      <c r="HM1017" t="s">
        <v>3</v>
      </c>
      <c r="HN1017" t="s">
        <v>3</v>
      </c>
      <c r="HO1017" t="s">
        <v>3</v>
      </c>
      <c r="HP1017" t="s">
        <v>3</v>
      </c>
      <c r="HQ1017" t="s">
        <v>3</v>
      </c>
      <c r="IK1017">
        <v>0</v>
      </c>
    </row>
    <row r="1018" spans="1:245" x14ac:dyDescent="0.25">
      <c r="A1018">
        <v>17</v>
      </c>
      <c r="B1018">
        <v>1</v>
      </c>
      <c r="D1018">
        <f>ROW(EtalonRes!A189)</f>
        <v>189</v>
      </c>
      <c r="E1018" t="s">
        <v>279</v>
      </c>
      <c r="F1018" t="s">
        <v>104</v>
      </c>
      <c r="G1018" t="s">
        <v>105</v>
      </c>
      <c r="H1018" t="s">
        <v>106</v>
      </c>
      <c r="I1018">
        <v>1</v>
      </c>
      <c r="J1018">
        <v>0</v>
      </c>
      <c r="K1018">
        <v>1</v>
      </c>
      <c r="O1018">
        <f>ROUND(CP1018,2)</f>
        <v>11413.84</v>
      </c>
      <c r="P1018">
        <f>ROUND(CQ1018*I1018,2)</f>
        <v>0</v>
      </c>
      <c r="Q1018">
        <f>ROUND(CR1018*I1018,2)</f>
        <v>0</v>
      </c>
      <c r="R1018">
        <f>ROUND(CS1018*I1018,2)</f>
        <v>0</v>
      </c>
      <c r="S1018">
        <f>ROUND(CT1018*I1018,2)</f>
        <v>11413.84</v>
      </c>
      <c r="T1018">
        <f>ROUND(CU1018*I1018,2)</f>
        <v>0</v>
      </c>
      <c r="U1018">
        <f>CV1018*I1018</f>
        <v>19.2</v>
      </c>
      <c r="V1018">
        <f>CW1018*I1018</f>
        <v>0</v>
      </c>
      <c r="W1018">
        <f>ROUND(CX1018*I1018,2)</f>
        <v>0</v>
      </c>
      <c r="X1018">
        <f t="shared" si="596"/>
        <v>7989.69</v>
      </c>
      <c r="Y1018">
        <f t="shared" si="596"/>
        <v>1141.3800000000001</v>
      </c>
      <c r="AA1018">
        <v>64290477</v>
      </c>
      <c r="AB1018">
        <f>ROUND((AC1018+AD1018+AF1018),6)</f>
        <v>11413.84</v>
      </c>
      <c r="AC1018">
        <f>ROUND(((ES1018*4)),6)</f>
        <v>0</v>
      </c>
      <c r="AD1018">
        <f>ROUND(((((ET1018*4))-((EU1018*4)))+AE1018),6)</f>
        <v>0</v>
      </c>
      <c r="AE1018">
        <f>ROUND(((EU1018*4)),6)</f>
        <v>0</v>
      </c>
      <c r="AF1018">
        <f>ROUND(((EV1018*4)),6)</f>
        <v>11413.84</v>
      </c>
      <c r="AG1018">
        <f>ROUND((AP1018),6)</f>
        <v>0</v>
      </c>
      <c r="AH1018">
        <f>((EW1018*4))</f>
        <v>19.2</v>
      </c>
      <c r="AI1018">
        <f>((EX1018*4))</f>
        <v>0</v>
      </c>
      <c r="AJ1018">
        <f>(AS1018)</f>
        <v>0</v>
      </c>
      <c r="AK1018">
        <v>2853.46</v>
      </c>
      <c r="AL1018">
        <v>0</v>
      </c>
      <c r="AM1018">
        <v>0</v>
      </c>
      <c r="AN1018">
        <v>0</v>
      </c>
      <c r="AO1018">
        <v>2853.46</v>
      </c>
      <c r="AP1018">
        <v>0</v>
      </c>
      <c r="AQ1018">
        <v>4.8</v>
      </c>
      <c r="AR1018">
        <v>0</v>
      </c>
      <c r="AS1018">
        <v>0</v>
      </c>
      <c r="AT1018">
        <v>70</v>
      </c>
      <c r="AU1018">
        <v>10</v>
      </c>
      <c r="AV1018">
        <v>1</v>
      </c>
      <c r="AW1018">
        <v>1</v>
      </c>
      <c r="AZ1018">
        <v>1</v>
      </c>
      <c r="BA1018">
        <v>1</v>
      </c>
      <c r="BB1018">
        <v>1</v>
      </c>
      <c r="BC1018">
        <v>1</v>
      </c>
      <c r="BD1018" t="s">
        <v>3</v>
      </c>
      <c r="BE1018" t="s">
        <v>3</v>
      </c>
      <c r="BF1018" t="s">
        <v>3</v>
      </c>
      <c r="BG1018" t="s">
        <v>3</v>
      </c>
      <c r="BH1018">
        <v>0</v>
      </c>
      <c r="BI1018">
        <v>4</v>
      </c>
      <c r="BJ1018" t="s">
        <v>107</v>
      </c>
      <c r="BM1018">
        <v>0</v>
      </c>
      <c r="BN1018">
        <v>0</v>
      </c>
      <c r="BO1018" t="s">
        <v>3</v>
      </c>
      <c r="BP1018">
        <v>0</v>
      </c>
      <c r="BQ1018">
        <v>1</v>
      </c>
      <c r="BR1018">
        <v>0</v>
      </c>
      <c r="BS1018">
        <v>1</v>
      </c>
      <c r="BT1018">
        <v>1</v>
      </c>
      <c r="BU1018">
        <v>1</v>
      </c>
      <c r="BV1018">
        <v>1</v>
      </c>
      <c r="BW1018">
        <v>1</v>
      </c>
      <c r="BX1018">
        <v>1</v>
      </c>
      <c r="BY1018" t="s">
        <v>3</v>
      </c>
      <c r="BZ1018">
        <v>70</v>
      </c>
      <c r="CA1018">
        <v>10</v>
      </c>
      <c r="CB1018" t="s">
        <v>3</v>
      </c>
      <c r="CE1018">
        <v>0</v>
      </c>
      <c r="CF1018">
        <v>0</v>
      </c>
      <c r="CG1018">
        <v>0</v>
      </c>
      <c r="CM1018">
        <v>0</v>
      </c>
      <c r="CN1018" t="s">
        <v>3</v>
      </c>
      <c r="CO1018">
        <v>0</v>
      </c>
      <c r="CP1018">
        <f>(P1018+Q1018+S1018)</f>
        <v>11413.84</v>
      </c>
      <c r="CQ1018">
        <f>(AC1018*BC1018*AW1018)</f>
        <v>0</v>
      </c>
      <c r="CR1018">
        <f>(((((ET1018*4))*BB1018-((EU1018*4))*BS1018)+AE1018*BS1018)*AV1018)</f>
        <v>0</v>
      </c>
      <c r="CS1018">
        <f>(AE1018*BS1018*AV1018)</f>
        <v>0</v>
      </c>
      <c r="CT1018">
        <f>(AF1018*BA1018*AV1018)</f>
        <v>11413.84</v>
      </c>
      <c r="CU1018">
        <f>AG1018</f>
        <v>0</v>
      </c>
      <c r="CV1018">
        <f>(AH1018*AV1018)</f>
        <v>19.2</v>
      </c>
      <c r="CW1018">
        <f t="shared" si="599"/>
        <v>0</v>
      </c>
      <c r="CX1018">
        <f t="shared" si="599"/>
        <v>0</v>
      </c>
      <c r="CY1018">
        <f>((S1018*BZ1018)/100)</f>
        <v>7989.6880000000001</v>
      </c>
      <c r="CZ1018">
        <f>((S1018*CA1018)/100)</f>
        <v>1141.384</v>
      </c>
      <c r="DC1018" t="s">
        <v>3</v>
      </c>
      <c r="DD1018" t="s">
        <v>102</v>
      </c>
      <c r="DE1018" t="s">
        <v>102</v>
      </c>
      <c r="DF1018" t="s">
        <v>102</v>
      </c>
      <c r="DG1018" t="s">
        <v>102</v>
      </c>
      <c r="DH1018" t="s">
        <v>3</v>
      </c>
      <c r="DI1018" t="s">
        <v>102</v>
      </c>
      <c r="DJ1018" t="s">
        <v>102</v>
      </c>
      <c r="DK1018" t="s">
        <v>3</v>
      </c>
      <c r="DL1018" t="s">
        <v>3</v>
      </c>
      <c r="DM1018" t="s">
        <v>3</v>
      </c>
      <c r="DN1018">
        <v>0</v>
      </c>
      <c r="DO1018">
        <v>0</v>
      </c>
      <c r="DP1018">
        <v>1</v>
      </c>
      <c r="DQ1018">
        <v>1</v>
      </c>
      <c r="DU1018">
        <v>1013</v>
      </c>
      <c r="DV1018" t="s">
        <v>106</v>
      </c>
      <c r="DW1018" t="s">
        <v>106</v>
      </c>
      <c r="DX1018">
        <v>1</v>
      </c>
      <c r="DZ1018" t="s">
        <v>3</v>
      </c>
      <c r="EA1018" t="s">
        <v>3</v>
      </c>
      <c r="EB1018" t="s">
        <v>3</v>
      </c>
      <c r="EC1018" t="s">
        <v>3</v>
      </c>
      <c r="EE1018">
        <v>61978689</v>
      </c>
      <c r="EF1018">
        <v>1</v>
      </c>
      <c r="EG1018" t="s">
        <v>21</v>
      </c>
      <c r="EH1018">
        <v>0</v>
      </c>
      <c r="EI1018" t="s">
        <v>3</v>
      </c>
      <c r="EJ1018">
        <v>4</v>
      </c>
      <c r="EK1018">
        <v>0</v>
      </c>
      <c r="EL1018" t="s">
        <v>22</v>
      </c>
      <c r="EM1018" t="s">
        <v>23</v>
      </c>
      <c r="EO1018" t="s">
        <v>3</v>
      </c>
      <c r="EQ1018">
        <v>1441792</v>
      </c>
      <c r="ER1018">
        <v>2853.46</v>
      </c>
      <c r="ES1018">
        <v>0</v>
      </c>
      <c r="ET1018">
        <v>0</v>
      </c>
      <c r="EU1018">
        <v>0</v>
      </c>
      <c r="EV1018">
        <v>2853.46</v>
      </c>
      <c r="EW1018">
        <v>4.8</v>
      </c>
      <c r="EX1018">
        <v>0</v>
      </c>
      <c r="EY1018">
        <v>0</v>
      </c>
      <c r="FQ1018">
        <v>0</v>
      </c>
      <c r="FR1018">
        <f>ROUND(IF(BI1018=3,GM1018,0),2)</f>
        <v>0</v>
      </c>
      <c r="FS1018">
        <v>0</v>
      </c>
      <c r="FX1018">
        <v>70</v>
      </c>
      <c r="FY1018">
        <v>10</v>
      </c>
      <c r="GA1018" t="s">
        <v>3</v>
      </c>
      <c r="GD1018">
        <v>0</v>
      </c>
      <c r="GF1018">
        <v>-2047489414</v>
      </c>
      <c r="GG1018">
        <v>2</v>
      </c>
      <c r="GH1018">
        <v>1</v>
      </c>
      <c r="GI1018">
        <v>-2</v>
      </c>
      <c r="GJ1018">
        <v>0</v>
      </c>
      <c r="GK1018">
        <f>ROUND(R1018*(R12)/100,2)</f>
        <v>0</v>
      </c>
      <c r="GL1018">
        <f>ROUND(IF(AND(BH1018=3,BI1018=3,FS1018&lt;&gt;0),P1018,0),2)</f>
        <v>0</v>
      </c>
      <c r="GM1018">
        <f>ROUND(O1018+X1018+Y1018+GK1018,2)+GX1018</f>
        <v>20544.91</v>
      </c>
      <c r="GN1018">
        <f>IF(OR(BI1018=0,BI1018=1),GM1018-GX1018,0)</f>
        <v>0</v>
      </c>
      <c r="GO1018">
        <f>IF(BI1018=2,GM1018-GX1018,0)</f>
        <v>0</v>
      </c>
      <c r="GP1018">
        <f>IF(BI1018=4,GM1018-GX1018,0)</f>
        <v>20544.91</v>
      </c>
      <c r="GR1018">
        <v>0</v>
      </c>
      <c r="GS1018">
        <v>0</v>
      </c>
      <c r="GT1018">
        <v>0</v>
      </c>
      <c r="GU1018" t="s">
        <v>3</v>
      </c>
      <c r="GV1018">
        <f>ROUND((GT1018),6)</f>
        <v>0</v>
      </c>
      <c r="GW1018">
        <v>1</v>
      </c>
      <c r="GX1018">
        <f>ROUND(HC1018*I1018,2)</f>
        <v>0</v>
      </c>
      <c r="HA1018">
        <v>0</v>
      </c>
      <c r="HB1018">
        <v>0</v>
      </c>
      <c r="HC1018">
        <f>GV1018*GW1018</f>
        <v>0</v>
      </c>
      <c r="HE1018" t="s">
        <v>3</v>
      </c>
      <c r="HF1018" t="s">
        <v>3</v>
      </c>
      <c r="HM1018" t="s">
        <v>3</v>
      </c>
      <c r="HN1018" t="s">
        <v>3</v>
      </c>
      <c r="HO1018" t="s">
        <v>3</v>
      </c>
      <c r="HP1018" t="s">
        <v>3</v>
      </c>
      <c r="HQ1018" t="s">
        <v>3</v>
      </c>
      <c r="IK1018">
        <v>0</v>
      </c>
    </row>
    <row r="1019" spans="1:245" x14ac:dyDescent="0.25">
      <c r="A1019">
        <v>17</v>
      </c>
      <c r="B1019">
        <v>1</v>
      </c>
      <c r="D1019">
        <f>ROW(EtalonRes!A190)</f>
        <v>190</v>
      </c>
      <c r="E1019" t="s">
        <v>280</v>
      </c>
      <c r="F1019" t="s">
        <v>109</v>
      </c>
      <c r="G1019" t="s">
        <v>110</v>
      </c>
      <c r="H1019" t="s">
        <v>106</v>
      </c>
      <c r="I1019">
        <v>1</v>
      </c>
      <c r="J1019">
        <v>0</v>
      </c>
      <c r="K1019">
        <v>1</v>
      </c>
      <c r="O1019">
        <f>ROUND(CP1019,2)</f>
        <v>8693.1200000000008</v>
      </c>
      <c r="P1019">
        <f>ROUND(CQ1019*I1019,2)</f>
        <v>0</v>
      </c>
      <c r="Q1019">
        <f>ROUND(CR1019*I1019,2)</f>
        <v>0</v>
      </c>
      <c r="R1019">
        <f>ROUND(CS1019*I1019,2)</f>
        <v>0</v>
      </c>
      <c r="S1019">
        <f>ROUND(CT1019*I1019,2)</f>
        <v>8693.1200000000008</v>
      </c>
      <c r="T1019">
        <f>ROUND(CU1019*I1019,2)</f>
        <v>0</v>
      </c>
      <c r="U1019">
        <f>CV1019*I1019</f>
        <v>16</v>
      </c>
      <c r="V1019">
        <f>CW1019*I1019</f>
        <v>0</v>
      </c>
      <c r="W1019">
        <f>ROUND(CX1019*I1019,2)</f>
        <v>0</v>
      </c>
      <c r="X1019">
        <f t="shared" si="596"/>
        <v>6085.18</v>
      </c>
      <c r="Y1019">
        <f t="shared" si="596"/>
        <v>869.31</v>
      </c>
      <c r="AA1019">
        <v>64290477</v>
      </c>
      <c r="AB1019">
        <f>ROUND((AC1019+AD1019+AF1019),6)</f>
        <v>8693.1200000000008</v>
      </c>
      <c r="AC1019">
        <f>ROUND(((ES1019*4)),6)</f>
        <v>0</v>
      </c>
      <c r="AD1019">
        <f>ROUND(((((ET1019*4))-((EU1019*4)))+AE1019),6)</f>
        <v>0</v>
      </c>
      <c r="AE1019">
        <f>ROUND(((EU1019*4)),6)</f>
        <v>0</v>
      </c>
      <c r="AF1019">
        <f>ROUND(((EV1019*4)),6)</f>
        <v>8693.1200000000008</v>
      </c>
      <c r="AG1019">
        <f>ROUND((AP1019),6)</f>
        <v>0</v>
      </c>
      <c r="AH1019">
        <f>((EW1019*4))</f>
        <v>16</v>
      </c>
      <c r="AI1019">
        <f>((EX1019*4))</f>
        <v>0</v>
      </c>
      <c r="AJ1019">
        <f>(AS1019)</f>
        <v>0</v>
      </c>
      <c r="AK1019">
        <v>2173.2800000000002</v>
      </c>
      <c r="AL1019">
        <v>0</v>
      </c>
      <c r="AM1019">
        <v>0</v>
      </c>
      <c r="AN1019">
        <v>0</v>
      </c>
      <c r="AO1019">
        <v>2173.2800000000002</v>
      </c>
      <c r="AP1019">
        <v>0</v>
      </c>
      <c r="AQ1019">
        <v>4</v>
      </c>
      <c r="AR1019">
        <v>0</v>
      </c>
      <c r="AS1019">
        <v>0</v>
      </c>
      <c r="AT1019">
        <v>70</v>
      </c>
      <c r="AU1019">
        <v>10</v>
      </c>
      <c r="AV1019">
        <v>1</v>
      </c>
      <c r="AW1019">
        <v>1</v>
      </c>
      <c r="AZ1019">
        <v>1</v>
      </c>
      <c r="BA1019">
        <v>1</v>
      </c>
      <c r="BB1019">
        <v>1</v>
      </c>
      <c r="BC1019">
        <v>1</v>
      </c>
      <c r="BD1019" t="s">
        <v>3</v>
      </c>
      <c r="BE1019" t="s">
        <v>3</v>
      </c>
      <c r="BF1019" t="s">
        <v>3</v>
      </c>
      <c r="BG1019" t="s">
        <v>3</v>
      </c>
      <c r="BH1019">
        <v>0</v>
      </c>
      <c r="BI1019">
        <v>4</v>
      </c>
      <c r="BJ1019" t="s">
        <v>111</v>
      </c>
      <c r="BM1019">
        <v>0</v>
      </c>
      <c r="BN1019">
        <v>0</v>
      </c>
      <c r="BO1019" t="s">
        <v>3</v>
      </c>
      <c r="BP1019">
        <v>0</v>
      </c>
      <c r="BQ1019">
        <v>1</v>
      </c>
      <c r="BR1019">
        <v>0</v>
      </c>
      <c r="BS1019">
        <v>1</v>
      </c>
      <c r="BT1019">
        <v>1</v>
      </c>
      <c r="BU1019">
        <v>1</v>
      </c>
      <c r="BV1019">
        <v>1</v>
      </c>
      <c r="BW1019">
        <v>1</v>
      </c>
      <c r="BX1019">
        <v>1</v>
      </c>
      <c r="BY1019" t="s">
        <v>3</v>
      </c>
      <c r="BZ1019">
        <v>70</v>
      </c>
      <c r="CA1019">
        <v>10</v>
      </c>
      <c r="CB1019" t="s">
        <v>3</v>
      </c>
      <c r="CE1019">
        <v>0</v>
      </c>
      <c r="CF1019">
        <v>0</v>
      </c>
      <c r="CG1019">
        <v>0</v>
      </c>
      <c r="CM1019">
        <v>0</v>
      </c>
      <c r="CN1019" t="s">
        <v>3</v>
      </c>
      <c r="CO1019">
        <v>0</v>
      </c>
      <c r="CP1019">
        <f>(P1019+Q1019+S1019)</f>
        <v>8693.1200000000008</v>
      </c>
      <c r="CQ1019">
        <f>(AC1019*BC1019*AW1019)</f>
        <v>0</v>
      </c>
      <c r="CR1019">
        <f>(((((ET1019*4))*BB1019-((EU1019*4))*BS1019)+AE1019*BS1019)*AV1019)</f>
        <v>0</v>
      </c>
      <c r="CS1019">
        <f>(AE1019*BS1019*AV1019)</f>
        <v>0</v>
      </c>
      <c r="CT1019">
        <f>(AF1019*BA1019*AV1019)</f>
        <v>8693.1200000000008</v>
      </c>
      <c r="CU1019">
        <f>AG1019</f>
        <v>0</v>
      </c>
      <c r="CV1019">
        <f>(AH1019*AV1019)</f>
        <v>16</v>
      </c>
      <c r="CW1019">
        <f t="shared" si="599"/>
        <v>0</v>
      </c>
      <c r="CX1019">
        <f t="shared" si="599"/>
        <v>0</v>
      </c>
      <c r="CY1019">
        <f>((S1019*BZ1019)/100)</f>
        <v>6085.1840000000002</v>
      </c>
      <c r="CZ1019">
        <f>((S1019*CA1019)/100)</f>
        <v>869.31200000000013</v>
      </c>
      <c r="DC1019" t="s">
        <v>3</v>
      </c>
      <c r="DD1019" t="s">
        <v>102</v>
      </c>
      <c r="DE1019" t="s">
        <v>102</v>
      </c>
      <c r="DF1019" t="s">
        <v>102</v>
      </c>
      <c r="DG1019" t="s">
        <v>102</v>
      </c>
      <c r="DH1019" t="s">
        <v>3</v>
      </c>
      <c r="DI1019" t="s">
        <v>102</v>
      </c>
      <c r="DJ1019" t="s">
        <v>102</v>
      </c>
      <c r="DK1019" t="s">
        <v>3</v>
      </c>
      <c r="DL1019" t="s">
        <v>3</v>
      </c>
      <c r="DM1019" t="s">
        <v>3</v>
      </c>
      <c r="DN1019">
        <v>0</v>
      </c>
      <c r="DO1019">
        <v>0</v>
      </c>
      <c r="DP1019">
        <v>1</v>
      </c>
      <c r="DQ1019">
        <v>1</v>
      </c>
      <c r="DU1019">
        <v>1013</v>
      </c>
      <c r="DV1019" t="s">
        <v>106</v>
      </c>
      <c r="DW1019" t="s">
        <v>106</v>
      </c>
      <c r="DX1019">
        <v>1</v>
      </c>
      <c r="DZ1019" t="s">
        <v>3</v>
      </c>
      <c r="EA1019" t="s">
        <v>3</v>
      </c>
      <c r="EB1019" t="s">
        <v>3</v>
      </c>
      <c r="EC1019" t="s">
        <v>3</v>
      </c>
      <c r="EE1019">
        <v>61978689</v>
      </c>
      <c r="EF1019">
        <v>1</v>
      </c>
      <c r="EG1019" t="s">
        <v>21</v>
      </c>
      <c r="EH1019">
        <v>0</v>
      </c>
      <c r="EI1019" t="s">
        <v>3</v>
      </c>
      <c r="EJ1019">
        <v>4</v>
      </c>
      <c r="EK1019">
        <v>0</v>
      </c>
      <c r="EL1019" t="s">
        <v>22</v>
      </c>
      <c r="EM1019" t="s">
        <v>23</v>
      </c>
      <c r="EO1019" t="s">
        <v>3</v>
      </c>
      <c r="EQ1019">
        <v>1441792</v>
      </c>
      <c r="ER1019">
        <v>2173.2800000000002</v>
      </c>
      <c r="ES1019">
        <v>0</v>
      </c>
      <c r="ET1019">
        <v>0</v>
      </c>
      <c r="EU1019">
        <v>0</v>
      </c>
      <c r="EV1019">
        <v>2173.2800000000002</v>
      </c>
      <c r="EW1019">
        <v>4</v>
      </c>
      <c r="EX1019">
        <v>0</v>
      </c>
      <c r="EY1019">
        <v>0</v>
      </c>
      <c r="FQ1019">
        <v>0</v>
      </c>
      <c r="FR1019">
        <f>ROUND(IF(BI1019=3,GM1019,0),2)</f>
        <v>0</v>
      </c>
      <c r="FS1019">
        <v>0</v>
      </c>
      <c r="FX1019">
        <v>70</v>
      </c>
      <c r="FY1019">
        <v>10</v>
      </c>
      <c r="GA1019" t="s">
        <v>3</v>
      </c>
      <c r="GD1019">
        <v>0</v>
      </c>
      <c r="GF1019">
        <v>-1651843108</v>
      </c>
      <c r="GG1019">
        <v>2</v>
      </c>
      <c r="GH1019">
        <v>1</v>
      </c>
      <c r="GI1019">
        <v>-2</v>
      </c>
      <c r="GJ1019">
        <v>0</v>
      </c>
      <c r="GK1019">
        <f>ROUND(R1019*(R12)/100,2)</f>
        <v>0</v>
      </c>
      <c r="GL1019">
        <f>ROUND(IF(AND(BH1019=3,BI1019=3,FS1019&lt;&gt;0),P1019,0),2)</f>
        <v>0</v>
      </c>
      <c r="GM1019">
        <f>ROUND(O1019+X1019+Y1019+GK1019,2)+GX1019</f>
        <v>15647.61</v>
      </c>
      <c r="GN1019">
        <f>IF(OR(BI1019=0,BI1019=1),GM1019-GX1019,0)</f>
        <v>0</v>
      </c>
      <c r="GO1019">
        <f>IF(BI1019=2,GM1019-GX1019,0)</f>
        <v>0</v>
      </c>
      <c r="GP1019">
        <f>IF(BI1019=4,GM1019-GX1019,0)</f>
        <v>15647.61</v>
      </c>
      <c r="GR1019">
        <v>0</v>
      </c>
      <c r="GS1019">
        <v>0</v>
      </c>
      <c r="GT1019">
        <v>0</v>
      </c>
      <c r="GU1019" t="s">
        <v>3</v>
      </c>
      <c r="GV1019">
        <f>ROUND((GT1019),6)</f>
        <v>0</v>
      </c>
      <c r="GW1019">
        <v>1</v>
      </c>
      <c r="GX1019">
        <f>ROUND(HC1019*I1019,2)</f>
        <v>0</v>
      </c>
      <c r="HA1019">
        <v>0</v>
      </c>
      <c r="HB1019">
        <v>0</v>
      </c>
      <c r="HC1019">
        <f>GV1019*GW1019</f>
        <v>0</v>
      </c>
      <c r="HE1019" t="s">
        <v>3</v>
      </c>
      <c r="HF1019" t="s">
        <v>3</v>
      </c>
      <c r="HM1019" t="s">
        <v>3</v>
      </c>
      <c r="HN1019" t="s">
        <v>3</v>
      </c>
      <c r="HO1019" t="s">
        <v>3</v>
      </c>
      <c r="HP1019" t="s">
        <v>3</v>
      </c>
      <c r="HQ1019" t="s">
        <v>3</v>
      </c>
      <c r="IK1019">
        <v>0</v>
      </c>
    </row>
    <row r="1021" spans="1:245" ht="13" x14ac:dyDescent="0.3">
      <c r="A1021" s="2">
        <v>51</v>
      </c>
      <c r="B1021" s="2">
        <f>B1011</f>
        <v>1</v>
      </c>
      <c r="C1021" s="2">
        <f>A1011</f>
        <v>5</v>
      </c>
      <c r="D1021" s="2">
        <f>ROW(A1011)</f>
        <v>1011</v>
      </c>
      <c r="E1021" s="2"/>
      <c r="F1021" s="2" t="str">
        <f>IF(F1011&lt;&gt;"",F1011,"")</f>
        <v>Новый подраздел</v>
      </c>
      <c r="G1021" s="2" t="str">
        <f>IF(G1011&lt;&gt;"",G1011,"")</f>
        <v>ЛВС - Инженерные сооружения и коммуникации</v>
      </c>
      <c r="H1021" s="2">
        <v>0</v>
      </c>
      <c r="I1021" s="2"/>
      <c r="J1021" s="2"/>
      <c r="K1021" s="2"/>
      <c r="L1021" s="2"/>
      <c r="M1021" s="2"/>
      <c r="N1021" s="2"/>
      <c r="O1021" s="2">
        <f t="shared" ref="O1021:T1021" si="600">ROUND(AB1021,2)</f>
        <v>49978.54</v>
      </c>
      <c r="P1021" s="2">
        <f t="shared" si="600"/>
        <v>0</v>
      </c>
      <c r="Q1021" s="2">
        <f t="shared" si="600"/>
        <v>0</v>
      </c>
      <c r="R1021" s="2">
        <f t="shared" si="600"/>
        <v>0</v>
      </c>
      <c r="S1021" s="2">
        <f t="shared" si="600"/>
        <v>49978.54</v>
      </c>
      <c r="T1021" s="2">
        <f t="shared" si="600"/>
        <v>0</v>
      </c>
      <c r="U1021" s="2">
        <f>AH1021</f>
        <v>90.179999999999993</v>
      </c>
      <c r="V1021" s="2">
        <f>AI1021</f>
        <v>0</v>
      </c>
      <c r="W1021" s="2">
        <f>ROUND(AJ1021,2)</f>
        <v>0</v>
      </c>
      <c r="X1021" s="2">
        <f>ROUND(AK1021,2)</f>
        <v>34984.980000000003</v>
      </c>
      <c r="Y1021" s="2">
        <f>ROUND(AL1021,2)</f>
        <v>4997.8500000000004</v>
      </c>
      <c r="Z1021" s="2"/>
      <c r="AA1021" s="2"/>
      <c r="AB1021" s="2">
        <f>ROUND(SUMIF(AA1015:AA1019,"=64290477",O1015:O1019),2)</f>
        <v>49978.54</v>
      </c>
      <c r="AC1021" s="2">
        <f>ROUND(SUMIF(AA1015:AA1019,"=64290477",P1015:P1019),2)</f>
        <v>0</v>
      </c>
      <c r="AD1021" s="2">
        <f>ROUND(SUMIF(AA1015:AA1019,"=64290477",Q1015:Q1019),2)</f>
        <v>0</v>
      </c>
      <c r="AE1021" s="2">
        <f>ROUND(SUMIF(AA1015:AA1019,"=64290477",R1015:R1019),2)</f>
        <v>0</v>
      </c>
      <c r="AF1021" s="2">
        <f>ROUND(SUMIF(AA1015:AA1019,"=64290477",S1015:S1019),2)</f>
        <v>49978.54</v>
      </c>
      <c r="AG1021" s="2">
        <f>ROUND(SUMIF(AA1015:AA1019,"=64290477",T1015:T1019),2)</f>
        <v>0</v>
      </c>
      <c r="AH1021" s="2">
        <f>SUMIF(AA1015:AA1019,"=64290477",U1015:U1019)</f>
        <v>90.179999999999993</v>
      </c>
      <c r="AI1021" s="2">
        <f>SUMIF(AA1015:AA1019,"=64290477",V1015:V1019)</f>
        <v>0</v>
      </c>
      <c r="AJ1021" s="2">
        <f>ROUND(SUMIF(AA1015:AA1019,"=64290477",W1015:W1019),2)</f>
        <v>0</v>
      </c>
      <c r="AK1021" s="2">
        <f>ROUND(SUMIF(AA1015:AA1019,"=64290477",X1015:X1019),2)</f>
        <v>34984.980000000003</v>
      </c>
      <c r="AL1021" s="2">
        <f>ROUND(SUMIF(AA1015:AA1019,"=64290477",Y1015:Y1019),2)</f>
        <v>4997.8500000000004</v>
      </c>
      <c r="AM1021" s="2"/>
      <c r="AN1021" s="2"/>
      <c r="AO1021" s="2">
        <f t="shared" ref="AO1021:BD1021" si="601">ROUND(BX1021,2)</f>
        <v>0</v>
      </c>
      <c r="AP1021" s="2">
        <f t="shared" si="601"/>
        <v>0</v>
      </c>
      <c r="AQ1021" s="2">
        <f t="shared" si="601"/>
        <v>0</v>
      </c>
      <c r="AR1021" s="2">
        <f t="shared" si="601"/>
        <v>89961.37</v>
      </c>
      <c r="AS1021" s="2">
        <f t="shared" si="601"/>
        <v>0</v>
      </c>
      <c r="AT1021" s="2">
        <f t="shared" si="601"/>
        <v>0</v>
      </c>
      <c r="AU1021" s="2">
        <f t="shared" si="601"/>
        <v>89961.37</v>
      </c>
      <c r="AV1021" s="2">
        <f t="shared" si="601"/>
        <v>0</v>
      </c>
      <c r="AW1021" s="2">
        <f t="shared" si="601"/>
        <v>0</v>
      </c>
      <c r="AX1021" s="2">
        <f t="shared" si="601"/>
        <v>0</v>
      </c>
      <c r="AY1021" s="2">
        <f t="shared" si="601"/>
        <v>0</v>
      </c>
      <c r="AZ1021" s="2">
        <f t="shared" si="601"/>
        <v>0</v>
      </c>
      <c r="BA1021" s="2">
        <f t="shared" si="601"/>
        <v>0</v>
      </c>
      <c r="BB1021" s="2">
        <f t="shared" si="601"/>
        <v>0</v>
      </c>
      <c r="BC1021" s="2">
        <f t="shared" si="601"/>
        <v>0</v>
      </c>
      <c r="BD1021" s="2">
        <f t="shared" si="601"/>
        <v>0</v>
      </c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>
        <f>ROUND(SUMIF(AA1015:AA1019,"=64290477",FQ1015:FQ1019),2)</f>
        <v>0</v>
      </c>
      <c r="BY1021" s="2">
        <f>ROUND(SUMIF(AA1015:AA1019,"=64290477",FR1015:FR1019),2)</f>
        <v>0</v>
      </c>
      <c r="BZ1021" s="2">
        <f>ROUND(SUMIF(AA1015:AA1019,"=64290477",GL1015:GL1019),2)</f>
        <v>0</v>
      </c>
      <c r="CA1021" s="2">
        <f>ROUND(SUMIF(AA1015:AA1019,"=64290477",GM1015:GM1019),2)</f>
        <v>89961.37</v>
      </c>
      <c r="CB1021" s="2">
        <f>ROUND(SUMIF(AA1015:AA1019,"=64290477",GN1015:GN1019),2)</f>
        <v>0</v>
      </c>
      <c r="CC1021" s="2">
        <f>ROUND(SUMIF(AA1015:AA1019,"=64290477",GO1015:GO1019),2)</f>
        <v>0</v>
      </c>
      <c r="CD1021" s="2">
        <f>ROUND(SUMIF(AA1015:AA1019,"=64290477",GP1015:GP1019),2)</f>
        <v>89961.37</v>
      </c>
      <c r="CE1021" s="2">
        <f>AC1021-BX1021</f>
        <v>0</v>
      </c>
      <c r="CF1021" s="2">
        <f>AC1021-BY1021</f>
        <v>0</v>
      </c>
      <c r="CG1021" s="2">
        <f>BX1021-BZ1021</f>
        <v>0</v>
      </c>
      <c r="CH1021" s="2">
        <f>AC1021-BX1021-BY1021+BZ1021</f>
        <v>0</v>
      </c>
      <c r="CI1021" s="2">
        <f>BY1021-BZ1021</f>
        <v>0</v>
      </c>
      <c r="CJ1021" s="2">
        <f>ROUND(SUMIF(AA1015:AA1019,"=64290477",GX1015:GX1019),2)</f>
        <v>0</v>
      </c>
      <c r="CK1021" s="2">
        <f>ROUND(SUMIF(AA1015:AA1019,"=64290477",GY1015:GY1019),2)</f>
        <v>0</v>
      </c>
      <c r="CL1021" s="2">
        <f>ROUND(SUMIF(AA1015:AA1019,"=64290477",GZ1015:GZ1019),2)</f>
        <v>0</v>
      </c>
      <c r="CM1021" s="2">
        <f>ROUND(SUMIF(AA1015:AA1019,"=64290477",HD1015:HD1019),2)</f>
        <v>0</v>
      </c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3"/>
      <c r="DH1021" s="3"/>
      <c r="DI1021" s="3"/>
      <c r="DJ1021" s="3"/>
      <c r="DK1021" s="3"/>
      <c r="DL1021" s="3"/>
      <c r="DM1021" s="3"/>
      <c r="DN1021" s="3"/>
      <c r="DO1021" s="3"/>
      <c r="DP1021" s="3"/>
      <c r="DQ1021" s="3"/>
      <c r="DR1021" s="3"/>
      <c r="DS1021" s="3"/>
      <c r="DT1021" s="3"/>
      <c r="DU1021" s="3"/>
      <c r="DV1021" s="3"/>
      <c r="DW1021" s="3"/>
      <c r="DX1021" s="3"/>
      <c r="DY1021" s="3"/>
      <c r="DZ1021" s="3"/>
      <c r="EA1021" s="3"/>
      <c r="EB1021" s="3"/>
      <c r="EC1021" s="3"/>
      <c r="ED1021" s="3"/>
      <c r="EE1021" s="3"/>
      <c r="EF1021" s="3"/>
      <c r="EG1021" s="3"/>
      <c r="EH1021" s="3"/>
      <c r="EI1021" s="3"/>
      <c r="EJ1021" s="3"/>
      <c r="EK1021" s="3"/>
      <c r="EL1021" s="3"/>
      <c r="EM1021" s="3"/>
      <c r="EN1021" s="3"/>
      <c r="EO1021" s="3"/>
      <c r="EP1021" s="3"/>
      <c r="EQ1021" s="3"/>
      <c r="ER1021" s="3"/>
      <c r="ES1021" s="3"/>
      <c r="ET1021" s="3"/>
      <c r="EU1021" s="3"/>
      <c r="EV1021" s="3"/>
      <c r="EW1021" s="3"/>
      <c r="EX1021" s="3"/>
      <c r="EY1021" s="3"/>
      <c r="EZ1021" s="3"/>
      <c r="FA1021" s="3"/>
      <c r="FB1021" s="3"/>
      <c r="FC1021" s="3"/>
      <c r="FD1021" s="3"/>
      <c r="FE1021" s="3"/>
      <c r="FF1021" s="3"/>
      <c r="FG1021" s="3"/>
      <c r="FH1021" s="3"/>
      <c r="FI1021" s="3"/>
      <c r="FJ1021" s="3"/>
      <c r="FK1021" s="3"/>
      <c r="FL1021" s="3"/>
      <c r="FM1021" s="3"/>
      <c r="FN1021" s="3"/>
      <c r="FO1021" s="3"/>
      <c r="FP1021" s="3"/>
      <c r="FQ1021" s="3"/>
      <c r="FR1021" s="3"/>
      <c r="FS1021" s="3"/>
      <c r="FT1021" s="3"/>
      <c r="FU1021" s="3"/>
      <c r="FV1021" s="3"/>
      <c r="FW1021" s="3"/>
      <c r="FX1021" s="3"/>
      <c r="FY1021" s="3"/>
      <c r="FZ1021" s="3"/>
      <c r="GA1021" s="3"/>
      <c r="GB1021" s="3"/>
      <c r="GC1021" s="3"/>
      <c r="GD1021" s="3"/>
      <c r="GE1021" s="3"/>
      <c r="GF1021" s="3"/>
      <c r="GG1021" s="3"/>
      <c r="GH1021" s="3"/>
      <c r="GI1021" s="3"/>
      <c r="GJ1021" s="3"/>
      <c r="GK1021" s="3"/>
      <c r="GL1021" s="3"/>
      <c r="GM1021" s="3"/>
      <c r="GN1021" s="3"/>
      <c r="GO1021" s="3"/>
      <c r="GP1021" s="3"/>
      <c r="GQ1021" s="3"/>
      <c r="GR1021" s="3"/>
      <c r="GS1021" s="3"/>
      <c r="GT1021" s="3"/>
      <c r="GU1021" s="3"/>
      <c r="GV1021" s="3"/>
      <c r="GW1021" s="3"/>
      <c r="GX1021" s="3">
        <v>0</v>
      </c>
    </row>
    <row r="1023" spans="1:245" ht="13" x14ac:dyDescent="0.3">
      <c r="A1023" s="4">
        <v>50</v>
      </c>
      <c r="B1023" s="4">
        <v>0</v>
      </c>
      <c r="C1023" s="4">
        <v>0</v>
      </c>
      <c r="D1023" s="4">
        <v>1</v>
      </c>
      <c r="E1023" s="4">
        <v>201</v>
      </c>
      <c r="F1023" s="4">
        <f>ROUND(Source!O1021,O1023)</f>
        <v>49978.54</v>
      </c>
      <c r="G1023" s="4" t="s">
        <v>24</v>
      </c>
      <c r="H1023" s="4" t="s">
        <v>25</v>
      </c>
      <c r="I1023" s="4"/>
      <c r="J1023" s="4"/>
      <c r="K1023" s="4">
        <v>201</v>
      </c>
      <c r="L1023" s="4">
        <v>1</v>
      </c>
      <c r="M1023" s="4">
        <v>3</v>
      </c>
      <c r="N1023" s="4" t="s">
        <v>3</v>
      </c>
      <c r="O1023" s="4">
        <v>2</v>
      </c>
      <c r="P1023" s="4"/>
      <c r="Q1023" s="4"/>
      <c r="R1023" s="4"/>
      <c r="S1023" s="4"/>
      <c r="T1023" s="4"/>
      <c r="U1023" s="4"/>
      <c r="V1023" s="4"/>
      <c r="W1023" s="4">
        <v>49978.54</v>
      </c>
      <c r="X1023" s="4">
        <v>1</v>
      </c>
      <c r="Y1023" s="4">
        <v>49978.54</v>
      </c>
      <c r="Z1023" s="4"/>
      <c r="AA1023" s="4"/>
      <c r="AB1023" s="4"/>
    </row>
    <row r="1024" spans="1:245" ht="13" x14ac:dyDescent="0.3">
      <c r="A1024" s="4">
        <v>50</v>
      </c>
      <c r="B1024" s="4">
        <v>0</v>
      </c>
      <c r="C1024" s="4">
        <v>0</v>
      </c>
      <c r="D1024" s="4">
        <v>1</v>
      </c>
      <c r="E1024" s="4">
        <v>202</v>
      </c>
      <c r="F1024" s="4">
        <f>ROUND(Source!P1021,O1024)</f>
        <v>0</v>
      </c>
      <c r="G1024" s="4" t="s">
        <v>26</v>
      </c>
      <c r="H1024" s="4" t="s">
        <v>27</v>
      </c>
      <c r="I1024" s="4"/>
      <c r="J1024" s="4"/>
      <c r="K1024" s="4">
        <v>202</v>
      </c>
      <c r="L1024" s="4">
        <v>2</v>
      </c>
      <c r="M1024" s="4">
        <v>3</v>
      </c>
      <c r="N1024" s="4" t="s">
        <v>3</v>
      </c>
      <c r="O1024" s="4">
        <v>2</v>
      </c>
      <c r="P1024" s="4"/>
      <c r="Q1024" s="4"/>
      <c r="R1024" s="4"/>
      <c r="S1024" s="4"/>
      <c r="T1024" s="4"/>
      <c r="U1024" s="4"/>
      <c r="V1024" s="4"/>
      <c r="W1024" s="4">
        <v>0</v>
      </c>
      <c r="X1024" s="4">
        <v>1</v>
      </c>
      <c r="Y1024" s="4">
        <v>0</v>
      </c>
      <c r="Z1024" s="4"/>
      <c r="AA1024" s="4"/>
      <c r="AB1024" s="4"/>
    </row>
    <row r="1025" spans="1:28" ht="13" x14ac:dyDescent="0.3">
      <c r="A1025" s="4">
        <v>50</v>
      </c>
      <c r="B1025" s="4">
        <v>0</v>
      </c>
      <c r="C1025" s="4">
        <v>0</v>
      </c>
      <c r="D1025" s="4">
        <v>1</v>
      </c>
      <c r="E1025" s="4">
        <v>222</v>
      </c>
      <c r="F1025" s="4">
        <f>ROUND(Source!AO1021,O1025)</f>
        <v>0</v>
      </c>
      <c r="G1025" s="4" t="s">
        <v>28</v>
      </c>
      <c r="H1025" s="4" t="s">
        <v>29</v>
      </c>
      <c r="I1025" s="4"/>
      <c r="J1025" s="4"/>
      <c r="K1025" s="4">
        <v>222</v>
      </c>
      <c r="L1025" s="4">
        <v>3</v>
      </c>
      <c r="M1025" s="4">
        <v>3</v>
      </c>
      <c r="N1025" s="4" t="s">
        <v>3</v>
      </c>
      <c r="O1025" s="4">
        <v>2</v>
      </c>
      <c r="P1025" s="4"/>
      <c r="Q1025" s="4"/>
      <c r="R1025" s="4"/>
      <c r="S1025" s="4"/>
      <c r="T1025" s="4"/>
      <c r="U1025" s="4"/>
      <c r="V1025" s="4"/>
      <c r="W1025" s="4">
        <v>0</v>
      </c>
      <c r="X1025" s="4">
        <v>1</v>
      </c>
      <c r="Y1025" s="4">
        <v>0</v>
      </c>
      <c r="Z1025" s="4"/>
      <c r="AA1025" s="4"/>
      <c r="AB1025" s="4"/>
    </row>
    <row r="1026" spans="1:28" ht="13" x14ac:dyDescent="0.3">
      <c r="A1026" s="4">
        <v>50</v>
      </c>
      <c r="B1026" s="4">
        <v>0</v>
      </c>
      <c r="C1026" s="4">
        <v>0</v>
      </c>
      <c r="D1026" s="4">
        <v>1</v>
      </c>
      <c r="E1026" s="4">
        <v>225</v>
      </c>
      <c r="F1026" s="4">
        <f>ROUND(Source!AV1021,O1026)</f>
        <v>0</v>
      </c>
      <c r="G1026" s="4" t="s">
        <v>30</v>
      </c>
      <c r="H1026" s="4" t="s">
        <v>31</v>
      </c>
      <c r="I1026" s="4"/>
      <c r="J1026" s="4"/>
      <c r="K1026" s="4">
        <v>225</v>
      </c>
      <c r="L1026" s="4">
        <v>4</v>
      </c>
      <c r="M1026" s="4">
        <v>3</v>
      </c>
      <c r="N1026" s="4" t="s">
        <v>3</v>
      </c>
      <c r="O1026" s="4">
        <v>2</v>
      </c>
      <c r="P1026" s="4"/>
      <c r="Q1026" s="4"/>
      <c r="R1026" s="4"/>
      <c r="S1026" s="4"/>
      <c r="T1026" s="4"/>
      <c r="U1026" s="4"/>
      <c r="V1026" s="4"/>
      <c r="W1026" s="4">
        <v>0</v>
      </c>
      <c r="X1026" s="4">
        <v>1</v>
      </c>
      <c r="Y1026" s="4">
        <v>0</v>
      </c>
      <c r="Z1026" s="4"/>
      <c r="AA1026" s="4"/>
      <c r="AB1026" s="4"/>
    </row>
    <row r="1027" spans="1:28" ht="13" x14ac:dyDescent="0.3">
      <c r="A1027" s="4">
        <v>50</v>
      </c>
      <c r="B1027" s="4">
        <v>0</v>
      </c>
      <c r="C1027" s="4">
        <v>0</v>
      </c>
      <c r="D1027" s="4">
        <v>1</v>
      </c>
      <c r="E1027" s="4">
        <v>226</v>
      </c>
      <c r="F1027" s="4">
        <f>ROUND(Source!AW1021,O1027)</f>
        <v>0</v>
      </c>
      <c r="G1027" s="4" t="s">
        <v>32</v>
      </c>
      <c r="H1027" s="4" t="s">
        <v>33</v>
      </c>
      <c r="I1027" s="4"/>
      <c r="J1027" s="4"/>
      <c r="K1027" s="4">
        <v>226</v>
      </c>
      <c r="L1027" s="4">
        <v>5</v>
      </c>
      <c r="M1027" s="4">
        <v>3</v>
      </c>
      <c r="N1027" s="4" t="s">
        <v>3</v>
      </c>
      <c r="O1027" s="4">
        <v>2</v>
      </c>
      <c r="P1027" s="4"/>
      <c r="Q1027" s="4"/>
      <c r="R1027" s="4"/>
      <c r="S1027" s="4"/>
      <c r="T1027" s="4"/>
      <c r="U1027" s="4"/>
      <c r="V1027" s="4"/>
      <c r="W1027" s="4">
        <v>0</v>
      </c>
      <c r="X1027" s="4">
        <v>1</v>
      </c>
      <c r="Y1027" s="4">
        <v>0</v>
      </c>
      <c r="Z1027" s="4"/>
      <c r="AA1027" s="4"/>
      <c r="AB1027" s="4"/>
    </row>
    <row r="1028" spans="1:28" ht="13" x14ac:dyDescent="0.3">
      <c r="A1028" s="4">
        <v>50</v>
      </c>
      <c r="B1028" s="4">
        <v>0</v>
      </c>
      <c r="C1028" s="4">
        <v>0</v>
      </c>
      <c r="D1028" s="4">
        <v>1</v>
      </c>
      <c r="E1028" s="4">
        <v>227</v>
      </c>
      <c r="F1028" s="4">
        <f>ROUND(Source!AX1021,O1028)</f>
        <v>0</v>
      </c>
      <c r="G1028" s="4" t="s">
        <v>34</v>
      </c>
      <c r="H1028" s="4" t="s">
        <v>35</v>
      </c>
      <c r="I1028" s="4"/>
      <c r="J1028" s="4"/>
      <c r="K1028" s="4">
        <v>227</v>
      </c>
      <c r="L1028" s="4">
        <v>6</v>
      </c>
      <c r="M1028" s="4">
        <v>3</v>
      </c>
      <c r="N1028" s="4" t="s">
        <v>3</v>
      </c>
      <c r="O1028" s="4">
        <v>2</v>
      </c>
      <c r="P1028" s="4"/>
      <c r="Q1028" s="4"/>
      <c r="R1028" s="4"/>
      <c r="S1028" s="4"/>
      <c r="T1028" s="4"/>
      <c r="U1028" s="4"/>
      <c r="V1028" s="4"/>
      <c r="W1028" s="4">
        <v>0</v>
      </c>
      <c r="X1028" s="4">
        <v>1</v>
      </c>
      <c r="Y1028" s="4">
        <v>0</v>
      </c>
      <c r="Z1028" s="4"/>
      <c r="AA1028" s="4"/>
      <c r="AB1028" s="4"/>
    </row>
    <row r="1029" spans="1:28" ht="13" x14ac:dyDescent="0.3">
      <c r="A1029" s="4">
        <v>50</v>
      </c>
      <c r="B1029" s="4">
        <v>0</v>
      </c>
      <c r="C1029" s="4">
        <v>0</v>
      </c>
      <c r="D1029" s="4">
        <v>1</v>
      </c>
      <c r="E1029" s="4">
        <v>228</v>
      </c>
      <c r="F1029" s="4">
        <f>ROUND(Source!AY1021,O1029)</f>
        <v>0</v>
      </c>
      <c r="G1029" s="4" t="s">
        <v>36</v>
      </c>
      <c r="H1029" s="4" t="s">
        <v>37</v>
      </c>
      <c r="I1029" s="4"/>
      <c r="J1029" s="4"/>
      <c r="K1029" s="4">
        <v>228</v>
      </c>
      <c r="L1029" s="4">
        <v>7</v>
      </c>
      <c r="M1029" s="4">
        <v>3</v>
      </c>
      <c r="N1029" s="4" t="s">
        <v>3</v>
      </c>
      <c r="O1029" s="4">
        <v>2</v>
      </c>
      <c r="P1029" s="4"/>
      <c r="Q1029" s="4"/>
      <c r="R1029" s="4"/>
      <c r="S1029" s="4"/>
      <c r="T1029" s="4"/>
      <c r="U1029" s="4"/>
      <c r="V1029" s="4"/>
      <c r="W1029" s="4">
        <v>0</v>
      </c>
      <c r="X1029" s="4">
        <v>1</v>
      </c>
      <c r="Y1029" s="4">
        <v>0</v>
      </c>
      <c r="Z1029" s="4"/>
      <c r="AA1029" s="4"/>
      <c r="AB1029" s="4"/>
    </row>
    <row r="1030" spans="1:28" ht="13" x14ac:dyDescent="0.3">
      <c r="A1030" s="4">
        <v>50</v>
      </c>
      <c r="B1030" s="4">
        <v>0</v>
      </c>
      <c r="C1030" s="4">
        <v>0</v>
      </c>
      <c r="D1030" s="4">
        <v>1</v>
      </c>
      <c r="E1030" s="4">
        <v>216</v>
      </c>
      <c r="F1030" s="4">
        <f>ROUND(Source!AP1021,O1030)</f>
        <v>0</v>
      </c>
      <c r="G1030" s="4" t="s">
        <v>38</v>
      </c>
      <c r="H1030" s="4" t="s">
        <v>39</v>
      </c>
      <c r="I1030" s="4"/>
      <c r="J1030" s="4"/>
      <c r="K1030" s="4">
        <v>216</v>
      </c>
      <c r="L1030" s="4">
        <v>8</v>
      </c>
      <c r="M1030" s="4">
        <v>3</v>
      </c>
      <c r="N1030" s="4" t="s">
        <v>3</v>
      </c>
      <c r="O1030" s="4">
        <v>2</v>
      </c>
      <c r="P1030" s="4"/>
      <c r="Q1030" s="4"/>
      <c r="R1030" s="4"/>
      <c r="S1030" s="4"/>
      <c r="T1030" s="4"/>
      <c r="U1030" s="4"/>
      <c r="V1030" s="4"/>
      <c r="W1030" s="4">
        <v>0</v>
      </c>
      <c r="X1030" s="4">
        <v>1</v>
      </c>
      <c r="Y1030" s="4">
        <v>0</v>
      </c>
      <c r="Z1030" s="4"/>
      <c r="AA1030" s="4"/>
      <c r="AB1030" s="4"/>
    </row>
    <row r="1031" spans="1:28" ht="13" x14ac:dyDescent="0.3">
      <c r="A1031" s="4">
        <v>50</v>
      </c>
      <c r="B1031" s="4">
        <v>0</v>
      </c>
      <c r="C1031" s="4">
        <v>0</v>
      </c>
      <c r="D1031" s="4">
        <v>1</v>
      </c>
      <c r="E1031" s="4">
        <v>223</v>
      </c>
      <c r="F1031" s="4">
        <f>ROUND(Source!AQ1021,O1031)</f>
        <v>0</v>
      </c>
      <c r="G1031" s="4" t="s">
        <v>40</v>
      </c>
      <c r="H1031" s="4" t="s">
        <v>41</v>
      </c>
      <c r="I1031" s="4"/>
      <c r="J1031" s="4"/>
      <c r="K1031" s="4">
        <v>223</v>
      </c>
      <c r="L1031" s="4">
        <v>9</v>
      </c>
      <c r="M1031" s="4">
        <v>3</v>
      </c>
      <c r="N1031" s="4" t="s">
        <v>3</v>
      </c>
      <c r="O1031" s="4">
        <v>2</v>
      </c>
      <c r="P1031" s="4"/>
      <c r="Q1031" s="4"/>
      <c r="R1031" s="4"/>
      <c r="S1031" s="4"/>
      <c r="T1031" s="4"/>
      <c r="U1031" s="4"/>
      <c r="V1031" s="4"/>
      <c r="W1031" s="4">
        <v>0</v>
      </c>
      <c r="X1031" s="4">
        <v>1</v>
      </c>
      <c r="Y1031" s="4">
        <v>0</v>
      </c>
      <c r="Z1031" s="4"/>
      <c r="AA1031" s="4"/>
      <c r="AB1031" s="4"/>
    </row>
    <row r="1032" spans="1:28" ht="13" x14ac:dyDescent="0.3">
      <c r="A1032" s="4">
        <v>50</v>
      </c>
      <c r="B1032" s="4">
        <v>0</v>
      </c>
      <c r="C1032" s="4">
        <v>0</v>
      </c>
      <c r="D1032" s="4">
        <v>1</v>
      </c>
      <c r="E1032" s="4">
        <v>229</v>
      </c>
      <c r="F1032" s="4">
        <f>ROUND(Source!AZ1021,O1032)</f>
        <v>0</v>
      </c>
      <c r="G1032" s="4" t="s">
        <v>42</v>
      </c>
      <c r="H1032" s="4" t="s">
        <v>43</v>
      </c>
      <c r="I1032" s="4"/>
      <c r="J1032" s="4"/>
      <c r="K1032" s="4">
        <v>229</v>
      </c>
      <c r="L1032" s="4">
        <v>10</v>
      </c>
      <c r="M1032" s="4">
        <v>3</v>
      </c>
      <c r="N1032" s="4" t="s">
        <v>3</v>
      </c>
      <c r="O1032" s="4">
        <v>2</v>
      </c>
      <c r="P1032" s="4"/>
      <c r="Q1032" s="4"/>
      <c r="R1032" s="4"/>
      <c r="S1032" s="4"/>
      <c r="T1032" s="4"/>
      <c r="U1032" s="4"/>
      <c r="V1032" s="4"/>
      <c r="W1032" s="4">
        <v>0</v>
      </c>
      <c r="X1032" s="4">
        <v>1</v>
      </c>
      <c r="Y1032" s="4">
        <v>0</v>
      </c>
      <c r="Z1032" s="4"/>
      <c r="AA1032" s="4"/>
      <c r="AB1032" s="4"/>
    </row>
    <row r="1033" spans="1:28" ht="13" x14ac:dyDescent="0.3">
      <c r="A1033" s="4">
        <v>50</v>
      </c>
      <c r="B1033" s="4">
        <v>0</v>
      </c>
      <c r="C1033" s="4">
        <v>0</v>
      </c>
      <c r="D1033" s="4">
        <v>1</v>
      </c>
      <c r="E1033" s="4">
        <v>203</v>
      </c>
      <c r="F1033" s="4">
        <f>ROUND(Source!Q1021,O1033)</f>
        <v>0</v>
      </c>
      <c r="G1033" s="4" t="s">
        <v>44</v>
      </c>
      <c r="H1033" s="4" t="s">
        <v>45</v>
      </c>
      <c r="I1033" s="4"/>
      <c r="J1033" s="4"/>
      <c r="K1033" s="4">
        <v>203</v>
      </c>
      <c r="L1033" s="4">
        <v>11</v>
      </c>
      <c r="M1033" s="4">
        <v>3</v>
      </c>
      <c r="N1033" s="4" t="s">
        <v>3</v>
      </c>
      <c r="O1033" s="4">
        <v>2</v>
      </c>
      <c r="P1033" s="4"/>
      <c r="Q1033" s="4"/>
      <c r="R1033" s="4"/>
      <c r="S1033" s="4"/>
      <c r="T1033" s="4"/>
      <c r="U1033" s="4"/>
      <c r="V1033" s="4"/>
      <c r="W1033" s="4">
        <v>0</v>
      </c>
      <c r="X1033" s="4">
        <v>1</v>
      </c>
      <c r="Y1033" s="4">
        <v>0</v>
      </c>
      <c r="Z1033" s="4"/>
      <c r="AA1033" s="4"/>
      <c r="AB1033" s="4"/>
    </row>
    <row r="1034" spans="1:28" ht="13" x14ac:dyDescent="0.3">
      <c r="A1034" s="4">
        <v>50</v>
      </c>
      <c r="B1034" s="4">
        <v>0</v>
      </c>
      <c r="C1034" s="4">
        <v>0</v>
      </c>
      <c r="D1034" s="4">
        <v>1</v>
      </c>
      <c r="E1034" s="4">
        <v>231</v>
      </c>
      <c r="F1034" s="4">
        <f>ROUND(Source!BB1021,O1034)</f>
        <v>0</v>
      </c>
      <c r="G1034" s="4" t="s">
        <v>46</v>
      </c>
      <c r="H1034" s="4" t="s">
        <v>47</v>
      </c>
      <c r="I1034" s="4"/>
      <c r="J1034" s="4"/>
      <c r="K1034" s="4">
        <v>231</v>
      </c>
      <c r="L1034" s="4">
        <v>12</v>
      </c>
      <c r="M1034" s="4">
        <v>3</v>
      </c>
      <c r="N1034" s="4" t="s">
        <v>3</v>
      </c>
      <c r="O1034" s="4">
        <v>2</v>
      </c>
      <c r="P1034" s="4"/>
      <c r="Q1034" s="4"/>
      <c r="R1034" s="4"/>
      <c r="S1034" s="4"/>
      <c r="T1034" s="4"/>
      <c r="U1034" s="4"/>
      <c r="V1034" s="4"/>
      <c r="W1034" s="4">
        <v>0</v>
      </c>
      <c r="X1034" s="4">
        <v>1</v>
      </c>
      <c r="Y1034" s="4">
        <v>0</v>
      </c>
      <c r="Z1034" s="4"/>
      <c r="AA1034" s="4"/>
      <c r="AB1034" s="4"/>
    </row>
    <row r="1035" spans="1:28" ht="13" x14ac:dyDescent="0.3">
      <c r="A1035" s="4">
        <v>50</v>
      </c>
      <c r="B1035" s="4">
        <v>0</v>
      </c>
      <c r="C1035" s="4">
        <v>0</v>
      </c>
      <c r="D1035" s="4">
        <v>1</v>
      </c>
      <c r="E1035" s="4">
        <v>204</v>
      </c>
      <c r="F1035" s="4">
        <f>ROUND(Source!R1021,O1035)</f>
        <v>0</v>
      </c>
      <c r="G1035" s="4" t="s">
        <v>48</v>
      </c>
      <c r="H1035" s="4" t="s">
        <v>49</v>
      </c>
      <c r="I1035" s="4"/>
      <c r="J1035" s="4"/>
      <c r="K1035" s="4">
        <v>204</v>
      </c>
      <c r="L1035" s="4">
        <v>13</v>
      </c>
      <c r="M1035" s="4">
        <v>3</v>
      </c>
      <c r="N1035" s="4" t="s">
        <v>3</v>
      </c>
      <c r="O1035" s="4">
        <v>2</v>
      </c>
      <c r="P1035" s="4"/>
      <c r="Q1035" s="4"/>
      <c r="R1035" s="4"/>
      <c r="S1035" s="4"/>
      <c r="T1035" s="4"/>
      <c r="U1035" s="4"/>
      <c r="V1035" s="4"/>
      <c r="W1035" s="4">
        <v>0</v>
      </c>
      <c r="X1035" s="4">
        <v>1</v>
      </c>
      <c r="Y1035" s="4">
        <v>0</v>
      </c>
      <c r="Z1035" s="4"/>
      <c r="AA1035" s="4"/>
      <c r="AB1035" s="4"/>
    </row>
    <row r="1036" spans="1:28" ht="13" x14ac:dyDescent="0.3">
      <c r="A1036" s="4">
        <v>50</v>
      </c>
      <c r="B1036" s="4">
        <v>0</v>
      </c>
      <c r="C1036" s="4">
        <v>0</v>
      </c>
      <c r="D1036" s="4">
        <v>1</v>
      </c>
      <c r="E1036" s="4">
        <v>205</v>
      </c>
      <c r="F1036" s="4">
        <f>ROUND(Source!S1021,O1036)</f>
        <v>49978.54</v>
      </c>
      <c r="G1036" s="4" t="s">
        <v>50</v>
      </c>
      <c r="H1036" s="4" t="s">
        <v>51</v>
      </c>
      <c r="I1036" s="4"/>
      <c r="J1036" s="4"/>
      <c r="K1036" s="4">
        <v>205</v>
      </c>
      <c r="L1036" s="4">
        <v>14</v>
      </c>
      <c r="M1036" s="4">
        <v>3</v>
      </c>
      <c r="N1036" s="4" t="s">
        <v>3</v>
      </c>
      <c r="O1036" s="4">
        <v>2</v>
      </c>
      <c r="P1036" s="4"/>
      <c r="Q1036" s="4"/>
      <c r="R1036" s="4"/>
      <c r="S1036" s="4"/>
      <c r="T1036" s="4"/>
      <c r="U1036" s="4"/>
      <c r="V1036" s="4"/>
      <c r="W1036" s="4">
        <v>49978.54</v>
      </c>
      <c r="X1036" s="4">
        <v>1</v>
      </c>
      <c r="Y1036" s="4">
        <v>49978.54</v>
      </c>
      <c r="Z1036" s="4"/>
      <c r="AA1036" s="4"/>
      <c r="AB1036" s="4"/>
    </row>
    <row r="1037" spans="1:28" ht="13" x14ac:dyDescent="0.3">
      <c r="A1037" s="4">
        <v>50</v>
      </c>
      <c r="B1037" s="4">
        <v>0</v>
      </c>
      <c r="C1037" s="4">
        <v>0</v>
      </c>
      <c r="D1037" s="4">
        <v>1</v>
      </c>
      <c r="E1037" s="4">
        <v>232</v>
      </c>
      <c r="F1037" s="4">
        <f>ROUND(Source!BC1021,O1037)</f>
        <v>0</v>
      </c>
      <c r="G1037" s="4" t="s">
        <v>52</v>
      </c>
      <c r="H1037" s="4" t="s">
        <v>53</v>
      </c>
      <c r="I1037" s="4"/>
      <c r="J1037" s="4"/>
      <c r="K1037" s="4">
        <v>232</v>
      </c>
      <c r="L1037" s="4">
        <v>15</v>
      </c>
      <c r="M1037" s="4">
        <v>3</v>
      </c>
      <c r="N1037" s="4" t="s">
        <v>3</v>
      </c>
      <c r="O1037" s="4">
        <v>2</v>
      </c>
      <c r="P1037" s="4"/>
      <c r="Q1037" s="4"/>
      <c r="R1037" s="4"/>
      <c r="S1037" s="4"/>
      <c r="T1037" s="4"/>
      <c r="U1037" s="4"/>
      <c r="V1037" s="4"/>
      <c r="W1037" s="4">
        <v>0</v>
      </c>
      <c r="X1037" s="4">
        <v>1</v>
      </c>
      <c r="Y1037" s="4">
        <v>0</v>
      </c>
      <c r="Z1037" s="4"/>
      <c r="AA1037" s="4"/>
      <c r="AB1037" s="4"/>
    </row>
    <row r="1038" spans="1:28" ht="13" x14ac:dyDescent="0.3">
      <c r="A1038" s="4">
        <v>50</v>
      </c>
      <c r="B1038" s="4">
        <v>0</v>
      </c>
      <c r="C1038" s="4">
        <v>0</v>
      </c>
      <c r="D1038" s="4">
        <v>1</v>
      </c>
      <c r="E1038" s="4">
        <v>214</v>
      </c>
      <c r="F1038" s="4">
        <f>ROUND(Source!AS1021,O1038)</f>
        <v>0</v>
      </c>
      <c r="G1038" s="4" t="s">
        <v>54</v>
      </c>
      <c r="H1038" s="4" t="s">
        <v>55</v>
      </c>
      <c r="I1038" s="4"/>
      <c r="J1038" s="4"/>
      <c r="K1038" s="4">
        <v>214</v>
      </c>
      <c r="L1038" s="4">
        <v>16</v>
      </c>
      <c r="M1038" s="4">
        <v>3</v>
      </c>
      <c r="N1038" s="4" t="s">
        <v>3</v>
      </c>
      <c r="O1038" s="4">
        <v>2</v>
      </c>
      <c r="P1038" s="4"/>
      <c r="Q1038" s="4"/>
      <c r="R1038" s="4"/>
      <c r="S1038" s="4"/>
      <c r="T1038" s="4"/>
      <c r="U1038" s="4"/>
      <c r="V1038" s="4"/>
      <c r="W1038" s="4">
        <v>0</v>
      </c>
      <c r="X1038" s="4">
        <v>1</v>
      </c>
      <c r="Y1038" s="4">
        <v>0</v>
      </c>
      <c r="Z1038" s="4"/>
      <c r="AA1038" s="4"/>
      <c r="AB1038" s="4"/>
    </row>
    <row r="1039" spans="1:28" ht="13" x14ac:dyDescent="0.3">
      <c r="A1039" s="4">
        <v>50</v>
      </c>
      <c r="B1039" s="4">
        <v>0</v>
      </c>
      <c r="C1039" s="4">
        <v>0</v>
      </c>
      <c r="D1039" s="4">
        <v>1</v>
      </c>
      <c r="E1039" s="4">
        <v>215</v>
      </c>
      <c r="F1039" s="4">
        <f>ROUND(Source!AT1021,O1039)</f>
        <v>0</v>
      </c>
      <c r="G1039" s="4" t="s">
        <v>56</v>
      </c>
      <c r="H1039" s="4" t="s">
        <v>57</v>
      </c>
      <c r="I1039" s="4"/>
      <c r="J1039" s="4"/>
      <c r="K1039" s="4">
        <v>215</v>
      </c>
      <c r="L1039" s="4">
        <v>17</v>
      </c>
      <c r="M1039" s="4">
        <v>3</v>
      </c>
      <c r="N1039" s="4" t="s">
        <v>3</v>
      </c>
      <c r="O1039" s="4">
        <v>2</v>
      </c>
      <c r="P1039" s="4"/>
      <c r="Q1039" s="4"/>
      <c r="R1039" s="4"/>
      <c r="S1039" s="4"/>
      <c r="T1039" s="4"/>
      <c r="U1039" s="4"/>
      <c r="V1039" s="4"/>
      <c r="W1039" s="4">
        <v>0</v>
      </c>
      <c r="X1039" s="4">
        <v>1</v>
      </c>
      <c r="Y1039" s="4">
        <v>0</v>
      </c>
      <c r="Z1039" s="4"/>
      <c r="AA1039" s="4"/>
      <c r="AB1039" s="4"/>
    </row>
    <row r="1040" spans="1:28" ht="13" x14ac:dyDescent="0.3">
      <c r="A1040" s="4">
        <v>50</v>
      </c>
      <c r="B1040" s="4">
        <v>0</v>
      </c>
      <c r="C1040" s="4">
        <v>0</v>
      </c>
      <c r="D1040" s="4">
        <v>1</v>
      </c>
      <c r="E1040" s="4">
        <v>217</v>
      </c>
      <c r="F1040" s="4">
        <f>ROUND(Source!AU1021,O1040)</f>
        <v>89961.37</v>
      </c>
      <c r="G1040" s="4" t="s">
        <v>58</v>
      </c>
      <c r="H1040" s="4" t="s">
        <v>59</v>
      </c>
      <c r="I1040" s="4"/>
      <c r="J1040" s="4"/>
      <c r="K1040" s="4">
        <v>217</v>
      </c>
      <c r="L1040" s="4">
        <v>18</v>
      </c>
      <c r="M1040" s="4">
        <v>3</v>
      </c>
      <c r="N1040" s="4" t="s">
        <v>3</v>
      </c>
      <c r="O1040" s="4">
        <v>2</v>
      </c>
      <c r="P1040" s="4"/>
      <c r="Q1040" s="4"/>
      <c r="R1040" s="4"/>
      <c r="S1040" s="4"/>
      <c r="T1040" s="4"/>
      <c r="U1040" s="4"/>
      <c r="V1040" s="4"/>
      <c r="W1040" s="4">
        <v>89961.37</v>
      </c>
      <c r="X1040" s="4">
        <v>1</v>
      </c>
      <c r="Y1040" s="4">
        <v>89961.37</v>
      </c>
      <c r="Z1040" s="4"/>
      <c r="AA1040" s="4"/>
      <c r="AB1040" s="4"/>
    </row>
    <row r="1041" spans="1:245" ht="13" x14ac:dyDescent="0.3">
      <c r="A1041" s="4">
        <v>50</v>
      </c>
      <c r="B1041" s="4">
        <v>0</v>
      </c>
      <c r="C1041" s="4">
        <v>0</v>
      </c>
      <c r="D1041" s="4">
        <v>1</v>
      </c>
      <c r="E1041" s="4">
        <v>230</v>
      </c>
      <c r="F1041" s="4">
        <f>ROUND(Source!BA1021,O1041)</f>
        <v>0</v>
      </c>
      <c r="G1041" s="4" t="s">
        <v>60</v>
      </c>
      <c r="H1041" s="4" t="s">
        <v>61</v>
      </c>
      <c r="I1041" s="4"/>
      <c r="J1041" s="4"/>
      <c r="K1041" s="4">
        <v>230</v>
      </c>
      <c r="L1041" s="4">
        <v>19</v>
      </c>
      <c r="M1041" s="4">
        <v>3</v>
      </c>
      <c r="N1041" s="4" t="s">
        <v>3</v>
      </c>
      <c r="O1041" s="4">
        <v>2</v>
      </c>
      <c r="P1041" s="4"/>
      <c r="Q1041" s="4"/>
      <c r="R1041" s="4"/>
      <c r="S1041" s="4"/>
      <c r="T1041" s="4"/>
      <c r="U1041" s="4"/>
      <c r="V1041" s="4"/>
      <c r="W1041" s="4">
        <v>0</v>
      </c>
      <c r="X1041" s="4">
        <v>1</v>
      </c>
      <c r="Y1041" s="4">
        <v>0</v>
      </c>
      <c r="Z1041" s="4"/>
      <c r="AA1041" s="4"/>
      <c r="AB1041" s="4"/>
    </row>
    <row r="1042" spans="1:245" ht="13" x14ac:dyDescent="0.3">
      <c r="A1042" s="4">
        <v>50</v>
      </c>
      <c r="B1042" s="4">
        <v>0</v>
      </c>
      <c r="C1042" s="4">
        <v>0</v>
      </c>
      <c r="D1042" s="4">
        <v>1</v>
      </c>
      <c r="E1042" s="4">
        <v>206</v>
      </c>
      <c r="F1042" s="4">
        <f>ROUND(Source!T1021,O1042)</f>
        <v>0</v>
      </c>
      <c r="G1042" s="4" t="s">
        <v>62</v>
      </c>
      <c r="H1042" s="4" t="s">
        <v>63</v>
      </c>
      <c r="I1042" s="4"/>
      <c r="J1042" s="4"/>
      <c r="K1042" s="4">
        <v>206</v>
      </c>
      <c r="L1042" s="4">
        <v>20</v>
      </c>
      <c r="M1042" s="4">
        <v>3</v>
      </c>
      <c r="N1042" s="4" t="s">
        <v>3</v>
      </c>
      <c r="O1042" s="4">
        <v>2</v>
      </c>
      <c r="P1042" s="4"/>
      <c r="Q1042" s="4"/>
      <c r="R1042" s="4"/>
      <c r="S1042" s="4"/>
      <c r="T1042" s="4"/>
      <c r="U1042" s="4"/>
      <c r="V1042" s="4"/>
      <c r="W1042" s="4">
        <v>0</v>
      </c>
      <c r="X1042" s="4">
        <v>1</v>
      </c>
      <c r="Y1042" s="4">
        <v>0</v>
      </c>
      <c r="Z1042" s="4"/>
      <c r="AA1042" s="4"/>
      <c r="AB1042" s="4"/>
    </row>
    <row r="1043" spans="1:245" ht="13" x14ac:dyDescent="0.3">
      <c r="A1043" s="4">
        <v>50</v>
      </c>
      <c r="B1043" s="4">
        <v>0</v>
      </c>
      <c r="C1043" s="4">
        <v>0</v>
      </c>
      <c r="D1043" s="4">
        <v>1</v>
      </c>
      <c r="E1043" s="4">
        <v>207</v>
      </c>
      <c r="F1043" s="4">
        <f>Source!U1021</f>
        <v>90.179999999999993</v>
      </c>
      <c r="G1043" s="4" t="s">
        <v>64</v>
      </c>
      <c r="H1043" s="4" t="s">
        <v>65</v>
      </c>
      <c r="I1043" s="4"/>
      <c r="J1043" s="4"/>
      <c r="K1043" s="4">
        <v>207</v>
      </c>
      <c r="L1043" s="4">
        <v>21</v>
      </c>
      <c r="M1043" s="4">
        <v>3</v>
      </c>
      <c r="N1043" s="4" t="s">
        <v>3</v>
      </c>
      <c r="O1043" s="4">
        <v>-1</v>
      </c>
      <c r="P1043" s="4"/>
      <c r="Q1043" s="4"/>
      <c r="R1043" s="4"/>
      <c r="S1043" s="4"/>
      <c r="T1043" s="4"/>
      <c r="U1043" s="4"/>
      <c r="V1043" s="4"/>
      <c r="W1043" s="4">
        <v>90.179999999999993</v>
      </c>
      <c r="X1043" s="4">
        <v>1</v>
      </c>
      <c r="Y1043" s="4">
        <v>90.179999999999993</v>
      </c>
      <c r="Z1043" s="4"/>
      <c r="AA1043" s="4"/>
      <c r="AB1043" s="4"/>
    </row>
    <row r="1044" spans="1:245" ht="13" x14ac:dyDescent="0.3">
      <c r="A1044" s="4">
        <v>50</v>
      </c>
      <c r="B1044" s="4">
        <v>0</v>
      </c>
      <c r="C1044" s="4">
        <v>0</v>
      </c>
      <c r="D1044" s="4">
        <v>1</v>
      </c>
      <c r="E1044" s="4">
        <v>208</v>
      </c>
      <c r="F1044" s="4">
        <f>Source!V1021</f>
        <v>0</v>
      </c>
      <c r="G1044" s="4" t="s">
        <v>66</v>
      </c>
      <c r="H1044" s="4" t="s">
        <v>67</v>
      </c>
      <c r="I1044" s="4"/>
      <c r="J1044" s="4"/>
      <c r="K1044" s="4">
        <v>208</v>
      </c>
      <c r="L1044" s="4">
        <v>22</v>
      </c>
      <c r="M1044" s="4">
        <v>3</v>
      </c>
      <c r="N1044" s="4" t="s">
        <v>3</v>
      </c>
      <c r="O1044" s="4">
        <v>-1</v>
      </c>
      <c r="P1044" s="4"/>
      <c r="Q1044" s="4"/>
      <c r="R1044" s="4"/>
      <c r="S1044" s="4"/>
      <c r="T1044" s="4"/>
      <c r="U1044" s="4"/>
      <c r="V1044" s="4"/>
      <c r="W1044" s="4">
        <v>0</v>
      </c>
      <c r="X1044" s="4">
        <v>1</v>
      </c>
      <c r="Y1044" s="4">
        <v>0</v>
      </c>
      <c r="Z1044" s="4"/>
      <c r="AA1044" s="4"/>
      <c r="AB1044" s="4"/>
    </row>
    <row r="1045" spans="1:245" ht="13" x14ac:dyDescent="0.3">
      <c r="A1045" s="4">
        <v>50</v>
      </c>
      <c r="B1045" s="4">
        <v>0</v>
      </c>
      <c r="C1045" s="4">
        <v>0</v>
      </c>
      <c r="D1045" s="4">
        <v>1</v>
      </c>
      <c r="E1045" s="4">
        <v>209</v>
      </c>
      <c r="F1045" s="4">
        <f>ROUND(Source!W1021,O1045)</f>
        <v>0</v>
      </c>
      <c r="G1045" s="4" t="s">
        <v>68</v>
      </c>
      <c r="H1045" s="4" t="s">
        <v>69</v>
      </c>
      <c r="I1045" s="4"/>
      <c r="J1045" s="4"/>
      <c r="K1045" s="4">
        <v>209</v>
      </c>
      <c r="L1045" s="4">
        <v>23</v>
      </c>
      <c r="M1045" s="4">
        <v>3</v>
      </c>
      <c r="N1045" s="4" t="s">
        <v>3</v>
      </c>
      <c r="O1045" s="4">
        <v>2</v>
      </c>
      <c r="P1045" s="4"/>
      <c r="Q1045" s="4"/>
      <c r="R1045" s="4"/>
      <c r="S1045" s="4"/>
      <c r="T1045" s="4"/>
      <c r="U1045" s="4"/>
      <c r="V1045" s="4"/>
      <c r="W1045" s="4">
        <v>0</v>
      </c>
      <c r="X1045" s="4">
        <v>1</v>
      </c>
      <c r="Y1045" s="4">
        <v>0</v>
      </c>
      <c r="Z1045" s="4"/>
      <c r="AA1045" s="4"/>
      <c r="AB1045" s="4"/>
    </row>
    <row r="1046" spans="1:245" ht="13" x14ac:dyDescent="0.3">
      <c r="A1046" s="4">
        <v>50</v>
      </c>
      <c r="B1046" s="4">
        <v>0</v>
      </c>
      <c r="C1046" s="4">
        <v>0</v>
      </c>
      <c r="D1046" s="4">
        <v>1</v>
      </c>
      <c r="E1046" s="4">
        <v>233</v>
      </c>
      <c r="F1046" s="4">
        <f>ROUND(Source!BD1021,O1046)</f>
        <v>0</v>
      </c>
      <c r="G1046" s="4" t="s">
        <v>70</v>
      </c>
      <c r="H1046" s="4" t="s">
        <v>71</v>
      </c>
      <c r="I1046" s="4"/>
      <c r="J1046" s="4"/>
      <c r="K1046" s="4">
        <v>233</v>
      </c>
      <c r="L1046" s="4">
        <v>24</v>
      </c>
      <c r="M1046" s="4">
        <v>3</v>
      </c>
      <c r="N1046" s="4" t="s">
        <v>3</v>
      </c>
      <c r="O1046" s="4">
        <v>2</v>
      </c>
      <c r="P1046" s="4"/>
      <c r="Q1046" s="4"/>
      <c r="R1046" s="4"/>
      <c r="S1046" s="4"/>
      <c r="T1046" s="4"/>
      <c r="U1046" s="4"/>
      <c r="V1046" s="4"/>
      <c r="W1046" s="4">
        <v>0</v>
      </c>
      <c r="X1046" s="4">
        <v>1</v>
      </c>
      <c r="Y1046" s="4">
        <v>0</v>
      </c>
      <c r="Z1046" s="4"/>
      <c r="AA1046" s="4"/>
      <c r="AB1046" s="4"/>
    </row>
    <row r="1047" spans="1:245" ht="13" x14ac:dyDescent="0.3">
      <c r="A1047" s="4">
        <v>50</v>
      </c>
      <c r="B1047" s="4">
        <v>0</v>
      </c>
      <c r="C1047" s="4">
        <v>0</v>
      </c>
      <c r="D1047" s="4">
        <v>1</v>
      </c>
      <c r="E1047" s="4">
        <v>210</v>
      </c>
      <c r="F1047" s="4">
        <f>ROUND(Source!X1021,O1047)</f>
        <v>34984.980000000003</v>
      </c>
      <c r="G1047" s="4" t="s">
        <v>72</v>
      </c>
      <c r="H1047" s="4" t="s">
        <v>73</v>
      </c>
      <c r="I1047" s="4"/>
      <c r="J1047" s="4"/>
      <c r="K1047" s="4">
        <v>210</v>
      </c>
      <c r="L1047" s="4">
        <v>25</v>
      </c>
      <c r="M1047" s="4">
        <v>3</v>
      </c>
      <c r="N1047" s="4" t="s">
        <v>3</v>
      </c>
      <c r="O1047" s="4">
        <v>2</v>
      </c>
      <c r="P1047" s="4"/>
      <c r="Q1047" s="4"/>
      <c r="R1047" s="4"/>
      <c r="S1047" s="4"/>
      <c r="T1047" s="4"/>
      <c r="U1047" s="4"/>
      <c r="V1047" s="4"/>
      <c r="W1047" s="4">
        <v>34984.980000000003</v>
      </c>
      <c r="X1047" s="4">
        <v>1</v>
      </c>
      <c r="Y1047" s="4">
        <v>34984.980000000003</v>
      </c>
      <c r="Z1047" s="4"/>
      <c r="AA1047" s="4"/>
      <c r="AB1047" s="4"/>
    </row>
    <row r="1048" spans="1:245" ht="13" x14ac:dyDescent="0.3">
      <c r="A1048" s="4">
        <v>50</v>
      </c>
      <c r="B1048" s="4">
        <v>0</v>
      </c>
      <c r="C1048" s="4">
        <v>0</v>
      </c>
      <c r="D1048" s="4">
        <v>1</v>
      </c>
      <c r="E1048" s="4">
        <v>211</v>
      </c>
      <c r="F1048" s="4">
        <f>ROUND(Source!Y1021,O1048)</f>
        <v>4997.8500000000004</v>
      </c>
      <c r="G1048" s="4" t="s">
        <v>74</v>
      </c>
      <c r="H1048" s="4" t="s">
        <v>75</v>
      </c>
      <c r="I1048" s="4"/>
      <c r="J1048" s="4"/>
      <c r="K1048" s="4">
        <v>211</v>
      </c>
      <c r="L1048" s="4">
        <v>26</v>
      </c>
      <c r="M1048" s="4">
        <v>3</v>
      </c>
      <c r="N1048" s="4" t="s">
        <v>3</v>
      </c>
      <c r="O1048" s="4">
        <v>2</v>
      </c>
      <c r="P1048" s="4"/>
      <c r="Q1048" s="4"/>
      <c r="R1048" s="4"/>
      <c r="S1048" s="4"/>
      <c r="T1048" s="4"/>
      <c r="U1048" s="4"/>
      <c r="V1048" s="4"/>
      <c r="W1048" s="4">
        <v>4997.8500000000004</v>
      </c>
      <c r="X1048" s="4">
        <v>1</v>
      </c>
      <c r="Y1048" s="4">
        <v>4997.8500000000004</v>
      </c>
      <c r="Z1048" s="4"/>
      <c r="AA1048" s="4"/>
      <c r="AB1048" s="4"/>
    </row>
    <row r="1049" spans="1:245" ht="13" x14ac:dyDescent="0.3">
      <c r="A1049" s="4">
        <v>50</v>
      </c>
      <c r="B1049" s="4">
        <v>0</v>
      </c>
      <c r="C1049" s="4">
        <v>0</v>
      </c>
      <c r="D1049" s="4">
        <v>1</v>
      </c>
      <c r="E1049" s="4">
        <v>224</v>
      </c>
      <c r="F1049" s="4">
        <f>ROUND(Source!AR1021,O1049)</f>
        <v>89961.37</v>
      </c>
      <c r="G1049" s="4" t="s">
        <v>76</v>
      </c>
      <c r="H1049" s="4" t="s">
        <v>77</v>
      </c>
      <c r="I1049" s="4"/>
      <c r="J1049" s="4"/>
      <c r="K1049" s="4">
        <v>224</v>
      </c>
      <c r="L1049" s="4">
        <v>27</v>
      </c>
      <c r="M1049" s="4">
        <v>3</v>
      </c>
      <c r="N1049" s="4" t="s">
        <v>3</v>
      </c>
      <c r="O1049" s="4">
        <v>2</v>
      </c>
      <c r="P1049" s="4"/>
      <c r="Q1049" s="4"/>
      <c r="R1049" s="4"/>
      <c r="S1049" s="4"/>
      <c r="T1049" s="4"/>
      <c r="U1049" s="4"/>
      <c r="V1049" s="4"/>
      <c r="W1049" s="4">
        <v>89961.37</v>
      </c>
      <c r="X1049" s="4">
        <v>1</v>
      </c>
      <c r="Y1049" s="4">
        <v>89961.37</v>
      </c>
      <c r="Z1049" s="4"/>
      <c r="AA1049" s="4"/>
      <c r="AB1049" s="4"/>
    </row>
    <row r="1051" spans="1:245" ht="13" x14ac:dyDescent="0.3">
      <c r="A1051" s="1">
        <v>5</v>
      </c>
      <c r="B1051" s="1">
        <v>1</v>
      </c>
      <c r="C1051" s="1"/>
      <c r="D1051" s="1">
        <f>ROW(A1059)</f>
        <v>1059</v>
      </c>
      <c r="E1051" s="1"/>
      <c r="F1051" s="1" t="s">
        <v>13</v>
      </c>
      <c r="G1051" s="1" t="s">
        <v>112</v>
      </c>
      <c r="H1051" s="1" t="s">
        <v>3</v>
      </c>
      <c r="I1051" s="1">
        <v>0</v>
      </c>
      <c r="J1051" s="1"/>
      <c r="K1051" s="1">
        <v>-1</v>
      </c>
      <c r="L1051" s="1"/>
      <c r="M1051" s="1" t="s">
        <v>3</v>
      </c>
      <c r="N1051" s="1"/>
      <c r="O1051" s="1"/>
      <c r="P1051" s="1"/>
      <c r="Q1051" s="1"/>
      <c r="R1051" s="1"/>
      <c r="S1051" s="1">
        <v>0</v>
      </c>
      <c r="T1051" s="1"/>
      <c r="U1051" s="1" t="s">
        <v>3</v>
      </c>
      <c r="V1051" s="1">
        <v>0</v>
      </c>
      <c r="W1051" s="1"/>
      <c r="X1051" s="1"/>
      <c r="Y1051" s="1"/>
      <c r="Z1051" s="1"/>
      <c r="AA1051" s="1"/>
      <c r="AB1051" s="1" t="s">
        <v>3</v>
      </c>
      <c r="AC1051" s="1" t="s">
        <v>3</v>
      </c>
      <c r="AD1051" s="1" t="s">
        <v>3</v>
      </c>
      <c r="AE1051" s="1" t="s">
        <v>3</v>
      </c>
      <c r="AF1051" s="1" t="s">
        <v>3</v>
      </c>
      <c r="AG1051" s="1" t="s">
        <v>3</v>
      </c>
      <c r="AH1051" s="1"/>
      <c r="AI1051" s="1"/>
      <c r="AJ1051" s="1"/>
      <c r="AK1051" s="1"/>
      <c r="AL1051" s="1"/>
      <c r="AM1051" s="1"/>
      <c r="AN1051" s="1"/>
      <c r="AO1051" s="1"/>
      <c r="AP1051" s="1" t="s">
        <v>3</v>
      </c>
      <c r="AQ1051" s="1" t="s">
        <v>3</v>
      </c>
      <c r="AR1051" s="1" t="s">
        <v>3</v>
      </c>
      <c r="AS1051" s="1"/>
      <c r="AT1051" s="1"/>
      <c r="AU1051" s="1"/>
      <c r="AV1051" s="1"/>
      <c r="AW1051" s="1"/>
      <c r="AX1051" s="1"/>
      <c r="AY1051" s="1"/>
      <c r="AZ1051" s="1" t="s">
        <v>3</v>
      </c>
      <c r="BA1051" s="1"/>
      <c r="BB1051" s="1" t="s">
        <v>3</v>
      </c>
      <c r="BC1051" s="1" t="s">
        <v>3</v>
      </c>
      <c r="BD1051" s="1" t="s">
        <v>3</v>
      </c>
      <c r="BE1051" s="1" t="s">
        <v>3</v>
      </c>
      <c r="BF1051" s="1" t="s">
        <v>3</v>
      </c>
      <c r="BG1051" s="1" t="s">
        <v>3</v>
      </c>
      <c r="BH1051" s="1" t="s">
        <v>3</v>
      </c>
      <c r="BI1051" s="1" t="s">
        <v>3</v>
      </c>
      <c r="BJ1051" s="1" t="s">
        <v>3</v>
      </c>
      <c r="BK1051" s="1" t="s">
        <v>3</v>
      </c>
      <c r="BL1051" s="1" t="s">
        <v>3</v>
      </c>
      <c r="BM1051" s="1" t="s">
        <v>3</v>
      </c>
      <c r="BN1051" s="1" t="s">
        <v>3</v>
      </c>
      <c r="BO1051" s="1" t="s">
        <v>3</v>
      </c>
      <c r="BP1051" s="1" t="s">
        <v>3</v>
      </c>
      <c r="BQ1051" s="1"/>
      <c r="BR1051" s="1"/>
      <c r="BS1051" s="1"/>
      <c r="BT1051" s="1"/>
      <c r="BU1051" s="1"/>
      <c r="BV1051" s="1"/>
      <c r="BW1051" s="1"/>
      <c r="BX1051" s="1">
        <v>0</v>
      </c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>
        <v>0</v>
      </c>
    </row>
    <row r="1053" spans="1:245" ht="13" x14ac:dyDescent="0.3">
      <c r="A1053" s="2">
        <v>52</v>
      </c>
      <c r="B1053" s="2">
        <f t="shared" ref="B1053:G1053" si="602">B1059</f>
        <v>1</v>
      </c>
      <c r="C1053" s="2">
        <f t="shared" si="602"/>
        <v>5</v>
      </c>
      <c r="D1053" s="2">
        <f t="shared" si="602"/>
        <v>1051</v>
      </c>
      <c r="E1053" s="2">
        <f t="shared" si="602"/>
        <v>0</v>
      </c>
      <c r="F1053" s="2" t="str">
        <f t="shared" si="602"/>
        <v>Новый подраздел</v>
      </c>
      <c r="G1053" s="2" t="str">
        <f t="shared" si="602"/>
        <v>СТС - Инженерные сооружения и коммуникации</v>
      </c>
      <c r="H1053" s="2"/>
      <c r="I1053" s="2"/>
      <c r="J1053" s="2"/>
      <c r="K1053" s="2"/>
      <c r="L1053" s="2"/>
      <c r="M1053" s="2"/>
      <c r="N1053" s="2"/>
      <c r="O1053" s="2">
        <f t="shared" ref="O1053:AT1053" si="603">O1059</f>
        <v>83796.399999999994</v>
      </c>
      <c r="P1053" s="2">
        <f t="shared" si="603"/>
        <v>0</v>
      </c>
      <c r="Q1053" s="2">
        <f t="shared" si="603"/>
        <v>316</v>
      </c>
      <c r="R1053" s="2">
        <f t="shared" si="603"/>
        <v>206.2</v>
      </c>
      <c r="S1053" s="2">
        <f t="shared" si="603"/>
        <v>83480.399999999994</v>
      </c>
      <c r="T1053" s="2">
        <f t="shared" si="603"/>
        <v>0</v>
      </c>
      <c r="U1053" s="2">
        <f t="shared" si="603"/>
        <v>148</v>
      </c>
      <c r="V1053" s="2">
        <f t="shared" si="603"/>
        <v>0</v>
      </c>
      <c r="W1053" s="2">
        <f t="shared" si="603"/>
        <v>0</v>
      </c>
      <c r="X1053" s="2">
        <f t="shared" si="603"/>
        <v>58436.28</v>
      </c>
      <c r="Y1053" s="2">
        <f t="shared" si="603"/>
        <v>8348.0400000000009</v>
      </c>
      <c r="Z1053" s="2">
        <f t="shared" si="603"/>
        <v>0</v>
      </c>
      <c r="AA1053" s="2">
        <f t="shared" si="603"/>
        <v>0</v>
      </c>
      <c r="AB1053" s="2">
        <f t="shared" si="603"/>
        <v>83796.399999999994</v>
      </c>
      <c r="AC1053" s="2">
        <f t="shared" si="603"/>
        <v>0</v>
      </c>
      <c r="AD1053" s="2">
        <f t="shared" si="603"/>
        <v>316</v>
      </c>
      <c r="AE1053" s="2">
        <f t="shared" si="603"/>
        <v>206.2</v>
      </c>
      <c r="AF1053" s="2">
        <f t="shared" si="603"/>
        <v>83480.399999999994</v>
      </c>
      <c r="AG1053" s="2">
        <f t="shared" si="603"/>
        <v>0</v>
      </c>
      <c r="AH1053" s="2">
        <f t="shared" si="603"/>
        <v>148</v>
      </c>
      <c r="AI1053" s="2">
        <f t="shared" si="603"/>
        <v>0</v>
      </c>
      <c r="AJ1053" s="2">
        <f t="shared" si="603"/>
        <v>0</v>
      </c>
      <c r="AK1053" s="2">
        <f t="shared" si="603"/>
        <v>58436.28</v>
      </c>
      <c r="AL1053" s="2">
        <f t="shared" si="603"/>
        <v>8348.0400000000009</v>
      </c>
      <c r="AM1053" s="2">
        <f t="shared" si="603"/>
        <v>0</v>
      </c>
      <c r="AN1053" s="2">
        <f t="shared" si="603"/>
        <v>0</v>
      </c>
      <c r="AO1053" s="2">
        <f t="shared" si="603"/>
        <v>0</v>
      </c>
      <c r="AP1053" s="2">
        <f t="shared" si="603"/>
        <v>0</v>
      </c>
      <c r="AQ1053" s="2">
        <f t="shared" si="603"/>
        <v>0</v>
      </c>
      <c r="AR1053" s="2">
        <f t="shared" si="603"/>
        <v>150803.42000000001</v>
      </c>
      <c r="AS1053" s="2">
        <f t="shared" si="603"/>
        <v>0</v>
      </c>
      <c r="AT1053" s="2">
        <f t="shared" si="603"/>
        <v>0</v>
      </c>
      <c r="AU1053" s="2">
        <f t="shared" ref="AU1053:BZ1053" si="604">AU1059</f>
        <v>150803.42000000001</v>
      </c>
      <c r="AV1053" s="2">
        <f t="shared" si="604"/>
        <v>0</v>
      </c>
      <c r="AW1053" s="2">
        <f t="shared" si="604"/>
        <v>0</v>
      </c>
      <c r="AX1053" s="2">
        <f t="shared" si="604"/>
        <v>0</v>
      </c>
      <c r="AY1053" s="2">
        <f t="shared" si="604"/>
        <v>0</v>
      </c>
      <c r="AZ1053" s="2">
        <f t="shared" si="604"/>
        <v>0</v>
      </c>
      <c r="BA1053" s="2">
        <f t="shared" si="604"/>
        <v>0</v>
      </c>
      <c r="BB1053" s="2">
        <f t="shared" si="604"/>
        <v>0</v>
      </c>
      <c r="BC1053" s="2">
        <f t="shared" si="604"/>
        <v>0</v>
      </c>
      <c r="BD1053" s="2">
        <f t="shared" si="604"/>
        <v>0</v>
      </c>
      <c r="BE1053" s="2">
        <f t="shared" si="604"/>
        <v>0</v>
      </c>
      <c r="BF1053" s="2">
        <f t="shared" si="604"/>
        <v>0</v>
      </c>
      <c r="BG1053" s="2">
        <f t="shared" si="604"/>
        <v>0</v>
      </c>
      <c r="BH1053" s="2">
        <f t="shared" si="604"/>
        <v>0</v>
      </c>
      <c r="BI1053" s="2">
        <f t="shared" si="604"/>
        <v>0</v>
      </c>
      <c r="BJ1053" s="2">
        <f t="shared" si="604"/>
        <v>0</v>
      </c>
      <c r="BK1053" s="2">
        <f t="shared" si="604"/>
        <v>0</v>
      </c>
      <c r="BL1053" s="2">
        <f t="shared" si="604"/>
        <v>0</v>
      </c>
      <c r="BM1053" s="2">
        <f t="shared" si="604"/>
        <v>0</v>
      </c>
      <c r="BN1053" s="2">
        <f t="shared" si="604"/>
        <v>0</v>
      </c>
      <c r="BO1053" s="2">
        <f t="shared" si="604"/>
        <v>0</v>
      </c>
      <c r="BP1053" s="2">
        <f t="shared" si="604"/>
        <v>0</v>
      </c>
      <c r="BQ1053" s="2">
        <f t="shared" si="604"/>
        <v>0</v>
      </c>
      <c r="BR1053" s="2">
        <f t="shared" si="604"/>
        <v>0</v>
      </c>
      <c r="BS1053" s="2">
        <f t="shared" si="604"/>
        <v>0</v>
      </c>
      <c r="BT1053" s="2">
        <f t="shared" si="604"/>
        <v>0</v>
      </c>
      <c r="BU1053" s="2">
        <f t="shared" si="604"/>
        <v>0</v>
      </c>
      <c r="BV1053" s="2">
        <f t="shared" si="604"/>
        <v>0</v>
      </c>
      <c r="BW1053" s="2">
        <f t="shared" si="604"/>
        <v>0</v>
      </c>
      <c r="BX1053" s="2">
        <f t="shared" si="604"/>
        <v>0</v>
      </c>
      <c r="BY1053" s="2">
        <f t="shared" si="604"/>
        <v>0</v>
      </c>
      <c r="BZ1053" s="2">
        <f t="shared" si="604"/>
        <v>0</v>
      </c>
      <c r="CA1053" s="2">
        <f t="shared" ref="CA1053:DF1053" si="605">CA1059</f>
        <v>150803.42000000001</v>
      </c>
      <c r="CB1053" s="2">
        <f t="shared" si="605"/>
        <v>0</v>
      </c>
      <c r="CC1053" s="2">
        <f t="shared" si="605"/>
        <v>0</v>
      </c>
      <c r="CD1053" s="2">
        <f t="shared" si="605"/>
        <v>150803.42000000001</v>
      </c>
      <c r="CE1053" s="2">
        <f t="shared" si="605"/>
        <v>0</v>
      </c>
      <c r="CF1053" s="2">
        <f t="shared" si="605"/>
        <v>0</v>
      </c>
      <c r="CG1053" s="2">
        <f t="shared" si="605"/>
        <v>0</v>
      </c>
      <c r="CH1053" s="2">
        <f t="shared" si="605"/>
        <v>0</v>
      </c>
      <c r="CI1053" s="2">
        <f t="shared" si="605"/>
        <v>0</v>
      </c>
      <c r="CJ1053" s="2">
        <f t="shared" si="605"/>
        <v>0</v>
      </c>
      <c r="CK1053" s="2">
        <f t="shared" si="605"/>
        <v>0</v>
      </c>
      <c r="CL1053" s="2">
        <f t="shared" si="605"/>
        <v>0</v>
      </c>
      <c r="CM1053" s="2">
        <f t="shared" si="605"/>
        <v>0</v>
      </c>
      <c r="CN1053" s="2">
        <f t="shared" si="605"/>
        <v>0</v>
      </c>
      <c r="CO1053" s="2">
        <f t="shared" si="605"/>
        <v>0</v>
      </c>
      <c r="CP1053" s="2">
        <f t="shared" si="605"/>
        <v>0</v>
      </c>
      <c r="CQ1053" s="2">
        <f t="shared" si="605"/>
        <v>0</v>
      </c>
      <c r="CR1053" s="2">
        <f t="shared" si="605"/>
        <v>0</v>
      </c>
      <c r="CS1053" s="2">
        <f t="shared" si="605"/>
        <v>0</v>
      </c>
      <c r="CT1053" s="2">
        <f t="shared" si="605"/>
        <v>0</v>
      </c>
      <c r="CU1053" s="2">
        <f t="shared" si="605"/>
        <v>0</v>
      </c>
      <c r="CV1053" s="2">
        <f t="shared" si="605"/>
        <v>0</v>
      </c>
      <c r="CW1053" s="2">
        <f t="shared" si="605"/>
        <v>0</v>
      </c>
      <c r="CX1053" s="2">
        <f t="shared" si="605"/>
        <v>0</v>
      </c>
      <c r="CY1053" s="2">
        <f t="shared" si="605"/>
        <v>0</v>
      </c>
      <c r="CZ1053" s="2">
        <f t="shared" si="605"/>
        <v>0</v>
      </c>
      <c r="DA1053" s="2">
        <f t="shared" si="605"/>
        <v>0</v>
      </c>
      <c r="DB1053" s="2">
        <f t="shared" si="605"/>
        <v>0</v>
      </c>
      <c r="DC1053" s="2">
        <f t="shared" si="605"/>
        <v>0</v>
      </c>
      <c r="DD1053" s="2">
        <f t="shared" si="605"/>
        <v>0</v>
      </c>
      <c r="DE1053" s="2">
        <f t="shared" si="605"/>
        <v>0</v>
      </c>
      <c r="DF1053" s="2">
        <f t="shared" si="605"/>
        <v>0</v>
      </c>
      <c r="DG1053" s="3">
        <f t="shared" ref="DG1053:EL1053" si="606">DG1059</f>
        <v>0</v>
      </c>
      <c r="DH1053" s="3">
        <f t="shared" si="606"/>
        <v>0</v>
      </c>
      <c r="DI1053" s="3">
        <f t="shared" si="606"/>
        <v>0</v>
      </c>
      <c r="DJ1053" s="3">
        <f t="shared" si="606"/>
        <v>0</v>
      </c>
      <c r="DK1053" s="3">
        <f t="shared" si="606"/>
        <v>0</v>
      </c>
      <c r="DL1053" s="3">
        <f t="shared" si="606"/>
        <v>0</v>
      </c>
      <c r="DM1053" s="3">
        <f t="shared" si="606"/>
        <v>0</v>
      </c>
      <c r="DN1053" s="3">
        <f t="shared" si="606"/>
        <v>0</v>
      </c>
      <c r="DO1053" s="3">
        <f t="shared" si="606"/>
        <v>0</v>
      </c>
      <c r="DP1053" s="3">
        <f t="shared" si="606"/>
        <v>0</v>
      </c>
      <c r="DQ1053" s="3">
        <f t="shared" si="606"/>
        <v>0</v>
      </c>
      <c r="DR1053" s="3">
        <f t="shared" si="606"/>
        <v>0</v>
      </c>
      <c r="DS1053" s="3">
        <f t="shared" si="606"/>
        <v>0</v>
      </c>
      <c r="DT1053" s="3">
        <f t="shared" si="606"/>
        <v>0</v>
      </c>
      <c r="DU1053" s="3">
        <f t="shared" si="606"/>
        <v>0</v>
      </c>
      <c r="DV1053" s="3">
        <f t="shared" si="606"/>
        <v>0</v>
      </c>
      <c r="DW1053" s="3">
        <f t="shared" si="606"/>
        <v>0</v>
      </c>
      <c r="DX1053" s="3">
        <f t="shared" si="606"/>
        <v>0</v>
      </c>
      <c r="DY1053" s="3">
        <f t="shared" si="606"/>
        <v>0</v>
      </c>
      <c r="DZ1053" s="3">
        <f t="shared" si="606"/>
        <v>0</v>
      </c>
      <c r="EA1053" s="3">
        <f t="shared" si="606"/>
        <v>0</v>
      </c>
      <c r="EB1053" s="3">
        <f t="shared" si="606"/>
        <v>0</v>
      </c>
      <c r="EC1053" s="3">
        <f t="shared" si="606"/>
        <v>0</v>
      </c>
      <c r="ED1053" s="3">
        <f t="shared" si="606"/>
        <v>0</v>
      </c>
      <c r="EE1053" s="3">
        <f t="shared" si="606"/>
        <v>0</v>
      </c>
      <c r="EF1053" s="3">
        <f t="shared" si="606"/>
        <v>0</v>
      </c>
      <c r="EG1053" s="3">
        <f t="shared" si="606"/>
        <v>0</v>
      </c>
      <c r="EH1053" s="3">
        <f t="shared" si="606"/>
        <v>0</v>
      </c>
      <c r="EI1053" s="3">
        <f t="shared" si="606"/>
        <v>0</v>
      </c>
      <c r="EJ1053" s="3">
        <f t="shared" si="606"/>
        <v>0</v>
      </c>
      <c r="EK1053" s="3">
        <f t="shared" si="606"/>
        <v>0</v>
      </c>
      <c r="EL1053" s="3">
        <f t="shared" si="606"/>
        <v>0</v>
      </c>
      <c r="EM1053" s="3">
        <f t="shared" ref="EM1053:FR1053" si="607">EM1059</f>
        <v>0</v>
      </c>
      <c r="EN1053" s="3">
        <f t="shared" si="607"/>
        <v>0</v>
      </c>
      <c r="EO1053" s="3">
        <f t="shared" si="607"/>
        <v>0</v>
      </c>
      <c r="EP1053" s="3">
        <f t="shared" si="607"/>
        <v>0</v>
      </c>
      <c r="EQ1053" s="3">
        <f t="shared" si="607"/>
        <v>0</v>
      </c>
      <c r="ER1053" s="3">
        <f t="shared" si="607"/>
        <v>0</v>
      </c>
      <c r="ES1053" s="3">
        <f t="shared" si="607"/>
        <v>0</v>
      </c>
      <c r="ET1053" s="3">
        <f t="shared" si="607"/>
        <v>0</v>
      </c>
      <c r="EU1053" s="3">
        <f t="shared" si="607"/>
        <v>0</v>
      </c>
      <c r="EV1053" s="3">
        <f t="shared" si="607"/>
        <v>0</v>
      </c>
      <c r="EW1053" s="3">
        <f t="shared" si="607"/>
        <v>0</v>
      </c>
      <c r="EX1053" s="3">
        <f t="shared" si="607"/>
        <v>0</v>
      </c>
      <c r="EY1053" s="3">
        <f t="shared" si="607"/>
        <v>0</v>
      </c>
      <c r="EZ1053" s="3">
        <f t="shared" si="607"/>
        <v>0</v>
      </c>
      <c r="FA1053" s="3">
        <f t="shared" si="607"/>
        <v>0</v>
      </c>
      <c r="FB1053" s="3">
        <f t="shared" si="607"/>
        <v>0</v>
      </c>
      <c r="FC1053" s="3">
        <f t="shared" si="607"/>
        <v>0</v>
      </c>
      <c r="FD1053" s="3">
        <f t="shared" si="607"/>
        <v>0</v>
      </c>
      <c r="FE1053" s="3">
        <f t="shared" si="607"/>
        <v>0</v>
      </c>
      <c r="FF1053" s="3">
        <f t="shared" si="607"/>
        <v>0</v>
      </c>
      <c r="FG1053" s="3">
        <f t="shared" si="607"/>
        <v>0</v>
      </c>
      <c r="FH1053" s="3">
        <f t="shared" si="607"/>
        <v>0</v>
      </c>
      <c r="FI1053" s="3">
        <f t="shared" si="607"/>
        <v>0</v>
      </c>
      <c r="FJ1053" s="3">
        <f t="shared" si="607"/>
        <v>0</v>
      </c>
      <c r="FK1053" s="3">
        <f t="shared" si="607"/>
        <v>0</v>
      </c>
      <c r="FL1053" s="3">
        <f t="shared" si="607"/>
        <v>0</v>
      </c>
      <c r="FM1053" s="3">
        <f t="shared" si="607"/>
        <v>0</v>
      </c>
      <c r="FN1053" s="3">
        <f t="shared" si="607"/>
        <v>0</v>
      </c>
      <c r="FO1053" s="3">
        <f t="shared" si="607"/>
        <v>0</v>
      </c>
      <c r="FP1053" s="3">
        <f t="shared" si="607"/>
        <v>0</v>
      </c>
      <c r="FQ1053" s="3">
        <f t="shared" si="607"/>
        <v>0</v>
      </c>
      <c r="FR1053" s="3">
        <f t="shared" si="607"/>
        <v>0</v>
      </c>
      <c r="FS1053" s="3">
        <f t="shared" ref="FS1053:GX1053" si="608">FS1059</f>
        <v>0</v>
      </c>
      <c r="FT1053" s="3">
        <f t="shared" si="608"/>
        <v>0</v>
      </c>
      <c r="FU1053" s="3">
        <f t="shared" si="608"/>
        <v>0</v>
      </c>
      <c r="FV1053" s="3">
        <f t="shared" si="608"/>
        <v>0</v>
      </c>
      <c r="FW1053" s="3">
        <f t="shared" si="608"/>
        <v>0</v>
      </c>
      <c r="FX1053" s="3">
        <f t="shared" si="608"/>
        <v>0</v>
      </c>
      <c r="FY1053" s="3">
        <f t="shared" si="608"/>
        <v>0</v>
      </c>
      <c r="FZ1053" s="3">
        <f t="shared" si="608"/>
        <v>0</v>
      </c>
      <c r="GA1053" s="3">
        <f t="shared" si="608"/>
        <v>0</v>
      </c>
      <c r="GB1053" s="3">
        <f t="shared" si="608"/>
        <v>0</v>
      </c>
      <c r="GC1053" s="3">
        <f t="shared" si="608"/>
        <v>0</v>
      </c>
      <c r="GD1053" s="3">
        <f t="shared" si="608"/>
        <v>0</v>
      </c>
      <c r="GE1053" s="3">
        <f t="shared" si="608"/>
        <v>0</v>
      </c>
      <c r="GF1053" s="3">
        <f t="shared" si="608"/>
        <v>0</v>
      </c>
      <c r="GG1053" s="3">
        <f t="shared" si="608"/>
        <v>0</v>
      </c>
      <c r="GH1053" s="3">
        <f t="shared" si="608"/>
        <v>0</v>
      </c>
      <c r="GI1053" s="3">
        <f t="shared" si="608"/>
        <v>0</v>
      </c>
      <c r="GJ1053" s="3">
        <f t="shared" si="608"/>
        <v>0</v>
      </c>
      <c r="GK1053" s="3">
        <f t="shared" si="608"/>
        <v>0</v>
      </c>
      <c r="GL1053" s="3">
        <f t="shared" si="608"/>
        <v>0</v>
      </c>
      <c r="GM1053" s="3">
        <f t="shared" si="608"/>
        <v>0</v>
      </c>
      <c r="GN1053" s="3">
        <f t="shared" si="608"/>
        <v>0</v>
      </c>
      <c r="GO1053" s="3">
        <f t="shared" si="608"/>
        <v>0</v>
      </c>
      <c r="GP1053" s="3">
        <f t="shared" si="608"/>
        <v>0</v>
      </c>
      <c r="GQ1053" s="3">
        <f t="shared" si="608"/>
        <v>0</v>
      </c>
      <c r="GR1053" s="3">
        <f t="shared" si="608"/>
        <v>0</v>
      </c>
      <c r="GS1053" s="3">
        <f t="shared" si="608"/>
        <v>0</v>
      </c>
      <c r="GT1053" s="3">
        <f t="shared" si="608"/>
        <v>0</v>
      </c>
      <c r="GU1053" s="3">
        <f t="shared" si="608"/>
        <v>0</v>
      </c>
      <c r="GV1053" s="3">
        <f t="shared" si="608"/>
        <v>0</v>
      </c>
      <c r="GW1053" s="3">
        <f t="shared" si="608"/>
        <v>0</v>
      </c>
      <c r="GX1053" s="3">
        <f t="shared" si="608"/>
        <v>0</v>
      </c>
    </row>
    <row r="1055" spans="1:245" x14ac:dyDescent="0.25">
      <c r="A1055">
        <v>17</v>
      </c>
      <c r="B1055">
        <v>1</v>
      </c>
      <c r="D1055">
        <f>ROW(EtalonRes!A192)</f>
        <v>192</v>
      </c>
      <c r="E1055" t="s">
        <v>281</v>
      </c>
      <c r="F1055" t="s">
        <v>116</v>
      </c>
      <c r="G1055" t="s">
        <v>117</v>
      </c>
      <c r="H1055" t="s">
        <v>118</v>
      </c>
      <c r="I1055">
        <v>5</v>
      </c>
      <c r="J1055">
        <v>0</v>
      </c>
      <c r="K1055">
        <v>5</v>
      </c>
      <c r="O1055">
        <f>ROUND(CP1055,2)</f>
        <v>4662.6000000000004</v>
      </c>
      <c r="P1055">
        <f>ROUND(CQ1055*I1055,2)</f>
        <v>0</v>
      </c>
      <c r="Q1055">
        <f>ROUND(CR1055*I1055,2)</f>
        <v>316</v>
      </c>
      <c r="R1055">
        <f>ROUND(CS1055*I1055,2)</f>
        <v>206.2</v>
      </c>
      <c r="S1055">
        <f>ROUND(CT1055*I1055,2)</f>
        <v>4346.6000000000004</v>
      </c>
      <c r="T1055">
        <f>ROUND(CU1055*I1055,2)</f>
        <v>0</v>
      </c>
      <c r="U1055">
        <f>CV1055*I1055</f>
        <v>8</v>
      </c>
      <c r="V1055">
        <f>CW1055*I1055</f>
        <v>0</v>
      </c>
      <c r="W1055">
        <f>ROUND(CX1055*I1055,2)</f>
        <v>0</v>
      </c>
      <c r="X1055">
        <f t="shared" ref="X1055:Y1057" si="609">ROUND(CY1055,2)</f>
        <v>3042.62</v>
      </c>
      <c r="Y1055">
        <f t="shared" si="609"/>
        <v>434.66</v>
      </c>
      <c r="AA1055">
        <v>64290477</v>
      </c>
      <c r="AB1055">
        <f>ROUND((AC1055+AD1055+AF1055),6)</f>
        <v>932.52</v>
      </c>
      <c r="AC1055">
        <f>ROUND(((ES1055*4)),6)</f>
        <v>0</v>
      </c>
      <c r="AD1055">
        <f>ROUND(((((ET1055*4))-((EU1055*4)))+AE1055),6)</f>
        <v>63.2</v>
      </c>
      <c r="AE1055">
        <f t="shared" ref="AE1055:AF1057" si="610">ROUND(((EU1055*4)),6)</f>
        <v>41.24</v>
      </c>
      <c r="AF1055">
        <f t="shared" si="610"/>
        <v>869.32</v>
      </c>
      <c r="AG1055">
        <f>ROUND((AP1055),6)</f>
        <v>0</v>
      </c>
      <c r="AH1055">
        <f t="shared" ref="AH1055:AI1057" si="611">((EW1055*4))</f>
        <v>1.6</v>
      </c>
      <c r="AI1055">
        <f t="shared" si="611"/>
        <v>0</v>
      </c>
      <c r="AJ1055">
        <f>(AS1055)</f>
        <v>0</v>
      </c>
      <c r="AK1055">
        <v>233.13</v>
      </c>
      <c r="AL1055">
        <v>0</v>
      </c>
      <c r="AM1055">
        <v>15.8</v>
      </c>
      <c r="AN1055">
        <v>10.31</v>
      </c>
      <c r="AO1055">
        <v>217.33</v>
      </c>
      <c r="AP1055">
        <v>0</v>
      </c>
      <c r="AQ1055">
        <v>0.4</v>
      </c>
      <c r="AR1055">
        <v>0</v>
      </c>
      <c r="AS1055">
        <v>0</v>
      </c>
      <c r="AT1055">
        <v>70</v>
      </c>
      <c r="AU1055">
        <v>10</v>
      </c>
      <c r="AV1055">
        <v>1</v>
      </c>
      <c r="AW1055">
        <v>1</v>
      </c>
      <c r="AZ1055">
        <v>1</v>
      </c>
      <c r="BA1055">
        <v>1</v>
      </c>
      <c r="BB1055">
        <v>1</v>
      </c>
      <c r="BC1055">
        <v>1</v>
      </c>
      <c r="BD1055" t="s">
        <v>3</v>
      </c>
      <c r="BE1055" t="s">
        <v>3</v>
      </c>
      <c r="BF1055" t="s">
        <v>3</v>
      </c>
      <c r="BG1055" t="s">
        <v>3</v>
      </c>
      <c r="BH1055">
        <v>0</v>
      </c>
      <c r="BI1055">
        <v>4</v>
      </c>
      <c r="BJ1055" t="s">
        <v>119</v>
      </c>
      <c r="BM1055">
        <v>0</v>
      </c>
      <c r="BN1055">
        <v>0</v>
      </c>
      <c r="BO1055" t="s">
        <v>3</v>
      </c>
      <c r="BP1055">
        <v>0</v>
      </c>
      <c r="BQ1055">
        <v>1</v>
      </c>
      <c r="BR1055">
        <v>0</v>
      </c>
      <c r="BS1055">
        <v>1</v>
      </c>
      <c r="BT1055">
        <v>1</v>
      </c>
      <c r="BU1055">
        <v>1</v>
      </c>
      <c r="BV1055">
        <v>1</v>
      </c>
      <c r="BW1055">
        <v>1</v>
      </c>
      <c r="BX1055">
        <v>1</v>
      </c>
      <c r="BY1055" t="s">
        <v>3</v>
      </c>
      <c r="BZ1055">
        <v>70</v>
      </c>
      <c r="CA1055">
        <v>10</v>
      </c>
      <c r="CB1055" t="s">
        <v>3</v>
      </c>
      <c r="CE1055">
        <v>0</v>
      </c>
      <c r="CF1055">
        <v>0</v>
      </c>
      <c r="CG1055">
        <v>0</v>
      </c>
      <c r="CM1055">
        <v>0</v>
      </c>
      <c r="CN1055" t="s">
        <v>3</v>
      </c>
      <c r="CO1055">
        <v>0</v>
      </c>
      <c r="CP1055">
        <f>(P1055+Q1055+S1055)</f>
        <v>4662.6000000000004</v>
      </c>
      <c r="CQ1055">
        <f>(AC1055*BC1055*AW1055)</f>
        <v>0</v>
      </c>
      <c r="CR1055">
        <f>(((((ET1055*4))*BB1055-((EU1055*4))*BS1055)+AE1055*BS1055)*AV1055)</f>
        <v>63.2</v>
      </c>
      <c r="CS1055">
        <f>(AE1055*BS1055*AV1055)</f>
        <v>41.24</v>
      </c>
      <c r="CT1055">
        <f>(AF1055*BA1055*AV1055)</f>
        <v>869.32</v>
      </c>
      <c r="CU1055">
        <f>AG1055</f>
        <v>0</v>
      </c>
      <c r="CV1055">
        <f>(AH1055*AV1055)</f>
        <v>1.6</v>
      </c>
      <c r="CW1055">
        <f t="shared" ref="CW1055:CX1057" si="612">AI1055</f>
        <v>0</v>
      </c>
      <c r="CX1055">
        <f t="shared" si="612"/>
        <v>0</v>
      </c>
      <c r="CY1055">
        <f>((S1055*BZ1055)/100)</f>
        <v>3042.62</v>
      </c>
      <c r="CZ1055">
        <f>((S1055*CA1055)/100)</f>
        <v>434.66</v>
      </c>
      <c r="DC1055" t="s">
        <v>3</v>
      </c>
      <c r="DD1055" t="s">
        <v>102</v>
      </c>
      <c r="DE1055" t="s">
        <v>102</v>
      </c>
      <c r="DF1055" t="s">
        <v>102</v>
      </c>
      <c r="DG1055" t="s">
        <v>102</v>
      </c>
      <c r="DH1055" t="s">
        <v>3</v>
      </c>
      <c r="DI1055" t="s">
        <v>102</v>
      </c>
      <c r="DJ1055" t="s">
        <v>102</v>
      </c>
      <c r="DK1055" t="s">
        <v>3</v>
      </c>
      <c r="DL1055" t="s">
        <v>3</v>
      </c>
      <c r="DM1055" t="s">
        <v>3</v>
      </c>
      <c r="DN1055">
        <v>0</v>
      </c>
      <c r="DO1055">
        <v>0</v>
      </c>
      <c r="DP1055">
        <v>1</v>
      </c>
      <c r="DQ1055">
        <v>1</v>
      </c>
      <c r="DU1055">
        <v>1013</v>
      </c>
      <c r="DV1055" t="s">
        <v>118</v>
      </c>
      <c r="DW1055" t="s">
        <v>118</v>
      </c>
      <c r="DX1055">
        <v>1</v>
      </c>
      <c r="DZ1055" t="s">
        <v>3</v>
      </c>
      <c r="EA1055" t="s">
        <v>3</v>
      </c>
      <c r="EB1055" t="s">
        <v>3</v>
      </c>
      <c r="EC1055" t="s">
        <v>3</v>
      </c>
      <c r="EE1055">
        <v>61978689</v>
      </c>
      <c r="EF1055">
        <v>1</v>
      </c>
      <c r="EG1055" t="s">
        <v>21</v>
      </c>
      <c r="EH1055">
        <v>0</v>
      </c>
      <c r="EI1055" t="s">
        <v>3</v>
      </c>
      <c r="EJ1055">
        <v>4</v>
      </c>
      <c r="EK1055">
        <v>0</v>
      </c>
      <c r="EL1055" t="s">
        <v>22</v>
      </c>
      <c r="EM1055" t="s">
        <v>23</v>
      </c>
      <c r="EO1055" t="s">
        <v>3</v>
      </c>
      <c r="EQ1055">
        <v>1441792</v>
      </c>
      <c r="ER1055">
        <v>233.13</v>
      </c>
      <c r="ES1055">
        <v>0</v>
      </c>
      <c r="ET1055">
        <v>15.8</v>
      </c>
      <c r="EU1055">
        <v>10.31</v>
      </c>
      <c r="EV1055">
        <v>217.33</v>
      </c>
      <c r="EW1055">
        <v>0.4</v>
      </c>
      <c r="EX1055">
        <v>0</v>
      </c>
      <c r="EY1055">
        <v>0</v>
      </c>
      <c r="FQ1055">
        <v>0</v>
      </c>
      <c r="FR1055">
        <f>ROUND(IF(BI1055=3,GM1055,0),2)</f>
        <v>0</v>
      </c>
      <c r="FS1055">
        <v>0</v>
      </c>
      <c r="FX1055">
        <v>70</v>
      </c>
      <c r="FY1055">
        <v>10</v>
      </c>
      <c r="GA1055" t="s">
        <v>3</v>
      </c>
      <c r="GD1055">
        <v>0</v>
      </c>
      <c r="GF1055">
        <v>59060214</v>
      </c>
      <c r="GG1055">
        <v>2</v>
      </c>
      <c r="GH1055">
        <v>1</v>
      </c>
      <c r="GI1055">
        <v>-2</v>
      </c>
      <c r="GJ1055">
        <v>0</v>
      </c>
      <c r="GK1055">
        <f>ROUND(R1055*(R12)/100,2)</f>
        <v>222.7</v>
      </c>
      <c r="GL1055">
        <f>ROUND(IF(AND(BH1055=3,BI1055=3,FS1055&lt;&gt;0),P1055,0),2)</f>
        <v>0</v>
      </c>
      <c r="GM1055">
        <f>ROUND(O1055+X1055+Y1055+GK1055,2)+GX1055</f>
        <v>8362.58</v>
      </c>
      <c r="GN1055">
        <f>IF(OR(BI1055=0,BI1055=1),GM1055-GX1055,0)</f>
        <v>0</v>
      </c>
      <c r="GO1055">
        <f>IF(BI1055=2,GM1055-GX1055,0)</f>
        <v>0</v>
      </c>
      <c r="GP1055">
        <f>IF(BI1055=4,GM1055-GX1055,0)</f>
        <v>8362.58</v>
      </c>
      <c r="GR1055">
        <v>0</v>
      </c>
      <c r="GS1055">
        <v>0</v>
      </c>
      <c r="GT1055">
        <v>0</v>
      </c>
      <c r="GU1055" t="s">
        <v>3</v>
      </c>
      <c r="GV1055">
        <f>ROUND((GT1055),6)</f>
        <v>0</v>
      </c>
      <c r="GW1055">
        <v>1</v>
      </c>
      <c r="GX1055">
        <f>ROUND(HC1055*I1055,2)</f>
        <v>0</v>
      </c>
      <c r="HA1055">
        <v>0</v>
      </c>
      <c r="HB1055">
        <v>0</v>
      </c>
      <c r="HC1055">
        <f>GV1055*GW1055</f>
        <v>0</v>
      </c>
      <c r="HE1055" t="s">
        <v>3</v>
      </c>
      <c r="HF1055" t="s">
        <v>3</v>
      </c>
      <c r="HM1055" t="s">
        <v>3</v>
      </c>
      <c r="HN1055" t="s">
        <v>3</v>
      </c>
      <c r="HO1055" t="s">
        <v>3</v>
      </c>
      <c r="HP1055" t="s">
        <v>3</v>
      </c>
      <c r="HQ1055" t="s">
        <v>3</v>
      </c>
      <c r="IK1055">
        <v>0</v>
      </c>
    </row>
    <row r="1056" spans="1:245" x14ac:dyDescent="0.25">
      <c r="A1056">
        <v>17</v>
      </c>
      <c r="B1056">
        <v>1</v>
      </c>
      <c r="D1056">
        <f>ROW(EtalonRes!A193)</f>
        <v>193</v>
      </c>
      <c r="E1056" t="s">
        <v>282</v>
      </c>
      <c r="F1056" t="s">
        <v>121</v>
      </c>
      <c r="G1056" t="s">
        <v>122</v>
      </c>
      <c r="H1056" t="s">
        <v>95</v>
      </c>
      <c r="I1056">
        <v>5</v>
      </c>
      <c r="J1056">
        <v>0</v>
      </c>
      <c r="K1056">
        <v>5</v>
      </c>
      <c r="O1056">
        <f>ROUND(CP1056,2)</f>
        <v>35668.199999999997</v>
      </c>
      <c r="P1056">
        <f>ROUND(CQ1056*I1056,2)</f>
        <v>0</v>
      </c>
      <c r="Q1056">
        <f>ROUND(CR1056*I1056,2)</f>
        <v>0</v>
      </c>
      <c r="R1056">
        <f>ROUND(CS1056*I1056,2)</f>
        <v>0</v>
      </c>
      <c r="S1056">
        <f>ROUND(CT1056*I1056,2)</f>
        <v>35668.199999999997</v>
      </c>
      <c r="T1056">
        <f>ROUND(CU1056*I1056,2)</f>
        <v>0</v>
      </c>
      <c r="U1056">
        <f>CV1056*I1056</f>
        <v>60</v>
      </c>
      <c r="V1056">
        <f>CW1056*I1056</f>
        <v>0</v>
      </c>
      <c r="W1056">
        <f>ROUND(CX1056*I1056,2)</f>
        <v>0</v>
      </c>
      <c r="X1056">
        <f t="shared" si="609"/>
        <v>24967.74</v>
      </c>
      <c r="Y1056">
        <f t="shared" si="609"/>
        <v>3566.82</v>
      </c>
      <c r="AA1056">
        <v>64290477</v>
      </c>
      <c r="AB1056">
        <f>ROUND((AC1056+AD1056+AF1056),6)</f>
        <v>7133.64</v>
      </c>
      <c r="AC1056">
        <f>ROUND(((ES1056*4)),6)</f>
        <v>0</v>
      </c>
      <c r="AD1056">
        <f>ROUND(((((ET1056*4))-((EU1056*4)))+AE1056),6)</f>
        <v>0</v>
      </c>
      <c r="AE1056">
        <f t="shared" si="610"/>
        <v>0</v>
      </c>
      <c r="AF1056">
        <f t="shared" si="610"/>
        <v>7133.64</v>
      </c>
      <c r="AG1056">
        <f>ROUND((AP1056),6)</f>
        <v>0</v>
      </c>
      <c r="AH1056">
        <f t="shared" si="611"/>
        <v>12</v>
      </c>
      <c r="AI1056">
        <f t="shared" si="611"/>
        <v>0</v>
      </c>
      <c r="AJ1056">
        <f>(AS1056)</f>
        <v>0</v>
      </c>
      <c r="AK1056">
        <v>1783.41</v>
      </c>
      <c r="AL1056">
        <v>0</v>
      </c>
      <c r="AM1056">
        <v>0</v>
      </c>
      <c r="AN1056">
        <v>0</v>
      </c>
      <c r="AO1056">
        <v>1783.41</v>
      </c>
      <c r="AP1056">
        <v>0</v>
      </c>
      <c r="AQ1056">
        <v>3</v>
      </c>
      <c r="AR1056">
        <v>0</v>
      </c>
      <c r="AS1056">
        <v>0</v>
      </c>
      <c r="AT1056">
        <v>70</v>
      </c>
      <c r="AU1056">
        <v>10</v>
      </c>
      <c r="AV1056">
        <v>1</v>
      </c>
      <c r="AW1056">
        <v>1</v>
      </c>
      <c r="AZ1056">
        <v>1</v>
      </c>
      <c r="BA1056">
        <v>1</v>
      </c>
      <c r="BB1056">
        <v>1</v>
      </c>
      <c r="BC1056">
        <v>1</v>
      </c>
      <c r="BD1056" t="s">
        <v>3</v>
      </c>
      <c r="BE1056" t="s">
        <v>3</v>
      </c>
      <c r="BF1056" t="s">
        <v>3</v>
      </c>
      <c r="BG1056" t="s">
        <v>3</v>
      </c>
      <c r="BH1056">
        <v>0</v>
      </c>
      <c r="BI1056">
        <v>4</v>
      </c>
      <c r="BJ1056" t="s">
        <v>123</v>
      </c>
      <c r="BM1056">
        <v>0</v>
      </c>
      <c r="BN1056">
        <v>0</v>
      </c>
      <c r="BO1056" t="s">
        <v>3</v>
      </c>
      <c r="BP1056">
        <v>0</v>
      </c>
      <c r="BQ1056">
        <v>1</v>
      </c>
      <c r="BR1056">
        <v>0</v>
      </c>
      <c r="BS1056">
        <v>1</v>
      </c>
      <c r="BT1056">
        <v>1</v>
      </c>
      <c r="BU1056">
        <v>1</v>
      </c>
      <c r="BV1056">
        <v>1</v>
      </c>
      <c r="BW1056">
        <v>1</v>
      </c>
      <c r="BX1056">
        <v>1</v>
      </c>
      <c r="BY1056" t="s">
        <v>3</v>
      </c>
      <c r="BZ1056">
        <v>70</v>
      </c>
      <c r="CA1056">
        <v>10</v>
      </c>
      <c r="CB1056" t="s">
        <v>3</v>
      </c>
      <c r="CE1056">
        <v>0</v>
      </c>
      <c r="CF1056">
        <v>0</v>
      </c>
      <c r="CG1056">
        <v>0</v>
      </c>
      <c r="CM1056">
        <v>0</v>
      </c>
      <c r="CN1056" t="s">
        <v>3</v>
      </c>
      <c r="CO1056">
        <v>0</v>
      </c>
      <c r="CP1056">
        <f>(P1056+Q1056+S1056)</f>
        <v>35668.199999999997</v>
      </c>
      <c r="CQ1056">
        <f>(AC1056*BC1056*AW1056)</f>
        <v>0</v>
      </c>
      <c r="CR1056">
        <f>(((((ET1056*4))*BB1056-((EU1056*4))*BS1056)+AE1056*BS1056)*AV1056)</f>
        <v>0</v>
      </c>
      <c r="CS1056">
        <f>(AE1056*BS1056*AV1056)</f>
        <v>0</v>
      </c>
      <c r="CT1056">
        <f>(AF1056*BA1056*AV1056)</f>
        <v>7133.64</v>
      </c>
      <c r="CU1056">
        <f>AG1056</f>
        <v>0</v>
      </c>
      <c r="CV1056">
        <f>(AH1056*AV1056)</f>
        <v>12</v>
      </c>
      <c r="CW1056">
        <f t="shared" si="612"/>
        <v>0</v>
      </c>
      <c r="CX1056">
        <f t="shared" si="612"/>
        <v>0</v>
      </c>
      <c r="CY1056">
        <f>((S1056*BZ1056)/100)</f>
        <v>24967.74</v>
      </c>
      <c r="CZ1056">
        <f>((S1056*CA1056)/100)</f>
        <v>3566.82</v>
      </c>
      <c r="DC1056" t="s">
        <v>3</v>
      </c>
      <c r="DD1056" t="s">
        <v>102</v>
      </c>
      <c r="DE1056" t="s">
        <v>102</v>
      </c>
      <c r="DF1056" t="s">
        <v>102</v>
      </c>
      <c r="DG1056" t="s">
        <v>102</v>
      </c>
      <c r="DH1056" t="s">
        <v>3</v>
      </c>
      <c r="DI1056" t="s">
        <v>102</v>
      </c>
      <c r="DJ1056" t="s">
        <v>102</v>
      </c>
      <c r="DK1056" t="s">
        <v>3</v>
      </c>
      <c r="DL1056" t="s">
        <v>3</v>
      </c>
      <c r="DM1056" t="s">
        <v>3</v>
      </c>
      <c r="DN1056">
        <v>0</v>
      </c>
      <c r="DO1056">
        <v>0</v>
      </c>
      <c r="DP1056">
        <v>1</v>
      </c>
      <c r="DQ1056">
        <v>1</v>
      </c>
      <c r="DU1056">
        <v>1013</v>
      </c>
      <c r="DV1056" t="s">
        <v>95</v>
      </c>
      <c r="DW1056" t="s">
        <v>95</v>
      </c>
      <c r="DX1056">
        <v>1</v>
      </c>
      <c r="DZ1056" t="s">
        <v>3</v>
      </c>
      <c r="EA1056" t="s">
        <v>3</v>
      </c>
      <c r="EB1056" t="s">
        <v>3</v>
      </c>
      <c r="EC1056" t="s">
        <v>3</v>
      </c>
      <c r="EE1056">
        <v>61978689</v>
      </c>
      <c r="EF1056">
        <v>1</v>
      </c>
      <c r="EG1056" t="s">
        <v>21</v>
      </c>
      <c r="EH1056">
        <v>0</v>
      </c>
      <c r="EI1056" t="s">
        <v>3</v>
      </c>
      <c r="EJ1056">
        <v>4</v>
      </c>
      <c r="EK1056">
        <v>0</v>
      </c>
      <c r="EL1056" t="s">
        <v>22</v>
      </c>
      <c r="EM1056" t="s">
        <v>23</v>
      </c>
      <c r="EO1056" t="s">
        <v>3</v>
      </c>
      <c r="EQ1056">
        <v>1441792</v>
      </c>
      <c r="ER1056">
        <v>1783.41</v>
      </c>
      <c r="ES1056">
        <v>0</v>
      </c>
      <c r="ET1056">
        <v>0</v>
      </c>
      <c r="EU1056">
        <v>0</v>
      </c>
      <c r="EV1056">
        <v>1783.41</v>
      </c>
      <c r="EW1056">
        <v>3</v>
      </c>
      <c r="EX1056">
        <v>0</v>
      </c>
      <c r="EY1056">
        <v>0</v>
      </c>
      <c r="FQ1056">
        <v>0</v>
      </c>
      <c r="FR1056">
        <f>ROUND(IF(BI1056=3,GM1056,0),2)</f>
        <v>0</v>
      </c>
      <c r="FS1056">
        <v>0</v>
      </c>
      <c r="FX1056">
        <v>70</v>
      </c>
      <c r="FY1056">
        <v>10</v>
      </c>
      <c r="GA1056" t="s">
        <v>3</v>
      </c>
      <c r="GD1056">
        <v>0</v>
      </c>
      <c r="GF1056">
        <v>-948072761</v>
      </c>
      <c r="GG1056">
        <v>2</v>
      </c>
      <c r="GH1056">
        <v>1</v>
      </c>
      <c r="GI1056">
        <v>-2</v>
      </c>
      <c r="GJ1056">
        <v>0</v>
      </c>
      <c r="GK1056">
        <f>ROUND(R1056*(R12)/100,2)</f>
        <v>0</v>
      </c>
      <c r="GL1056">
        <f>ROUND(IF(AND(BH1056=3,BI1056=3,FS1056&lt;&gt;0),P1056,0),2)</f>
        <v>0</v>
      </c>
      <c r="GM1056">
        <f>ROUND(O1056+X1056+Y1056+GK1056,2)+GX1056</f>
        <v>64202.76</v>
      </c>
      <c r="GN1056">
        <f>IF(OR(BI1056=0,BI1056=1),GM1056-GX1056,0)</f>
        <v>0</v>
      </c>
      <c r="GO1056">
        <f>IF(BI1056=2,GM1056-GX1056,0)</f>
        <v>0</v>
      </c>
      <c r="GP1056">
        <f>IF(BI1056=4,GM1056-GX1056,0)</f>
        <v>64202.76</v>
      </c>
      <c r="GR1056">
        <v>0</v>
      </c>
      <c r="GS1056">
        <v>0</v>
      </c>
      <c r="GT1056">
        <v>0</v>
      </c>
      <c r="GU1056" t="s">
        <v>3</v>
      </c>
      <c r="GV1056">
        <f>ROUND((GT1056),6)</f>
        <v>0</v>
      </c>
      <c r="GW1056">
        <v>1</v>
      </c>
      <c r="GX1056">
        <f>ROUND(HC1056*I1056,2)</f>
        <v>0</v>
      </c>
      <c r="HA1056">
        <v>0</v>
      </c>
      <c r="HB1056">
        <v>0</v>
      </c>
      <c r="HC1056">
        <f>GV1056*GW1056</f>
        <v>0</v>
      </c>
      <c r="HE1056" t="s">
        <v>3</v>
      </c>
      <c r="HF1056" t="s">
        <v>3</v>
      </c>
      <c r="HM1056" t="s">
        <v>3</v>
      </c>
      <c r="HN1056" t="s">
        <v>3</v>
      </c>
      <c r="HO1056" t="s">
        <v>3</v>
      </c>
      <c r="HP1056" t="s">
        <v>3</v>
      </c>
      <c r="HQ1056" t="s">
        <v>3</v>
      </c>
      <c r="IK1056">
        <v>0</v>
      </c>
    </row>
    <row r="1057" spans="1:245" x14ac:dyDescent="0.25">
      <c r="A1057">
        <v>17</v>
      </c>
      <c r="B1057">
        <v>1</v>
      </c>
      <c r="D1057">
        <f>ROW(EtalonRes!A194)</f>
        <v>194</v>
      </c>
      <c r="E1057" t="s">
        <v>283</v>
      </c>
      <c r="F1057" t="s">
        <v>125</v>
      </c>
      <c r="G1057" t="s">
        <v>126</v>
      </c>
      <c r="H1057" t="s">
        <v>95</v>
      </c>
      <c r="I1057">
        <v>5</v>
      </c>
      <c r="J1057">
        <v>0</v>
      </c>
      <c r="K1057">
        <v>5</v>
      </c>
      <c r="O1057">
        <f>ROUND(CP1057,2)</f>
        <v>43465.599999999999</v>
      </c>
      <c r="P1057">
        <f>ROUND(CQ1057*I1057,2)</f>
        <v>0</v>
      </c>
      <c r="Q1057">
        <f>ROUND(CR1057*I1057,2)</f>
        <v>0</v>
      </c>
      <c r="R1057">
        <f>ROUND(CS1057*I1057,2)</f>
        <v>0</v>
      </c>
      <c r="S1057">
        <f>ROUND(CT1057*I1057,2)</f>
        <v>43465.599999999999</v>
      </c>
      <c r="T1057">
        <f>ROUND(CU1057*I1057,2)</f>
        <v>0</v>
      </c>
      <c r="U1057">
        <f>CV1057*I1057</f>
        <v>80</v>
      </c>
      <c r="V1057">
        <f>CW1057*I1057</f>
        <v>0</v>
      </c>
      <c r="W1057">
        <f>ROUND(CX1057*I1057,2)</f>
        <v>0</v>
      </c>
      <c r="X1057">
        <f t="shared" si="609"/>
        <v>30425.919999999998</v>
      </c>
      <c r="Y1057">
        <f t="shared" si="609"/>
        <v>4346.5600000000004</v>
      </c>
      <c r="AA1057">
        <v>64290477</v>
      </c>
      <c r="AB1057">
        <f>ROUND((AC1057+AD1057+AF1057),6)</f>
        <v>8693.1200000000008</v>
      </c>
      <c r="AC1057">
        <f>ROUND(((ES1057*4)),6)</f>
        <v>0</v>
      </c>
      <c r="AD1057">
        <f>ROUND(((((ET1057*4))-((EU1057*4)))+AE1057),6)</f>
        <v>0</v>
      </c>
      <c r="AE1057">
        <f t="shared" si="610"/>
        <v>0</v>
      </c>
      <c r="AF1057">
        <f t="shared" si="610"/>
        <v>8693.1200000000008</v>
      </c>
      <c r="AG1057">
        <f>ROUND((AP1057),6)</f>
        <v>0</v>
      </c>
      <c r="AH1057">
        <f t="shared" si="611"/>
        <v>16</v>
      </c>
      <c r="AI1057">
        <f t="shared" si="611"/>
        <v>0</v>
      </c>
      <c r="AJ1057">
        <f>(AS1057)</f>
        <v>0</v>
      </c>
      <c r="AK1057">
        <v>2173.2800000000002</v>
      </c>
      <c r="AL1057">
        <v>0</v>
      </c>
      <c r="AM1057">
        <v>0</v>
      </c>
      <c r="AN1057">
        <v>0</v>
      </c>
      <c r="AO1057">
        <v>2173.2800000000002</v>
      </c>
      <c r="AP1057">
        <v>0</v>
      </c>
      <c r="AQ1057">
        <v>4</v>
      </c>
      <c r="AR1057">
        <v>0</v>
      </c>
      <c r="AS1057">
        <v>0</v>
      </c>
      <c r="AT1057">
        <v>70</v>
      </c>
      <c r="AU1057">
        <v>10</v>
      </c>
      <c r="AV1057">
        <v>1</v>
      </c>
      <c r="AW1057">
        <v>1</v>
      </c>
      <c r="AZ1057">
        <v>1</v>
      </c>
      <c r="BA1057">
        <v>1</v>
      </c>
      <c r="BB1057">
        <v>1</v>
      </c>
      <c r="BC1057">
        <v>1</v>
      </c>
      <c r="BD1057" t="s">
        <v>3</v>
      </c>
      <c r="BE1057" t="s">
        <v>3</v>
      </c>
      <c r="BF1057" t="s">
        <v>3</v>
      </c>
      <c r="BG1057" t="s">
        <v>3</v>
      </c>
      <c r="BH1057">
        <v>0</v>
      </c>
      <c r="BI1057">
        <v>4</v>
      </c>
      <c r="BJ1057" t="s">
        <v>127</v>
      </c>
      <c r="BM1057">
        <v>0</v>
      </c>
      <c r="BN1057">
        <v>0</v>
      </c>
      <c r="BO1057" t="s">
        <v>3</v>
      </c>
      <c r="BP1057">
        <v>0</v>
      </c>
      <c r="BQ1057">
        <v>1</v>
      </c>
      <c r="BR1057">
        <v>0</v>
      </c>
      <c r="BS1057">
        <v>1</v>
      </c>
      <c r="BT1057">
        <v>1</v>
      </c>
      <c r="BU1057">
        <v>1</v>
      </c>
      <c r="BV1057">
        <v>1</v>
      </c>
      <c r="BW1057">
        <v>1</v>
      </c>
      <c r="BX1057">
        <v>1</v>
      </c>
      <c r="BY1057" t="s">
        <v>3</v>
      </c>
      <c r="BZ1057">
        <v>70</v>
      </c>
      <c r="CA1057">
        <v>10</v>
      </c>
      <c r="CB1057" t="s">
        <v>3</v>
      </c>
      <c r="CE1057">
        <v>0</v>
      </c>
      <c r="CF1057">
        <v>0</v>
      </c>
      <c r="CG1057">
        <v>0</v>
      </c>
      <c r="CM1057">
        <v>0</v>
      </c>
      <c r="CN1057" t="s">
        <v>3</v>
      </c>
      <c r="CO1057">
        <v>0</v>
      </c>
      <c r="CP1057">
        <f>(P1057+Q1057+S1057)</f>
        <v>43465.599999999999</v>
      </c>
      <c r="CQ1057">
        <f>(AC1057*BC1057*AW1057)</f>
        <v>0</v>
      </c>
      <c r="CR1057">
        <f>(((((ET1057*4))*BB1057-((EU1057*4))*BS1057)+AE1057*BS1057)*AV1057)</f>
        <v>0</v>
      </c>
      <c r="CS1057">
        <f>(AE1057*BS1057*AV1057)</f>
        <v>0</v>
      </c>
      <c r="CT1057">
        <f>(AF1057*BA1057*AV1057)</f>
        <v>8693.1200000000008</v>
      </c>
      <c r="CU1057">
        <f>AG1057</f>
        <v>0</v>
      </c>
      <c r="CV1057">
        <f>(AH1057*AV1057)</f>
        <v>16</v>
      </c>
      <c r="CW1057">
        <f t="shared" si="612"/>
        <v>0</v>
      </c>
      <c r="CX1057">
        <f t="shared" si="612"/>
        <v>0</v>
      </c>
      <c r="CY1057">
        <f>((S1057*BZ1057)/100)</f>
        <v>30425.919999999998</v>
      </c>
      <c r="CZ1057">
        <f>((S1057*CA1057)/100)</f>
        <v>4346.5600000000004</v>
      </c>
      <c r="DC1057" t="s">
        <v>3</v>
      </c>
      <c r="DD1057" t="s">
        <v>102</v>
      </c>
      <c r="DE1057" t="s">
        <v>102</v>
      </c>
      <c r="DF1057" t="s">
        <v>102</v>
      </c>
      <c r="DG1057" t="s">
        <v>102</v>
      </c>
      <c r="DH1057" t="s">
        <v>3</v>
      </c>
      <c r="DI1057" t="s">
        <v>102</v>
      </c>
      <c r="DJ1057" t="s">
        <v>102</v>
      </c>
      <c r="DK1057" t="s">
        <v>3</v>
      </c>
      <c r="DL1057" t="s">
        <v>3</v>
      </c>
      <c r="DM1057" t="s">
        <v>3</v>
      </c>
      <c r="DN1057">
        <v>0</v>
      </c>
      <c r="DO1057">
        <v>0</v>
      </c>
      <c r="DP1057">
        <v>1</v>
      </c>
      <c r="DQ1057">
        <v>1</v>
      </c>
      <c r="DU1057">
        <v>1013</v>
      </c>
      <c r="DV1057" t="s">
        <v>95</v>
      </c>
      <c r="DW1057" t="s">
        <v>95</v>
      </c>
      <c r="DX1057">
        <v>1</v>
      </c>
      <c r="DZ1057" t="s">
        <v>3</v>
      </c>
      <c r="EA1057" t="s">
        <v>3</v>
      </c>
      <c r="EB1057" t="s">
        <v>3</v>
      </c>
      <c r="EC1057" t="s">
        <v>3</v>
      </c>
      <c r="EE1057">
        <v>61978689</v>
      </c>
      <c r="EF1057">
        <v>1</v>
      </c>
      <c r="EG1057" t="s">
        <v>21</v>
      </c>
      <c r="EH1057">
        <v>0</v>
      </c>
      <c r="EI1057" t="s">
        <v>3</v>
      </c>
      <c r="EJ1057">
        <v>4</v>
      </c>
      <c r="EK1057">
        <v>0</v>
      </c>
      <c r="EL1057" t="s">
        <v>22</v>
      </c>
      <c r="EM1057" t="s">
        <v>23</v>
      </c>
      <c r="EO1057" t="s">
        <v>3</v>
      </c>
      <c r="EQ1057">
        <v>1441792</v>
      </c>
      <c r="ER1057">
        <v>2173.2800000000002</v>
      </c>
      <c r="ES1057">
        <v>0</v>
      </c>
      <c r="ET1057">
        <v>0</v>
      </c>
      <c r="EU1057">
        <v>0</v>
      </c>
      <c r="EV1057">
        <v>2173.2800000000002</v>
      </c>
      <c r="EW1057">
        <v>4</v>
      </c>
      <c r="EX1057">
        <v>0</v>
      </c>
      <c r="EY1057">
        <v>0</v>
      </c>
      <c r="FQ1057">
        <v>0</v>
      </c>
      <c r="FR1057">
        <f>ROUND(IF(BI1057=3,GM1057,0),2)</f>
        <v>0</v>
      </c>
      <c r="FS1057">
        <v>0</v>
      </c>
      <c r="FX1057">
        <v>70</v>
      </c>
      <c r="FY1057">
        <v>10</v>
      </c>
      <c r="GA1057" t="s">
        <v>3</v>
      </c>
      <c r="GD1057">
        <v>0</v>
      </c>
      <c r="GF1057">
        <v>-1767660405</v>
      </c>
      <c r="GG1057">
        <v>2</v>
      </c>
      <c r="GH1057">
        <v>1</v>
      </c>
      <c r="GI1057">
        <v>-2</v>
      </c>
      <c r="GJ1057">
        <v>0</v>
      </c>
      <c r="GK1057">
        <f>ROUND(R1057*(R12)/100,2)</f>
        <v>0</v>
      </c>
      <c r="GL1057">
        <f>ROUND(IF(AND(BH1057=3,BI1057=3,FS1057&lt;&gt;0),P1057,0),2)</f>
        <v>0</v>
      </c>
      <c r="GM1057">
        <f>ROUND(O1057+X1057+Y1057+GK1057,2)+GX1057</f>
        <v>78238.080000000002</v>
      </c>
      <c r="GN1057">
        <f>IF(OR(BI1057=0,BI1057=1),GM1057-GX1057,0)</f>
        <v>0</v>
      </c>
      <c r="GO1057">
        <f>IF(BI1057=2,GM1057-GX1057,0)</f>
        <v>0</v>
      </c>
      <c r="GP1057">
        <f>IF(BI1057=4,GM1057-GX1057,0)</f>
        <v>78238.080000000002</v>
      </c>
      <c r="GR1057">
        <v>0</v>
      </c>
      <c r="GS1057">
        <v>0</v>
      </c>
      <c r="GT1057">
        <v>0</v>
      </c>
      <c r="GU1057" t="s">
        <v>3</v>
      </c>
      <c r="GV1057">
        <f>ROUND((GT1057),6)</f>
        <v>0</v>
      </c>
      <c r="GW1057">
        <v>1</v>
      </c>
      <c r="GX1057">
        <f>ROUND(HC1057*I1057,2)</f>
        <v>0</v>
      </c>
      <c r="HA1057">
        <v>0</v>
      </c>
      <c r="HB1057">
        <v>0</v>
      </c>
      <c r="HC1057">
        <f>GV1057*GW1057</f>
        <v>0</v>
      </c>
      <c r="HE1057" t="s">
        <v>3</v>
      </c>
      <c r="HF1057" t="s">
        <v>3</v>
      </c>
      <c r="HM1057" t="s">
        <v>3</v>
      </c>
      <c r="HN1057" t="s">
        <v>3</v>
      </c>
      <c r="HO1057" t="s">
        <v>3</v>
      </c>
      <c r="HP1057" t="s">
        <v>3</v>
      </c>
      <c r="HQ1057" t="s">
        <v>3</v>
      </c>
      <c r="IK1057">
        <v>0</v>
      </c>
    </row>
    <row r="1059" spans="1:245" ht="13" x14ac:dyDescent="0.3">
      <c r="A1059" s="2">
        <v>51</v>
      </c>
      <c r="B1059" s="2">
        <f>B1051</f>
        <v>1</v>
      </c>
      <c r="C1059" s="2">
        <f>A1051</f>
        <v>5</v>
      </c>
      <c r="D1059" s="2">
        <f>ROW(A1051)</f>
        <v>1051</v>
      </c>
      <c r="E1059" s="2"/>
      <c r="F1059" s="2" t="str">
        <f>IF(F1051&lt;&gt;"",F1051,"")</f>
        <v>Новый подраздел</v>
      </c>
      <c r="G1059" s="2" t="str">
        <f>IF(G1051&lt;&gt;"",G1051,"")</f>
        <v>СТС - Инженерные сооружения и коммуникации</v>
      </c>
      <c r="H1059" s="2">
        <v>0</v>
      </c>
      <c r="I1059" s="2"/>
      <c r="J1059" s="2"/>
      <c r="K1059" s="2"/>
      <c r="L1059" s="2"/>
      <c r="M1059" s="2"/>
      <c r="N1059" s="2"/>
      <c r="O1059" s="2">
        <f t="shared" ref="O1059:T1059" si="613">ROUND(AB1059,2)</f>
        <v>83796.399999999994</v>
      </c>
      <c r="P1059" s="2">
        <f t="shared" si="613"/>
        <v>0</v>
      </c>
      <c r="Q1059" s="2">
        <f t="shared" si="613"/>
        <v>316</v>
      </c>
      <c r="R1059" s="2">
        <f t="shared" si="613"/>
        <v>206.2</v>
      </c>
      <c r="S1059" s="2">
        <f t="shared" si="613"/>
        <v>83480.399999999994</v>
      </c>
      <c r="T1059" s="2">
        <f t="shared" si="613"/>
        <v>0</v>
      </c>
      <c r="U1059" s="2">
        <f>AH1059</f>
        <v>148</v>
      </c>
      <c r="V1059" s="2">
        <f>AI1059</f>
        <v>0</v>
      </c>
      <c r="W1059" s="2">
        <f>ROUND(AJ1059,2)</f>
        <v>0</v>
      </c>
      <c r="X1059" s="2">
        <f>ROUND(AK1059,2)</f>
        <v>58436.28</v>
      </c>
      <c r="Y1059" s="2">
        <f>ROUND(AL1059,2)</f>
        <v>8348.0400000000009</v>
      </c>
      <c r="Z1059" s="2"/>
      <c r="AA1059" s="2"/>
      <c r="AB1059" s="2">
        <f>ROUND(SUMIF(AA1055:AA1057,"=64290477",O1055:O1057),2)</f>
        <v>83796.399999999994</v>
      </c>
      <c r="AC1059" s="2">
        <f>ROUND(SUMIF(AA1055:AA1057,"=64290477",P1055:P1057),2)</f>
        <v>0</v>
      </c>
      <c r="AD1059" s="2">
        <f>ROUND(SUMIF(AA1055:AA1057,"=64290477",Q1055:Q1057),2)</f>
        <v>316</v>
      </c>
      <c r="AE1059" s="2">
        <f>ROUND(SUMIF(AA1055:AA1057,"=64290477",R1055:R1057),2)</f>
        <v>206.2</v>
      </c>
      <c r="AF1059" s="2">
        <f>ROUND(SUMIF(AA1055:AA1057,"=64290477",S1055:S1057),2)</f>
        <v>83480.399999999994</v>
      </c>
      <c r="AG1059" s="2">
        <f>ROUND(SUMIF(AA1055:AA1057,"=64290477",T1055:T1057),2)</f>
        <v>0</v>
      </c>
      <c r="AH1059" s="2">
        <f>SUMIF(AA1055:AA1057,"=64290477",U1055:U1057)</f>
        <v>148</v>
      </c>
      <c r="AI1059" s="2">
        <f>SUMIF(AA1055:AA1057,"=64290477",V1055:V1057)</f>
        <v>0</v>
      </c>
      <c r="AJ1059" s="2">
        <f>ROUND(SUMIF(AA1055:AA1057,"=64290477",W1055:W1057),2)</f>
        <v>0</v>
      </c>
      <c r="AK1059" s="2">
        <f>ROUND(SUMIF(AA1055:AA1057,"=64290477",X1055:X1057),2)</f>
        <v>58436.28</v>
      </c>
      <c r="AL1059" s="2">
        <f>ROUND(SUMIF(AA1055:AA1057,"=64290477",Y1055:Y1057),2)</f>
        <v>8348.0400000000009</v>
      </c>
      <c r="AM1059" s="2"/>
      <c r="AN1059" s="2"/>
      <c r="AO1059" s="2">
        <f t="shared" ref="AO1059:BD1059" si="614">ROUND(BX1059,2)</f>
        <v>0</v>
      </c>
      <c r="AP1059" s="2">
        <f t="shared" si="614"/>
        <v>0</v>
      </c>
      <c r="AQ1059" s="2">
        <f t="shared" si="614"/>
        <v>0</v>
      </c>
      <c r="AR1059" s="2">
        <f t="shared" si="614"/>
        <v>150803.42000000001</v>
      </c>
      <c r="AS1059" s="2">
        <f t="shared" si="614"/>
        <v>0</v>
      </c>
      <c r="AT1059" s="2">
        <f t="shared" si="614"/>
        <v>0</v>
      </c>
      <c r="AU1059" s="2">
        <f t="shared" si="614"/>
        <v>150803.42000000001</v>
      </c>
      <c r="AV1059" s="2">
        <f t="shared" si="614"/>
        <v>0</v>
      </c>
      <c r="AW1059" s="2">
        <f t="shared" si="614"/>
        <v>0</v>
      </c>
      <c r="AX1059" s="2">
        <f t="shared" si="614"/>
        <v>0</v>
      </c>
      <c r="AY1059" s="2">
        <f t="shared" si="614"/>
        <v>0</v>
      </c>
      <c r="AZ1059" s="2">
        <f t="shared" si="614"/>
        <v>0</v>
      </c>
      <c r="BA1059" s="2">
        <f t="shared" si="614"/>
        <v>0</v>
      </c>
      <c r="BB1059" s="2">
        <f t="shared" si="614"/>
        <v>0</v>
      </c>
      <c r="BC1059" s="2">
        <f t="shared" si="614"/>
        <v>0</v>
      </c>
      <c r="BD1059" s="2">
        <f t="shared" si="614"/>
        <v>0</v>
      </c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>
        <f>ROUND(SUMIF(AA1055:AA1057,"=64290477",FQ1055:FQ1057),2)</f>
        <v>0</v>
      </c>
      <c r="BY1059" s="2">
        <f>ROUND(SUMIF(AA1055:AA1057,"=64290477",FR1055:FR1057),2)</f>
        <v>0</v>
      </c>
      <c r="BZ1059" s="2">
        <f>ROUND(SUMIF(AA1055:AA1057,"=64290477",GL1055:GL1057),2)</f>
        <v>0</v>
      </c>
      <c r="CA1059" s="2">
        <f>ROUND(SUMIF(AA1055:AA1057,"=64290477",GM1055:GM1057),2)</f>
        <v>150803.42000000001</v>
      </c>
      <c r="CB1059" s="2">
        <f>ROUND(SUMIF(AA1055:AA1057,"=64290477",GN1055:GN1057),2)</f>
        <v>0</v>
      </c>
      <c r="CC1059" s="2">
        <f>ROUND(SUMIF(AA1055:AA1057,"=64290477",GO1055:GO1057),2)</f>
        <v>0</v>
      </c>
      <c r="CD1059" s="2">
        <f>ROUND(SUMIF(AA1055:AA1057,"=64290477",GP1055:GP1057),2)</f>
        <v>150803.42000000001</v>
      </c>
      <c r="CE1059" s="2">
        <f>AC1059-BX1059</f>
        <v>0</v>
      </c>
      <c r="CF1059" s="2">
        <f>AC1059-BY1059</f>
        <v>0</v>
      </c>
      <c r="CG1059" s="2">
        <f>BX1059-BZ1059</f>
        <v>0</v>
      </c>
      <c r="CH1059" s="2">
        <f>AC1059-BX1059-BY1059+BZ1059</f>
        <v>0</v>
      </c>
      <c r="CI1059" s="2">
        <f>BY1059-BZ1059</f>
        <v>0</v>
      </c>
      <c r="CJ1059" s="2">
        <f>ROUND(SUMIF(AA1055:AA1057,"=64290477",GX1055:GX1057),2)</f>
        <v>0</v>
      </c>
      <c r="CK1059" s="2">
        <f>ROUND(SUMIF(AA1055:AA1057,"=64290477",GY1055:GY1057),2)</f>
        <v>0</v>
      </c>
      <c r="CL1059" s="2">
        <f>ROUND(SUMIF(AA1055:AA1057,"=64290477",GZ1055:GZ1057),2)</f>
        <v>0</v>
      </c>
      <c r="CM1059" s="2">
        <f>ROUND(SUMIF(AA1055:AA1057,"=64290477",HD1055:HD1057),2)</f>
        <v>0</v>
      </c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3"/>
      <c r="DH1059" s="3"/>
      <c r="DI1059" s="3"/>
      <c r="DJ1059" s="3"/>
      <c r="DK1059" s="3"/>
      <c r="DL1059" s="3"/>
      <c r="DM1059" s="3"/>
      <c r="DN1059" s="3"/>
      <c r="DO1059" s="3"/>
      <c r="DP1059" s="3"/>
      <c r="DQ1059" s="3"/>
      <c r="DR1059" s="3"/>
      <c r="DS1059" s="3"/>
      <c r="DT1059" s="3"/>
      <c r="DU1059" s="3"/>
      <c r="DV1059" s="3"/>
      <c r="DW1059" s="3"/>
      <c r="DX1059" s="3"/>
      <c r="DY1059" s="3"/>
      <c r="DZ1059" s="3"/>
      <c r="EA1059" s="3"/>
      <c r="EB1059" s="3"/>
      <c r="EC1059" s="3"/>
      <c r="ED1059" s="3"/>
      <c r="EE1059" s="3"/>
      <c r="EF1059" s="3"/>
      <c r="EG1059" s="3"/>
      <c r="EH1059" s="3"/>
      <c r="EI1059" s="3"/>
      <c r="EJ1059" s="3"/>
      <c r="EK1059" s="3"/>
      <c r="EL1059" s="3"/>
      <c r="EM1059" s="3"/>
      <c r="EN1059" s="3"/>
      <c r="EO1059" s="3"/>
      <c r="EP1059" s="3"/>
      <c r="EQ1059" s="3"/>
      <c r="ER1059" s="3"/>
      <c r="ES1059" s="3"/>
      <c r="ET1059" s="3"/>
      <c r="EU1059" s="3"/>
      <c r="EV1059" s="3"/>
      <c r="EW1059" s="3"/>
      <c r="EX1059" s="3"/>
      <c r="EY1059" s="3"/>
      <c r="EZ1059" s="3"/>
      <c r="FA1059" s="3"/>
      <c r="FB1059" s="3"/>
      <c r="FC1059" s="3"/>
      <c r="FD1059" s="3"/>
      <c r="FE1059" s="3"/>
      <c r="FF1059" s="3"/>
      <c r="FG1059" s="3"/>
      <c r="FH1059" s="3"/>
      <c r="FI1059" s="3"/>
      <c r="FJ1059" s="3"/>
      <c r="FK1059" s="3"/>
      <c r="FL1059" s="3"/>
      <c r="FM1059" s="3"/>
      <c r="FN1059" s="3"/>
      <c r="FO1059" s="3"/>
      <c r="FP1059" s="3"/>
      <c r="FQ1059" s="3"/>
      <c r="FR1059" s="3"/>
      <c r="FS1059" s="3"/>
      <c r="FT1059" s="3"/>
      <c r="FU1059" s="3"/>
      <c r="FV1059" s="3"/>
      <c r="FW1059" s="3"/>
      <c r="FX1059" s="3"/>
      <c r="FY1059" s="3"/>
      <c r="FZ1059" s="3"/>
      <c r="GA1059" s="3"/>
      <c r="GB1059" s="3"/>
      <c r="GC1059" s="3"/>
      <c r="GD1059" s="3"/>
      <c r="GE1059" s="3"/>
      <c r="GF1059" s="3"/>
      <c r="GG1059" s="3"/>
      <c r="GH1059" s="3"/>
      <c r="GI1059" s="3"/>
      <c r="GJ1059" s="3"/>
      <c r="GK1059" s="3"/>
      <c r="GL1059" s="3"/>
      <c r="GM1059" s="3"/>
      <c r="GN1059" s="3"/>
      <c r="GO1059" s="3"/>
      <c r="GP1059" s="3"/>
      <c r="GQ1059" s="3"/>
      <c r="GR1059" s="3"/>
      <c r="GS1059" s="3"/>
      <c r="GT1059" s="3"/>
      <c r="GU1059" s="3"/>
      <c r="GV1059" s="3"/>
      <c r="GW1059" s="3"/>
      <c r="GX1059" s="3">
        <v>0</v>
      </c>
    </row>
    <row r="1061" spans="1:245" ht="13" x14ac:dyDescent="0.3">
      <c r="A1061" s="4">
        <v>50</v>
      </c>
      <c r="B1061" s="4">
        <v>0</v>
      </c>
      <c r="C1061" s="4">
        <v>0</v>
      </c>
      <c r="D1061" s="4">
        <v>1</v>
      </c>
      <c r="E1061" s="4">
        <v>201</v>
      </c>
      <c r="F1061" s="4">
        <f>ROUND(Source!O1059,O1061)</f>
        <v>83796.399999999994</v>
      </c>
      <c r="G1061" s="4" t="s">
        <v>24</v>
      </c>
      <c r="H1061" s="4" t="s">
        <v>25</v>
      </c>
      <c r="I1061" s="4"/>
      <c r="J1061" s="4"/>
      <c r="K1061" s="4">
        <v>201</v>
      </c>
      <c r="L1061" s="4">
        <v>1</v>
      </c>
      <c r="M1061" s="4">
        <v>3</v>
      </c>
      <c r="N1061" s="4" t="s">
        <v>3</v>
      </c>
      <c r="O1061" s="4">
        <v>2</v>
      </c>
      <c r="P1061" s="4"/>
      <c r="Q1061" s="4"/>
      <c r="R1061" s="4"/>
      <c r="S1061" s="4"/>
      <c r="T1061" s="4"/>
      <c r="U1061" s="4"/>
      <c r="V1061" s="4"/>
      <c r="W1061" s="4">
        <v>83796.399999999994</v>
      </c>
      <c r="X1061" s="4">
        <v>1</v>
      </c>
      <c r="Y1061" s="4">
        <v>83796.399999999994</v>
      </c>
      <c r="Z1061" s="4"/>
      <c r="AA1061" s="4"/>
      <c r="AB1061" s="4"/>
    </row>
    <row r="1062" spans="1:245" ht="13" x14ac:dyDescent="0.3">
      <c r="A1062" s="4">
        <v>50</v>
      </c>
      <c r="B1062" s="4">
        <v>0</v>
      </c>
      <c r="C1062" s="4">
        <v>0</v>
      </c>
      <c r="D1062" s="4">
        <v>1</v>
      </c>
      <c r="E1062" s="4">
        <v>202</v>
      </c>
      <c r="F1062" s="4">
        <f>ROUND(Source!P1059,O1062)</f>
        <v>0</v>
      </c>
      <c r="G1062" s="4" t="s">
        <v>26</v>
      </c>
      <c r="H1062" s="4" t="s">
        <v>27</v>
      </c>
      <c r="I1062" s="4"/>
      <c r="J1062" s="4"/>
      <c r="K1062" s="4">
        <v>202</v>
      </c>
      <c r="L1062" s="4">
        <v>2</v>
      </c>
      <c r="M1062" s="4">
        <v>3</v>
      </c>
      <c r="N1062" s="4" t="s">
        <v>3</v>
      </c>
      <c r="O1062" s="4">
        <v>2</v>
      </c>
      <c r="P1062" s="4"/>
      <c r="Q1062" s="4"/>
      <c r="R1062" s="4"/>
      <c r="S1062" s="4"/>
      <c r="T1062" s="4"/>
      <c r="U1062" s="4"/>
      <c r="V1062" s="4"/>
      <c r="W1062" s="4">
        <v>0</v>
      </c>
      <c r="X1062" s="4">
        <v>1</v>
      </c>
      <c r="Y1062" s="4">
        <v>0</v>
      </c>
      <c r="Z1062" s="4"/>
      <c r="AA1062" s="4"/>
      <c r="AB1062" s="4"/>
    </row>
    <row r="1063" spans="1:245" ht="13" x14ac:dyDescent="0.3">
      <c r="A1063" s="4">
        <v>50</v>
      </c>
      <c r="B1063" s="4">
        <v>0</v>
      </c>
      <c r="C1063" s="4">
        <v>0</v>
      </c>
      <c r="D1063" s="4">
        <v>1</v>
      </c>
      <c r="E1063" s="4">
        <v>222</v>
      </c>
      <c r="F1063" s="4">
        <f>ROUND(Source!AO1059,O1063)</f>
        <v>0</v>
      </c>
      <c r="G1063" s="4" t="s">
        <v>28</v>
      </c>
      <c r="H1063" s="4" t="s">
        <v>29</v>
      </c>
      <c r="I1063" s="4"/>
      <c r="J1063" s="4"/>
      <c r="K1063" s="4">
        <v>222</v>
      </c>
      <c r="L1063" s="4">
        <v>3</v>
      </c>
      <c r="M1063" s="4">
        <v>3</v>
      </c>
      <c r="N1063" s="4" t="s">
        <v>3</v>
      </c>
      <c r="O1063" s="4">
        <v>2</v>
      </c>
      <c r="P1063" s="4"/>
      <c r="Q1063" s="4"/>
      <c r="R1063" s="4"/>
      <c r="S1063" s="4"/>
      <c r="T1063" s="4"/>
      <c r="U1063" s="4"/>
      <c r="V1063" s="4"/>
      <c r="W1063" s="4">
        <v>0</v>
      </c>
      <c r="X1063" s="4">
        <v>1</v>
      </c>
      <c r="Y1063" s="4">
        <v>0</v>
      </c>
      <c r="Z1063" s="4"/>
      <c r="AA1063" s="4"/>
      <c r="AB1063" s="4"/>
    </row>
    <row r="1064" spans="1:245" ht="13" x14ac:dyDescent="0.3">
      <c r="A1064" s="4">
        <v>50</v>
      </c>
      <c r="B1064" s="4">
        <v>0</v>
      </c>
      <c r="C1064" s="4">
        <v>0</v>
      </c>
      <c r="D1064" s="4">
        <v>1</v>
      </c>
      <c r="E1064" s="4">
        <v>225</v>
      </c>
      <c r="F1064" s="4">
        <f>ROUND(Source!AV1059,O1064)</f>
        <v>0</v>
      </c>
      <c r="G1064" s="4" t="s">
        <v>30</v>
      </c>
      <c r="H1064" s="4" t="s">
        <v>31</v>
      </c>
      <c r="I1064" s="4"/>
      <c r="J1064" s="4"/>
      <c r="K1064" s="4">
        <v>225</v>
      </c>
      <c r="L1064" s="4">
        <v>4</v>
      </c>
      <c r="M1064" s="4">
        <v>3</v>
      </c>
      <c r="N1064" s="4" t="s">
        <v>3</v>
      </c>
      <c r="O1064" s="4">
        <v>2</v>
      </c>
      <c r="P1064" s="4"/>
      <c r="Q1064" s="4"/>
      <c r="R1064" s="4"/>
      <c r="S1064" s="4"/>
      <c r="T1064" s="4"/>
      <c r="U1064" s="4"/>
      <c r="V1064" s="4"/>
      <c r="W1064" s="4">
        <v>0</v>
      </c>
      <c r="X1064" s="4">
        <v>1</v>
      </c>
      <c r="Y1064" s="4">
        <v>0</v>
      </c>
      <c r="Z1064" s="4"/>
      <c r="AA1064" s="4"/>
      <c r="AB1064" s="4"/>
    </row>
    <row r="1065" spans="1:245" ht="13" x14ac:dyDescent="0.3">
      <c r="A1065" s="4">
        <v>50</v>
      </c>
      <c r="B1065" s="4">
        <v>0</v>
      </c>
      <c r="C1065" s="4">
        <v>0</v>
      </c>
      <c r="D1065" s="4">
        <v>1</v>
      </c>
      <c r="E1065" s="4">
        <v>226</v>
      </c>
      <c r="F1065" s="4">
        <f>ROUND(Source!AW1059,O1065)</f>
        <v>0</v>
      </c>
      <c r="G1065" s="4" t="s">
        <v>32</v>
      </c>
      <c r="H1065" s="4" t="s">
        <v>33</v>
      </c>
      <c r="I1065" s="4"/>
      <c r="J1065" s="4"/>
      <c r="K1065" s="4">
        <v>226</v>
      </c>
      <c r="L1065" s="4">
        <v>5</v>
      </c>
      <c r="M1065" s="4">
        <v>3</v>
      </c>
      <c r="N1065" s="4" t="s">
        <v>3</v>
      </c>
      <c r="O1065" s="4">
        <v>2</v>
      </c>
      <c r="P1065" s="4"/>
      <c r="Q1065" s="4"/>
      <c r="R1065" s="4"/>
      <c r="S1065" s="4"/>
      <c r="T1065" s="4"/>
      <c r="U1065" s="4"/>
      <c r="V1065" s="4"/>
      <c r="W1065" s="4">
        <v>0</v>
      </c>
      <c r="X1065" s="4">
        <v>1</v>
      </c>
      <c r="Y1065" s="4">
        <v>0</v>
      </c>
      <c r="Z1065" s="4"/>
      <c r="AA1065" s="4"/>
      <c r="AB1065" s="4"/>
    </row>
    <row r="1066" spans="1:245" ht="13" x14ac:dyDescent="0.3">
      <c r="A1066" s="4">
        <v>50</v>
      </c>
      <c r="B1066" s="4">
        <v>0</v>
      </c>
      <c r="C1066" s="4">
        <v>0</v>
      </c>
      <c r="D1066" s="4">
        <v>1</v>
      </c>
      <c r="E1066" s="4">
        <v>227</v>
      </c>
      <c r="F1066" s="4">
        <f>ROUND(Source!AX1059,O1066)</f>
        <v>0</v>
      </c>
      <c r="G1066" s="4" t="s">
        <v>34</v>
      </c>
      <c r="H1066" s="4" t="s">
        <v>35</v>
      </c>
      <c r="I1066" s="4"/>
      <c r="J1066" s="4"/>
      <c r="K1066" s="4">
        <v>227</v>
      </c>
      <c r="L1066" s="4">
        <v>6</v>
      </c>
      <c r="M1066" s="4">
        <v>3</v>
      </c>
      <c r="N1066" s="4" t="s">
        <v>3</v>
      </c>
      <c r="O1066" s="4">
        <v>2</v>
      </c>
      <c r="P1066" s="4"/>
      <c r="Q1066" s="4"/>
      <c r="R1066" s="4"/>
      <c r="S1066" s="4"/>
      <c r="T1066" s="4"/>
      <c r="U1066" s="4"/>
      <c r="V1066" s="4"/>
      <c r="W1066" s="4">
        <v>0</v>
      </c>
      <c r="X1066" s="4">
        <v>1</v>
      </c>
      <c r="Y1066" s="4">
        <v>0</v>
      </c>
      <c r="Z1066" s="4"/>
      <c r="AA1066" s="4"/>
      <c r="AB1066" s="4"/>
    </row>
    <row r="1067" spans="1:245" ht="13" x14ac:dyDescent="0.3">
      <c r="A1067" s="4">
        <v>50</v>
      </c>
      <c r="B1067" s="4">
        <v>0</v>
      </c>
      <c r="C1067" s="4">
        <v>0</v>
      </c>
      <c r="D1067" s="4">
        <v>1</v>
      </c>
      <c r="E1067" s="4">
        <v>228</v>
      </c>
      <c r="F1067" s="4">
        <f>ROUND(Source!AY1059,O1067)</f>
        <v>0</v>
      </c>
      <c r="G1067" s="4" t="s">
        <v>36</v>
      </c>
      <c r="H1067" s="4" t="s">
        <v>37</v>
      </c>
      <c r="I1067" s="4"/>
      <c r="J1067" s="4"/>
      <c r="K1067" s="4">
        <v>228</v>
      </c>
      <c r="L1067" s="4">
        <v>7</v>
      </c>
      <c r="M1067" s="4">
        <v>3</v>
      </c>
      <c r="N1067" s="4" t="s">
        <v>3</v>
      </c>
      <c r="O1067" s="4">
        <v>2</v>
      </c>
      <c r="P1067" s="4"/>
      <c r="Q1067" s="4"/>
      <c r="R1067" s="4"/>
      <c r="S1067" s="4"/>
      <c r="T1067" s="4"/>
      <c r="U1067" s="4"/>
      <c r="V1067" s="4"/>
      <c r="W1067" s="4">
        <v>0</v>
      </c>
      <c r="X1067" s="4">
        <v>1</v>
      </c>
      <c r="Y1067" s="4">
        <v>0</v>
      </c>
      <c r="Z1067" s="4"/>
      <c r="AA1067" s="4"/>
      <c r="AB1067" s="4"/>
    </row>
    <row r="1068" spans="1:245" ht="13" x14ac:dyDescent="0.3">
      <c r="A1068" s="4">
        <v>50</v>
      </c>
      <c r="B1068" s="4">
        <v>0</v>
      </c>
      <c r="C1068" s="4">
        <v>0</v>
      </c>
      <c r="D1068" s="4">
        <v>1</v>
      </c>
      <c r="E1068" s="4">
        <v>216</v>
      </c>
      <c r="F1068" s="4">
        <f>ROUND(Source!AP1059,O1068)</f>
        <v>0</v>
      </c>
      <c r="G1068" s="4" t="s">
        <v>38</v>
      </c>
      <c r="H1068" s="4" t="s">
        <v>39</v>
      </c>
      <c r="I1068" s="4"/>
      <c r="J1068" s="4"/>
      <c r="K1068" s="4">
        <v>216</v>
      </c>
      <c r="L1068" s="4">
        <v>8</v>
      </c>
      <c r="M1068" s="4">
        <v>3</v>
      </c>
      <c r="N1068" s="4" t="s">
        <v>3</v>
      </c>
      <c r="O1068" s="4">
        <v>2</v>
      </c>
      <c r="P1068" s="4"/>
      <c r="Q1068" s="4"/>
      <c r="R1068" s="4"/>
      <c r="S1068" s="4"/>
      <c r="T1068" s="4"/>
      <c r="U1068" s="4"/>
      <c r="V1068" s="4"/>
      <c r="W1068" s="4">
        <v>0</v>
      </c>
      <c r="X1068" s="4">
        <v>1</v>
      </c>
      <c r="Y1068" s="4">
        <v>0</v>
      </c>
      <c r="Z1068" s="4"/>
      <c r="AA1068" s="4"/>
      <c r="AB1068" s="4"/>
    </row>
    <row r="1069" spans="1:245" ht="13" x14ac:dyDescent="0.3">
      <c r="A1069" s="4">
        <v>50</v>
      </c>
      <c r="B1069" s="4">
        <v>0</v>
      </c>
      <c r="C1069" s="4">
        <v>0</v>
      </c>
      <c r="D1069" s="4">
        <v>1</v>
      </c>
      <c r="E1069" s="4">
        <v>223</v>
      </c>
      <c r="F1069" s="4">
        <f>ROUND(Source!AQ1059,O1069)</f>
        <v>0</v>
      </c>
      <c r="G1069" s="4" t="s">
        <v>40</v>
      </c>
      <c r="H1069" s="4" t="s">
        <v>41</v>
      </c>
      <c r="I1069" s="4"/>
      <c r="J1069" s="4"/>
      <c r="K1069" s="4">
        <v>223</v>
      </c>
      <c r="L1069" s="4">
        <v>9</v>
      </c>
      <c r="M1069" s="4">
        <v>3</v>
      </c>
      <c r="N1069" s="4" t="s">
        <v>3</v>
      </c>
      <c r="O1069" s="4">
        <v>2</v>
      </c>
      <c r="P1069" s="4"/>
      <c r="Q1069" s="4"/>
      <c r="R1069" s="4"/>
      <c r="S1069" s="4"/>
      <c r="T1069" s="4"/>
      <c r="U1069" s="4"/>
      <c r="V1069" s="4"/>
      <c r="W1069" s="4">
        <v>0</v>
      </c>
      <c r="X1069" s="4">
        <v>1</v>
      </c>
      <c r="Y1069" s="4">
        <v>0</v>
      </c>
      <c r="Z1069" s="4"/>
      <c r="AA1069" s="4"/>
      <c r="AB1069" s="4"/>
    </row>
    <row r="1070" spans="1:245" ht="13" x14ac:dyDescent="0.3">
      <c r="A1070" s="4">
        <v>50</v>
      </c>
      <c r="B1070" s="4">
        <v>0</v>
      </c>
      <c r="C1070" s="4">
        <v>0</v>
      </c>
      <c r="D1070" s="4">
        <v>1</v>
      </c>
      <c r="E1070" s="4">
        <v>229</v>
      </c>
      <c r="F1070" s="4">
        <f>ROUND(Source!AZ1059,O1070)</f>
        <v>0</v>
      </c>
      <c r="G1070" s="4" t="s">
        <v>42</v>
      </c>
      <c r="H1070" s="4" t="s">
        <v>43</v>
      </c>
      <c r="I1070" s="4"/>
      <c r="J1070" s="4"/>
      <c r="K1070" s="4">
        <v>229</v>
      </c>
      <c r="L1070" s="4">
        <v>10</v>
      </c>
      <c r="M1070" s="4">
        <v>3</v>
      </c>
      <c r="N1070" s="4" t="s">
        <v>3</v>
      </c>
      <c r="O1070" s="4">
        <v>2</v>
      </c>
      <c r="P1070" s="4"/>
      <c r="Q1070" s="4"/>
      <c r="R1070" s="4"/>
      <c r="S1070" s="4"/>
      <c r="T1070" s="4"/>
      <c r="U1070" s="4"/>
      <c r="V1070" s="4"/>
      <c r="W1070" s="4">
        <v>0</v>
      </c>
      <c r="X1070" s="4">
        <v>1</v>
      </c>
      <c r="Y1070" s="4">
        <v>0</v>
      </c>
      <c r="Z1070" s="4"/>
      <c r="AA1070" s="4"/>
      <c r="AB1070" s="4"/>
    </row>
    <row r="1071" spans="1:245" ht="13" x14ac:dyDescent="0.3">
      <c r="A1071" s="4">
        <v>50</v>
      </c>
      <c r="B1071" s="4">
        <v>0</v>
      </c>
      <c r="C1071" s="4">
        <v>0</v>
      </c>
      <c r="D1071" s="4">
        <v>1</v>
      </c>
      <c r="E1071" s="4">
        <v>203</v>
      </c>
      <c r="F1071" s="4">
        <f>ROUND(Source!Q1059,O1071)</f>
        <v>316</v>
      </c>
      <c r="G1071" s="4" t="s">
        <v>44</v>
      </c>
      <c r="H1071" s="4" t="s">
        <v>45</v>
      </c>
      <c r="I1071" s="4"/>
      <c r="J1071" s="4"/>
      <c r="K1071" s="4">
        <v>203</v>
      </c>
      <c r="L1071" s="4">
        <v>11</v>
      </c>
      <c r="M1071" s="4">
        <v>3</v>
      </c>
      <c r="N1071" s="4" t="s">
        <v>3</v>
      </c>
      <c r="O1071" s="4">
        <v>2</v>
      </c>
      <c r="P1071" s="4"/>
      <c r="Q1071" s="4"/>
      <c r="R1071" s="4"/>
      <c r="S1071" s="4"/>
      <c r="T1071" s="4"/>
      <c r="U1071" s="4"/>
      <c r="V1071" s="4"/>
      <c r="W1071" s="4">
        <v>316</v>
      </c>
      <c r="X1071" s="4">
        <v>1</v>
      </c>
      <c r="Y1071" s="4">
        <v>316</v>
      </c>
      <c r="Z1071" s="4"/>
      <c r="AA1071" s="4"/>
      <c r="AB1071" s="4"/>
    </row>
    <row r="1072" spans="1:245" ht="13" x14ac:dyDescent="0.3">
      <c r="A1072" s="4">
        <v>50</v>
      </c>
      <c r="B1072" s="4">
        <v>0</v>
      </c>
      <c r="C1072" s="4">
        <v>0</v>
      </c>
      <c r="D1072" s="4">
        <v>1</v>
      </c>
      <c r="E1072" s="4">
        <v>231</v>
      </c>
      <c r="F1072" s="4">
        <f>ROUND(Source!BB1059,O1072)</f>
        <v>0</v>
      </c>
      <c r="G1072" s="4" t="s">
        <v>46</v>
      </c>
      <c r="H1072" s="4" t="s">
        <v>47</v>
      </c>
      <c r="I1072" s="4"/>
      <c r="J1072" s="4"/>
      <c r="K1072" s="4">
        <v>231</v>
      </c>
      <c r="L1072" s="4">
        <v>12</v>
      </c>
      <c r="M1072" s="4">
        <v>3</v>
      </c>
      <c r="N1072" s="4" t="s">
        <v>3</v>
      </c>
      <c r="O1072" s="4">
        <v>2</v>
      </c>
      <c r="P1072" s="4"/>
      <c r="Q1072" s="4"/>
      <c r="R1072" s="4"/>
      <c r="S1072" s="4"/>
      <c r="T1072" s="4"/>
      <c r="U1072" s="4"/>
      <c r="V1072" s="4"/>
      <c r="W1072" s="4">
        <v>0</v>
      </c>
      <c r="X1072" s="4">
        <v>1</v>
      </c>
      <c r="Y1072" s="4">
        <v>0</v>
      </c>
      <c r="Z1072" s="4"/>
      <c r="AA1072" s="4"/>
      <c r="AB1072" s="4"/>
    </row>
    <row r="1073" spans="1:28" ht="13" x14ac:dyDescent="0.3">
      <c r="A1073" s="4">
        <v>50</v>
      </c>
      <c r="B1073" s="4">
        <v>0</v>
      </c>
      <c r="C1073" s="4">
        <v>0</v>
      </c>
      <c r="D1073" s="4">
        <v>1</v>
      </c>
      <c r="E1073" s="4">
        <v>204</v>
      </c>
      <c r="F1073" s="4">
        <f>ROUND(Source!R1059,O1073)</f>
        <v>206.2</v>
      </c>
      <c r="G1073" s="4" t="s">
        <v>48</v>
      </c>
      <c r="H1073" s="4" t="s">
        <v>49</v>
      </c>
      <c r="I1073" s="4"/>
      <c r="J1073" s="4"/>
      <c r="K1073" s="4">
        <v>204</v>
      </c>
      <c r="L1073" s="4">
        <v>13</v>
      </c>
      <c r="M1073" s="4">
        <v>3</v>
      </c>
      <c r="N1073" s="4" t="s">
        <v>3</v>
      </c>
      <c r="O1073" s="4">
        <v>2</v>
      </c>
      <c r="P1073" s="4"/>
      <c r="Q1073" s="4"/>
      <c r="R1073" s="4"/>
      <c r="S1073" s="4"/>
      <c r="T1073" s="4"/>
      <c r="U1073" s="4"/>
      <c r="V1073" s="4"/>
      <c r="W1073" s="4">
        <v>206.2</v>
      </c>
      <c r="X1073" s="4">
        <v>1</v>
      </c>
      <c r="Y1073" s="4">
        <v>206.2</v>
      </c>
      <c r="Z1073" s="4"/>
      <c r="AA1073" s="4"/>
      <c r="AB1073" s="4"/>
    </row>
    <row r="1074" spans="1:28" ht="13" x14ac:dyDescent="0.3">
      <c r="A1074" s="4">
        <v>50</v>
      </c>
      <c r="B1074" s="4">
        <v>0</v>
      </c>
      <c r="C1074" s="4">
        <v>0</v>
      </c>
      <c r="D1074" s="4">
        <v>1</v>
      </c>
      <c r="E1074" s="4">
        <v>205</v>
      </c>
      <c r="F1074" s="4">
        <f>ROUND(Source!S1059,O1074)</f>
        <v>83480.399999999994</v>
      </c>
      <c r="G1074" s="4" t="s">
        <v>50</v>
      </c>
      <c r="H1074" s="4" t="s">
        <v>51</v>
      </c>
      <c r="I1074" s="4"/>
      <c r="J1074" s="4"/>
      <c r="K1074" s="4">
        <v>205</v>
      </c>
      <c r="L1074" s="4">
        <v>14</v>
      </c>
      <c r="M1074" s="4">
        <v>3</v>
      </c>
      <c r="N1074" s="4" t="s">
        <v>3</v>
      </c>
      <c r="O1074" s="4">
        <v>2</v>
      </c>
      <c r="P1074" s="4"/>
      <c r="Q1074" s="4"/>
      <c r="R1074" s="4"/>
      <c r="S1074" s="4"/>
      <c r="T1074" s="4"/>
      <c r="U1074" s="4"/>
      <c r="V1074" s="4"/>
      <c r="W1074" s="4">
        <v>83480.399999999994</v>
      </c>
      <c r="X1074" s="4">
        <v>1</v>
      </c>
      <c r="Y1074" s="4">
        <v>83480.399999999994</v>
      </c>
      <c r="Z1074" s="4"/>
      <c r="AA1074" s="4"/>
      <c r="AB1074" s="4"/>
    </row>
    <row r="1075" spans="1:28" ht="13" x14ac:dyDescent="0.3">
      <c r="A1075" s="4">
        <v>50</v>
      </c>
      <c r="B1075" s="4">
        <v>0</v>
      </c>
      <c r="C1075" s="4">
        <v>0</v>
      </c>
      <c r="D1075" s="4">
        <v>1</v>
      </c>
      <c r="E1075" s="4">
        <v>232</v>
      </c>
      <c r="F1075" s="4">
        <f>ROUND(Source!BC1059,O1075)</f>
        <v>0</v>
      </c>
      <c r="G1075" s="4" t="s">
        <v>52</v>
      </c>
      <c r="H1075" s="4" t="s">
        <v>53</v>
      </c>
      <c r="I1075" s="4"/>
      <c r="J1075" s="4"/>
      <c r="K1075" s="4">
        <v>232</v>
      </c>
      <c r="L1075" s="4">
        <v>15</v>
      </c>
      <c r="M1075" s="4">
        <v>3</v>
      </c>
      <c r="N1075" s="4" t="s">
        <v>3</v>
      </c>
      <c r="O1075" s="4">
        <v>2</v>
      </c>
      <c r="P1075" s="4"/>
      <c r="Q1075" s="4"/>
      <c r="R1075" s="4"/>
      <c r="S1075" s="4"/>
      <c r="T1075" s="4"/>
      <c r="U1075" s="4"/>
      <c r="V1075" s="4"/>
      <c r="W1075" s="4">
        <v>0</v>
      </c>
      <c r="X1075" s="4">
        <v>1</v>
      </c>
      <c r="Y1075" s="4">
        <v>0</v>
      </c>
      <c r="Z1075" s="4"/>
      <c r="AA1075" s="4"/>
      <c r="AB1075" s="4"/>
    </row>
    <row r="1076" spans="1:28" ht="13" x14ac:dyDescent="0.3">
      <c r="A1076" s="4">
        <v>50</v>
      </c>
      <c r="B1076" s="4">
        <v>0</v>
      </c>
      <c r="C1076" s="4">
        <v>0</v>
      </c>
      <c r="D1076" s="4">
        <v>1</v>
      </c>
      <c r="E1076" s="4">
        <v>214</v>
      </c>
      <c r="F1076" s="4">
        <f>ROUND(Source!AS1059,O1076)</f>
        <v>0</v>
      </c>
      <c r="G1076" s="4" t="s">
        <v>54</v>
      </c>
      <c r="H1076" s="4" t="s">
        <v>55</v>
      </c>
      <c r="I1076" s="4"/>
      <c r="J1076" s="4"/>
      <c r="K1076" s="4">
        <v>214</v>
      </c>
      <c r="L1076" s="4">
        <v>16</v>
      </c>
      <c r="M1076" s="4">
        <v>3</v>
      </c>
      <c r="N1076" s="4" t="s">
        <v>3</v>
      </c>
      <c r="O1076" s="4">
        <v>2</v>
      </c>
      <c r="P1076" s="4"/>
      <c r="Q1076" s="4"/>
      <c r="R1076" s="4"/>
      <c r="S1076" s="4"/>
      <c r="T1076" s="4"/>
      <c r="U1076" s="4"/>
      <c r="V1076" s="4"/>
      <c r="W1076" s="4">
        <v>0</v>
      </c>
      <c r="X1076" s="4">
        <v>1</v>
      </c>
      <c r="Y1076" s="4">
        <v>0</v>
      </c>
      <c r="Z1076" s="4"/>
      <c r="AA1076" s="4"/>
      <c r="AB1076" s="4"/>
    </row>
    <row r="1077" spans="1:28" ht="13" x14ac:dyDescent="0.3">
      <c r="A1077" s="4">
        <v>50</v>
      </c>
      <c r="B1077" s="4">
        <v>0</v>
      </c>
      <c r="C1077" s="4">
        <v>0</v>
      </c>
      <c r="D1077" s="4">
        <v>1</v>
      </c>
      <c r="E1077" s="4">
        <v>215</v>
      </c>
      <c r="F1077" s="4">
        <f>ROUND(Source!AT1059,O1077)</f>
        <v>0</v>
      </c>
      <c r="G1077" s="4" t="s">
        <v>56</v>
      </c>
      <c r="H1077" s="4" t="s">
        <v>57</v>
      </c>
      <c r="I1077" s="4"/>
      <c r="J1077" s="4"/>
      <c r="K1077" s="4">
        <v>215</v>
      </c>
      <c r="L1077" s="4">
        <v>17</v>
      </c>
      <c r="M1077" s="4">
        <v>3</v>
      </c>
      <c r="N1077" s="4" t="s">
        <v>3</v>
      </c>
      <c r="O1077" s="4">
        <v>2</v>
      </c>
      <c r="P1077" s="4"/>
      <c r="Q1077" s="4"/>
      <c r="R1077" s="4"/>
      <c r="S1077" s="4"/>
      <c r="T1077" s="4"/>
      <c r="U1077" s="4"/>
      <c r="V1077" s="4"/>
      <c r="W1077" s="4">
        <v>0</v>
      </c>
      <c r="X1077" s="4">
        <v>1</v>
      </c>
      <c r="Y1077" s="4">
        <v>0</v>
      </c>
      <c r="Z1077" s="4"/>
      <c r="AA1077" s="4"/>
      <c r="AB1077" s="4"/>
    </row>
    <row r="1078" spans="1:28" ht="13" x14ac:dyDescent="0.3">
      <c r="A1078" s="4">
        <v>50</v>
      </c>
      <c r="B1078" s="4">
        <v>0</v>
      </c>
      <c r="C1078" s="4">
        <v>0</v>
      </c>
      <c r="D1078" s="4">
        <v>1</v>
      </c>
      <c r="E1078" s="4">
        <v>217</v>
      </c>
      <c r="F1078" s="4">
        <f>ROUND(Source!AU1059,O1078)</f>
        <v>150803.42000000001</v>
      </c>
      <c r="G1078" s="4" t="s">
        <v>58</v>
      </c>
      <c r="H1078" s="4" t="s">
        <v>59</v>
      </c>
      <c r="I1078" s="4"/>
      <c r="J1078" s="4"/>
      <c r="K1078" s="4">
        <v>217</v>
      </c>
      <c r="L1078" s="4">
        <v>18</v>
      </c>
      <c r="M1078" s="4">
        <v>3</v>
      </c>
      <c r="N1078" s="4" t="s">
        <v>3</v>
      </c>
      <c r="O1078" s="4">
        <v>2</v>
      </c>
      <c r="P1078" s="4"/>
      <c r="Q1078" s="4"/>
      <c r="R1078" s="4"/>
      <c r="S1078" s="4"/>
      <c r="T1078" s="4"/>
      <c r="U1078" s="4"/>
      <c r="V1078" s="4"/>
      <c r="W1078" s="4">
        <v>150803.42000000001</v>
      </c>
      <c r="X1078" s="4">
        <v>1</v>
      </c>
      <c r="Y1078" s="4">
        <v>150803.42000000001</v>
      </c>
      <c r="Z1078" s="4"/>
      <c r="AA1078" s="4"/>
      <c r="AB1078" s="4"/>
    </row>
    <row r="1079" spans="1:28" ht="13" x14ac:dyDescent="0.3">
      <c r="A1079" s="4">
        <v>50</v>
      </c>
      <c r="B1079" s="4">
        <v>0</v>
      </c>
      <c r="C1079" s="4">
        <v>0</v>
      </c>
      <c r="D1079" s="4">
        <v>1</v>
      </c>
      <c r="E1079" s="4">
        <v>230</v>
      </c>
      <c r="F1079" s="4">
        <f>ROUND(Source!BA1059,O1079)</f>
        <v>0</v>
      </c>
      <c r="G1079" s="4" t="s">
        <v>60</v>
      </c>
      <c r="H1079" s="4" t="s">
        <v>61</v>
      </c>
      <c r="I1079" s="4"/>
      <c r="J1079" s="4"/>
      <c r="K1079" s="4">
        <v>230</v>
      </c>
      <c r="L1079" s="4">
        <v>19</v>
      </c>
      <c r="M1079" s="4">
        <v>3</v>
      </c>
      <c r="N1079" s="4" t="s">
        <v>3</v>
      </c>
      <c r="O1079" s="4">
        <v>2</v>
      </c>
      <c r="P1079" s="4"/>
      <c r="Q1079" s="4"/>
      <c r="R1079" s="4"/>
      <c r="S1079" s="4"/>
      <c r="T1079" s="4"/>
      <c r="U1079" s="4"/>
      <c r="V1079" s="4"/>
      <c r="W1079" s="4">
        <v>0</v>
      </c>
      <c r="X1079" s="4">
        <v>1</v>
      </c>
      <c r="Y1079" s="4">
        <v>0</v>
      </c>
      <c r="Z1079" s="4"/>
      <c r="AA1079" s="4"/>
      <c r="AB1079" s="4"/>
    </row>
    <row r="1080" spans="1:28" ht="13" x14ac:dyDescent="0.3">
      <c r="A1080" s="4">
        <v>50</v>
      </c>
      <c r="B1080" s="4">
        <v>0</v>
      </c>
      <c r="C1080" s="4">
        <v>0</v>
      </c>
      <c r="D1080" s="4">
        <v>1</v>
      </c>
      <c r="E1080" s="4">
        <v>206</v>
      </c>
      <c r="F1080" s="4">
        <f>ROUND(Source!T1059,O1080)</f>
        <v>0</v>
      </c>
      <c r="G1080" s="4" t="s">
        <v>62</v>
      </c>
      <c r="H1080" s="4" t="s">
        <v>63</v>
      </c>
      <c r="I1080" s="4"/>
      <c r="J1080" s="4"/>
      <c r="K1080" s="4">
        <v>206</v>
      </c>
      <c r="L1080" s="4">
        <v>20</v>
      </c>
      <c r="M1080" s="4">
        <v>3</v>
      </c>
      <c r="N1080" s="4" t="s">
        <v>3</v>
      </c>
      <c r="O1080" s="4">
        <v>2</v>
      </c>
      <c r="P1080" s="4"/>
      <c r="Q1080" s="4"/>
      <c r="R1080" s="4"/>
      <c r="S1080" s="4"/>
      <c r="T1080" s="4"/>
      <c r="U1080" s="4"/>
      <c r="V1080" s="4"/>
      <c r="W1080" s="4">
        <v>0</v>
      </c>
      <c r="X1080" s="4">
        <v>1</v>
      </c>
      <c r="Y1080" s="4">
        <v>0</v>
      </c>
      <c r="Z1080" s="4"/>
      <c r="AA1080" s="4"/>
      <c r="AB1080" s="4"/>
    </row>
    <row r="1081" spans="1:28" ht="13" x14ac:dyDescent="0.3">
      <c r="A1081" s="4">
        <v>50</v>
      </c>
      <c r="B1081" s="4">
        <v>0</v>
      </c>
      <c r="C1081" s="4">
        <v>0</v>
      </c>
      <c r="D1081" s="4">
        <v>1</v>
      </c>
      <c r="E1081" s="4">
        <v>207</v>
      </c>
      <c r="F1081" s="4">
        <f>Source!U1059</f>
        <v>148</v>
      </c>
      <c r="G1081" s="4" t="s">
        <v>64</v>
      </c>
      <c r="H1081" s="4" t="s">
        <v>65</v>
      </c>
      <c r="I1081" s="4"/>
      <c r="J1081" s="4"/>
      <c r="K1081" s="4">
        <v>207</v>
      </c>
      <c r="L1081" s="4">
        <v>21</v>
      </c>
      <c r="M1081" s="4">
        <v>3</v>
      </c>
      <c r="N1081" s="4" t="s">
        <v>3</v>
      </c>
      <c r="O1081" s="4">
        <v>-1</v>
      </c>
      <c r="P1081" s="4"/>
      <c r="Q1081" s="4"/>
      <c r="R1081" s="4"/>
      <c r="S1081" s="4"/>
      <c r="T1081" s="4"/>
      <c r="U1081" s="4"/>
      <c r="V1081" s="4"/>
      <c r="W1081" s="4">
        <v>148</v>
      </c>
      <c r="X1081" s="4">
        <v>1</v>
      </c>
      <c r="Y1081" s="4">
        <v>148</v>
      </c>
      <c r="Z1081" s="4"/>
      <c r="AA1081" s="4"/>
      <c r="AB1081" s="4"/>
    </row>
    <row r="1082" spans="1:28" ht="13" x14ac:dyDescent="0.3">
      <c r="A1082" s="4">
        <v>50</v>
      </c>
      <c r="B1082" s="4">
        <v>0</v>
      </c>
      <c r="C1082" s="4">
        <v>0</v>
      </c>
      <c r="D1082" s="4">
        <v>1</v>
      </c>
      <c r="E1082" s="4">
        <v>208</v>
      </c>
      <c r="F1082" s="4">
        <f>Source!V1059</f>
        <v>0</v>
      </c>
      <c r="G1082" s="4" t="s">
        <v>66</v>
      </c>
      <c r="H1082" s="4" t="s">
        <v>67</v>
      </c>
      <c r="I1082" s="4"/>
      <c r="J1082" s="4"/>
      <c r="K1082" s="4">
        <v>208</v>
      </c>
      <c r="L1082" s="4">
        <v>22</v>
      </c>
      <c r="M1082" s="4">
        <v>3</v>
      </c>
      <c r="N1082" s="4" t="s">
        <v>3</v>
      </c>
      <c r="O1082" s="4">
        <v>-1</v>
      </c>
      <c r="P1082" s="4"/>
      <c r="Q1082" s="4"/>
      <c r="R1082" s="4"/>
      <c r="S1082" s="4"/>
      <c r="T1082" s="4"/>
      <c r="U1082" s="4"/>
      <c r="V1082" s="4"/>
      <c r="W1082" s="4">
        <v>0</v>
      </c>
      <c r="X1082" s="4">
        <v>1</v>
      </c>
      <c r="Y1082" s="4">
        <v>0</v>
      </c>
      <c r="Z1082" s="4"/>
      <c r="AA1082" s="4"/>
      <c r="AB1082" s="4"/>
    </row>
    <row r="1083" spans="1:28" ht="13" x14ac:dyDescent="0.3">
      <c r="A1083" s="4">
        <v>50</v>
      </c>
      <c r="B1083" s="4">
        <v>0</v>
      </c>
      <c r="C1083" s="4">
        <v>0</v>
      </c>
      <c r="D1083" s="4">
        <v>1</v>
      </c>
      <c r="E1083" s="4">
        <v>209</v>
      </c>
      <c r="F1083" s="4">
        <f>ROUND(Source!W1059,O1083)</f>
        <v>0</v>
      </c>
      <c r="G1083" s="4" t="s">
        <v>68</v>
      </c>
      <c r="H1083" s="4" t="s">
        <v>69</v>
      </c>
      <c r="I1083" s="4"/>
      <c r="J1083" s="4"/>
      <c r="K1083" s="4">
        <v>209</v>
      </c>
      <c r="L1083" s="4">
        <v>23</v>
      </c>
      <c r="M1083" s="4">
        <v>3</v>
      </c>
      <c r="N1083" s="4" t="s">
        <v>3</v>
      </c>
      <c r="O1083" s="4">
        <v>2</v>
      </c>
      <c r="P1083" s="4"/>
      <c r="Q1083" s="4"/>
      <c r="R1083" s="4"/>
      <c r="S1083" s="4"/>
      <c r="T1083" s="4"/>
      <c r="U1083" s="4"/>
      <c r="V1083" s="4"/>
      <c r="W1083" s="4">
        <v>0</v>
      </c>
      <c r="X1083" s="4">
        <v>1</v>
      </c>
      <c r="Y1083" s="4">
        <v>0</v>
      </c>
      <c r="Z1083" s="4"/>
      <c r="AA1083" s="4"/>
      <c r="AB1083" s="4"/>
    </row>
    <row r="1084" spans="1:28" ht="13" x14ac:dyDescent="0.3">
      <c r="A1084" s="4">
        <v>50</v>
      </c>
      <c r="B1084" s="4">
        <v>0</v>
      </c>
      <c r="C1084" s="4">
        <v>0</v>
      </c>
      <c r="D1084" s="4">
        <v>1</v>
      </c>
      <c r="E1084" s="4">
        <v>233</v>
      </c>
      <c r="F1084" s="4">
        <f>ROUND(Source!BD1059,O1084)</f>
        <v>0</v>
      </c>
      <c r="G1084" s="4" t="s">
        <v>70</v>
      </c>
      <c r="H1084" s="4" t="s">
        <v>71</v>
      </c>
      <c r="I1084" s="4"/>
      <c r="J1084" s="4"/>
      <c r="K1084" s="4">
        <v>233</v>
      </c>
      <c r="L1084" s="4">
        <v>24</v>
      </c>
      <c r="M1084" s="4">
        <v>3</v>
      </c>
      <c r="N1084" s="4" t="s">
        <v>3</v>
      </c>
      <c r="O1084" s="4">
        <v>2</v>
      </c>
      <c r="P1084" s="4"/>
      <c r="Q1084" s="4"/>
      <c r="R1084" s="4"/>
      <c r="S1084" s="4"/>
      <c r="T1084" s="4"/>
      <c r="U1084" s="4"/>
      <c r="V1084" s="4"/>
      <c r="W1084" s="4">
        <v>0</v>
      </c>
      <c r="X1084" s="4">
        <v>1</v>
      </c>
      <c r="Y1084" s="4">
        <v>0</v>
      </c>
      <c r="Z1084" s="4"/>
      <c r="AA1084" s="4"/>
      <c r="AB1084" s="4"/>
    </row>
    <row r="1085" spans="1:28" ht="13" x14ac:dyDescent="0.3">
      <c r="A1085" s="4">
        <v>50</v>
      </c>
      <c r="B1085" s="4">
        <v>0</v>
      </c>
      <c r="C1085" s="4">
        <v>0</v>
      </c>
      <c r="D1085" s="4">
        <v>1</v>
      </c>
      <c r="E1085" s="4">
        <v>210</v>
      </c>
      <c r="F1085" s="4">
        <f>ROUND(Source!X1059,O1085)</f>
        <v>58436.28</v>
      </c>
      <c r="G1085" s="4" t="s">
        <v>72</v>
      </c>
      <c r="H1085" s="4" t="s">
        <v>73</v>
      </c>
      <c r="I1085" s="4"/>
      <c r="J1085" s="4"/>
      <c r="K1085" s="4">
        <v>210</v>
      </c>
      <c r="L1085" s="4">
        <v>25</v>
      </c>
      <c r="M1085" s="4">
        <v>3</v>
      </c>
      <c r="N1085" s="4" t="s">
        <v>3</v>
      </c>
      <c r="O1085" s="4">
        <v>2</v>
      </c>
      <c r="P1085" s="4"/>
      <c r="Q1085" s="4"/>
      <c r="R1085" s="4"/>
      <c r="S1085" s="4"/>
      <c r="T1085" s="4"/>
      <c r="U1085" s="4"/>
      <c r="V1085" s="4"/>
      <c r="W1085" s="4">
        <v>58436.28</v>
      </c>
      <c r="X1085" s="4">
        <v>1</v>
      </c>
      <c r="Y1085" s="4">
        <v>58436.28</v>
      </c>
      <c r="Z1085" s="4"/>
      <c r="AA1085" s="4"/>
      <c r="AB1085" s="4"/>
    </row>
    <row r="1086" spans="1:28" ht="13" x14ac:dyDescent="0.3">
      <c r="A1086" s="4">
        <v>50</v>
      </c>
      <c r="B1086" s="4">
        <v>0</v>
      </c>
      <c r="C1086" s="4">
        <v>0</v>
      </c>
      <c r="D1086" s="4">
        <v>1</v>
      </c>
      <c r="E1086" s="4">
        <v>211</v>
      </c>
      <c r="F1086" s="4">
        <f>ROUND(Source!Y1059,O1086)</f>
        <v>8348.0400000000009</v>
      </c>
      <c r="G1086" s="4" t="s">
        <v>74</v>
      </c>
      <c r="H1086" s="4" t="s">
        <v>75</v>
      </c>
      <c r="I1086" s="4"/>
      <c r="J1086" s="4"/>
      <c r="K1086" s="4">
        <v>211</v>
      </c>
      <c r="L1086" s="4">
        <v>26</v>
      </c>
      <c r="M1086" s="4">
        <v>3</v>
      </c>
      <c r="N1086" s="4" t="s">
        <v>3</v>
      </c>
      <c r="O1086" s="4">
        <v>2</v>
      </c>
      <c r="P1086" s="4"/>
      <c r="Q1086" s="4"/>
      <c r="R1086" s="4"/>
      <c r="S1086" s="4"/>
      <c r="T1086" s="4"/>
      <c r="U1086" s="4"/>
      <c r="V1086" s="4"/>
      <c r="W1086" s="4">
        <v>8348.0400000000009</v>
      </c>
      <c r="X1086" s="4">
        <v>1</v>
      </c>
      <c r="Y1086" s="4">
        <v>8348.0400000000009</v>
      </c>
      <c r="Z1086" s="4"/>
      <c r="AA1086" s="4"/>
      <c r="AB1086" s="4"/>
    </row>
    <row r="1087" spans="1:28" ht="13" x14ac:dyDescent="0.3">
      <c r="A1087" s="4">
        <v>50</v>
      </c>
      <c r="B1087" s="4">
        <v>0</v>
      </c>
      <c r="C1087" s="4">
        <v>0</v>
      </c>
      <c r="D1087" s="4">
        <v>1</v>
      </c>
      <c r="E1087" s="4">
        <v>224</v>
      </c>
      <c r="F1087" s="4">
        <f>ROUND(Source!AR1059,O1087)</f>
        <v>150803.42000000001</v>
      </c>
      <c r="G1087" s="4" t="s">
        <v>76</v>
      </c>
      <c r="H1087" s="4" t="s">
        <v>77</v>
      </c>
      <c r="I1087" s="4"/>
      <c r="J1087" s="4"/>
      <c r="K1087" s="4">
        <v>224</v>
      </c>
      <c r="L1087" s="4">
        <v>27</v>
      </c>
      <c r="M1087" s="4">
        <v>3</v>
      </c>
      <c r="N1087" s="4" t="s">
        <v>3</v>
      </c>
      <c r="O1087" s="4">
        <v>2</v>
      </c>
      <c r="P1087" s="4"/>
      <c r="Q1087" s="4"/>
      <c r="R1087" s="4"/>
      <c r="S1087" s="4"/>
      <c r="T1087" s="4"/>
      <c r="U1087" s="4"/>
      <c r="V1087" s="4"/>
      <c r="W1087" s="4">
        <v>150803.42000000001</v>
      </c>
      <c r="X1087" s="4">
        <v>1</v>
      </c>
      <c r="Y1087" s="4">
        <v>150803.42000000001</v>
      </c>
      <c r="Z1087" s="4"/>
      <c r="AA1087" s="4"/>
      <c r="AB1087" s="4"/>
    </row>
    <row r="1089" spans="1:245" ht="13" x14ac:dyDescent="0.3">
      <c r="A1089" s="1">
        <v>5</v>
      </c>
      <c r="B1089" s="1">
        <v>1</v>
      </c>
      <c r="C1089" s="1"/>
      <c r="D1089" s="1">
        <f>ROW(A1096)</f>
        <v>1096</v>
      </c>
      <c r="E1089" s="1"/>
      <c r="F1089" s="1" t="s">
        <v>13</v>
      </c>
      <c r="G1089" s="1" t="s">
        <v>192</v>
      </c>
      <c r="H1089" s="1" t="s">
        <v>3</v>
      </c>
      <c r="I1089" s="1">
        <v>0</v>
      </c>
      <c r="J1089" s="1"/>
      <c r="K1089" s="1">
        <v>0</v>
      </c>
      <c r="L1089" s="1"/>
      <c r="M1089" s="1" t="s">
        <v>3</v>
      </c>
      <c r="N1089" s="1"/>
      <c r="O1089" s="1"/>
      <c r="P1089" s="1"/>
      <c r="Q1089" s="1"/>
      <c r="R1089" s="1"/>
      <c r="S1089" s="1">
        <v>0</v>
      </c>
      <c r="T1089" s="1"/>
      <c r="U1089" s="1" t="s">
        <v>3</v>
      </c>
      <c r="V1089" s="1">
        <v>0</v>
      </c>
      <c r="W1089" s="1"/>
      <c r="X1089" s="1"/>
      <c r="Y1089" s="1"/>
      <c r="Z1089" s="1"/>
      <c r="AA1089" s="1"/>
      <c r="AB1089" s="1" t="s">
        <v>3</v>
      </c>
      <c r="AC1089" s="1" t="s">
        <v>3</v>
      </c>
      <c r="AD1089" s="1" t="s">
        <v>3</v>
      </c>
      <c r="AE1089" s="1" t="s">
        <v>3</v>
      </c>
      <c r="AF1089" s="1" t="s">
        <v>3</v>
      </c>
      <c r="AG1089" s="1" t="s">
        <v>3</v>
      </c>
      <c r="AH1089" s="1"/>
      <c r="AI1089" s="1"/>
      <c r="AJ1089" s="1"/>
      <c r="AK1089" s="1"/>
      <c r="AL1089" s="1"/>
      <c r="AM1089" s="1"/>
      <c r="AN1089" s="1"/>
      <c r="AO1089" s="1"/>
      <c r="AP1089" s="1" t="s">
        <v>3</v>
      </c>
      <c r="AQ1089" s="1" t="s">
        <v>3</v>
      </c>
      <c r="AR1089" s="1" t="s">
        <v>3</v>
      </c>
      <c r="AS1089" s="1"/>
      <c r="AT1089" s="1"/>
      <c r="AU1089" s="1"/>
      <c r="AV1089" s="1"/>
      <c r="AW1089" s="1"/>
      <c r="AX1089" s="1"/>
      <c r="AY1089" s="1"/>
      <c r="AZ1089" s="1" t="s">
        <v>3</v>
      </c>
      <c r="BA1089" s="1"/>
      <c r="BB1089" s="1" t="s">
        <v>3</v>
      </c>
      <c r="BC1089" s="1" t="s">
        <v>3</v>
      </c>
      <c r="BD1089" s="1" t="s">
        <v>3</v>
      </c>
      <c r="BE1089" s="1" t="s">
        <v>3</v>
      </c>
      <c r="BF1089" s="1" t="s">
        <v>3</v>
      </c>
      <c r="BG1089" s="1" t="s">
        <v>3</v>
      </c>
      <c r="BH1089" s="1" t="s">
        <v>3</v>
      </c>
      <c r="BI1089" s="1" t="s">
        <v>3</v>
      </c>
      <c r="BJ1089" s="1" t="s">
        <v>3</v>
      </c>
      <c r="BK1089" s="1" t="s">
        <v>3</v>
      </c>
      <c r="BL1089" s="1" t="s">
        <v>3</v>
      </c>
      <c r="BM1089" s="1" t="s">
        <v>3</v>
      </c>
      <c r="BN1089" s="1" t="s">
        <v>3</v>
      </c>
      <c r="BO1089" s="1" t="s">
        <v>3</v>
      </c>
      <c r="BP1089" s="1" t="s">
        <v>3</v>
      </c>
      <c r="BQ1089" s="1"/>
      <c r="BR1089" s="1"/>
      <c r="BS1089" s="1"/>
      <c r="BT1089" s="1"/>
      <c r="BU1089" s="1"/>
      <c r="BV1089" s="1"/>
      <c r="BW1089" s="1"/>
      <c r="BX1089" s="1">
        <v>0</v>
      </c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>
        <v>0</v>
      </c>
    </row>
    <row r="1091" spans="1:245" ht="13" x14ac:dyDescent="0.3">
      <c r="A1091" s="2">
        <v>52</v>
      </c>
      <c r="B1091" s="2">
        <f t="shared" ref="B1091:G1091" si="615">B1096</f>
        <v>1</v>
      </c>
      <c r="C1091" s="2">
        <f t="shared" si="615"/>
        <v>5</v>
      </c>
      <c r="D1091" s="2">
        <f t="shared" si="615"/>
        <v>1089</v>
      </c>
      <c r="E1091" s="2">
        <f t="shared" si="615"/>
        <v>0</v>
      </c>
      <c r="F1091" s="2" t="str">
        <f t="shared" si="615"/>
        <v>Новый подраздел</v>
      </c>
      <c r="G1091" s="2" t="str">
        <f t="shared" si="615"/>
        <v>СВН - Здания</v>
      </c>
      <c r="H1091" s="2"/>
      <c r="I1091" s="2"/>
      <c r="J1091" s="2"/>
      <c r="K1091" s="2"/>
      <c r="L1091" s="2"/>
      <c r="M1091" s="2"/>
      <c r="N1091" s="2"/>
      <c r="O1091" s="2">
        <f t="shared" ref="O1091:AT1091" si="616">O1096</f>
        <v>80849.679999999993</v>
      </c>
      <c r="P1091" s="2">
        <f t="shared" si="616"/>
        <v>908.61</v>
      </c>
      <c r="Q1091" s="2">
        <f t="shared" si="616"/>
        <v>0</v>
      </c>
      <c r="R1091" s="2">
        <f t="shared" si="616"/>
        <v>0</v>
      </c>
      <c r="S1091" s="2">
        <f t="shared" si="616"/>
        <v>79941.070000000007</v>
      </c>
      <c r="T1091" s="2">
        <f t="shared" si="616"/>
        <v>0</v>
      </c>
      <c r="U1091" s="2">
        <f t="shared" si="616"/>
        <v>205.88</v>
      </c>
      <c r="V1091" s="2">
        <f t="shared" si="616"/>
        <v>0</v>
      </c>
      <c r="W1091" s="2">
        <f t="shared" si="616"/>
        <v>0</v>
      </c>
      <c r="X1091" s="2">
        <f t="shared" si="616"/>
        <v>55958.75</v>
      </c>
      <c r="Y1091" s="2">
        <f t="shared" si="616"/>
        <v>7994.1</v>
      </c>
      <c r="Z1091" s="2">
        <f t="shared" si="616"/>
        <v>0</v>
      </c>
      <c r="AA1091" s="2">
        <f t="shared" si="616"/>
        <v>0</v>
      </c>
      <c r="AB1091" s="2">
        <f t="shared" si="616"/>
        <v>80849.679999999993</v>
      </c>
      <c r="AC1091" s="2">
        <f t="shared" si="616"/>
        <v>908.61</v>
      </c>
      <c r="AD1091" s="2">
        <f t="shared" si="616"/>
        <v>0</v>
      </c>
      <c r="AE1091" s="2">
        <f t="shared" si="616"/>
        <v>0</v>
      </c>
      <c r="AF1091" s="2">
        <f t="shared" si="616"/>
        <v>79941.070000000007</v>
      </c>
      <c r="AG1091" s="2">
        <f t="shared" si="616"/>
        <v>0</v>
      </c>
      <c r="AH1091" s="2">
        <f t="shared" si="616"/>
        <v>205.88</v>
      </c>
      <c r="AI1091" s="2">
        <f t="shared" si="616"/>
        <v>0</v>
      </c>
      <c r="AJ1091" s="2">
        <f t="shared" si="616"/>
        <v>0</v>
      </c>
      <c r="AK1091" s="2">
        <f t="shared" si="616"/>
        <v>55958.75</v>
      </c>
      <c r="AL1091" s="2">
        <f t="shared" si="616"/>
        <v>7994.1</v>
      </c>
      <c r="AM1091" s="2">
        <f t="shared" si="616"/>
        <v>0</v>
      </c>
      <c r="AN1091" s="2">
        <f t="shared" si="616"/>
        <v>0</v>
      </c>
      <c r="AO1091" s="2">
        <f t="shared" si="616"/>
        <v>0</v>
      </c>
      <c r="AP1091" s="2">
        <f t="shared" si="616"/>
        <v>0</v>
      </c>
      <c r="AQ1091" s="2">
        <f t="shared" si="616"/>
        <v>0</v>
      </c>
      <c r="AR1091" s="2">
        <f t="shared" si="616"/>
        <v>144802.53</v>
      </c>
      <c r="AS1091" s="2">
        <f t="shared" si="616"/>
        <v>0</v>
      </c>
      <c r="AT1091" s="2">
        <f t="shared" si="616"/>
        <v>0</v>
      </c>
      <c r="AU1091" s="2">
        <f t="shared" ref="AU1091:BZ1091" si="617">AU1096</f>
        <v>144802.53</v>
      </c>
      <c r="AV1091" s="2">
        <f t="shared" si="617"/>
        <v>908.61</v>
      </c>
      <c r="AW1091" s="2">
        <f t="shared" si="617"/>
        <v>908.61</v>
      </c>
      <c r="AX1091" s="2">
        <f t="shared" si="617"/>
        <v>0</v>
      </c>
      <c r="AY1091" s="2">
        <f t="shared" si="617"/>
        <v>908.61</v>
      </c>
      <c r="AZ1091" s="2">
        <f t="shared" si="617"/>
        <v>0</v>
      </c>
      <c r="BA1091" s="2">
        <f t="shared" si="617"/>
        <v>0</v>
      </c>
      <c r="BB1091" s="2">
        <f t="shared" si="617"/>
        <v>0</v>
      </c>
      <c r="BC1091" s="2">
        <f t="shared" si="617"/>
        <v>0</v>
      </c>
      <c r="BD1091" s="2">
        <f t="shared" si="617"/>
        <v>0</v>
      </c>
      <c r="BE1091" s="2">
        <f t="shared" si="617"/>
        <v>0</v>
      </c>
      <c r="BF1091" s="2">
        <f t="shared" si="617"/>
        <v>0</v>
      </c>
      <c r="BG1091" s="2">
        <f t="shared" si="617"/>
        <v>0</v>
      </c>
      <c r="BH1091" s="2">
        <f t="shared" si="617"/>
        <v>0</v>
      </c>
      <c r="BI1091" s="2">
        <f t="shared" si="617"/>
        <v>0</v>
      </c>
      <c r="BJ1091" s="2">
        <f t="shared" si="617"/>
        <v>0</v>
      </c>
      <c r="BK1091" s="2">
        <f t="shared" si="617"/>
        <v>0</v>
      </c>
      <c r="BL1091" s="2">
        <f t="shared" si="617"/>
        <v>0</v>
      </c>
      <c r="BM1091" s="2">
        <f t="shared" si="617"/>
        <v>0</v>
      </c>
      <c r="BN1091" s="2">
        <f t="shared" si="617"/>
        <v>0</v>
      </c>
      <c r="BO1091" s="2">
        <f t="shared" si="617"/>
        <v>0</v>
      </c>
      <c r="BP1091" s="2">
        <f t="shared" si="617"/>
        <v>0</v>
      </c>
      <c r="BQ1091" s="2">
        <f t="shared" si="617"/>
        <v>0</v>
      </c>
      <c r="BR1091" s="2">
        <f t="shared" si="617"/>
        <v>0</v>
      </c>
      <c r="BS1091" s="2">
        <f t="shared" si="617"/>
        <v>0</v>
      </c>
      <c r="BT1091" s="2">
        <f t="shared" si="617"/>
        <v>0</v>
      </c>
      <c r="BU1091" s="2">
        <f t="shared" si="617"/>
        <v>0</v>
      </c>
      <c r="BV1091" s="2">
        <f t="shared" si="617"/>
        <v>0</v>
      </c>
      <c r="BW1091" s="2">
        <f t="shared" si="617"/>
        <v>0</v>
      </c>
      <c r="BX1091" s="2">
        <f t="shared" si="617"/>
        <v>0</v>
      </c>
      <c r="BY1091" s="2">
        <f t="shared" si="617"/>
        <v>0</v>
      </c>
      <c r="BZ1091" s="2">
        <f t="shared" si="617"/>
        <v>0</v>
      </c>
      <c r="CA1091" s="2">
        <f t="shared" ref="CA1091:DF1091" si="618">CA1096</f>
        <v>144802.53</v>
      </c>
      <c r="CB1091" s="2">
        <f t="shared" si="618"/>
        <v>0</v>
      </c>
      <c r="CC1091" s="2">
        <f t="shared" si="618"/>
        <v>0</v>
      </c>
      <c r="CD1091" s="2">
        <f t="shared" si="618"/>
        <v>144802.53</v>
      </c>
      <c r="CE1091" s="2">
        <f t="shared" si="618"/>
        <v>908.61</v>
      </c>
      <c r="CF1091" s="2">
        <f t="shared" si="618"/>
        <v>908.61</v>
      </c>
      <c r="CG1091" s="2">
        <f t="shared" si="618"/>
        <v>0</v>
      </c>
      <c r="CH1091" s="2">
        <f t="shared" si="618"/>
        <v>908.61</v>
      </c>
      <c r="CI1091" s="2">
        <f t="shared" si="618"/>
        <v>0</v>
      </c>
      <c r="CJ1091" s="2">
        <f t="shared" si="618"/>
        <v>0</v>
      </c>
      <c r="CK1091" s="2">
        <f t="shared" si="618"/>
        <v>0</v>
      </c>
      <c r="CL1091" s="2">
        <f t="shared" si="618"/>
        <v>0</v>
      </c>
      <c r="CM1091" s="2">
        <f t="shared" si="618"/>
        <v>0</v>
      </c>
      <c r="CN1091" s="2">
        <f t="shared" si="618"/>
        <v>0</v>
      </c>
      <c r="CO1091" s="2">
        <f t="shared" si="618"/>
        <v>0</v>
      </c>
      <c r="CP1091" s="2">
        <f t="shared" si="618"/>
        <v>0</v>
      </c>
      <c r="CQ1091" s="2">
        <f t="shared" si="618"/>
        <v>0</v>
      </c>
      <c r="CR1091" s="2">
        <f t="shared" si="618"/>
        <v>0</v>
      </c>
      <c r="CS1091" s="2">
        <f t="shared" si="618"/>
        <v>0</v>
      </c>
      <c r="CT1091" s="2">
        <f t="shared" si="618"/>
        <v>0</v>
      </c>
      <c r="CU1091" s="2">
        <f t="shared" si="618"/>
        <v>0</v>
      </c>
      <c r="CV1091" s="2">
        <f t="shared" si="618"/>
        <v>0</v>
      </c>
      <c r="CW1091" s="2">
        <f t="shared" si="618"/>
        <v>0</v>
      </c>
      <c r="CX1091" s="2">
        <f t="shared" si="618"/>
        <v>0</v>
      </c>
      <c r="CY1091" s="2">
        <f t="shared" si="618"/>
        <v>0</v>
      </c>
      <c r="CZ1091" s="2">
        <f t="shared" si="618"/>
        <v>0</v>
      </c>
      <c r="DA1091" s="2">
        <f t="shared" si="618"/>
        <v>0</v>
      </c>
      <c r="DB1091" s="2">
        <f t="shared" si="618"/>
        <v>0</v>
      </c>
      <c r="DC1091" s="2">
        <f t="shared" si="618"/>
        <v>0</v>
      </c>
      <c r="DD1091" s="2">
        <f t="shared" si="618"/>
        <v>0</v>
      </c>
      <c r="DE1091" s="2">
        <f t="shared" si="618"/>
        <v>0</v>
      </c>
      <c r="DF1091" s="2">
        <f t="shared" si="618"/>
        <v>0</v>
      </c>
      <c r="DG1091" s="3">
        <f t="shared" ref="DG1091:EL1091" si="619">DG1096</f>
        <v>0</v>
      </c>
      <c r="DH1091" s="3">
        <f t="shared" si="619"/>
        <v>0</v>
      </c>
      <c r="DI1091" s="3">
        <f t="shared" si="619"/>
        <v>0</v>
      </c>
      <c r="DJ1091" s="3">
        <f t="shared" si="619"/>
        <v>0</v>
      </c>
      <c r="DK1091" s="3">
        <f t="shared" si="619"/>
        <v>0</v>
      </c>
      <c r="DL1091" s="3">
        <f t="shared" si="619"/>
        <v>0</v>
      </c>
      <c r="DM1091" s="3">
        <f t="shared" si="619"/>
        <v>0</v>
      </c>
      <c r="DN1091" s="3">
        <f t="shared" si="619"/>
        <v>0</v>
      </c>
      <c r="DO1091" s="3">
        <f t="shared" si="619"/>
        <v>0</v>
      </c>
      <c r="DP1091" s="3">
        <f t="shared" si="619"/>
        <v>0</v>
      </c>
      <c r="DQ1091" s="3">
        <f t="shared" si="619"/>
        <v>0</v>
      </c>
      <c r="DR1091" s="3">
        <f t="shared" si="619"/>
        <v>0</v>
      </c>
      <c r="DS1091" s="3">
        <f t="shared" si="619"/>
        <v>0</v>
      </c>
      <c r="DT1091" s="3">
        <f t="shared" si="619"/>
        <v>0</v>
      </c>
      <c r="DU1091" s="3">
        <f t="shared" si="619"/>
        <v>0</v>
      </c>
      <c r="DV1091" s="3">
        <f t="shared" si="619"/>
        <v>0</v>
      </c>
      <c r="DW1091" s="3">
        <f t="shared" si="619"/>
        <v>0</v>
      </c>
      <c r="DX1091" s="3">
        <f t="shared" si="619"/>
        <v>0</v>
      </c>
      <c r="DY1091" s="3">
        <f t="shared" si="619"/>
        <v>0</v>
      </c>
      <c r="DZ1091" s="3">
        <f t="shared" si="619"/>
        <v>0</v>
      </c>
      <c r="EA1091" s="3">
        <f t="shared" si="619"/>
        <v>0</v>
      </c>
      <c r="EB1091" s="3">
        <f t="shared" si="619"/>
        <v>0</v>
      </c>
      <c r="EC1091" s="3">
        <f t="shared" si="619"/>
        <v>0</v>
      </c>
      <c r="ED1091" s="3">
        <f t="shared" si="619"/>
        <v>0</v>
      </c>
      <c r="EE1091" s="3">
        <f t="shared" si="619"/>
        <v>0</v>
      </c>
      <c r="EF1091" s="3">
        <f t="shared" si="619"/>
        <v>0</v>
      </c>
      <c r="EG1091" s="3">
        <f t="shared" si="619"/>
        <v>0</v>
      </c>
      <c r="EH1091" s="3">
        <f t="shared" si="619"/>
        <v>0</v>
      </c>
      <c r="EI1091" s="3">
        <f t="shared" si="619"/>
        <v>0</v>
      </c>
      <c r="EJ1091" s="3">
        <f t="shared" si="619"/>
        <v>0</v>
      </c>
      <c r="EK1091" s="3">
        <f t="shared" si="619"/>
        <v>0</v>
      </c>
      <c r="EL1091" s="3">
        <f t="shared" si="619"/>
        <v>0</v>
      </c>
      <c r="EM1091" s="3">
        <f t="shared" ref="EM1091:FR1091" si="620">EM1096</f>
        <v>0</v>
      </c>
      <c r="EN1091" s="3">
        <f t="shared" si="620"/>
        <v>0</v>
      </c>
      <c r="EO1091" s="3">
        <f t="shared" si="620"/>
        <v>0</v>
      </c>
      <c r="EP1091" s="3">
        <f t="shared" si="620"/>
        <v>0</v>
      </c>
      <c r="EQ1091" s="3">
        <f t="shared" si="620"/>
        <v>0</v>
      </c>
      <c r="ER1091" s="3">
        <f t="shared" si="620"/>
        <v>0</v>
      </c>
      <c r="ES1091" s="3">
        <f t="shared" si="620"/>
        <v>0</v>
      </c>
      <c r="ET1091" s="3">
        <f t="shared" si="620"/>
        <v>0</v>
      </c>
      <c r="EU1091" s="3">
        <f t="shared" si="620"/>
        <v>0</v>
      </c>
      <c r="EV1091" s="3">
        <f t="shared" si="620"/>
        <v>0</v>
      </c>
      <c r="EW1091" s="3">
        <f t="shared" si="620"/>
        <v>0</v>
      </c>
      <c r="EX1091" s="3">
        <f t="shared" si="620"/>
        <v>0</v>
      </c>
      <c r="EY1091" s="3">
        <f t="shared" si="620"/>
        <v>0</v>
      </c>
      <c r="EZ1091" s="3">
        <f t="shared" si="620"/>
        <v>0</v>
      </c>
      <c r="FA1091" s="3">
        <f t="shared" si="620"/>
        <v>0</v>
      </c>
      <c r="FB1091" s="3">
        <f t="shared" si="620"/>
        <v>0</v>
      </c>
      <c r="FC1091" s="3">
        <f t="shared" si="620"/>
        <v>0</v>
      </c>
      <c r="FD1091" s="3">
        <f t="shared" si="620"/>
        <v>0</v>
      </c>
      <c r="FE1091" s="3">
        <f t="shared" si="620"/>
        <v>0</v>
      </c>
      <c r="FF1091" s="3">
        <f t="shared" si="620"/>
        <v>0</v>
      </c>
      <c r="FG1091" s="3">
        <f t="shared" si="620"/>
        <v>0</v>
      </c>
      <c r="FH1091" s="3">
        <f t="shared" si="620"/>
        <v>0</v>
      </c>
      <c r="FI1091" s="3">
        <f t="shared" si="620"/>
        <v>0</v>
      </c>
      <c r="FJ1091" s="3">
        <f t="shared" si="620"/>
        <v>0</v>
      </c>
      <c r="FK1091" s="3">
        <f t="shared" si="620"/>
        <v>0</v>
      </c>
      <c r="FL1091" s="3">
        <f t="shared" si="620"/>
        <v>0</v>
      </c>
      <c r="FM1091" s="3">
        <f t="shared" si="620"/>
        <v>0</v>
      </c>
      <c r="FN1091" s="3">
        <f t="shared" si="620"/>
        <v>0</v>
      </c>
      <c r="FO1091" s="3">
        <f t="shared" si="620"/>
        <v>0</v>
      </c>
      <c r="FP1091" s="3">
        <f t="shared" si="620"/>
        <v>0</v>
      </c>
      <c r="FQ1091" s="3">
        <f t="shared" si="620"/>
        <v>0</v>
      </c>
      <c r="FR1091" s="3">
        <f t="shared" si="620"/>
        <v>0</v>
      </c>
      <c r="FS1091" s="3">
        <f t="shared" ref="FS1091:GX1091" si="621">FS1096</f>
        <v>0</v>
      </c>
      <c r="FT1091" s="3">
        <f t="shared" si="621"/>
        <v>0</v>
      </c>
      <c r="FU1091" s="3">
        <f t="shared" si="621"/>
        <v>0</v>
      </c>
      <c r="FV1091" s="3">
        <f t="shared" si="621"/>
        <v>0</v>
      </c>
      <c r="FW1091" s="3">
        <f t="shared" si="621"/>
        <v>0</v>
      </c>
      <c r="FX1091" s="3">
        <f t="shared" si="621"/>
        <v>0</v>
      </c>
      <c r="FY1091" s="3">
        <f t="shared" si="621"/>
        <v>0</v>
      </c>
      <c r="FZ1091" s="3">
        <f t="shared" si="621"/>
        <v>0</v>
      </c>
      <c r="GA1091" s="3">
        <f t="shared" si="621"/>
        <v>0</v>
      </c>
      <c r="GB1091" s="3">
        <f t="shared" si="621"/>
        <v>0</v>
      </c>
      <c r="GC1091" s="3">
        <f t="shared" si="621"/>
        <v>0</v>
      </c>
      <c r="GD1091" s="3">
        <f t="shared" si="621"/>
        <v>0</v>
      </c>
      <c r="GE1091" s="3">
        <f t="shared" si="621"/>
        <v>0</v>
      </c>
      <c r="GF1091" s="3">
        <f t="shared" si="621"/>
        <v>0</v>
      </c>
      <c r="GG1091" s="3">
        <f t="shared" si="621"/>
        <v>0</v>
      </c>
      <c r="GH1091" s="3">
        <f t="shared" si="621"/>
        <v>0</v>
      </c>
      <c r="GI1091" s="3">
        <f t="shared" si="621"/>
        <v>0</v>
      </c>
      <c r="GJ1091" s="3">
        <f t="shared" si="621"/>
        <v>0</v>
      </c>
      <c r="GK1091" s="3">
        <f t="shared" si="621"/>
        <v>0</v>
      </c>
      <c r="GL1091" s="3">
        <f t="shared" si="621"/>
        <v>0</v>
      </c>
      <c r="GM1091" s="3">
        <f t="shared" si="621"/>
        <v>0</v>
      </c>
      <c r="GN1091" s="3">
        <f t="shared" si="621"/>
        <v>0</v>
      </c>
      <c r="GO1091" s="3">
        <f t="shared" si="621"/>
        <v>0</v>
      </c>
      <c r="GP1091" s="3">
        <f t="shared" si="621"/>
        <v>0</v>
      </c>
      <c r="GQ1091" s="3">
        <f t="shared" si="621"/>
        <v>0</v>
      </c>
      <c r="GR1091" s="3">
        <f t="shared" si="621"/>
        <v>0</v>
      </c>
      <c r="GS1091" s="3">
        <f t="shared" si="621"/>
        <v>0</v>
      </c>
      <c r="GT1091" s="3">
        <f t="shared" si="621"/>
        <v>0</v>
      </c>
      <c r="GU1091" s="3">
        <f t="shared" si="621"/>
        <v>0</v>
      </c>
      <c r="GV1091" s="3">
        <f t="shared" si="621"/>
        <v>0</v>
      </c>
      <c r="GW1091" s="3">
        <f t="shared" si="621"/>
        <v>0</v>
      </c>
      <c r="GX1091" s="3">
        <f t="shared" si="621"/>
        <v>0</v>
      </c>
    </row>
    <row r="1093" spans="1:245" x14ac:dyDescent="0.25">
      <c r="A1093">
        <v>17</v>
      </c>
      <c r="B1093">
        <v>1</v>
      </c>
      <c r="D1093">
        <f>ROW(EtalonRes!A197)</f>
        <v>197</v>
      </c>
      <c r="E1093" t="s">
        <v>284</v>
      </c>
      <c r="F1093" t="s">
        <v>194</v>
      </c>
      <c r="G1093" t="s">
        <v>205</v>
      </c>
      <c r="H1093" t="s">
        <v>18</v>
      </c>
      <c r="I1093">
        <v>28</v>
      </c>
      <c r="J1093">
        <v>0</v>
      </c>
      <c r="K1093">
        <v>28</v>
      </c>
      <c r="O1093">
        <f>ROUND(CP1093,2)</f>
        <v>80487.679999999993</v>
      </c>
      <c r="P1093">
        <f>ROUND(CQ1093*I1093,2)</f>
        <v>903.84</v>
      </c>
      <c r="Q1093">
        <f>ROUND(CR1093*I1093,2)</f>
        <v>0</v>
      </c>
      <c r="R1093">
        <f>ROUND(CS1093*I1093,2)</f>
        <v>0</v>
      </c>
      <c r="S1093">
        <f>ROUND(CT1093*I1093,2)</f>
        <v>79583.839999999997</v>
      </c>
      <c r="T1093">
        <f>ROUND(CU1093*I1093,2)</f>
        <v>0</v>
      </c>
      <c r="U1093">
        <f>CV1093*I1093</f>
        <v>204.96</v>
      </c>
      <c r="V1093">
        <f>CW1093*I1093</f>
        <v>0</v>
      </c>
      <c r="W1093">
        <f>ROUND(CX1093*I1093,2)</f>
        <v>0</v>
      </c>
      <c r="X1093">
        <f>ROUND(CY1093,2)</f>
        <v>55708.69</v>
      </c>
      <c r="Y1093">
        <f>ROUND(CZ1093,2)</f>
        <v>7958.38</v>
      </c>
      <c r="AA1093">
        <v>64290477</v>
      </c>
      <c r="AB1093">
        <f>ROUND((AC1093+AD1093+AF1093),6)</f>
        <v>2874.56</v>
      </c>
      <c r="AC1093">
        <f>ROUND(((ES1093*4)),6)</f>
        <v>32.28</v>
      </c>
      <c r="AD1093">
        <f>ROUND(((((ET1093*4))-((EU1093*4)))+AE1093),6)</f>
        <v>0</v>
      </c>
      <c r="AE1093">
        <f>ROUND(((EU1093*4)),6)</f>
        <v>0</v>
      </c>
      <c r="AF1093">
        <f>ROUND(((EV1093*4)),6)</f>
        <v>2842.28</v>
      </c>
      <c r="AG1093">
        <f>ROUND((AP1093),6)</f>
        <v>0</v>
      </c>
      <c r="AH1093">
        <f>((EW1093*4))</f>
        <v>7.32</v>
      </c>
      <c r="AI1093">
        <f>((EX1093*4))</f>
        <v>0</v>
      </c>
      <c r="AJ1093">
        <f>(AS1093)</f>
        <v>0</v>
      </c>
      <c r="AK1093">
        <v>718.64</v>
      </c>
      <c r="AL1093">
        <v>8.07</v>
      </c>
      <c r="AM1093">
        <v>0</v>
      </c>
      <c r="AN1093">
        <v>0</v>
      </c>
      <c r="AO1093">
        <v>710.57</v>
      </c>
      <c r="AP1093">
        <v>0</v>
      </c>
      <c r="AQ1093">
        <v>1.83</v>
      </c>
      <c r="AR1093">
        <v>0</v>
      </c>
      <c r="AS1093">
        <v>0</v>
      </c>
      <c r="AT1093">
        <v>70</v>
      </c>
      <c r="AU1093">
        <v>10</v>
      </c>
      <c r="AV1093">
        <v>1</v>
      </c>
      <c r="AW1093">
        <v>1</v>
      </c>
      <c r="AZ1093">
        <v>1</v>
      </c>
      <c r="BA1093">
        <v>1</v>
      </c>
      <c r="BB1093">
        <v>1</v>
      </c>
      <c r="BC1093">
        <v>1</v>
      </c>
      <c r="BD1093" t="s">
        <v>3</v>
      </c>
      <c r="BE1093" t="s">
        <v>3</v>
      </c>
      <c r="BF1093" t="s">
        <v>3</v>
      </c>
      <c r="BG1093" t="s">
        <v>3</v>
      </c>
      <c r="BH1093">
        <v>0</v>
      </c>
      <c r="BI1093">
        <v>4</v>
      </c>
      <c r="BJ1093" t="s">
        <v>196</v>
      </c>
      <c r="BM1093">
        <v>0</v>
      </c>
      <c r="BN1093">
        <v>0</v>
      </c>
      <c r="BO1093" t="s">
        <v>3</v>
      </c>
      <c r="BP1093">
        <v>0</v>
      </c>
      <c r="BQ1093">
        <v>1</v>
      </c>
      <c r="BR1093">
        <v>0</v>
      </c>
      <c r="BS1093">
        <v>1</v>
      </c>
      <c r="BT1093">
        <v>1</v>
      </c>
      <c r="BU1093">
        <v>1</v>
      </c>
      <c r="BV1093">
        <v>1</v>
      </c>
      <c r="BW1093">
        <v>1</v>
      </c>
      <c r="BX1093">
        <v>1</v>
      </c>
      <c r="BY1093" t="s">
        <v>3</v>
      </c>
      <c r="BZ1093">
        <v>70</v>
      </c>
      <c r="CA1093">
        <v>10</v>
      </c>
      <c r="CB1093" t="s">
        <v>3</v>
      </c>
      <c r="CE1093">
        <v>0</v>
      </c>
      <c r="CF1093">
        <v>0</v>
      </c>
      <c r="CG1093">
        <v>0</v>
      </c>
      <c r="CM1093">
        <v>0</v>
      </c>
      <c r="CN1093" t="s">
        <v>3</v>
      </c>
      <c r="CO1093">
        <v>0</v>
      </c>
      <c r="CP1093">
        <f>(P1093+Q1093+S1093)</f>
        <v>80487.679999999993</v>
      </c>
      <c r="CQ1093">
        <f>(AC1093*BC1093*AW1093)</f>
        <v>32.28</v>
      </c>
      <c r="CR1093">
        <f>(((((ET1093*4))*BB1093-((EU1093*4))*BS1093)+AE1093*BS1093)*AV1093)</f>
        <v>0</v>
      </c>
      <c r="CS1093">
        <f>(AE1093*BS1093*AV1093)</f>
        <v>0</v>
      </c>
      <c r="CT1093">
        <f>(AF1093*BA1093*AV1093)</f>
        <v>2842.28</v>
      </c>
      <c r="CU1093">
        <f>AG1093</f>
        <v>0</v>
      </c>
      <c r="CV1093">
        <f>(AH1093*AV1093)</f>
        <v>7.32</v>
      </c>
      <c r="CW1093">
        <f>AI1093</f>
        <v>0</v>
      </c>
      <c r="CX1093">
        <f>AJ1093</f>
        <v>0</v>
      </c>
      <c r="CY1093">
        <f>((S1093*BZ1093)/100)</f>
        <v>55708.687999999995</v>
      </c>
      <c r="CZ1093">
        <f>((S1093*CA1093)/100)</f>
        <v>7958.3839999999991</v>
      </c>
      <c r="DC1093" t="s">
        <v>3</v>
      </c>
      <c r="DD1093" t="s">
        <v>102</v>
      </c>
      <c r="DE1093" t="s">
        <v>102</v>
      </c>
      <c r="DF1093" t="s">
        <v>102</v>
      </c>
      <c r="DG1093" t="s">
        <v>102</v>
      </c>
      <c r="DH1093" t="s">
        <v>3</v>
      </c>
      <c r="DI1093" t="s">
        <v>102</v>
      </c>
      <c r="DJ1093" t="s">
        <v>102</v>
      </c>
      <c r="DK1093" t="s">
        <v>3</v>
      </c>
      <c r="DL1093" t="s">
        <v>3</v>
      </c>
      <c r="DM1093" t="s">
        <v>3</v>
      </c>
      <c r="DN1093">
        <v>0</v>
      </c>
      <c r="DO1093">
        <v>0</v>
      </c>
      <c r="DP1093">
        <v>1</v>
      </c>
      <c r="DQ1093">
        <v>1</v>
      </c>
      <c r="DU1093">
        <v>1010</v>
      </c>
      <c r="DV1093" t="s">
        <v>18</v>
      </c>
      <c r="DW1093" t="s">
        <v>18</v>
      </c>
      <c r="DX1093">
        <v>1</v>
      </c>
      <c r="DZ1093" t="s">
        <v>3</v>
      </c>
      <c r="EA1093" t="s">
        <v>3</v>
      </c>
      <c r="EB1093" t="s">
        <v>3</v>
      </c>
      <c r="EC1093" t="s">
        <v>3</v>
      </c>
      <c r="EE1093">
        <v>61978689</v>
      </c>
      <c r="EF1093">
        <v>1</v>
      </c>
      <c r="EG1093" t="s">
        <v>21</v>
      </c>
      <c r="EH1093">
        <v>0</v>
      </c>
      <c r="EI1093" t="s">
        <v>3</v>
      </c>
      <c r="EJ1093">
        <v>4</v>
      </c>
      <c r="EK1093">
        <v>0</v>
      </c>
      <c r="EL1093" t="s">
        <v>22</v>
      </c>
      <c r="EM1093" t="s">
        <v>23</v>
      </c>
      <c r="EO1093" t="s">
        <v>3</v>
      </c>
      <c r="EQ1093">
        <v>1310720</v>
      </c>
      <c r="ER1093">
        <v>718.64</v>
      </c>
      <c r="ES1093">
        <v>8.07</v>
      </c>
      <c r="ET1093">
        <v>0</v>
      </c>
      <c r="EU1093">
        <v>0</v>
      </c>
      <c r="EV1093">
        <v>710.57</v>
      </c>
      <c r="EW1093">
        <v>1.83</v>
      </c>
      <c r="EX1093">
        <v>0</v>
      </c>
      <c r="EY1093">
        <v>0</v>
      </c>
      <c r="FQ1093">
        <v>0</v>
      </c>
      <c r="FR1093">
        <f>ROUND(IF(BI1093=3,GM1093,0),2)</f>
        <v>0</v>
      </c>
      <c r="FS1093">
        <v>0</v>
      </c>
      <c r="FX1093">
        <v>70</v>
      </c>
      <c r="FY1093">
        <v>10</v>
      </c>
      <c r="GA1093" t="s">
        <v>3</v>
      </c>
      <c r="GD1093">
        <v>0</v>
      </c>
      <c r="GF1093">
        <v>-1510530131</v>
      </c>
      <c r="GG1093">
        <v>2</v>
      </c>
      <c r="GH1093">
        <v>1</v>
      </c>
      <c r="GI1093">
        <v>-2</v>
      </c>
      <c r="GJ1093">
        <v>0</v>
      </c>
      <c r="GK1093">
        <f>ROUND(R1093*(R12)/100,2)</f>
        <v>0</v>
      </c>
      <c r="GL1093">
        <f>ROUND(IF(AND(BH1093=3,BI1093=3,FS1093&lt;&gt;0),P1093,0),2)</f>
        <v>0</v>
      </c>
      <c r="GM1093">
        <f>ROUND(O1093+X1093+Y1093+GK1093,2)+GX1093</f>
        <v>144154.75</v>
      </c>
      <c r="GN1093">
        <f>IF(OR(BI1093=0,BI1093=1),GM1093-GX1093,0)</f>
        <v>0</v>
      </c>
      <c r="GO1093">
        <f>IF(BI1093=2,GM1093-GX1093,0)</f>
        <v>0</v>
      </c>
      <c r="GP1093">
        <f>IF(BI1093=4,GM1093-GX1093,0)</f>
        <v>144154.75</v>
      </c>
      <c r="GR1093">
        <v>0</v>
      </c>
      <c r="GS1093">
        <v>0</v>
      </c>
      <c r="GT1093">
        <v>0</v>
      </c>
      <c r="GU1093" t="s">
        <v>3</v>
      </c>
      <c r="GV1093">
        <f>ROUND((GT1093),6)</f>
        <v>0</v>
      </c>
      <c r="GW1093">
        <v>1</v>
      </c>
      <c r="GX1093">
        <f>ROUND(HC1093*I1093,2)</f>
        <v>0</v>
      </c>
      <c r="HA1093">
        <v>0</v>
      </c>
      <c r="HB1093">
        <v>0</v>
      </c>
      <c r="HC1093">
        <f>GV1093*GW1093</f>
        <v>0</v>
      </c>
      <c r="HE1093" t="s">
        <v>3</v>
      </c>
      <c r="HF1093" t="s">
        <v>3</v>
      </c>
      <c r="HM1093" t="s">
        <v>3</v>
      </c>
      <c r="HN1093" t="s">
        <v>3</v>
      </c>
      <c r="HO1093" t="s">
        <v>3</v>
      </c>
      <c r="HP1093" t="s">
        <v>3</v>
      </c>
      <c r="HQ1093" t="s">
        <v>3</v>
      </c>
      <c r="IK1093">
        <v>0</v>
      </c>
    </row>
    <row r="1094" spans="1:245" x14ac:dyDescent="0.25">
      <c r="A1094">
        <v>17</v>
      </c>
      <c r="B1094">
        <v>1</v>
      </c>
      <c r="D1094">
        <f>ROW(EtalonRes!A200)</f>
        <v>200</v>
      </c>
      <c r="E1094" t="s">
        <v>285</v>
      </c>
      <c r="F1094" t="s">
        <v>159</v>
      </c>
      <c r="G1094" t="s">
        <v>160</v>
      </c>
      <c r="H1094" t="s">
        <v>18</v>
      </c>
      <c r="I1094">
        <v>1</v>
      </c>
      <c r="J1094">
        <v>0</v>
      </c>
      <c r="K1094">
        <v>1</v>
      </c>
      <c r="O1094">
        <f>ROUND(CP1094,2)</f>
        <v>362</v>
      </c>
      <c r="P1094">
        <f>ROUND(CQ1094*I1094,2)</f>
        <v>4.7699999999999996</v>
      </c>
      <c r="Q1094">
        <f>ROUND(CR1094*I1094,2)</f>
        <v>0</v>
      </c>
      <c r="R1094">
        <f>ROUND(CS1094*I1094,2)</f>
        <v>0</v>
      </c>
      <c r="S1094">
        <f>ROUND(CT1094*I1094,2)</f>
        <v>357.23</v>
      </c>
      <c r="T1094">
        <f>ROUND(CU1094*I1094,2)</f>
        <v>0</v>
      </c>
      <c r="U1094">
        <f>CV1094*I1094</f>
        <v>0.92</v>
      </c>
      <c r="V1094">
        <f>CW1094*I1094</f>
        <v>0</v>
      </c>
      <c r="W1094">
        <f>ROUND(CX1094*I1094,2)</f>
        <v>0</v>
      </c>
      <c r="X1094">
        <f>ROUND(CY1094,2)</f>
        <v>250.06</v>
      </c>
      <c r="Y1094">
        <f>ROUND(CZ1094,2)</f>
        <v>35.72</v>
      </c>
      <c r="AA1094">
        <v>64290477</v>
      </c>
      <c r="AB1094">
        <f>ROUND((AC1094+AD1094+AF1094),6)</f>
        <v>362</v>
      </c>
      <c r="AC1094">
        <f>ROUND(((ES1094*1)),6)</f>
        <v>4.7699999999999996</v>
      </c>
      <c r="AD1094">
        <f>ROUND(((((ET1094*1))-((EU1094*1)))+AE1094),6)</f>
        <v>0</v>
      </c>
      <c r="AE1094">
        <f>ROUND(((EU1094*1)),6)</f>
        <v>0</v>
      </c>
      <c r="AF1094">
        <f>ROUND(((EV1094*1)),6)</f>
        <v>357.23</v>
      </c>
      <c r="AG1094">
        <f>ROUND((AP1094),6)</f>
        <v>0</v>
      </c>
      <c r="AH1094">
        <f>((EW1094*1))</f>
        <v>0.92</v>
      </c>
      <c r="AI1094">
        <f>((EX1094*1))</f>
        <v>0</v>
      </c>
      <c r="AJ1094">
        <f>(AS1094)</f>
        <v>0</v>
      </c>
      <c r="AK1094">
        <v>362</v>
      </c>
      <c r="AL1094">
        <v>4.7699999999999996</v>
      </c>
      <c r="AM1094">
        <v>0</v>
      </c>
      <c r="AN1094">
        <v>0</v>
      </c>
      <c r="AO1094">
        <v>357.23</v>
      </c>
      <c r="AP1094">
        <v>0</v>
      </c>
      <c r="AQ1094">
        <v>0.92</v>
      </c>
      <c r="AR1094">
        <v>0</v>
      </c>
      <c r="AS1094">
        <v>0</v>
      </c>
      <c r="AT1094">
        <v>70</v>
      </c>
      <c r="AU1094">
        <v>10</v>
      </c>
      <c r="AV1094">
        <v>1</v>
      </c>
      <c r="AW1094">
        <v>1</v>
      </c>
      <c r="AZ1094">
        <v>1</v>
      </c>
      <c r="BA1094">
        <v>1</v>
      </c>
      <c r="BB1094">
        <v>1</v>
      </c>
      <c r="BC1094">
        <v>1</v>
      </c>
      <c r="BD1094" t="s">
        <v>3</v>
      </c>
      <c r="BE1094" t="s">
        <v>3</v>
      </c>
      <c r="BF1094" t="s">
        <v>3</v>
      </c>
      <c r="BG1094" t="s">
        <v>3</v>
      </c>
      <c r="BH1094">
        <v>0</v>
      </c>
      <c r="BI1094">
        <v>4</v>
      </c>
      <c r="BJ1094" t="s">
        <v>161</v>
      </c>
      <c r="BM1094">
        <v>0</v>
      </c>
      <c r="BN1094">
        <v>0</v>
      </c>
      <c r="BO1094" t="s">
        <v>3</v>
      </c>
      <c r="BP1094">
        <v>0</v>
      </c>
      <c r="BQ1094">
        <v>1</v>
      </c>
      <c r="BR1094">
        <v>0</v>
      </c>
      <c r="BS1094">
        <v>1</v>
      </c>
      <c r="BT1094">
        <v>1</v>
      </c>
      <c r="BU1094">
        <v>1</v>
      </c>
      <c r="BV1094">
        <v>1</v>
      </c>
      <c r="BW1094">
        <v>1</v>
      </c>
      <c r="BX1094">
        <v>1</v>
      </c>
      <c r="BY1094" t="s">
        <v>3</v>
      </c>
      <c r="BZ1094">
        <v>70</v>
      </c>
      <c r="CA1094">
        <v>10</v>
      </c>
      <c r="CB1094" t="s">
        <v>3</v>
      </c>
      <c r="CE1094">
        <v>0</v>
      </c>
      <c r="CF1094">
        <v>0</v>
      </c>
      <c r="CG1094">
        <v>0</v>
      </c>
      <c r="CM1094">
        <v>0</v>
      </c>
      <c r="CN1094" t="s">
        <v>3</v>
      </c>
      <c r="CO1094">
        <v>0</v>
      </c>
      <c r="CP1094">
        <f>(P1094+Q1094+S1094)</f>
        <v>362</v>
      </c>
      <c r="CQ1094">
        <f>(AC1094*BC1094*AW1094)</f>
        <v>4.7699999999999996</v>
      </c>
      <c r="CR1094">
        <f>(((((ET1094*1))*BB1094-((EU1094*1))*BS1094)+AE1094*BS1094)*AV1094)</f>
        <v>0</v>
      </c>
      <c r="CS1094">
        <f>(AE1094*BS1094*AV1094)</f>
        <v>0</v>
      </c>
      <c r="CT1094">
        <f>(AF1094*BA1094*AV1094)</f>
        <v>357.23</v>
      </c>
      <c r="CU1094">
        <f>AG1094</f>
        <v>0</v>
      </c>
      <c r="CV1094">
        <f>(AH1094*AV1094)</f>
        <v>0.92</v>
      </c>
      <c r="CW1094">
        <f>AI1094</f>
        <v>0</v>
      </c>
      <c r="CX1094">
        <f>AJ1094</f>
        <v>0</v>
      </c>
      <c r="CY1094">
        <f>((S1094*BZ1094)/100)</f>
        <v>250.06100000000004</v>
      </c>
      <c r="CZ1094">
        <f>((S1094*CA1094)/100)</f>
        <v>35.722999999999999</v>
      </c>
      <c r="DC1094" t="s">
        <v>3</v>
      </c>
      <c r="DD1094" t="s">
        <v>20</v>
      </c>
      <c r="DE1094" t="s">
        <v>20</v>
      </c>
      <c r="DF1094" t="s">
        <v>20</v>
      </c>
      <c r="DG1094" t="s">
        <v>20</v>
      </c>
      <c r="DH1094" t="s">
        <v>3</v>
      </c>
      <c r="DI1094" t="s">
        <v>20</v>
      </c>
      <c r="DJ1094" t="s">
        <v>20</v>
      </c>
      <c r="DK1094" t="s">
        <v>3</v>
      </c>
      <c r="DL1094" t="s">
        <v>3</v>
      </c>
      <c r="DM1094" t="s">
        <v>3</v>
      </c>
      <c r="DN1094">
        <v>0</v>
      </c>
      <c r="DO1094">
        <v>0</v>
      </c>
      <c r="DP1094">
        <v>1</v>
      </c>
      <c r="DQ1094">
        <v>1</v>
      </c>
      <c r="DU1094">
        <v>1010</v>
      </c>
      <c r="DV1094" t="s">
        <v>18</v>
      </c>
      <c r="DW1094" t="s">
        <v>18</v>
      </c>
      <c r="DX1094">
        <v>1</v>
      </c>
      <c r="DZ1094" t="s">
        <v>3</v>
      </c>
      <c r="EA1094" t="s">
        <v>3</v>
      </c>
      <c r="EB1094" t="s">
        <v>3</v>
      </c>
      <c r="EC1094" t="s">
        <v>3</v>
      </c>
      <c r="EE1094">
        <v>61978689</v>
      </c>
      <c r="EF1094">
        <v>1</v>
      </c>
      <c r="EG1094" t="s">
        <v>21</v>
      </c>
      <c r="EH1094">
        <v>0</v>
      </c>
      <c r="EI1094" t="s">
        <v>3</v>
      </c>
      <c r="EJ1094">
        <v>4</v>
      </c>
      <c r="EK1094">
        <v>0</v>
      </c>
      <c r="EL1094" t="s">
        <v>22</v>
      </c>
      <c r="EM1094" t="s">
        <v>23</v>
      </c>
      <c r="EO1094" t="s">
        <v>3</v>
      </c>
      <c r="EQ1094">
        <v>2097152</v>
      </c>
      <c r="ER1094">
        <v>362</v>
      </c>
      <c r="ES1094">
        <v>4.7699999999999996</v>
      </c>
      <c r="ET1094">
        <v>0</v>
      </c>
      <c r="EU1094">
        <v>0</v>
      </c>
      <c r="EV1094">
        <v>357.23</v>
      </c>
      <c r="EW1094">
        <v>0.92</v>
      </c>
      <c r="EX1094">
        <v>0</v>
      </c>
      <c r="EY1094">
        <v>0</v>
      </c>
      <c r="FQ1094">
        <v>0</v>
      </c>
      <c r="FR1094">
        <f>ROUND(IF(BI1094=3,GM1094,0),2)</f>
        <v>0</v>
      </c>
      <c r="FS1094">
        <v>0</v>
      </c>
      <c r="FX1094">
        <v>70</v>
      </c>
      <c r="FY1094">
        <v>10</v>
      </c>
      <c r="GA1094" t="s">
        <v>3</v>
      </c>
      <c r="GD1094">
        <v>0</v>
      </c>
      <c r="GF1094">
        <v>-288383444</v>
      </c>
      <c r="GG1094">
        <v>2</v>
      </c>
      <c r="GH1094">
        <v>1</v>
      </c>
      <c r="GI1094">
        <v>-2</v>
      </c>
      <c r="GJ1094">
        <v>0</v>
      </c>
      <c r="GK1094">
        <f>ROUND(R1094*(R12)/100,2)</f>
        <v>0</v>
      </c>
      <c r="GL1094">
        <f>ROUND(IF(AND(BH1094=3,BI1094=3,FS1094&lt;&gt;0),P1094,0),2)</f>
        <v>0</v>
      </c>
      <c r="GM1094">
        <f>ROUND(O1094+X1094+Y1094+GK1094,2)+GX1094</f>
        <v>647.78</v>
      </c>
      <c r="GN1094">
        <f>IF(OR(BI1094=0,BI1094=1),GM1094-GX1094,0)</f>
        <v>0</v>
      </c>
      <c r="GO1094">
        <f>IF(BI1094=2,GM1094-GX1094,0)</f>
        <v>0</v>
      </c>
      <c r="GP1094">
        <f>IF(BI1094=4,GM1094-GX1094,0)</f>
        <v>647.78</v>
      </c>
      <c r="GR1094">
        <v>0</v>
      </c>
      <c r="GS1094">
        <v>0</v>
      </c>
      <c r="GT1094">
        <v>0</v>
      </c>
      <c r="GU1094" t="s">
        <v>3</v>
      </c>
      <c r="GV1094">
        <f>ROUND((GT1094),6)</f>
        <v>0</v>
      </c>
      <c r="GW1094">
        <v>1</v>
      </c>
      <c r="GX1094">
        <f>ROUND(HC1094*I1094,2)</f>
        <v>0</v>
      </c>
      <c r="HA1094">
        <v>0</v>
      </c>
      <c r="HB1094">
        <v>0</v>
      </c>
      <c r="HC1094">
        <f>GV1094*GW1094</f>
        <v>0</v>
      </c>
      <c r="HE1094" t="s">
        <v>3</v>
      </c>
      <c r="HF1094" t="s">
        <v>3</v>
      </c>
      <c r="HM1094" t="s">
        <v>3</v>
      </c>
      <c r="HN1094" t="s">
        <v>3</v>
      </c>
      <c r="HO1094" t="s">
        <v>3</v>
      </c>
      <c r="HP1094" t="s">
        <v>3</v>
      </c>
      <c r="HQ1094" t="s">
        <v>3</v>
      </c>
      <c r="IK1094">
        <v>0</v>
      </c>
    </row>
    <row r="1096" spans="1:245" ht="13" x14ac:dyDescent="0.3">
      <c r="A1096" s="2">
        <v>51</v>
      </c>
      <c r="B1096" s="2">
        <f>B1089</f>
        <v>1</v>
      </c>
      <c r="C1096" s="2">
        <f>A1089</f>
        <v>5</v>
      </c>
      <c r="D1096" s="2">
        <f>ROW(A1089)</f>
        <v>1089</v>
      </c>
      <c r="E1096" s="2"/>
      <c r="F1096" s="2" t="str">
        <f>IF(F1089&lt;&gt;"",F1089,"")</f>
        <v>Новый подраздел</v>
      </c>
      <c r="G1096" s="2" t="str">
        <f>IF(G1089&lt;&gt;"",G1089,"")</f>
        <v>СВН - Здания</v>
      </c>
      <c r="H1096" s="2">
        <v>0</v>
      </c>
      <c r="I1096" s="2"/>
      <c r="J1096" s="2"/>
      <c r="K1096" s="2"/>
      <c r="L1096" s="2"/>
      <c r="M1096" s="2"/>
      <c r="N1096" s="2"/>
      <c r="O1096" s="2">
        <f t="shared" ref="O1096:T1096" si="622">ROUND(AB1096,2)</f>
        <v>80849.679999999993</v>
      </c>
      <c r="P1096" s="2">
        <f t="shared" si="622"/>
        <v>908.61</v>
      </c>
      <c r="Q1096" s="2">
        <f t="shared" si="622"/>
        <v>0</v>
      </c>
      <c r="R1096" s="2">
        <f t="shared" si="622"/>
        <v>0</v>
      </c>
      <c r="S1096" s="2">
        <f t="shared" si="622"/>
        <v>79941.070000000007</v>
      </c>
      <c r="T1096" s="2">
        <f t="shared" si="622"/>
        <v>0</v>
      </c>
      <c r="U1096" s="2">
        <f>AH1096</f>
        <v>205.88</v>
      </c>
      <c r="V1096" s="2">
        <f>AI1096</f>
        <v>0</v>
      </c>
      <c r="W1096" s="2">
        <f>ROUND(AJ1096,2)</f>
        <v>0</v>
      </c>
      <c r="X1096" s="2">
        <f>ROUND(AK1096,2)</f>
        <v>55958.75</v>
      </c>
      <c r="Y1096" s="2">
        <f>ROUND(AL1096,2)</f>
        <v>7994.1</v>
      </c>
      <c r="Z1096" s="2"/>
      <c r="AA1096" s="2"/>
      <c r="AB1096" s="2">
        <f>ROUND(SUMIF(AA1093:AA1094,"=64290477",O1093:O1094),2)</f>
        <v>80849.679999999993</v>
      </c>
      <c r="AC1096" s="2">
        <f>ROUND(SUMIF(AA1093:AA1094,"=64290477",P1093:P1094),2)</f>
        <v>908.61</v>
      </c>
      <c r="AD1096" s="2">
        <f>ROUND(SUMIF(AA1093:AA1094,"=64290477",Q1093:Q1094),2)</f>
        <v>0</v>
      </c>
      <c r="AE1096" s="2">
        <f>ROUND(SUMIF(AA1093:AA1094,"=64290477",R1093:R1094),2)</f>
        <v>0</v>
      </c>
      <c r="AF1096" s="2">
        <f>ROUND(SUMIF(AA1093:AA1094,"=64290477",S1093:S1094),2)</f>
        <v>79941.070000000007</v>
      </c>
      <c r="AG1096" s="2">
        <f>ROUND(SUMIF(AA1093:AA1094,"=64290477",T1093:T1094),2)</f>
        <v>0</v>
      </c>
      <c r="AH1096" s="2">
        <f>SUMIF(AA1093:AA1094,"=64290477",U1093:U1094)</f>
        <v>205.88</v>
      </c>
      <c r="AI1096" s="2">
        <f>SUMIF(AA1093:AA1094,"=64290477",V1093:V1094)</f>
        <v>0</v>
      </c>
      <c r="AJ1096" s="2">
        <f>ROUND(SUMIF(AA1093:AA1094,"=64290477",W1093:W1094),2)</f>
        <v>0</v>
      </c>
      <c r="AK1096" s="2">
        <f>ROUND(SUMIF(AA1093:AA1094,"=64290477",X1093:X1094),2)</f>
        <v>55958.75</v>
      </c>
      <c r="AL1096" s="2">
        <f>ROUND(SUMIF(AA1093:AA1094,"=64290477",Y1093:Y1094),2)</f>
        <v>7994.1</v>
      </c>
      <c r="AM1096" s="2"/>
      <c r="AN1096" s="2"/>
      <c r="AO1096" s="2">
        <f t="shared" ref="AO1096:BD1096" si="623">ROUND(BX1096,2)</f>
        <v>0</v>
      </c>
      <c r="AP1096" s="2">
        <f t="shared" si="623"/>
        <v>0</v>
      </c>
      <c r="AQ1096" s="2">
        <f t="shared" si="623"/>
        <v>0</v>
      </c>
      <c r="AR1096" s="2">
        <f t="shared" si="623"/>
        <v>144802.53</v>
      </c>
      <c r="AS1096" s="2">
        <f t="shared" si="623"/>
        <v>0</v>
      </c>
      <c r="AT1096" s="2">
        <f t="shared" si="623"/>
        <v>0</v>
      </c>
      <c r="AU1096" s="2">
        <f t="shared" si="623"/>
        <v>144802.53</v>
      </c>
      <c r="AV1096" s="2">
        <f t="shared" si="623"/>
        <v>908.61</v>
      </c>
      <c r="AW1096" s="2">
        <f t="shared" si="623"/>
        <v>908.61</v>
      </c>
      <c r="AX1096" s="2">
        <f t="shared" si="623"/>
        <v>0</v>
      </c>
      <c r="AY1096" s="2">
        <f t="shared" si="623"/>
        <v>908.61</v>
      </c>
      <c r="AZ1096" s="2">
        <f t="shared" si="623"/>
        <v>0</v>
      </c>
      <c r="BA1096" s="2">
        <f t="shared" si="623"/>
        <v>0</v>
      </c>
      <c r="BB1096" s="2">
        <f t="shared" si="623"/>
        <v>0</v>
      </c>
      <c r="BC1096" s="2">
        <f t="shared" si="623"/>
        <v>0</v>
      </c>
      <c r="BD1096" s="2">
        <f t="shared" si="623"/>
        <v>0</v>
      </c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>
        <f>ROUND(SUMIF(AA1093:AA1094,"=64290477",FQ1093:FQ1094),2)</f>
        <v>0</v>
      </c>
      <c r="BY1096" s="2">
        <f>ROUND(SUMIF(AA1093:AA1094,"=64290477",FR1093:FR1094),2)</f>
        <v>0</v>
      </c>
      <c r="BZ1096" s="2">
        <f>ROUND(SUMIF(AA1093:AA1094,"=64290477",GL1093:GL1094),2)</f>
        <v>0</v>
      </c>
      <c r="CA1096" s="2">
        <f>ROUND(SUMIF(AA1093:AA1094,"=64290477",GM1093:GM1094),2)</f>
        <v>144802.53</v>
      </c>
      <c r="CB1096" s="2">
        <f>ROUND(SUMIF(AA1093:AA1094,"=64290477",GN1093:GN1094),2)</f>
        <v>0</v>
      </c>
      <c r="CC1096" s="2">
        <f>ROUND(SUMIF(AA1093:AA1094,"=64290477",GO1093:GO1094),2)</f>
        <v>0</v>
      </c>
      <c r="CD1096" s="2">
        <f>ROUND(SUMIF(AA1093:AA1094,"=64290477",GP1093:GP1094),2)</f>
        <v>144802.53</v>
      </c>
      <c r="CE1096" s="2">
        <f>AC1096-BX1096</f>
        <v>908.61</v>
      </c>
      <c r="CF1096" s="2">
        <f>AC1096-BY1096</f>
        <v>908.61</v>
      </c>
      <c r="CG1096" s="2">
        <f>BX1096-BZ1096</f>
        <v>0</v>
      </c>
      <c r="CH1096" s="2">
        <f>AC1096-BX1096-BY1096+BZ1096</f>
        <v>908.61</v>
      </c>
      <c r="CI1096" s="2">
        <f>BY1096-BZ1096</f>
        <v>0</v>
      </c>
      <c r="CJ1096" s="2">
        <f>ROUND(SUMIF(AA1093:AA1094,"=64290477",GX1093:GX1094),2)</f>
        <v>0</v>
      </c>
      <c r="CK1096" s="2">
        <f>ROUND(SUMIF(AA1093:AA1094,"=64290477",GY1093:GY1094),2)</f>
        <v>0</v>
      </c>
      <c r="CL1096" s="2">
        <f>ROUND(SUMIF(AA1093:AA1094,"=64290477",GZ1093:GZ1094),2)</f>
        <v>0</v>
      </c>
      <c r="CM1096" s="2">
        <f>ROUND(SUMIF(AA1093:AA1094,"=64290477",HD1093:HD1094),2)</f>
        <v>0</v>
      </c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3"/>
      <c r="DH1096" s="3"/>
      <c r="DI1096" s="3"/>
      <c r="DJ1096" s="3"/>
      <c r="DK1096" s="3"/>
      <c r="DL1096" s="3"/>
      <c r="DM1096" s="3"/>
      <c r="DN1096" s="3"/>
      <c r="DO1096" s="3"/>
      <c r="DP1096" s="3"/>
      <c r="DQ1096" s="3"/>
      <c r="DR1096" s="3"/>
      <c r="DS1096" s="3"/>
      <c r="DT1096" s="3"/>
      <c r="DU1096" s="3"/>
      <c r="DV1096" s="3"/>
      <c r="DW1096" s="3"/>
      <c r="DX1096" s="3"/>
      <c r="DY1096" s="3"/>
      <c r="DZ1096" s="3"/>
      <c r="EA1096" s="3"/>
      <c r="EB1096" s="3"/>
      <c r="EC1096" s="3"/>
      <c r="ED1096" s="3"/>
      <c r="EE1096" s="3"/>
      <c r="EF1096" s="3"/>
      <c r="EG1096" s="3"/>
      <c r="EH1096" s="3"/>
      <c r="EI1096" s="3"/>
      <c r="EJ1096" s="3"/>
      <c r="EK1096" s="3"/>
      <c r="EL1096" s="3"/>
      <c r="EM1096" s="3"/>
      <c r="EN1096" s="3"/>
      <c r="EO1096" s="3"/>
      <c r="EP1096" s="3"/>
      <c r="EQ1096" s="3"/>
      <c r="ER1096" s="3"/>
      <c r="ES1096" s="3"/>
      <c r="ET1096" s="3"/>
      <c r="EU1096" s="3"/>
      <c r="EV1096" s="3"/>
      <c r="EW1096" s="3"/>
      <c r="EX1096" s="3"/>
      <c r="EY1096" s="3"/>
      <c r="EZ1096" s="3"/>
      <c r="FA1096" s="3"/>
      <c r="FB1096" s="3"/>
      <c r="FC1096" s="3"/>
      <c r="FD1096" s="3"/>
      <c r="FE1096" s="3"/>
      <c r="FF1096" s="3"/>
      <c r="FG1096" s="3"/>
      <c r="FH1096" s="3"/>
      <c r="FI1096" s="3"/>
      <c r="FJ1096" s="3"/>
      <c r="FK1096" s="3"/>
      <c r="FL1096" s="3"/>
      <c r="FM1096" s="3"/>
      <c r="FN1096" s="3"/>
      <c r="FO1096" s="3"/>
      <c r="FP1096" s="3"/>
      <c r="FQ1096" s="3"/>
      <c r="FR1096" s="3"/>
      <c r="FS1096" s="3"/>
      <c r="FT1096" s="3"/>
      <c r="FU1096" s="3"/>
      <c r="FV1096" s="3"/>
      <c r="FW1096" s="3"/>
      <c r="FX1096" s="3"/>
      <c r="FY1096" s="3"/>
      <c r="FZ1096" s="3"/>
      <c r="GA1096" s="3"/>
      <c r="GB1096" s="3"/>
      <c r="GC1096" s="3"/>
      <c r="GD1096" s="3"/>
      <c r="GE1096" s="3"/>
      <c r="GF1096" s="3"/>
      <c r="GG1096" s="3"/>
      <c r="GH1096" s="3"/>
      <c r="GI1096" s="3"/>
      <c r="GJ1096" s="3"/>
      <c r="GK1096" s="3"/>
      <c r="GL1096" s="3"/>
      <c r="GM1096" s="3"/>
      <c r="GN1096" s="3"/>
      <c r="GO1096" s="3"/>
      <c r="GP1096" s="3"/>
      <c r="GQ1096" s="3"/>
      <c r="GR1096" s="3"/>
      <c r="GS1096" s="3"/>
      <c r="GT1096" s="3"/>
      <c r="GU1096" s="3"/>
      <c r="GV1096" s="3"/>
      <c r="GW1096" s="3"/>
      <c r="GX1096" s="3">
        <v>0</v>
      </c>
    </row>
    <row r="1098" spans="1:245" ht="13" x14ac:dyDescent="0.3">
      <c r="A1098" s="4">
        <v>50</v>
      </c>
      <c r="B1098" s="4">
        <v>0</v>
      </c>
      <c r="C1098" s="4">
        <v>0</v>
      </c>
      <c r="D1098" s="4">
        <v>1</v>
      </c>
      <c r="E1098" s="4">
        <v>201</v>
      </c>
      <c r="F1098" s="4">
        <f>ROUND(Source!O1096,O1098)</f>
        <v>80849.679999999993</v>
      </c>
      <c r="G1098" s="4" t="s">
        <v>24</v>
      </c>
      <c r="H1098" s="4" t="s">
        <v>25</v>
      </c>
      <c r="I1098" s="4"/>
      <c r="J1098" s="4"/>
      <c r="K1098" s="4">
        <v>201</v>
      </c>
      <c r="L1098" s="4">
        <v>1</v>
      </c>
      <c r="M1098" s="4">
        <v>3</v>
      </c>
      <c r="N1098" s="4" t="s">
        <v>3</v>
      </c>
      <c r="O1098" s="4">
        <v>2</v>
      </c>
      <c r="P1098" s="4"/>
      <c r="Q1098" s="4"/>
      <c r="R1098" s="4"/>
      <c r="S1098" s="4"/>
      <c r="T1098" s="4"/>
      <c r="U1098" s="4"/>
      <c r="V1098" s="4"/>
      <c r="W1098" s="4">
        <v>80849.679999999993</v>
      </c>
      <c r="X1098" s="4">
        <v>1</v>
      </c>
      <c r="Y1098" s="4">
        <v>80849.679999999993</v>
      </c>
      <c r="Z1098" s="4"/>
      <c r="AA1098" s="4"/>
      <c r="AB1098" s="4"/>
    </row>
    <row r="1099" spans="1:245" ht="13" x14ac:dyDescent="0.3">
      <c r="A1099" s="4">
        <v>50</v>
      </c>
      <c r="B1099" s="4">
        <v>0</v>
      </c>
      <c r="C1099" s="4">
        <v>0</v>
      </c>
      <c r="D1099" s="4">
        <v>1</v>
      </c>
      <c r="E1099" s="4">
        <v>202</v>
      </c>
      <c r="F1099" s="4">
        <f>ROUND(Source!P1096,O1099)</f>
        <v>908.61</v>
      </c>
      <c r="G1099" s="4" t="s">
        <v>26</v>
      </c>
      <c r="H1099" s="4" t="s">
        <v>27</v>
      </c>
      <c r="I1099" s="4"/>
      <c r="J1099" s="4"/>
      <c r="K1099" s="4">
        <v>202</v>
      </c>
      <c r="L1099" s="4">
        <v>2</v>
      </c>
      <c r="M1099" s="4">
        <v>3</v>
      </c>
      <c r="N1099" s="4" t="s">
        <v>3</v>
      </c>
      <c r="O1099" s="4">
        <v>2</v>
      </c>
      <c r="P1099" s="4"/>
      <c r="Q1099" s="4"/>
      <c r="R1099" s="4"/>
      <c r="S1099" s="4"/>
      <c r="T1099" s="4"/>
      <c r="U1099" s="4"/>
      <c r="V1099" s="4"/>
      <c r="W1099" s="4">
        <v>908.61</v>
      </c>
      <c r="X1099" s="4">
        <v>1</v>
      </c>
      <c r="Y1099" s="4">
        <v>908.61</v>
      </c>
      <c r="Z1099" s="4"/>
      <c r="AA1099" s="4"/>
      <c r="AB1099" s="4"/>
    </row>
    <row r="1100" spans="1:245" ht="13" x14ac:dyDescent="0.3">
      <c r="A1100" s="4">
        <v>50</v>
      </c>
      <c r="B1100" s="4">
        <v>0</v>
      </c>
      <c r="C1100" s="4">
        <v>0</v>
      </c>
      <c r="D1100" s="4">
        <v>1</v>
      </c>
      <c r="E1100" s="4">
        <v>222</v>
      </c>
      <c r="F1100" s="4">
        <f>ROUND(Source!AO1096,O1100)</f>
        <v>0</v>
      </c>
      <c r="G1100" s="4" t="s">
        <v>28</v>
      </c>
      <c r="H1100" s="4" t="s">
        <v>29</v>
      </c>
      <c r="I1100" s="4"/>
      <c r="J1100" s="4"/>
      <c r="K1100" s="4">
        <v>222</v>
      </c>
      <c r="L1100" s="4">
        <v>3</v>
      </c>
      <c r="M1100" s="4">
        <v>3</v>
      </c>
      <c r="N1100" s="4" t="s">
        <v>3</v>
      </c>
      <c r="O1100" s="4">
        <v>2</v>
      </c>
      <c r="P1100" s="4"/>
      <c r="Q1100" s="4"/>
      <c r="R1100" s="4"/>
      <c r="S1100" s="4"/>
      <c r="T1100" s="4"/>
      <c r="U1100" s="4"/>
      <c r="V1100" s="4"/>
      <c r="W1100" s="4">
        <v>0</v>
      </c>
      <c r="X1100" s="4">
        <v>1</v>
      </c>
      <c r="Y1100" s="4">
        <v>0</v>
      </c>
      <c r="Z1100" s="4"/>
      <c r="AA1100" s="4"/>
      <c r="AB1100" s="4"/>
    </row>
    <row r="1101" spans="1:245" ht="13" x14ac:dyDescent="0.3">
      <c r="A1101" s="4">
        <v>50</v>
      </c>
      <c r="B1101" s="4">
        <v>0</v>
      </c>
      <c r="C1101" s="4">
        <v>0</v>
      </c>
      <c r="D1101" s="4">
        <v>1</v>
      </c>
      <c r="E1101" s="4">
        <v>225</v>
      </c>
      <c r="F1101" s="4">
        <f>ROUND(Source!AV1096,O1101)</f>
        <v>908.61</v>
      </c>
      <c r="G1101" s="4" t="s">
        <v>30</v>
      </c>
      <c r="H1101" s="4" t="s">
        <v>31</v>
      </c>
      <c r="I1101" s="4"/>
      <c r="J1101" s="4"/>
      <c r="K1101" s="4">
        <v>225</v>
      </c>
      <c r="L1101" s="4">
        <v>4</v>
      </c>
      <c r="M1101" s="4">
        <v>3</v>
      </c>
      <c r="N1101" s="4" t="s">
        <v>3</v>
      </c>
      <c r="O1101" s="4">
        <v>2</v>
      </c>
      <c r="P1101" s="4"/>
      <c r="Q1101" s="4"/>
      <c r="R1101" s="4"/>
      <c r="S1101" s="4"/>
      <c r="T1101" s="4"/>
      <c r="U1101" s="4"/>
      <c r="V1101" s="4"/>
      <c r="W1101" s="4">
        <v>908.61</v>
      </c>
      <c r="X1101" s="4">
        <v>1</v>
      </c>
      <c r="Y1101" s="4">
        <v>908.61</v>
      </c>
      <c r="Z1101" s="4"/>
      <c r="AA1101" s="4"/>
      <c r="AB1101" s="4"/>
    </row>
    <row r="1102" spans="1:245" ht="13" x14ac:dyDescent="0.3">
      <c r="A1102" s="4">
        <v>50</v>
      </c>
      <c r="B1102" s="4">
        <v>0</v>
      </c>
      <c r="C1102" s="4">
        <v>0</v>
      </c>
      <c r="D1102" s="4">
        <v>1</v>
      </c>
      <c r="E1102" s="4">
        <v>226</v>
      </c>
      <c r="F1102" s="4">
        <f>ROUND(Source!AW1096,O1102)</f>
        <v>908.61</v>
      </c>
      <c r="G1102" s="4" t="s">
        <v>32</v>
      </c>
      <c r="H1102" s="4" t="s">
        <v>33</v>
      </c>
      <c r="I1102" s="4"/>
      <c r="J1102" s="4"/>
      <c r="K1102" s="4">
        <v>226</v>
      </c>
      <c r="L1102" s="4">
        <v>5</v>
      </c>
      <c r="M1102" s="4">
        <v>3</v>
      </c>
      <c r="N1102" s="4" t="s">
        <v>3</v>
      </c>
      <c r="O1102" s="4">
        <v>2</v>
      </c>
      <c r="P1102" s="4"/>
      <c r="Q1102" s="4"/>
      <c r="R1102" s="4"/>
      <c r="S1102" s="4"/>
      <c r="T1102" s="4"/>
      <c r="U1102" s="4"/>
      <c r="V1102" s="4"/>
      <c r="W1102" s="4">
        <v>908.61</v>
      </c>
      <c r="X1102" s="4">
        <v>1</v>
      </c>
      <c r="Y1102" s="4">
        <v>908.61</v>
      </c>
      <c r="Z1102" s="4"/>
      <c r="AA1102" s="4"/>
      <c r="AB1102" s="4"/>
    </row>
    <row r="1103" spans="1:245" ht="13" x14ac:dyDescent="0.3">
      <c r="A1103" s="4">
        <v>50</v>
      </c>
      <c r="B1103" s="4">
        <v>0</v>
      </c>
      <c r="C1103" s="4">
        <v>0</v>
      </c>
      <c r="D1103" s="4">
        <v>1</v>
      </c>
      <c r="E1103" s="4">
        <v>227</v>
      </c>
      <c r="F1103" s="4">
        <f>ROUND(Source!AX1096,O1103)</f>
        <v>0</v>
      </c>
      <c r="G1103" s="4" t="s">
        <v>34</v>
      </c>
      <c r="H1103" s="4" t="s">
        <v>35</v>
      </c>
      <c r="I1103" s="4"/>
      <c r="J1103" s="4"/>
      <c r="K1103" s="4">
        <v>227</v>
      </c>
      <c r="L1103" s="4">
        <v>6</v>
      </c>
      <c r="M1103" s="4">
        <v>3</v>
      </c>
      <c r="N1103" s="4" t="s">
        <v>3</v>
      </c>
      <c r="O1103" s="4">
        <v>2</v>
      </c>
      <c r="P1103" s="4"/>
      <c r="Q1103" s="4"/>
      <c r="R1103" s="4"/>
      <c r="S1103" s="4"/>
      <c r="T1103" s="4"/>
      <c r="U1103" s="4"/>
      <c r="V1103" s="4"/>
      <c r="W1103" s="4">
        <v>0</v>
      </c>
      <c r="X1103" s="4">
        <v>1</v>
      </c>
      <c r="Y1103" s="4">
        <v>0</v>
      </c>
      <c r="Z1103" s="4"/>
      <c r="AA1103" s="4"/>
      <c r="AB1103" s="4"/>
    </row>
    <row r="1104" spans="1:245" ht="13" x14ac:dyDescent="0.3">
      <c r="A1104" s="4">
        <v>50</v>
      </c>
      <c r="B1104" s="4">
        <v>0</v>
      </c>
      <c r="C1104" s="4">
        <v>0</v>
      </c>
      <c r="D1104" s="4">
        <v>1</v>
      </c>
      <c r="E1104" s="4">
        <v>228</v>
      </c>
      <c r="F1104" s="4">
        <f>ROUND(Source!AY1096,O1104)</f>
        <v>908.61</v>
      </c>
      <c r="G1104" s="4" t="s">
        <v>36</v>
      </c>
      <c r="H1104" s="4" t="s">
        <v>37</v>
      </c>
      <c r="I1104" s="4"/>
      <c r="J1104" s="4"/>
      <c r="K1104" s="4">
        <v>228</v>
      </c>
      <c r="L1104" s="4">
        <v>7</v>
      </c>
      <c r="M1104" s="4">
        <v>3</v>
      </c>
      <c r="N1104" s="4" t="s">
        <v>3</v>
      </c>
      <c r="O1104" s="4">
        <v>2</v>
      </c>
      <c r="P1104" s="4"/>
      <c r="Q1104" s="4"/>
      <c r="R1104" s="4"/>
      <c r="S1104" s="4"/>
      <c r="T1104" s="4"/>
      <c r="U1104" s="4"/>
      <c r="V1104" s="4"/>
      <c r="W1104" s="4">
        <v>908.61</v>
      </c>
      <c r="X1104" s="4">
        <v>1</v>
      </c>
      <c r="Y1104" s="4">
        <v>908.61</v>
      </c>
      <c r="Z1104" s="4"/>
      <c r="AA1104" s="4"/>
      <c r="AB1104" s="4"/>
    </row>
    <row r="1105" spans="1:28" ht="13" x14ac:dyDescent="0.3">
      <c r="A1105" s="4">
        <v>50</v>
      </c>
      <c r="B1105" s="4">
        <v>0</v>
      </c>
      <c r="C1105" s="4">
        <v>0</v>
      </c>
      <c r="D1105" s="4">
        <v>1</v>
      </c>
      <c r="E1105" s="4">
        <v>216</v>
      </c>
      <c r="F1105" s="4">
        <f>ROUND(Source!AP1096,O1105)</f>
        <v>0</v>
      </c>
      <c r="G1105" s="4" t="s">
        <v>38</v>
      </c>
      <c r="H1105" s="4" t="s">
        <v>39</v>
      </c>
      <c r="I1105" s="4"/>
      <c r="J1105" s="4"/>
      <c r="K1105" s="4">
        <v>216</v>
      </c>
      <c r="L1105" s="4">
        <v>8</v>
      </c>
      <c r="M1105" s="4">
        <v>3</v>
      </c>
      <c r="N1105" s="4" t="s">
        <v>3</v>
      </c>
      <c r="O1105" s="4">
        <v>2</v>
      </c>
      <c r="P1105" s="4"/>
      <c r="Q1105" s="4"/>
      <c r="R1105" s="4"/>
      <c r="S1105" s="4"/>
      <c r="T1105" s="4"/>
      <c r="U1105" s="4"/>
      <c r="V1105" s="4"/>
      <c r="W1105" s="4">
        <v>0</v>
      </c>
      <c r="X1105" s="4">
        <v>1</v>
      </c>
      <c r="Y1105" s="4">
        <v>0</v>
      </c>
      <c r="Z1105" s="4"/>
      <c r="AA1105" s="4"/>
      <c r="AB1105" s="4"/>
    </row>
    <row r="1106" spans="1:28" ht="13" x14ac:dyDescent="0.3">
      <c r="A1106" s="4">
        <v>50</v>
      </c>
      <c r="B1106" s="4">
        <v>0</v>
      </c>
      <c r="C1106" s="4">
        <v>0</v>
      </c>
      <c r="D1106" s="4">
        <v>1</v>
      </c>
      <c r="E1106" s="4">
        <v>223</v>
      </c>
      <c r="F1106" s="4">
        <f>ROUND(Source!AQ1096,O1106)</f>
        <v>0</v>
      </c>
      <c r="G1106" s="4" t="s">
        <v>40</v>
      </c>
      <c r="H1106" s="4" t="s">
        <v>41</v>
      </c>
      <c r="I1106" s="4"/>
      <c r="J1106" s="4"/>
      <c r="K1106" s="4">
        <v>223</v>
      </c>
      <c r="L1106" s="4">
        <v>9</v>
      </c>
      <c r="M1106" s="4">
        <v>3</v>
      </c>
      <c r="N1106" s="4" t="s">
        <v>3</v>
      </c>
      <c r="O1106" s="4">
        <v>2</v>
      </c>
      <c r="P1106" s="4"/>
      <c r="Q1106" s="4"/>
      <c r="R1106" s="4"/>
      <c r="S1106" s="4"/>
      <c r="T1106" s="4"/>
      <c r="U1106" s="4"/>
      <c r="V1106" s="4"/>
      <c r="W1106" s="4">
        <v>0</v>
      </c>
      <c r="X1106" s="4">
        <v>1</v>
      </c>
      <c r="Y1106" s="4">
        <v>0</v>
      </c>
      <c r="Z1106" s="4"/>
      <c r="AA1106" s="4"/>
      <c r="AB1106" s="4"/>
    </row>
    <row r="1107" spans="1:28" ht="13" x14ac:dyDescent="0.3">
      <c r="A1107" s="4">
        <v>50</v>
      </c>
      <c r="B1107" s="4">
        <v>0</v>
      </c>
      <c r="C1107" s="4">
        <v>0</v>
      </c>
      <c r="D1107" s="4">
        <v>1</v>
      </c>
      <c r="E1107" s="4">
        <v>229</v>
      </c>
      <c r="F1107" s="4">
        <f>ROUND(Source!AZ1096,O1107)</f>
        <v>0</v>
      </c>
      <c r="G1107" s="4" t="s">
        <v>42</v>
      </c>
      <c r="H1107" s="4" t="s">
        <v>43</v>
      </c>
      <c r="I1107" s="4"/>
      <c r="J1107" s="4"/>
      <c r="K1107" s="4">
        <v>229</v>
      </c>
      <c r="L1107" s="4">
        <v>10</v>
      </c>
      <c r="M1107" s="4">
        <v>3</v>
      </c>
      <c r="N1107" s="4" t="s">
        <v>3</v>
      </c>
      <c r="O1107" s="4">
        <v>2</v>
      </c>
      <c r="P1107" s="4"/>
      <c r="Q1107" s="4"/>
      <c r="R1107" s="4"/>
      <c r="S1107" s="4"/>
      <c r="T1107" s="4"/>
      <c r="U1107" s="4"/>
      <c r="V1107" s="4"/>
      <c r="W1107" s="4">
        <v>0</v>
      </c>
      <c r="X1107" s="4">
        <v>1</v>
      </c>
      <c r="Y1107" s="4">
        <v>0</v>
      </c>
      <c r="Z1107" s="4"/>
      <c r="AA1107" s="4"/>
      <c r="AB1107" s="4"/>
    </row>
    <row r="1108" spans="1:28" ht="13" x14ac:dyDescent="0.3">
      <c r="A1108" s="4">
        <v>50</v>
      </c>
      <c r="B1108" s="4">
        <v>0</v>
      </c>
      <c r="C1108" s="4">
        <v>0</v>
      </c>
      <c r="D1108" s="4">
        <v>1</v>
      </c>
      <c r="E1108" s="4">
        <v>203</v>
      </c>
      <c r="F1108" s="4">
        <f>ROUND(Source!Q1096,O1108)</f>
        <v>0</v>
      </c>
      <c r="G1108" s="4" t="s">
        <v>44</v>
      </c>
      <c r="H1108" s="4" t="s">
        <v>45</v>
      </c>
      <c r="I1108" s="4"/>
      <c r="J1108" s="4"/>
      <c r="K1108" s="4">
        <v>203</v>
      </c>
      <c r="L1108" s="4">
        <v>11</v>
      </c>
      <c r="M1108" s="4">
        <v>3</v>
      </c>
      <c r="N1108" s="4" t="s">
        <v>3</v>
      </c>
      <c r="O1108" s="4">
        <v>2</v>
      </c>
      <c r="P1108" s="4"/>
      <c r="Q1108" s="4"/>
      <c r="R1108" s="4"/>
      <c r="S1108" s="4"/>
      <c r="T1108" s="4"/>
      <c r="U1108" s="4"/>
      <c r="V1108" s="4"/>
      <c r="W1108" s="4">
        <v>0</v>
      </c>
      <c r="X1108" s="4">
        <v>1</v>
      </c>
      <c r="Y1108" s="4">
        <v>0</v>
      </c>
      <c r="Z1108" s="4"/>
      <c r="AA1108" s="4"/>
      <c r="AB1108" s="4"/>
    </row>
    <row r="1109" spans="1:28" ht="13" x14ac:dyDescent="0.3">
      <c r="A1109" s="4">
        <v>50</v>
      </c>
      <c r="B1109" s="4">
        <v>0</v>
      </c>
      <c r="C1109" s="4">
        <v>0</v>
      </c>
      <c r="D1109" s="4">
        <v>1</v>
      </c>
      <c r="E1109" s="4">
        <v>231</v>
      </c>
      <c r="F1109" s="4">
        <f>ROUND(Source!BB1096,O1109)</f>
        <v>0</v>
      </c>
      <c r="G1109" s="4" t="s">
        <v>46</v>
      </c>
      <c r="H1109" s="4" t="s">
        <v>47</v>
      </c>
      <c r="I1109" s="4"/>
      <c r="J1109" s="4"/>
      <c r="K1109" s="4">
        <v>231</v>
      </c>
      <c r="L1109" s="4">
        <v>12</v>
      </c>
      <c r="M1109" s="4">
        <v>3</v>
      </c>
      <c r="N1109" s="4" t="s">
        <v>3</v>
      </c>
      <c r="O1109" s="4">
        <v>2</v>
      </c>
      <c r="P1109" s="4"/>
      <c r="Q1109" s="4"/>
      <c r="R1109" s="4"/>
      <c r="S1109" s="4"/>
      <c r="T1109" s="4"/>
      <c r="U1109" s="4"/>
      <c r="V1109" s="4"/>
      <c r="W1109" s="4">
        <v>0</v>
      </c>
      <c r="X1109" s="4">
        <v>1</v>
      </c>
      <c r="Y1109" s="4">
        <v>0</v>
      </c>
      <c r="Z1109" s="4"/>
      <c r="AA1109" s="4"/>
      <c r="AB1109" s="4"/>
    </row>
    <row r="1110" spans="1:28" ht="13" x14ac:dyDescent="0.3">
      <c r="A1110" s="4">
        <v>50</v>
      </c>
      <c r="B1110" s="4">
        <v>0</v>
      </c>
      <c r="C1110" s="4">
        <v>0</v>
      </c>
      <c r="D1110" s="4">
        <v>1</v>
      </c>
      <c r="E1110" s="4">
        <v>204</v>
      </c>
      <c r="F1110" s="4">
        <f>ROUND(Source!R1096,O1110)</f>
        <v>0</v>
      </c>
      <c r="G1110" s="4" t="s">
        <v>48</v>
      </c>
      <c r="H1110" s="4" t="s">
        <v>49</v>
      </c>
      <c r="I1110" s="4"/>
      <c r="J1110" s="4"/>
      <c r="K1110" s="4">
        <v>204</v>
      </c>
      <c r="L1110" s="4">
        <v>13</v>
      </c>
      <c r="M1110" s="4">
        <v>3</v>
      </c>
      <c r="N1110" s="4" t="s">
        <v>3</v>
      </c>
      <c r="O1110" s="4">
        <v>2</v>
      </c>
      <c r="P1110" s="4"/>
      <c r="Q1110" s="4"/>
      <c r="R1110" s="4"/>
      <c r="S1110" s="4"/>
      <c r="T1110" s="4"/>
      <c r="U1110" s="4"/>
      <c r="V1110" s="4"/>
      <c r="W1110" s="4">
        <v>0</v>
      </c>
      <c r="X1110" s="4">
        <v>1</v>
      </c>
      <c r="Y1110" s="4">
        <v>0</v>
      </c>
      <c r="Z1110" s="4"/>
      <c r="AA1110" s="4"/>
      <c r="AB1110" s="4"/>
    </row>
    <row r="1111" spans="1:28" ht="13" x14ac:dyDescent="0.3">
      <c r="A1111" s="4">
        <v>50</v>
      </c>
      <c r="B1111" s="4">
        <v>0</v>
      </c>
      <c r="C1111" s="4">
        <v>0</v>
      </c>
      <c r="D1111" s="4">
        <v>1</v>
      </c>
      <c r="E1111" s="4">
        <v>205</v>
      </c>
      <c r="F1111" s="4">
        <f>ROUND(Source!S1096,O1111)</f>
        <v>79941.070000000007</v>
      </c>
      <c r="G1111" s="4" t="s">
        <v>50</v>
      </c>
      <c r="H1111" s="4" t="s">
        <v>51</v>
      </c>
      <c r="I1111" s="4"/>
      <c r="J1111" s="4"/>
      <c r="K1111" s="4">
        <v>205</v>
      </c>
      <c r="L1111" s="4">
        <v>14</v>
      </c>
      <c r="M1111" s="4">
        <v>3</v>
      </c>
      <c r="N1111" s="4" t="s">
        <v>3</v>
      </c>
      <c r="O1111" s="4">
        <v>2</v>
      </c>
      <c r="P1111" s="4"/>
      <c r="Q1111" s="4"/>
      <c r="R1111" s="4"/>
      <c r="S1111" s="4"/>
      <c r="T1111" s="4"/>
      <c r="U1111" s="4"/>
      <c r="V1111" s="4"/>
      <c r="W1111" s="4">
        <v>79941.070000000007</v>
      </c>
      <c r="X1111" s="4">
        <v>1</v>
      </c>
      <c r="Y1111" s="4">
        <v>79941.070000000007</v>
      </c>
      <c r="Z1111" s="4"/>
      <c r="AA1111" s="4"/>
      <c r="AB1111" s="4"/>
    </row>
    <row r="1112" spans="1:28" ht="13" x14ac:dyDescent="0.3">
      <c r="A1112" s="4">
        <v>50</v>
      </c>
      <c r="B1112" s="4">
        <v>0</v>
      </c>
      <c r="C1112" s="4">
        <v>0</v>
      </c>
      <c r="D1112" s="4">
        <v>1</v>
      </c>
      <c r="E1112" s="4">
        <v>232</v>
      </c>
      <c r="F1112" s="4">
        <f>ROUND(Source!BC1096,O1112)</f>
        <v>0</v>
      </c>
      <c r="G1112" s="4" t="s">
        <v>52</v>
      </c>
      <c r="H1112" s="4" t="s">
        <v>53</v>
      </c>
      <c r="I1112" s="4"/>
      <c r="J1112" s="4"/>
      <c r="K1112" s="4">
        <v>232</v>
      </c>
      <c r="L1112" s="4">
        <v>15</v>
      </c>
      <c r="M1112" s="4">
        <v>3</v>
      </c>
      <c r="N1112" s="4" t="s">
        <v>3</v>
      </c>
      <c r="O1112" s="4">
        <v>2</v>
      </c>
      <c r="P1112" s="4"/>
      <c r="Q1112" s="4"/>
      <c r="R1112" s="4"/>
      <c r="S1112" s="4"/>
      <c r="T1112" s="4"/>
      <c r="U1112" s="4"/>
      <c r="V1112" s="4"/>
      <c r="W1112" s="4">
        <v>0</v>
      </c>
      <c r="X1112" s="4">
        <v>1</v>
      </c>
      <c r="Y1112" s="4">
        <v>0</v>
      </c>
      <c r="Z1112" s="4"/>
      <c r="AA1112" s="4"/>
      <c r="AB1112" s="4"/>
    </row>
    <row r="1113" spans="1:28" ht="13" x14ac:dyDescent="0.3">
      <c r="A1113" s="4">
        <v>50</v>
      </c>
      <c r="B1113" s="4">
        <v>0</v>
      </c>
      <c r="C1113" s="4">
        <v>0</v>
      </c>
      <c r="D1113" s="4">
        <v>1</v>
      </c>
      <c r="E1113" s="4">
        <v>214</v>
      </c>
      <c r="F1113" s="4">
        <f>ROUND(Source!AS1096,O1113)</f>
        <v>0</v>
      </c>
      <c r="G1113" s="4" t="s">
        <v>54</v>
      </c>
      <c r="H1113" s="4" t="s">
        <v>55</v>
      </c>
      <c r="I1113" s="4"/>
      <c r="J1113" s="4"/>
      <c r="K1113" s="4">
        <v>214</v>
      </c>
      <c r="L1113" s="4">
        <v>16</v>
      </c>
      <c r="M1113" s="4">
        <v>3</v>
      </c>
      <c r="N1113" s="4" t="s">
        <v>3</v>
      </c>
      <c r="O1113" s="4">
        <v>2</v>
      </c>
      <c r="P1113" s="4"/>
      <c r="Q1113" s="4"/>
      <c r="R1113" s="4"/>
      <c r="S1113" s="4"/>
      <c r="T1113" s="4"/>
      <c r="U1113" s="4"/>
      <c r="V1113" s="4"/>
      <c r="W1113" s="4">
        <v>0</v>
      </c>
      <c r="X1113" s="4">
        <v>1</v>
      </c>
      <c r="Y1113" s="4">
        <v>0</v>
      </c>
      <c r="Z1113" s="4"/>
      <c r="AA1113" s="4"/>
      <c r="AB1113" s="4"/>
    </row>
    <row r="1114" spans="1:28" ht="13" x14ac:dyDescent="0.3">
      <c r="A1114" s="4">
        <v>50</v>
      </c>
      <c r="B1114" s="4">
        <v>0</v>
      </c>
      <c r="C1114" s="4">
        <v>0</v>
      </c>
      <c r="D1114" s="4">
        <v>1</v>
      </c>
      <c r="E1114" s="4">
        <v>215</v>
      </c>
      <c r="F1114" s="4">
        <f>ROUND(Source!AT1096,O1114)</f>
        <v>0</v>
      </c>
      <c r="G1114" s="4" t="s">
        <v>56</v>
      </c>
      <c r="H1114" s="4" t="s">
        <v>57</v>
      </c>
      <c r="I1114" s="4"/>
      <c r="J1114" s="4"/>
      <c r="K1114" s="4">
        <v>215</v>
      </c>
      <c r="L1114" s="4">
        <v>17</v>
      </c>
      <c r="M1114" s="4">
        <v>3</v>
      </c>
      <c r="N1114" s="4" t="s">
        <v>3</v>
      </c>
      <c r="O1114" s="4">
        <v>2</v>
      </c>
      <c r="P1114" s="4"/>
      <c r="Q1114" s="4"/>
      <c r="R1114" s="4"/>
      <c r="S1114" s="4"/>
      <c r="T1114" s="4"/>
      <c r="U1114" s="4"/>
      <c r="V1114" s="4"/>
      <c r="W1114" s="4">
        <v>0</v>
      </c>
      <c r="X1114" s="4">
        <v>1</v>
      </c>
      <c r="Y1114" s="4">
        <v>0</v>
      </c>
      <c r="Z1114" s="4"/>
      <c r="AA1114" s="4"/>
      <c r="AB1114" s="4"/>
    </row>
    <row r="1115" spans="1:28" ht="13" x14ac:dyDescent="0.3">
      <c r="A1115" s="4">
        <v>50</v>
      </c>
      <c r="B1115" s="4">
        <v>0</v>
      </c>
      <c r="C1115" s="4">
        <v>0</v>
      </c>
      <c r="D1115" s="4">
        <v>1</v>
      </c>
      <c r="E1115" s="4">
        <v>217</v>
      </c>
      <c r="F1115" s="4">
        <f>ROUND(Source!AU1096,O1115)</f>
        <v>144802.53</v>
      </c>
      <c r="G1115" s="4" t="s">
        <v>58</v>
      </c>
      <c r="H1115" s="4" t="s">
        <v>59</v>
      </c>
      <c r="I1115" s="4"/>
      <c r="J1115" s="4"/>
      <c r="K1115" s="4">
        <v>217</v>
      </c>
      <c r="L1115" s="4">
        <v>18</v>
      </c>
      <c r="M1115" s="4">
        <v>3</v>
      </c>
      <c r="N1115" s="4" t="s">
        <v>3</v>
      </c>
      <c r="O1115" s="4">
        <v>2</v>
      </c>
      <c r="P1115" s="4"/>
      <c r="Q1115" s="4"/>
      <c r="R1115" s="4"/>
      <c r="S1115" s="4"/>
      <c r="T1115" s="4"/>
      <c r="U1115" s="4"/>
      <c r="V1115" s="4"/>
      <c r="W1115" s="4">
        <v>144802.53</v>
      </c>
      <c r="X1115" s="4">
        <v>1</v>
      </c>
      <c r="Y1115" s="4">
        <v>144802.53</v>
      </c>
      <c r="Z1115" s="4"/>
      <c r="AA1115" s="4"/>
      <c r="AB1115" s="4"/>
    </row>
    <row r="1116" spans="1:28" ht="13" x14ac:dyDescent="0.3">
      <c r="A1116" s="4">
        <v>50</v>
      </c>
      <c r="B1116" s="4">
        <v>0</v>
      </c>
      <c r="C1116" s="4">
        <v>0</v>
      </c>
      <c r="D1116" s="4">
        <v>1</v>
      </c>
      <c r="E1116" s="4">
        <v>230</v>
      </c>
      <c r="F1116" s="4">
        <f>ROUND(Source!BA1096,O1116)</f>
        <v>0</v>
      </c>
      <c r="G1116" s="4" t="s">
        <v>60</v>
      </c>
      <c r="H1116" s="4" t="s">
        <v>61</v>
      </c>
      <c r="I1116" s="4"/>
      <c r="J1116" s="4"/>
      <c r="K1116" s="4">
        <v>230</v>
      </c>
      <c r="L1116" s="4">
        <v>19</v>
      </c>
      <c r="M1116" s="4">
        <v>3</v>
      </c>
      <c r="N1116" s="4" t="s">
        <v>3</v>
      </c>
      <c r="O1116" s="4">
        <v>2</v>
      </c>
      <c r="P1116" s="4"/>
      <c r="Q1116" s="4"/>
      <c r="R1116" s="4"/>
      <c r="S1116" s="4"/>
      <c r="T1116" s="4"/>
      <c r="U1116" s="4"/>
      <c r="V1116" s="4"/>
      <c r="W1116" s="4">
        <v>0</v>
      </c>
      <c r="X1116" s="4">
        <v>1</v>
      </c>
      <c r="Y1116" s="4">
        <v>0</v>
      </c>
      <c r="Z1116" s="4"/>
      <c r="AA1116" s="4"/>
      <c r="AB1116" s="4"/>
    </row>
    <row r="1117" spans="1:28" ht="13" x14ac:dyDescent="0.3">
      <c r="A1117" s="4">
        <v>50</v>
      </c>
      <c r="B1117" s="4">
        <v>0</v>
      </c>
      <c r="C1117" s="4">
        <v>0</v>
      </c>
      <c r="D1117" s="4">
        <v>1</v>
      </c>
      <c r="E1117" s="4">
        <v>206</v>
      </c>
      <c r="F1117" s="4">
        <f>ROUND(Source!T1096,O1117)</f>
        <v>0</v>
      </c>
      <c r="G1117" s="4" t="s">
        <v>62</v>
      </c>
      <c r="H1117" s="4" t="s">
        <v>63</v>
      </c>
      <c r="I1117" s="4"/>
      <c r="J1117" s="4"/>
      <c r="K1117" s="4">
        <v>206</v>
      </c>
      <c r="L1117" s="4">
        <v>20</v>
      </c>
      <c r="M1117" s="4">
        <v>3</v>
      </c>
      <c r="N1117" s="4" t="s">
        <v>3</v>
      </c>
      <c r="O1117" s="4">
        <v>2</v>
      </c>
      <c r="P1117" s="4"/>
      <c r="Q1117" s="4"/>
      <c r="R1117" s="4"/>
      <c r="S1117" s="4"/>
      <c r="T1117" s="4"/>
      <c r="U1117" s="4"/>
      <c r="V1117" s="4"/>
      <c r="W1117" s="4">
        <v>0</v>
      </c>
      <c r="X1117" s="4">
        <v>1</v>
      </c>
      <c r="Y1117" s="4">
        <v>0</v>
      </c>
      <c r="Z1117" s="4"/>
      <c r="AA1117" s="4"/>
      <c r="AB1117" s="4"/>
    </row>
    <row r="1118" spans="1:28" ht="13" x14ac:dyDescent="0.3">
      <c r="A1118" s="4">
        <v>50</v>
      </c>
      <c r="B1118" s="4">
        <v>0</v>
      </c>
      <c r="C1118" s="4">
        <v>0</v>
      </c>
      <c r="D1118" s="4">
        <v>1</v>
      </c>
      <c r="E1118" s="4">
        <v>207</v>
      </c>
      <c r="F1118" s="4">
        <f>Source!U1096</f>
        <v>205.88</v>
      </c>
      <c r="G1118" s="4" t="s">
        <v>64</v>
      </c>
      <c r="H1118" s="4" t="s">
        <v>65</v>
      </c>
      <c r="I1118" s="4"/>
      <c r="J1118" s="4"/>
      <c r="K1118" s="4">
        <v>207</v>
      </c>
      <c r="L1118" s="4">
        <v>21</v>
      </c>
      <c r="M1118" s="4">
        <v>3</v>
      </c>
      <c r="N1118" s="4" t="s">
        <v>3</v>
      </c>
      <c r="O1118" s="4">
        <v>-1</v>
      </c>
      <c r="P1118" s="4"/>
      <c r="Q1118" s="4"/>
      <c r="R1118" s="4"/>
      <c r="S1118" s="4"/>
      <c r="T1118" s="4"/>
      <c r="U1118" s="4"/>
      <c r="V1118" s="4"/>
      <c r="W1118" s="4">
        <v>205.88</v>
      </c>
      <c r="X1118" s="4">
        <v>1</v>
      </c>
      <c r="Y1118" s="4">
        <v>205.88</v>
      </c>
      <c r="Z1118" s="4"/>
      <c r="AA1118" s="4"/>
      <c r="AB1118" s="4"/>
    </row>
    <row r="1119" spans="1:28" ht="13" x14ac:dyDescent="0.3">
      <c r="A1119" s="4">
        <v>50</v>
      </c>
      <c r="B1119" s="4">
        <v>0</v>
      </c>
      <c r="C1119" s="4">
        <v>0</v>
      </c>
      <c r="D1119" s="4">
        <v>1</v>
      </c>
      <c r="E1119" s="4">
        <v>208</v>
      </c>
      <c r="F1119" s="4">
        <f>Source!V1096</f>
        <v>0</v>
      </c>
      <c r="G1119" s="4" t="s">
        <v>66</v>
      </c>
      <c r="H1119" s="4" t="s">
        <v>67</v>
      </c>
      <c r="I1119" s="4"/>
      <c r="J1119" s="4"/>
      <c r="K1119" s="4">
        <v>208</v>
      </c>
      <c r="L1119" s="4">
        <v>22</v>
      </c>
      <c r="M1119" s="4">
        <v>3</v>
      </c>
      <c r="N1119" s="4" t="s">
        <v>3</v>
      </c>
      <c r="O1119" s="4">
        <v>-1</v>
      </c>
      <c r="P1119" s="4"/>
      <c r="Q1119" s="4"/>
      <c r="R1119" s="4"/>
      <c r="S1119" s="4"/>
      <c r="T1119" s="4"/>
      <c r="U1119" s="4"/>
      <c r="V1119" s="4"/>
      <c r="W1119" s="4">
        <v>0</v>
      </c>
      <c r="X1119" s="4">
        <v>1</v>
      </c>
      <c r="Y1119" s="4">
        <v>0</v>
      </c>
      <c r="Z1119" s="4"/>
      <c r="AA1119" s="4"/>
      <c r="AB1119" s="4"/>
    </row>
    <row r="1120" spans="1:28" ht="13" x14ac:dyDescent="0.3">
      <c r="A1120" s="4">
        <v>50</v>
      </c>
      <c r="B1120" s="4">
        <v>0</v>
      </c>
      <c r="C1120" s="4">
        <v>0</v>
      </c>
      <c r="D1120" s="4">
        <v>1</v>
      </c>
      <c r="E1120" s="4">
        <v>209</v>
      </c>
      <c r="F1120" s="4">
        <f>ROUND(Source!W1096,O1120)</f>
        <v>0</v>
      </c>
      <c r="G1120" s="4" t="s">
        <v>68</v>
      </c>
      <c r="H1120" s="4" t="s">
        <v>69</v>
      </c>
      <c r="I1120" s="4"/>
      <c r="J1120" s="4"/>
      <c r="K1120" s="4">
        <v>209</v>
      </c>
      <c r="L1120" s="4">
        <v>23</v>
      </c>
      <c r="M1120" s="4">
        <v>3</v>
      </c>
      <c r="N1120" s="4" t="s">
        <v>3</v>
      </c>
      <c r="O1120" s="4">
        <v>2</v>
      </c>
      <c r="P1120" s="4"/>
      <c r="Q1120" s="4"/>
      <c r="R1120" s="4"/>
      <c r="S1120" s="4"/>
      <c r="T1120" s="4"/>
      <c r="U1120" s="4"/>
      <c r="V1120" s="4"/>
      <c r="W1120" s="4">
        <v>0</v>
      </c>
      <c r="X1120" s="4">
        <v>1</v>
      </c>
      <c r="Y1120" s="4">
        <v>0</v>
      </c>
      <c r="Z1120" s="4"/>
      <c r="AA1120" s="4"/>
      <c r="AB1120" s="4"/>
    </row>
    <row r="1121" spans="1:245" ht="13" x14ac:dyDescent="0.3">
      <c r="A1121" s="4">
        <v>50</v>
      </c>
      <c r="B1121" s="4">
        <v>0</v>
      </c>
      <c r="C1121" s="4">
        <v>0</v>
      </c>
      <c r="D1121" s="4">
        <v>1</v>
      </c>
      <c r="E1121" s="4">
        <v>233</v>
      </c>
      <c r="F1121" s="4">
        <f>ROUND(Source!BD1096,O1121)</f>
        <v>0</v>
      </c>
      <c r="G1121" s="4" t="s">
        <v>70</v>
      </c>
      <c r="H1121" s="4" t="s">
        <v>71</v>
      </c>
      <c r="I1121" s="4"/>
      <c r="J1121" s="4"/>
      <c r="K1121" s="4">
        <v>233</v>
      </c>
      <c r="L1121" s="4">
        <v>24</v>
      </c>
      <c r="M1121" s="4">
        <v>3</v>
      </c>
      <c r="N1121" s="4" t="s">
        <v>3</v>
      </c>
      <c r="O1121" s="4">
        <v>2</v>
      </c>
      <c r="P1121" s="4"/>
      <c r="Q1121" s="4"/>
      <c r="R1121" s="4"/>
      <c r="S1121" s="4"/>
      <c r="T1121" s="4"/>
      <c r="U1121" s="4"/>
      <c r="V1121" s="4"/>
      <c r="W1121" s="4">
        <v>0</v>
      </c>
      <c r="X1121" s="4">
        <v>1</v>
      </c>
      <c r="Y1121" s="4">
        <v>0</v>
      </c>
      <c r="Z1121" s="4"/>
      <c r="AA1121" s="4"/>
      <c r="AB1121" s="4"/>
    </row>
    <row r="1122" spans="1:245" ht="13" x14ac:dyDescent="0.3">
      <c r="A1122" s="4">
        <v>50</v>
      </c>
      <c r="B1122" s="4">
        <v>0</v>
      </c>
      <c r="C1122" s="4">
        <v>0</v>
      </c>
      <c r="D1122" s="4">
        <v>1</v>
      </c>
      <c r="E1122" s="4">
        <v>210</v>
      </c>
      <c r="F1122" s="4">
        <f>ROUND(Source!X1096,O1122)</f>
        <v>55958.75</v>
      </c>
      <c r="G1122" s="4" t="s">
        <v>72</v>
      </c>
      <c r="H1122" s="4" t="s">
        <v>73</v>
      </c>
      <c r="I1122" s="4"/>
      <c r="J1122" s="4"/>
      <c r="K1122" s="4">
        <v>210</v>
      </c>
      <c r="L1122" s="4">
        <v>25</v>
      </c>
      <c r="M1122" s="4">
        <v>3</v>
      </c>
      <c r="N1122" s="4" t="s">
        <v>3</v>
      </c>
      <c r="O1122" s="4">
        <v>2</v>
      </c>
      <c r="P1122" s="4"/>
      <c r="Q1122" s="4"/>
      <c r="R1122" s="4"/>
      <c r="S1122" s="4"/>
      <c r="T1122" s="4"/>
      <c r="U1122" s="4"/>
      <c r="V1122" s="4"/>
      <c r="W1122" s="4">
        <v>55958.75</v>
      </c>
      <c r="X1122" s="4">
        <v>1</v>
      </c>
      <c r="Y1122" s="4">
        <v>55958.75</v>
      </c>
      <c r="Z1122" s="4"/>
      <c r="AA1122" s="4"/>
      <c r="AB1122" s="4"/>
    </row>
    <row r="1123" spans="1:245" ht="13" x14ac:dyDescent="0.3">
      <c r="A1123" s="4">
        <v>50</v>
      </c>
      <c r="B1123" s="4">
        <v>0</v>
      </c>
      <c r="C1123" s="4">
        <v>0</v>
      </c>
      <c r="D1123" s="4">
        <v>1</v>
      </c>
      <c r="E1123" s="4">
        <v>211</v>
      </c>
      <c r="F1123" s="4">
        <f>ROUND(Source!Y1096,O1123)</f>
        <v>7994.1</v>
      </c>
      <c r="G1123" s="4" t="s">
        <v>74</v>
      </c>
      <c r="H1123" s="4" t="s">
        <v>75</v>
      </c>
      <c r="I1123" s="4"/>
      <c r="J1123" s="4"/>
      <c r="K1123" s="4">
        <v>211</v>
      </c>
      <c r="L1123" s="4">
        <v>26</v>
      </c>
      <c r="M1123" s="4">
        <v>3</v>
      </c>
      <c r="N1123" s="4" t="s">
        <v>3</v>
      </c>
      <c r="O1123" s="4">
        <v>2</v>
      </c>
      <c r="P1123" s="4"/>
      <c r="Q1123" s="4"/>
      <c r="R1123" s="4"/>
      <c r="S1123" s="4"/>
      <c r="T1123" s="4"/>
      <c r="U1123" s="4"/>
      <c r="V1123" s="4"/>
      <c r="W1123" s="4">
        <v>7994.1</v>
      </c>
      <c r="X1123" s="4">
        <v>1</v>
      </c>
      <c r="Y1123" s="4">
        <v>7994.1</v>
      </c>
      <c r="Z1123" s="4"/>
      <c r="AA1123" s="4"/>
      <c r="AB1123" s="4"/>
    </row>
    <row r="1124" spans="1:245" ht="13" x14ac:dyDescent="0.3">
      <c r="A1124" s="4">
        <v>50</v>
      </c>
      <c r="B1124" s="4">
        <v>0</v>
      </c>
      <c r="C1124" s="4">
        <v>0</v>
      </c>
      <c r="D1124" s="4">
        <v>1</v>
      </c>
      <c r="E1124" s="4">
        <v>224</v>
      </c>
      <c r="F1124" s="4">
        <f>ROUND(Source!AR1096,O1124)</f>
        <v>144802.53</v>
      </c>
      <c r="G1124" s="4" t="s">
        <v>76</v>
      </c>
      <c r="H1124" s="4" t="s">
        <v>77</v>
      </c>
      <c r="I1124" s="4"/>
      <c r="J1124" s="4"/>
      <c r="K1124" s="4">
        <v>224</v>
      </c>
      <c r="L1124" s="4">
        <v>27</v>
      </c>
      <c r="M1124" s="4">
        <v>3</v>
      </c>
      <c r="N1124" s="4" t="s">
        <v>3</v>
      </c>
      <c r="O1124" s="4">
        <v>2</v>
      </c>
      <c r="P1124" s="4"/>
      <c r="Q1124" s="4"/>
      <c r="R1124" s="4"/>
      <c r="S1124" s="4"/>
      <c r="T1124" s="4"/>
      <c r="U1124" s="4"/>
      <c r="V1124" s="4"/>
      <c r="W1124" s="4">
        <v>144802.53</v>
      </c>
      <c r="X1124" s="4">
        <v>1</v>
      </c>
      <c r="Y1124" s="4">
        <v>144802.53</v>
      </c>
      <c r="Z1124" s="4"/>
      <c r="AA1124" s="4"/>
      <c r="AB1124" s="4"/>
    </row>
    <row r="1126" spans="1:245" ht="13" x14ac:dyDescent="0.3">
      <c r="A1126" s="1">
        <v>5</v>
      </c>
      <c r="B1126" s="1">
        <v>1</v>
      </c>
      <c r="C1126" s="1"/>
      <c r="D1126" s="1">
        <f>ROW(A1137)</f>
        <v>1137</v>
      </c>
      <c r="E1126" s="1"/>
      <c r="F1126" s="1" t="s">
        <v>13</v>
      </c>
      <c r="G1126" s="1" t="s">
        <v>176</v>
      </c>
      <c r="H1126" s="1" t="s">
        <v>3</v>
      </c>
      <c r="I1126" s="1">
        <v>0</v>
      </c>
      <c r="J1126" s="1"/>
      <c r="K1126" s="1">
        <v>-1</v>
      </c>
      <c r="L1126" s="1"/>
      <c r="M1126" s="1" t="s">
        <v>3</v>
      </c>
      <c r="N1126" s="1"/>
      <c r="O1126" s="1"/>
      <c r="P1126" s="1"/>
      <c r="Q1126" s="1"/>
      <c r="R1126" s="1"/>
      <c r="S1126" s="1">
        <v>0</v>
      </c>
      <c r="T1126" s="1"/>
      <c r="U1126" s="1" t="s">
        <v>3</v>
      </c>
      <c r="V1126" s="1">
        <v>0</v>
      </c>
      <c r="W1126" s="1"/>
      <c r="X1126" s="1"/>
      <c r="Y1126" s="1"/>
      <c r="Z1126" s="1"/>
      <c r="AA1126" s="1"/>
      <c r="AB1126" s="1" t="s">
        <v>3</v>
      </c>
      <c r="AC1126" s="1" t="s">
        <v>3</v>
      </c>
      <c r="AD1126" s="1" t="s">
        <v>3</v>
      </c>
      <c r="AE1126" s="1" t="s">
        <v>3</v>
      </c>
      <c r="AF1126" s="1" t="s">
        <v>3</v>
      </c>
      <c r="AG1126" s="1" t="s">
        <v>3</v>
      </c>
      <c r="AH1126" s="1"/>
      <c r="AI1126" s="1"/>
      <c r="AJ1126" s="1"/>
      <c r="AK1126" s="1"/>
      <c r="AL1126" s="1"/>
      <c r="AM1126" s="1"/>
      <c r="AN1126" s="1"/>
      <c r="AO1126" s="1"/>
      <c r="AP1126" s="1" t="s">
        <v>3</v>
      </c>
      <c r="AQ1126" s="1" t="s">
        <v>3</v>
      </c>
      <c r="AR1126" s="1" t="s">
        <v>3</v>
      </c>
      <c r="AS1126" s="1"/>
      <c r="AT1126" s="1"/>
      <c r="AU1126" s="1"/>
      <c r="AV1126" s="1"/>
      <c r="AW1126" s="1"/>
      <c r="AX1126" s="1"/>
      <c r="AY1126" s="1"/>
      <c r="AZ1126" s="1" t="s">
        <v>3</v>
      </c>
      <c r="BA1126" s="1"/>
      <c r="BB1126" s="1" t="s">
        <v>3</v>
      </c>
      <c r="BC1126" s="1" t="s">
        <v>3</v>
      </c>
      <c r="BD1126" s="1" t="s">
        <v>3</v>
      </c>
      <c r="BE1126" s="1" t="s">
        <v>3</v>
      </c>
      <c r="BF1126" s="1" t="s">
        <v>3</v>
      </c>
      <c r="BG1126" s="1" t="s">
        <v>3</v>
      </c>
      <c r="BH1126" s="1" t="s">
        <v>3</v>
      </c>
      <c r="BI1126" s="1" t="s">
        <v>3</v>
      </c>
      <c r="BJ1126" s="1" t="s">
        <v>3</v>
      </c>
      <c r="BK1126" s="1" t="s">
        <v>3</v>
      </c>
      <c r="BL1126" s="1" t="s">
        <v>3</v>
      </c>
      <c r="BM1126" s="1" t="s">
        <v>3</v>
      </c>
      <c r="BN1126" s="1" t="s">
        <v>3</v>
      </c>
      <c r="BO1126" s="1" t="s">
        <v>3</v>
      </c>
      <c r="BP1126" s="1" t="s">
        <v>3</v>
      </c>
      <c r="BQ1126" s="1"/>
      <c r="BR1126" s="1"/>
      <c r="BS1126" s="1"/>
      <c r="BT1126" s="1"/>
      <c r="BU1126" s="1"/>
      <c r="BV1126" s="1"/>
      <c r="BW1126" s="1"/>
      <c r="BX1126" s="1">
        <v>0</v>
      </c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>
        <v>0</v>
      </c>
    </row>
    <row r="1128" spans="1:245" ht="13" x14ac:dyDescent="0.3">
      <c r="A1128" s="2">
        <v>52</v>
      </c>
      <c r="B1128" s="2">
        <f t="shared" ref="B1128:G1128" si="624">B1137</f>
        <v>1</v>
      </c>
      <c r="C1128" s="2">
        <f t="shared" si="624"/>
        <v>5</v>
      </c>
      <c r="D1128" s="2">
        <f t="shared" si="624"/>
        <v>1126</v>
      </c>
      <c r="E1128" s="2">
        <f t="shared" si="624"/>
        <v>0</v>
      </c>
      <c r="F1128" s="2" t="str">
        <f t="shared" si="624"/>
        <v>Новый подраздел</v>
      </c>
      <c r="G1128" s="2" t="str">
        <f t="shared" si="624"/>
        <v>СВН - Инженерные сооружения и коммуникации</v>
      </c>
      <c r="H1128" s="2"/>
      <c r="I1128" s="2"/>
      <c r="J1128" s="2"/>
      <c r="K1128" s="2"/>
      <c r="L1128" s="2"/>
      <c r="M1128" s="2"/>
      <c r="N1128" s="2"/>
      <c r="O1128" s="2">
        <f t="shared" ref="O1128:AT1128" si="625">O1137</f>
        <v>94460.98</v>
      </c>
      <c r="P1128" s="2">
        <f t="shared" si="625"/>
        <v>0</v>
      </c>
      <c r="Q1128" s="2">
        <f t="shared" si="625"/>
        <v>316</v>
      </c>
      <c r="R1128" s="2">
        <f t="shared" si="625"/>
        <v>206.2</v>
      </c>
      <c r="S1128" s="2">
        <f t="shared" si="625"/>
        <v>94144.98</v>
      </c>
      <c r="T1128" s="2">
        <f t="shared" si="625"/>
        <v>0</v>
      </c>
      <c r="U1128" s="2">
        <f t="shared" si="625"/>
        <v>161.97999999999999</v>
      </c>
      <c r="V1128" s="2">
        <f t="shared" si="625"/>
        <v>0</v>
      </c>
      <c r="W1128" s="2">
        <f t="shared" si="625"/>
        <v>0</v>
      </c>
      <c r="X1128" s="2">
        <f t="shared" si="625"/>
        <v>65901.490000000005</v>
      </c>
      <c r="Y1128" s="2">
        <f t="shared" si="625"/>
        <v>9414.5</v>
      </c>
      <c r="Z1128" s="2">
        <f t="shared" si="625"/>
        <v>0</v>
      </c>
      <c r="AA1128" s="2">
        <f t="shared" si="625"/>
        <v>0</v>
      </c>
      <c r="AB1128" s="2">
        <f t="shared" si="625"/>
        <v>94460.98</v>
      </c>
      <c r="AC1128" s="2">
        <f t="shared" si="625"/>
        <v>0</v>
      </c>
      <c r="AD1128" s="2">
        <f t="shared" si="625"/>
        <v>316</v>
      </c>
      <c r="AE1128" s="2">
        <f t="shared" si="625"/>
        <v>206.2</v>
      </c>
      <c r="AF1128" s="2">
        <f t="shared" si="625"/>
        <v>94144.98</v>
      </c>
      <c r="AG1128" s="2">
        <f t="shared" si="625"/>
        <v>0</v>
      </c>
      <c r="AH1128" s="2">
        <f t="shared" si="625"/>
        <v>161.97999999999999</v>
      </c>
      <c r="AI1128" s="2">
        <f t="shared" si="625"/>
        <v>0</v>
      </c>
      <c r="AJ1128" s="2">
        <f t="shared" si="625"/>
        <v>0</v>
      </c>
      <c r="AK1128" s="2">
        <f t="shared" si="625"/>
        <v>65901.490000000005</v>
      </c>
      <c r="AL1128" s="2">
        <f t="shared" si="625"/>
        <v>9414.5</v>
      </c>
      <c r="AM1128" s="2">
        <f t="shared" si="625"/>
        <v>0</v>
      </c>
      <c r="AN1128" s="2">
        <f t="shared" si="625"/>
        <v>0</v>
      </c>
      <c r="AO1128" s="2">
        <f t="shared" si="625"/>
        <v>0</v>
      </c>
      <c r="AP1128" s="2">
        <f t="shared" si="625"/>
        <v>0</v>
      </c>
      <c r="AQ1128" s="2">
        <f t="shared" si="625"/>
        <v>0</v>
      </c>
      <c r="AR1128" s="2">
        <f t="shared" si="625"/>
        <v>169999.67</v>
      </c>
      <c r="AS1128" s="2">
        <f t="shared" si="625"/>
        <v>0</v>
      </c>
      <c r="AT1128" s="2">
        <f t="shared" si="625"/>
        <v>0</v>
      </c>
      <c r="AU1128" s="2">
        <f t="shared" ref="AU1128:BZ1128" si="626">AU1137</f>
        <v>169999.67</v>
      </c>
      <c r="AV1128" s="2">
        <f t="shared" si="626"/>
        <v>0</v>
      </c>
      <c r="AW1128" s="2">
        <f t="shared" si="626"/>
        <v>0</v>
      </c>
      <c r="AX1128" s="2">
        <f t="shared" si="626"/>
        <v>0</v>
      </c>
      <c r="AY1128" s="2">
        <f t="shared" si="626"/>
        <v>0</v>
      </c>
      <c r="AZ1128" s="2">
        <f t="shared" si="626"/>
        <v>0</v>
      </c>
      <c r="BA1128" s="2">
        <f t="shared" si="626"/>
        <v>0</v>
      </c>
      <c r="BB1128" s="2">
        <f t="shared" si="626"/>
        <v>0</v>
      </c>
      <c r="BC1128" s="2">
        <f t="shared" si="626"/>
        <v>0</v>
      </c>
      <c r="BD1128" s="2">
        <f t="shared" si="626"/>
        <v>0</v>
      </c>
      <c r="BE1128" s="2">
        <f t="shared" si="626"/>
        <v>0</v>
      </c>
      <c r="BF1128" s="2">
        <f t="shared" si="626"/>
        <v>0</v>
      </c>
      <c r="BG1128" s="2">
        <f t="shared" si="626"/>
        <v>0</v>
      </c>
      <c r="BH1128" s="2">
        <f t="shared" si="626"/>
        <v>0</v>
      </c>
      <c r="BI1128" s="2">
        <f t="shared" si="626"/>
        <v>0</v>
      </c>
      <c r="BJ1128" s="2">
        <f t="shared" si="626"/>
        <v>0</v>
      </c>
      <c r="BK1128" s="2">
        <f t="shared" si="626"/>
        <v>0</v>
      </c>
      <c r="BL1128" s="2">
        <f t="shared" si="626"/>
        <v>0</v>
      </c>
      <c r="BM1128" s="2">
        <f t="shared" si="626"/>
        <v>0</v>
      </c>
      <c r="BN1128" s="2">
        <f t="shared" si="626"/>
        <v>0</v>
      </c>
      <c r="BO1128" s="2">
        <f t="shared" si="626"/>
        <v>0</v>
      </c>
      <c r="BP1128" s="2">
        <f t="shared" si="626"/>
        <v>0</v>
      </c>
      <c r="BQ1128" s="2">
        <f t="shared" si="626"/>
        <v>0</v>
      </c>
      <c r="BR1128" s="2">
        <f t="shared" si="626"/>
        <v>0</v>
      </c>
      <c r="BS1128" s="2">
        <f t="shared" si="626"/>
        <v>0</v>
      </c>
      <c r="BT1128" s="2">
        <f t="shared" si="626"/>
        <v>0</v>
      </c>
      <c r="BU1128" s="2">
        <f t="shared" si="626"/>
        <v>0</v>
      </c>
      <c r="BV1128" s="2">
        <f t="shared" si="626"/>
        <v>0</v>
      </c>
      <c r="BW1128" s="2">
        <f t="shared" si="626"/>
        <v>0</v>
      </c>
      <c r="BX1128" s="2">
        <f t="shared" si="626"/>
        <v>0</v>
      </c>
      <c r="BY1128" s="2">
        <f t="shared" si="626"/>
        <v>0</v>
      </c>
      <c r="BZ1128" s="2">
        <f t="shared" si="626"/>
        <v>0</v>
      </c>
      <c r="CA1128" s="2">
        <f t="shared" ref="CA1128:DF1128" si="627">CA1137</f>
        <v>169999.67</v>
      </c>
      <c r="CB1128" s="2">
        <f t="shared" si="627"/>
        <v>0</v>
      </c>
      <c r="CC1128" s="2">
        <f t="shared" si="627"/>
        <v>0</v>
      </c>
      <c r="CD1128" s="2">
        <f t="shared" si="627"/>
        <v>169999.67</v>
      </c>
      <c r="CE1128" s="2">
        <f t="shared" si="627"/>
        <v>0</v>
      </c>
      <c r="CF1128" s="2">
        <f t="shared" si="627"/>
        <v>0</v>
      </c>
      <c r="CG1128" s="2">
        <f t="shared" si="627"/>
        <v>0</v>
      </c>
      <c r="CH1128" s="2">
        <f t="shared" si="627"/>
        <v>0</v>
      </c>
      <c r="CI1128" s="2">
        <f t="shared" si="627"/>
        <v>0</v>
      </c>
      <c r="CJ1128" s="2">
        <f t="shared" si="627"/>
        <v>0</v>
      </c>
      <c r="CK1128" s="2">
        <f t="shared" si="627"/>
        <v>0</v>
      </c>
      <c r="CL1128" s="2">
        <f t="shared" si="627"/>
        <v>0</v>
      </c>
      <c r="CM1128" s="2">
        <f t="shared" si="627"/>
        <v>0</v>
      </c>
      <c r="CN1128" s="2">
        <f t="shared" si="627"/>
        <v>0</v>
      </c>
      <c r="CO1128" s="2">
        <f t="shared" si="627"/>
        <v>0</v>
      </c>
      <c r="CP1128" s="2">
        <f t="shared" si="627"/>
        <v>0</v>
      </c>
      <c r="CQ1128" s="2">
        <f t="shared" si="627"/>
        <v>0</v>
      </c>
      <c r="CR1128" s="2">
        <f t="shared" si="627"/>
        <v>0</v>
      </c>
      <c r="CS1128" s="2">
        <f t="shared" si="627"/>
        <v>0</v>
      </c>
      <c r="CT1128" s="2">
        <f t="shared" si="627"/>
        <v>0</v>
      </c>
      <c r="CU1128" s="2">
        <f t="shared" si="627"/>
        <v>0</v>
      </c>
      <c r="CV1128" s="2">
        <f t="shared" si="627"/>
        <v>0</v>
      </c>
      <c r="CW1128" s="2">
        <f t="shared" si="627"/>
        <v>0</v>
      </c>
      <c r="CX1128" s="2">
        <f t="shared" si="627"/>
        <v>0</v>
      </c>
      <c r="CY1128" s="2">
        <f t="shared" si="627"/>
        <v>0</v>
      </c>
      <c r="CZ1128" s="2">
        <f t="shared" si="627"/>
        <v>0</v>
      </c>
      <c r="DA1128" s="2">
        <f t="shared" si="627"/>
        <v>0</v>
      </c>
      <c r="DB1128" s="2">
        <f t="shared" si="627"/>
        <v>0</v>
      </c>
      <c r="DC1128" s="2">
        <f t="shared" si="627"/>
        <v>0</v>
      </c>
      <c r="DD1128" s="2">
        <f t="shared" si="627"/>
        <v>0</v>
      </c>
      <c r="DE1128" s="2">
        <f t="shared" si="627"/>
        <v>0</v>
      </c>
      <c r="DF1128" s="2">
        <f t="shared" si="627"/>
        <v>0</v>
      </c>
      <c r="DG1128" s="3">
        <f t="shared" ref="DG1128:EL1128" si="628">DG1137</f>
        <v>0</v>
      </c>
      <c r="DH1128" s="3">
        <f t="shared" si="628"/>
        <v>0</v>
      </c>
      <c r="DI1128" s="3">
        <f t="shared" si="628"/>
        <v>0</v>
      </c>
      <c r="DJ1128" s="3">
        <f t="shared" si="628"/>
        <v>0</v>
      </c>
      <c r="DK1128" s="3">
        <f t="shared" si="628"/>
        <v>0</v>
      </c>
      <c r="DL1128" s="3">
        <f t="shared" si="628"/>
        <v>0</v>
      </c>
      <c r="DM1128" s="3">
        <f t="shared" si="628"/>
        <v>0</v>
      </c>
      <c r="DN1128" s="3">
        <f t="shared" si="628"/>
        <v>0</v>
      </c>
      <c r="DO1128" s="3">
        <f t="shared" si="628"/>
        <v>0</v>
      </c>
      <c r="DP1128" s="3">
        <f t="shared" si="628"/>
        <v>0</v>
      </c>
      <c r="DQ1128" s="3">
        <f t="shared" si="628"/>
        <v>0</v>
      </c>
      <c r="DR1128" s="3">
        <f t="shared" si="628"/>
        <v>0</v>
      </c>
      <c r="DS1128" s="3">
        <f t="shared" si="628"/>
        <v>0</v>
      </c>
      <c r="DT1128" s="3">
        <f t="shared" si="628"/>
        <v>0</v>
      </c>
      <c r="DU1128" s="3">
        <f t="shared" si="628"/>
        <v>0</v>
      </c>
      <c r="DV1128" s="3">
        <f t="shared" si="628"/>
        <v>0</v>
      </c>
      <c r="DW1128" s="3">
        <f t="shared" si="628"/>
        <v>0</v>
      </c>
      <c r="DX1128" s="3">
        <f t="shared" si="628"/>
        <v>0</v>
      </c>
      <c r="DY1128" s="3">
        <f t="shared" si="628"/>
        <v>0</v>
      </c>
      <c r="DZ1128" s="3">
        <f t="shared" si="628"/>
        <v>0</v>
      </c>
      <c r="EA1128" s="3">
        <f t="shared" si="628"/>
        <v>0</v>
      </c>
      <c r="EB1128" s="3">
        <f t="shared" si="628"/>
        <v>0</v>
      </c>
      <c r="EC1128" s="3">
        <f t="shared" si="628"/>
        <v>0</v>
      </c>
      <c r="ED1128" s="3">
        <f t="shared" si="628"/>
        <v>0</v>
      </c>
      <c r="EE1128" s="3">
        <f t="shared" si="628"/>
        <v>0</v>
      </c>
      <c r="EF1128" s="3">
        <f t="shared" si="628"/>
        <v>0</v>
      </c>
      <c r="EG1128" s="3">
        <f t="shared" si="628"/>
        <v>0</v>
      </c>
      <c r="EH1128" s="3">
        <f t="shared" si="628"/>
        <v>0</v>
      </c>
      <c r="EI1128" s="3">
        <f t="shared" si="628"/>
        <v>0</v>
      </c>
      <c r="EJ1128" s="3">
        <f t="shared" si="628"/>
        <v>0</v>
      </c>
      <c r="EK1128" s="3">
        <f t="shared" si="628"/>
        <v>0</v>
      </c>
      <c r="EL1128" s="3">
        <f t="shared" si="628"/>
        <v>0</v>
      </c>
      <c r="EM1128" s="3">
        <f t="shared" ref="EM1128:FR1128" si="629">EM1137</f>
        <v>0</v>
      </c>
      <c r="EN1128" s="3">
        <f t="shared" si="629"/>
        <v>0</v>
      </c>
      <c r="EO1128" s="3">
        <f t="shared" si="629"/>
        <v>0</v>
      </c>
      <c r="EP1128" s="3">
        <f t="shared" si="629"/>
        <v>0</v>
      </c>
      <c r="EQ1128" s="3">
        <f t="shared" si="629"/>
        <v>0</v>
      </c>
      <c r="ER1128" s="3">
        <f t="shared" si="629"/>
        <v>0</v>
      </c>
      <c r="ES1128" s="3">
        <f t="shared" si="629"/>
        <v>0</v>
      </c>
      <c r="ET1128" s="3">
        <f t="shared" si="629"/>
        <v>0</v>
      </c>
      <c r="EU1128" s="3">
        <f t="shared" si="629"/>
        <v>0</v>
      </c>
      <c r="EV1128" s="3">
        <f t="shared" si="629"/>
        <v>0</v>
      </c>
      <c r="EW1128" s="3">
        <f t="shared" si="629"/>
        <v>0</v>
      </c>
      <c r="EX1128" s="3">
        <f t="shared" si="629"/>
        <v>0</v>
      </c>
      <c r="EY1128" s="3">
        <f t="shared" si="629"/>
        <v>0</v>
      </c>
      <c r="EZ1128" s="3">
        <f t="shared" si="629"/>
        <v>0</v>
      </c>
      <c r="FA1128" s="3">
        <f t="shared" si="629"/>
        <v>0</v>
      </c>
      <c r="FB1128" s="3">
        <f t="shared" si="629"/>
        <v>0</v>
      </c>
      <c r="FC1128" s="3">
        <f t="shared" si="629"/>
        <v>0</v>
      </c>
      <c r="FD1128" s="3">
        <f t="shared" si="629"/>
        <v>0</v>
      </c>
      <c r="FE1128" s="3">
        <f t="shared" si="629"/>
        <v>0</v>
      </c>
      <c r="FF1128" s="3">
        <f t="shared" si="629"/>
        <v>0</v>
      </c>
      <c r="FG1128" s="3">
        <f t="shared" si="629"/>
        <v>0</v>
      </c>
      <c r="FH1128" s="3">
        <f t="shared" si="629"/>
        <v>0</v>
      </c>
      <c r="FI1128" s="3">
        <f t="shared" si="629"/>
        <v>0</v>
      </c>
      <c r="FJ1128" s="3">
        <f t="shared" si="629"/>
        <v>0</v>
      </c>
      <c r="FK1128" s="3">
        <f t="shared" si="629"/>
        <v>0</v>
      </c>
      <c r="FL1128" s="3">
        <f t="shared" si="629"/>
        <v>0</v>
      </c>
      <c r="FM1128" s="3">
        <f t="shared" si="629"/>
        <v>0</v>
      </c>
      <c r="FN1128" s="3">
        <f t="shared" si="629"/>
        <v>0</v>
      </c>
      <c r="FO1128" s="3">
        <f t="shared" si="629"/>
        <v>0</v>
      </c>
      <c r="FP1128" s="3">
        <f t="shared" si="629"/>
        <v>0</v>
      </c>
      <c r="FQ1128" s="3">
        <f t="shared" si="629"/>
        <v>0</v>
      </c>
      <c r="FR1128" s="3">
        <f t="shared" si="629"/>
        <v>0</v>
      </c>
      <c r="FS1128" s="3">
        <f t="shared" ref="FS1128:GX1128" si="630">FS1137</f>
        <v>0</v>
      </c>
      <c r="FT1128" s="3">
        <f t="shared" si="630"/>
        <v>0</v>
      </c>
      <c r="FU1128" s="3">
        <f t="shared" si="630"/>
        <v>0</v>
      </c>
      <c r="FV1128" s="3">
        <f t="shared" si="630"/>
        <v>0</v>
      </c>
      <c r="FW1128" s="3">
        <f t="shared" si="630"/>
        <v>0</v>
      </c>
      <c r="FX1128" s="3">
        <f t="shared" si="630"/>
        <v>0</v>
      </c>
      <c r="FY1128" s="3">
        <f t="shared" si="630"/>
        <v>0</v>
      </c>
      <c r="FZ1128" s="3">
        <f t="shared" si="630"/>
        <v>0</v>
      </c>
      <c r="GA1128" s="3">
        <f t="shared" si="630"/>
        <v>0</v>
      </c>
      <c r="GB1128" s="3">
        <f t="shared" si="630"/>
        <v>0</v>
      </c>
      <c r="GC1128" s="3">
        <f t="shared" si="630"/>
        <v>0</v>
      </c>
      <c r="GD1128" s="3">
        <f t="shared" si="630"/>
        <v>0</v>
      </c>
      <c r="GE1128" s="3">
        <f t="shared" si="630"/>
        <v>0</v>
      </c>
      <c r="GF1128" s="3">
        <f t="shared" si="630"/>
        <v>0</v>
      </c>
      <c r="GG1128" s="3">
        <f t="shared" si="630"/>
        <v>0</v>
      </c>
      <c r="GH1128" s="3">
        <f t="shared" si="630"/>
        <v>0</v>
      </c>
      <c r="GI1128" s="3">
        <f t="shared" si="630"/>
        <v>0</v>
      </c>
      <c r="GJ1128" s="3">
        <f t="shared" si="630"/>
        <v>0</v>
      </c>
      <c r="GK1128" s="3">
        <f t="shared" si="630"/>
        <v>0</v>
      </c>
      <c r="GL1128" s="3">
        <f t="shared" si="630"/>
        <v>0</v>
      </c>
      <c r="GM1128" s="3">
        <f t="shared" si="630"/>
        <v>0</v>
      </c>
      <c r="GN1128" s="3">
        <f t="shared" si="630"/>
        <v>0</v>
      </c>
      <c r="GO1128" s="3">
        <f t="shared" si="630"/>
        <v>0</v>
      </c>
      <c r="GP1128" s="3">
        <f t="shared" si="630"/>
        <v>0</v>
      </c>
      <c r="GQ1128" s="3">
        <f t="shared" si="630"/>
        <v>0</v>
      </c>
      <c r="GR1128" s="3">
        <f t="shared" si="630"/>
        <v>0</v>
      </c>
      <c r="GS1128" s="3">
        <f t="shared" si="630"/>
        <v>0</v>
      </c>
      <c r="GT1128" s="3">
        <f t="shared" si="630"/>
        <v>0</v>
      </c>
      <c r="GU1128" s="3">
        <f t="shared" si="630"/>
        <v>0</v>
      </c>
      <c r="GV1128" s="3">
        <f t="shared" si="630"/>
        <v>0</v>
      </c>
      <c r="GW1128" s="3">
        <f t="shared" si="630"/>
        <v>0</v>
      </c>
      <c r="GX1128" s="3">
        <f t="shared" si="630"/>
        <v>0</v>
      </c>
    </row>
    <row r="1130" spans="1:245" x14ac:dyDescent="0.25">
      <c r="A1130">
        <v>17</v>
      </c>
      <c r="B1130">
        <v>1</v>
      </c>
      <c r="D1130">
        <f>ROW(EtalonRes!A201)</f>
        <v>201</v>
      </c>
      <c r="E1130" t="s">
        <v>286</v>
      </c>
      <c r="F1130" t="s">
        <v>84</v>
      </c>
      <c r="G1130" t="s">
        <v>85</v>
      </c>
      <c r="H1130" t="s">
        <v>18</v>
      </c>
      <c r="I1130">
        <v>2</v>
      </c>
      <c r="J1130">
        <v>0</v>
      </c>
      <c r="K1130">
        <v>2</v>
      </c>
      <c r="O1130">
        <f t="shared" ref="O1130:O1135" si="631">ROUND(CP1130,2)</f>
        <v>271.66000000000003</v>
      </c>
      <c r="P1130">
        <f t="shared" ref="P1130:P1135" si="632">ROUND(CQ1130*I1130,2)</f>
        <v>0</v>
      </c>
      <c r="Q1130">
        <f t="shared" ref="Q1130:Q1135" si="633">ROUND(CR1130*I1130,2)</f>
        <v>0</v>
      </c>
      <c r="R1130">
        <f t="shared" ref="R1130:R1135" si="634">ROUND(CS1130*I1130,2)</f>
        <v>0</v>
      </c>
      <c r="S1130">
        <f t="shared" ref="S1130:S1135" si="635">ROUND(CT1130*I1130,2)</f>
        <v>271.66000000000003</v>
      </c>
      <c r="T1130">
        <f t="shared" ref="T1130:T1135" si="636">ROUND(CU1130*I1130,2)</f>
        <v>0</v>
      </c>
      <c r="U1130">
        <f t="shared" ref="U1130:U1135" si="637">CV1130*I1130</f>
        <v>0.5</v>
      </c>
      <c r="V1130">
        <f t="shared" ref="V1130:V1135" si="638">CW1130*I1130</f>
        <v>0</v>
      </c>
      <c r="W1130">
        <f t="shared" ref="W1130:W1135" si="639">ROUND(CX1130*I1130,2)</f>
        <v>0</v>
      </c>
      <c r="X1130">
        <f t="shared" ref="X1130:Y1135" si="640">ROUND(CY1130,2)</f>
        <v>190.16</v>
      </c>
      <c r="Y1130">
        <f t="shared" si="640"/>
        <v>27.17</v>
      </c>
      <c r="AA1130">
        <v>64290477</v>
      </c>
      <c r="AB1130">
        <f t="shared" ref="AB1130:AB1135" si="641">ROUND((AC1130+AD1130+AF1130),6)</f>
        <v>135.83000000000001</v>
      </c>
      <c r="AC1130">
        <f>ROUND(((ES1130*1)),6)</f>
        <v>0</v>
      </c>
      <c r="AD1130">
        <f>ROUND(((((ET1130*1))-((EU1130*1)))+AE1130),6)</f>
        <v>0</v>
      </c>
      <c r="AE1130">
        <f>ROUND(((EU1130*1)),6)</f>
        <v>0</v>
      </c>
      <c r="AF1130">
        <f>ROUND(((EV1130*1)),6)</f>
        <v>135.83000000000001</v>
      </c>
      <c r="AG1130">
        <f t="shared" ref="AG1130:AG1135" si="642">ROUND((AP1130),6)</f>
        <v>0</v>
      </c>
      <c r="AH1130">
        <f>((EW1130*1))</f>
        <v>0.25</v>
      </c>
      <c r="AI1130">
        <f>((EX1130*1))</f>
        <v>0</v>
      </c>
      <c r="AJ1130">
        <f t="shared" ref="AJ1130:AJ1135" si="643">(AS1130)</f>
        <v>0</v>
      </c>
      <c r="AK1130">
        <v>135.83000000000001</v>
      </c>
      <c r="AL1130">
        <v>0</v>
      </c>
      <c r="AM1130">
        <v>0</v>
      </c>
      <c r="AN1130">
        <v>0</v>
      </c>
      <c r="AO1130">
        <v>135.83000000000001</v>
      </c>
      <c r="AP1130">
        <v>0</v>
      </c>
      <c r="AQ1130">
        <v>0.25</v>
      </c>
      <c r="AR1130">
        <v>0</v>
      </c>
      <c r="AS1130">
        <v>0</v>
      </c>
      <c r="AT1130">
        <v>70</v>
      </c>
      <c r="AU1130">
        <v>10</v>
      </c>
      <c r="AV1130">
        <v>1</v>
      </c>
      <c r="AW1130">
        <v>1</v>
      </c>
      <c r="AZ1130">
        <v>1</v>
      </c>
      <c r="BA1130">
        <v>1</v>
      </c>
      <c r="BB1130">
        <v>1</v>
      </c>
      <c r="BC1130">
        <v>1</v>
      </c>
      <c r="BD1130" t="s">
        <v>3</v>
      </c>
      <c r="BE1130" t="s">
        <v>3</v>
      </c>
      <c r="BF1130" t="s">
        <v>3</v>
      </c>
      <c r="BG1130" t="s">
        <v>3</v>
      </c>
      <c r="BH1130">
        <v>0</v>
      </c>
      <c r="BI1130">
        <v>4</v>
      </c>
      <c r="BJ1130" t="s">
        <v>86</v>
      </c>
      <c r="BM1130">
        <v>0</v>
      </c>
      <c r="BN1130">
        <v>0</v>
      </c>
      <c r="BO1130" t="s">
        <v>3</v>
      </c>
      <c r="BP1130">
        <v>0</v>
      </c>
      <c r="BQ1130">
        <v>1</v>
      </c>
      <c r="BR1130">
        <v>0</v>
      </c>
      <c r="BS1130">
        <v>1</v>
      </c>
      <c r="BT1130">
        <v>1</v>
      </c>
      <c r="BU1130">
        <v>1</v>
      </c>
      <c r="BV1130">
        <v>1</v>
      </c>
      <c r="BW1130">
        <v>1</v>
      </c>
      <c r="BX1130">
        <v>1</v>
      </c>
      <c r="BY1130" t="s">
        <v>3</v>
      </c>
      <c r="BZ1130">
        <v>70</v>
      </c>
      <c r="CA1130">
        <v>10</v>
      </c>
      <c r="CB1130" t="s">
        <v>3</v>
      </c>
      <c r="CE1130">
        <v>0</v>
      </c>
      <c r="CF1130">
        <v>0</v>
      </c>
      <c r="CG1130">
        <v>0</v>
      </c>
      <c r="CM1130">
        <v>0</v>
      </c>
      <c r="CN1130" t="s">
        <v>3</v>
      </c>
      <c r="CO1130">
        <v>0</v>
      </c>
      <c r="CP1130">
        <f t="shared" ref="CP1130:CP1135" si="644">(P1130+Q1130+S1130)</f>
        <v>271.66000000000003</v>
      </c>
      <c r="CQ1130">
        <f t="shared" ref="CQ1130:CQ1135" si="645">(AC1130*BC1130*AW1130)</f>
        <v>0</v>
      </c>
      <c r="CR1130">
        <f>(((((ET1130*1))*BB1130-((EU1130*1))*BS1130)+AE1130*BS1130)*AV1130)</f>
        <v>0</v>
      </c>
      <c r="CS1130">
        <f t="shared" ref="CS1130:CS1135" si="646">(AE1130*BS1130*AV1130)</f>
        <v>0</v>
      </c>
      <c r="CT1130">
        <f t="shared" ref="CT1130:CT1135" si="647">(AF1130*BA1130*AV1130)</f>
        <v>135.83000000000001</v>
      </c>
      <c r="CU1130">
        <f t="shared" ref="CU1130:CU1135" si="648">AG1130</f>
        <v>0</v>
      </c>
      <c r="CV1130">
        <f t="shared" ref="CV1130:CV1135" si="649">(AH1130*AV1130)</f>
        <v>0.25</v>
      </c>
      <c r="CW1130">
        <f t="shared" ref="CW1130:CX1135" si="650">AI1130</f>
        <v>0</v>
      </c>
      <c r="CX1130">
        <f t="shared" si="650"/>
        <v>0</v>
      </c>
      <c r="CY1130">
        <f t="shared" ref="CY1130:CY1135" si="651">((S1130*BZ1130)/100)</f>
        <v>190.16200000000001</v>
      </c>
      <c r="CZ1130">
        <f t="shared" ref="CZ1130:CZ1135" si="652">((S1130*CA1130)/100)</f>
        <v>27.166000000000004</v>
      </c>
      <c r="DC1130" t="s">
        <v>3</v>
      </c>
      <c r="DD1130" t="s">
        <v>20</v>
      </c>
      <c r="DE1130" t="s">
        <v>20</v>
      </c>
      <c r="DF1130" t="s">
        <v>20</v>
      </c>
      <c r="DG1130" t="s">
        <v>20</v>
      </c>
      <c r="DH1130" t="s">
        <v>3</v>
      </c>
      <c r="DI1130" t="s">
        <v>20</v>
      </c>
      <c r="DJ1130" t="s">
        <v>20</v>
      </c>
      <c r="DK1130" t="s">
        <v>3</v>
      </c>
      <c r="DL1130" t="s">
        <v>3</v>
      </c>
      <c r="DM1130" t="s">
        <v>3</v>
      </c>
      <c r="DN1130">
        <v>0</v>
      </c>
      <c r="DO1130">
        <v>0</v>
      </c>
      <c r="DP1130">
        <v>1</v>
      </c>
      <c r="DQ1130">
        <v>1</v>
      </c>
      <c r="DU1130">
        <v>1010</v>
      </c>
      <c r="DV1130" t="s">
        <v>18</v>
      </c>
      <c r="DW1130" t="s">
        <v>18</v>
      </c>
      <c r="DX1130">
        <v>1</v>
      </c>
      <c r="DZ1130" t="s">
        <v>3</v>
      </c>
      <c r="EA1130" t="s">
        <v>3</v>
      </c>
      <c r="EB1130" t="s">
        <v>3</v>
      </c>
      <c r="EC1130" t="s">
        <v>3</v>
      </c>
      <c r="EE1130">
        <v>61978689</v>
      </c>
      <c r="EF1130">
        <v>1</v>
      </c>
      <c r="EG1130" t="s">
        <v>21</v>
      </c>
      <c r="EH1130">
        <v>0</v>
      </c>
      <c r="EI1130" t="s">
        <v>3</v>
      </c>
      <c r="EJ1130">
        <v>4</v>
      </c>
      <c r="EK1130">
        <v>0</v>
      </c>
      <c r="EL1130" t="s">
        <v>22</v>
      </c>
      <c r="EM1130" t="s">
        <v>23</v>
      </c>
      <c r="EO1130" t="s">
        <v>3</v>
      </c>
      <c r="EQ1130">
        <v>2228224</v>
      </c>
      <c r="ER1130">
        <v>135.83000000000001</v>
      </c>
      <c r="ES1130">
        <v>0</v>
      </c>
      <c r="ET1130">
        <v>0</v>
      </c>
      <c r="EU1130">
        <v>0</v>
      </c>
      <c r="EV1130">
        <v>135.83000000000001</v>
      </c>
      <c r="EW1130">
        <v>0.25</v>
      </c>
      <c r="EX1130">
        <v>0</v>
      </c>
      <c r="EY1130">
        <v>0</v>
      </c>
      <c r="FQ1130">
        <v>0</v>
      </c>
      <c r="FR1130">
        <f t="shared" ref="FR1130:FR1135" si="653">ROUND(IF(BI1130=3,GM1130,0),2)</f>
        <v>0</v>
      </c>
      <c r="FS1130">
        <v>0</v>
      </c>
      <c r="FX1130">
        <v>70</v>
      </c>
      <c r="FY1130">
        <v>10</v>
      </c>
      <c r="GA1130" t="s">
        <v>3</v>
      </c>
      <c r="GD1130">
        <v>0</v>
      </c>
      <c r="GF1130">
        <v>-2040116216</v>
      </c>
      <c r="GG1130">
        <v>2</v>
      </c>
      <c r="GH1130">
        <v>1</v>
      </c>
      <c r="GI1130">
        <v>-2</v>
      </c>
      <c r="GJ1130">
        <v>0</v>
      </c>
      <c r="GK1130">
        <f>ROUND(R1130*(R12)/100,2)</f>
        <v>0</v>
      </c>
      <c r="GL1130">
        <f t="shared" ref="GL1130:GL1135" si="654">ROUND(IF(AND(BH1130=3,BI1130=3,FS1130&lt;&gt;0),P1130,0),2)</f>
        <v>0</v>
      </c>
      <c r="GM1130">
        <f t="shared" ref="GM1130:GM1135" si="655">ROUND(O1130+X1130+Y1130+GK1130,2)+GX1130</f>
        <v>488.99</v>
      </c>
      <c r="GN1130">
        <f t="shared" ref="GN1130:GN1135" si="656">IF(OR(BI1130=0,BI1130=1),GM1130-GX1130,0)</f>
        <v>0</v>
      </c>
      <c r="GO1130">
        <f t="shared" ref="GO1130:GO1135" si="657">IF(BI1130=2,GM1130-GX1130,0)</f>
        <v>0</v>
      </c>
      <c r="GP1130">
        <f t="shared" ref="GP1130:GP1135" si="658">IF(BI1130=4,GM1130-GX1130,0)</f>
        <v>488.99</v>
      </c>
      <c r="GR1130">
        <v>0</v>
      </c>
      <c r="GS1130">
        <v>0</v>
      </c>
      <c r="GT1130">
        <v>0</v>
      </c>
      <c r="GU1130" t="s">
        <v>3</v>
      </c>
      <c r="GV1130">
        <f t="shared" ref="GV1130:GV1135" si="659">ROUND((GT1130),6)</f>
        <v>0</v>
      </c>
      <c r="GW1130">
        <v>1</v>
      </c>
      <c r="GX1130">
        <f t="shared" ref="GX1130:GX1135" si="660">ROUND(HC1130*I1130,2)</f>
        <v>0</v>
      </c>
      <c r="HA1130">
        <v>0</v>
      </c>
      <c r="HB1130">
        <v>0</v>
      </c>
      <c r="HC1130">
        <f t="shared" ref="HC1130:HC1135" si="661">GV1130*GW1130</f>
        <v>0</v>
      </c>
      <c r="HE1130" t="s">
        <v>3</v>
      </c>
      <c r="HF1130" t="s">
        <v>3</v>
      </c>
      <c r="HM1130" t="s">
        <v>3</v>
      </c>
      <c r="HN1130" t="s">
        <v>3</v>
      </c>
      <c r="HO1130" t="s">
        <v>3</v>
      </c>
      <c r="HP1130" t="s">
        <v>3</v>
      </c>
      <c r="HQ1130" t="s">
        <v>3</v>
      </c>
      <c r="IK1130">
        <v>0</v>
      </c>
    </row>
    <row r="1131" spans="1:245" x14ac:dyDescent="0.25">
      <c r="A1131">
        <v>17</v>
      </c>
      <c r="B1131">
        <v>1</v>
      </c>
      <c r="D1131">
        <f>ROW(EtalonRes!A202)</f>
        <v>202</v>
      </c>
      <c r="E1131" t="s">
        <v>287</v>
      </c>
      <c r="F1131" t="s">
        <v>80</v>
      </c>
      <c r="G1131" t="s">
        <v>81</v>
      </c>
      <c r="H1131" t="s">
        <v>18</v>
      </c>
      <c r="I1131">
        <v>28</v>
      </c>
      <c r="J1131">
        <v>0</v>
      </c>
      <c r="K1131">
        <v>28</v>
      </c>
      <c r="O1131">
        <f t="shared" si="631"/>
        <v>6237.28</v>
      </c>
      <c r="P1131">
        <f t="shared" si="632"/>
        <v>0</v>
      </c>
      <c r="Q1131">
        <f t="shared" si="633"/>
        <v>0</v>
      </c>
      <c r="R1131">
        <f t="shared" si="634"/>
        <v>0</v>
      </c>
      <c r="S1131">
        <f t="shared" si="635"/>
        <v>6237.28</v>
      </c>
      <c r="T1131">
        <f t="shared" si="636"/>
        <v>0</v>
      </c>
      <c r="U1131">
        <f t="shared" si="637"/>
        <v>11.479999999999999</v>
      </c>
      <c r="V1131">
        <f t="shared" si="638"/>
        <v>0</v>
      </c>
      <c r="W1131">
        <f t="shared" si="639"/>
        <v>0</v>
      </c>
      <c r="X1131">
        <f t="shared" si="640"/>
        <v>4366.1000000000004</v>
      </c>
      <c r="Y1131">
        <f t="shared" si="640"/>
        <v>623.73</v>
      </c>
      <c r="AA1131">
        <v>64290477</v>
      </c>
      <c r="AB1131">
        <f t="shared" si="641"/>
        <v>222.76</v>
      </c>
      <c r="AC1131">
        <f>ROUND(((ES1131*1)),6)</f>
        <v>0</v>
      </c>
      <c r="AD1131">
        <f>ROUND(((((ET1131*1))-((EU1131*1)))+AE1131),6)</f>
        <v>0</v>
      </c>
      <c r="AE1131">
        <f>ROUND(((EU1131*1)),6)</f>
        <v>0</v>
      </c>
      <c r="AF1131">
        <f>ROUND(((EV1131*1)),6)</f>
        <v>222.76</v>
      </c>
      <c r="AG1131">
        <f t="shared" si="642"/>
        <v>0</v>
      </c>
      <c r="AH1131">
        <f>((EW1131*1))</f>
        <v>0.41</v>
      </c>
      <c r="AI1131">
        <f>((EX1131*1))</f>
        <v>0</v>
      </c>
      <c r="AJ1131">
        <f t="shared" si="643"/>
        <v>0</v>
      </c>
      <c r="AK1131">
        <v>222.76</v>
      </c>
      <c r="AL1131">
        <v>0</v>
      </c>
      <c r="AM1131">
        <v>0</v>
      </c>
      <c r="AN1131">
        <v>0</v>
      </c>
      <c r="AO1131">
        <v>222.76</v>
      </c>
      <c r="AP1131">
        <v>0</v>
      </c>
      <c r="AQ1131">
        <v>0.41</v>
      </c>
      <c r="AR1131">
        <v>0</v>
      </c>
      <c r="AS1131">
        <v>0</v>
      </c>
      <c r="AT1131">
        <v>70</v>
      </c>
      <c r="AU1131">
        <v>10</v>
      </c>
      <c r="AV1131">
        <v>1</v>
      </c>
      <c r="AW1131">
        <v>1</v>
      </c>
      <c r="AZ1131">
        <v>1</v>
      </c>
      <c r="BA1131">
        <v>1</v>
      </c>
      <c r="BB1131">
        <v>1</v>
      </c>
      <c r="BC1131">
        <v>1</v>
      </c>
      <c r="BD1131" t="s">
        <v>3</v>
      </c>
      <c r="BE1131" t="s">
        <v>3</v>
      </c>
      <c r="BF1131" t="s">
        <v>3</v>
      </c>
      <c r="BG1131" t="s">
        <v>3</v>
      </c>
      <c r="BH1131">
        <v>0</v>
      </c>
      <c r="BI1131">
        <v>4</v>
      </c>
      <c r="BJ1131" t="s">
        <v>82</v>
      </c>
      <c r="BM1131">
        <v>0</v>
      </c>
      <c r="BN1131">
        <v>0</v>
      </c>
      <c r="BO1131" t="s">
        <v>3</v>
      </c>
      <c r="BP1131">
        <v>0</v>
      </c>
      <c r="BQ1131">
        <v>1</v>
      </c>
      <c r="BR1131">
        <v>0</v>
      </c>
      <c r="BS1131">
        <v>1</v>
      </c>
      <c r="BT1131">
        <v>1</v>
      </c>
      <c r="BU1131">
        <v>1</v>
      </c>
      <c r="BV1131">
        <v>1</v>
      </c>
      <c r="BW1131">
        <v>1</v>
      </c>
      <c r="BX1131">
        <v>1</v>
      </c>
      <c r="BY1131" t="s">
        <v>3</v>
      </c>
      <c r="BZ1131">
        <v>70</v>
      </c>
      <c r="CA1131">
        <v>10</v>
      </c>
      <c r="CB1131" t="s">
        <v>3</v>
      </c>
      <c r="CE1131">
        <v>0</v>
      </c>
      <c r="CF1131">
        <v>0</v>
      </c>
      <c r="CG1131">
        <v>0</v>
      </c>
      <c r="CM1131">
        <v>0</v>
      </c>
      <c r="CN1131" t="s">
        <v>3</v>
      </c>
      <c r="CO1131">
        <v>0</v>
      </c>
      <c r="CP1131">
        <f t="shared" si="644"/>
        <v>6237.28</v>
      </c>
      <c r="CQ1131">
        <f t="shared" si="645"/>
        <v>0</v>
      </c>
      <c r="CR1131">
        <f>(((((ET1131*1))*BB1131-((EU1131*1))*BS1131)+AE1131*BS1131)*AV1131)</f>
        <v>0</v>
      </c>
      <c r="CS1131">
        <f t="shared" si="646"/>
        <v>0</v>
      </c>
      <c r="CT1131">
        <f t="shared" si="647"/>
        <v>222.76</v>
      </c>
      <c r="CU1131">
        <f t="shared" si="648"/>
        <v>0</v>
      </c>
      <c r="CV1131">
        <f t="shared" si="649"/>
        <v>0.41</v>
      </c>
      <c r="CW1131">
        <f t="shared" si="650"/>
        <v>0</v>
      </c>
      <c r="CX1131">
        <f t="shared" si="650"/>
        <v>0</v>
      </c>
      <c r="CY1131">
        <f t="shared" si="651"/>
        <v>4366.0959999999995</v>
      </c>
      <c r="CZ1131">
        <f t="shared" si="652"/>
        <v>623.72799999999995</v>
      </c>
      <c r="DC1131" t="s">
        <v>3</v>
      </c>
      <c r="DD1131" t="s">
        <v>20</v>
      </c>
      <c r="DE1131" t="s">
        <v>20</v>
      </c>
      <c r="DF1131" t="s">
        <v>20</v>
      </c>
      <c r="DG1131" t="s">
        <v>20</v>
      </c>
      <c r="DH1131" t="s">
        <v>3</v>
      </c>
      <c r="DI1131" t="s">
        <v>20</v>
      </c>
      <c r="DJ1131" t="s">
        <v>20</v>
      </c>
      <c r="DK1131" t="s">
        <v>3</v>
      </c>
      <c r="DL1131" t="s">
        <v>3</v>
      </c>
      <c r="DM1131" t="s">
        <v>3</v>
      </c>
      <c r="DN1131">
        <v>0</v>
      </c>
      <c r="DO1131">
        <v>0</v>
      </c>
      <c r="DP1131">
        <v>1</v>
      </c>
      <c r="DQ1131">
        <v>1</v>
      </c>
      <c r="DU1131">
        <v>1010</v>
      </c>
      <c r="DV1131" t="s">
        <v>18</v>
      </c>
      <c r="DW1131" t="s">
        <v>18</v>
      </c>
      <c r="DX1131">
        <v>1</v>
      </c>
      <c r="DZ1131" t="s">
        <v>3</v>
      </c>
      <c r="EA1131" t="s">
        <v>3</v>
      </c>
      <c r="EB1131" t="s">
        <v>3</v>
      </c>
      <c r="EC1131" t="s">
        <v>3</v>
      </c>
      <c r="EE1131">
        <v>61978689</v>
      </c>
      <c r="EF1131">
        <v>1</v>
      </c>
      <c r="EG1131" t="s">
        <v>21</v>
      </c>
      <c r="EH1131">
        <v>0</v>
      </c>
      <c r="EI1131" t="s">
        <v>3</v>
      </c>
      <c r="EJ1131">
        <v>4</v>
      </c>
      <c r="EK1131">
        <v>0</v>
      </c>
      <c r="EL1131" t="s">
        <v>22</v>
      </c>
      <c r="EM1131" t="s">
        <v>23</v>
      </c>
      <c r="EO1131" t="s">
        <v>3</v>
      </c>
      <c r="EQ1131">
        <v>2228224</v>
      </c>
      <c r="ER1131">
        <v>222.76</v>
      </c>
      <c r="ES1131">
        <v>0</v>
      </c>
      <c r="ET1131">
        <v>0</v>
      </c>
      <c r="EU1131">
        <v>0</v>
      </c>
      <c r="EV1131">
        <v>222.76</v>
      </c>
      <c r="EW1131">
        <v>0.41</v>
      </c>
      <c r="EX1131">
        <v>0</v>
      </c>
      <c r="EY1131">
        <v>0</v>
      </c>
      <c r="FQ1131">
        <v>0</v>
      </c>
      <c r="FR1131">
        <f t="shared" si="653"/>
        <v>0</v>
      </c>
      <c r="FS1131">
        <v>0</v>
      </c>
      <c r="FX1131">
        <v>70</v>
      </c>
      <c r="FY1131">
        <v>10</v>
      </c>
      <c r="GA1131" t="s">
        <v>3</v>
      </c>
      <c r="GD1131">
        <v>0</v>
      </c>
      <c r="GF1131">
        <v>1879160823</v>
      </c>
      <c r="GG1131">
        <v>2</v>
      </c>
      <c r="GH1131">
        <v>1</v>
      </c>
      <c r="GI1131">
        <v>-2</v>
      </c>
      <c r="GJ1131">
        <v>0</v>
      </c>
      <c r="GK1131">
        <f>ROUND(R1131*(R12)/100,2)</f>
        <v>0</v>
      </c>
      <c r="GL1131">
        <f t="shared" si="654"/>
        <v>0</v>
      </c>
      <c r="GM1131">
        <f t="shared" si="655"/>
        <v>11227.11</v>
      </c>
      <c r="GN1131">
        <f t="shared" si="656"/>
        <v>0</v>
      </c>
      <c r="GO1131">
        <f t="shared" si="657"/>
        <v>0</v>
      </c>
      <c r="GP1131">
        <f t="shared" si="658"/>
        <v>11227.11</v>
      </c>
      <c r="GR1131">
        <v>0</v>
      </c>
      <c r="GS1131">
        <v>0</v>
      </c>
      <c r="GT1131">
        <v>0</v>
      </c>
      <c r="GU1131" t="s">
        <v>3</v>
      </c>
      <c r="GV1131">
        <f t="shared" si="659"/>
        <v>0</v>
      </c>
      <c r="GW1131">
        <v>1</v>
      </c>
      <c r="GX1131">
        <f t="shared" si="660"/>
        <v>0</v>
      </c>
      <c r="HA1131">
        <v>0</v>
      </c>
      <c r="HB1131">
        <v>0</v>
      </c>
      <c r="HC1131">
        <f t="shared" si="661"/>
        <v>0</v>
      </c>
      <c r="HE1131" t="s">
        <v>3</v>
      </c>
      <c r="HF1131" t="s">
        <v>3</v>
      </c>
      <c r="HM1131" t="s">
        <v>3</v>
      </c>
      <c r="HN1131" t="s">
        <v>3</v>
      </c>
      <c r="HO1131" t="s">
        <v>3</v>
      </c>
      <c r="HP1131" t="s">
        <v>3</v>
      </c>
      <c r="HQ1131" t="s">
        <v>3</v>
      </c>
      <c r="IK1131">
        <v>0</v>
      </c>
    </row>
    <row r="1132" spans="1:245" x14ac:dyDescent="0.25">
      <c r="A1132">
        <v>17</v>
      </c>
      <c r="B1132">
        <v>1</v>
      </c>
      <c r="D1132">
        <f>ROW(EtalonRes!A204)</f>
        <v>204</v>
      </c>
      <c r="E1132" t="s">
        <v>288</v>
      </c>
      <c r="F1132" t="s">
        <v>116</v>
      </c>
      <c r="G1132" t="s">
        <v>117</v>
      </c>
      <c r="H1132" t="s">
        <v>118</v>
      </c>
      <c r="I1132">
        <v>5</v>
      </c>
      <c r="J1132">
        <v>0</v>
      </c>
      <c r="K1132">
        <v>5</v>
      </c>
      <c r="O1132">
        <f t="shared" si="631"/>
        <v>4662.6000000000004</v>
      </c>
      <c r="P1132">
        <f t="shared" si="632"/>
        <v>0</v>
      </c>
      <c r="Q1132">
        <f t="shared" si="633"/>
        <v>316</v>
      </c>
      <c r="R1132">
        <f t="shared" si="634"/>
        <v>206.2</v>
      </c>
      <c r="S1132">
        <f t="shared" si="635"/>
        <v>4346.6000000000004</v>
      </c>
      <c r="T1132">
        <f t="shared" si="636"/>
        <v>0</v>
      </c>
      <c r="U1132">
        <f t="shared" si="637"/>
        <v>8</v>
      </c>
      <c r="V1132">
        <f t="shared" si="638"/>
        <v>0</v>
      </c>
      <c r="W1132">
        <f t="shared" si="639"/>
        <v>0</v>
      </c>
      <c r="X1132">
        <f t="shared" si="640"/>
        <v>3042.62</v>
      </c>
      <c r="Y1132">
        <f t="shared" si="640"/>
        <v>434.66</v>
      </c>
      <c r="AA1132">
        <v>64290477</v>
      </c>
      <c r="AB1132">
        <f t="shared" si="641"/>
        <v>932.52</v>
      </c>
      <c r="AC1132">
        <f>ROUND(((ES1132*4)),6)</f>
        <v>0</v>
      </c>
      <c r="AD1132">
        <f>ROUND(((((ET1132*4))-((EU1132*4)))+AE1132),6)</f>
        <v>63.2</v>
      </c>
      <c r="AE1132">
        <f t="shared" ref="AE1132:AF1135" si="662">ROUND(((EU1132*4)),6)</f>
        <v>41.24</v>
      </c>
      <c r="AF1132">
        <f t="shared" si="662"/>
        <v>869.32</v>
      </c>
      <c r="AG1132">
        <f t="shared" si="642"/>
        <v>0</v>
      </c>
      <c r="AH1132">
        <f t="shared" ref="AH1132:AI1135" si="663">((EW1132*4))</f>
        <v>1.6</v>
      </c>
      <c r="AI1132">
        <f t="shared" si="663"/>
        <v>0</v>
      </c>
      <c r="AJ1132">
        <f t="shared" si="643"/>
        <v>0</v>
      </c>
      <c r="AK1132">
        <v>233.13</v>
      </c>
      <c r="AL1132">
        <v>0</v>
      </c>
      <c r="AM1132">
        <v>15.8</v>
      </c>
      <c r="AN1132">
        <v>10.31</v>
      </c>
      <c r="AO1132">
        <v>217.33</v>
      </c>
      <c r="AP1132">
        <v>0</v>
      </c>
      <c r="AQ1132">
        <v>0.4</v>
      </c>
      <c r="AR1132">
        <v>0</v>
      </c>
      <c r="AS1132">
        <v>0</v>
      </c>
      <c r="AT1132">
        <v>70</v>
      </c>
      <c r="AU1132">
        <v>10</v>
      </c>
      <c r="AV1132">
        <v>1</v>
      </c>
      <c r="AW1132">
        <v>1</v>
      </c>
      <c r="AZ1132">
        <v>1</v>
      </c>
      <c r="BA1132">
        <v>1</v>
      </c>
      <c r="BB1132">
        <v>1</v>
      </c>
      <c r="BC1132">
        <v>1</v>
      </c>
      <c r="BD1132" t="s">
        <v>3</v>
      </c>
      <c r="BE1132" t="s">
        <v>3</v>
      </c>
      <c r="BF1132" t="s">
        <v>3</v>
      </c>
      <c r="BG1132" t="s">
        <v>3</v>
      </c>
      <c r="BH1132">
        <v>0</v>
      </c>
      <c r="BI1132">
        <v>4</v>
      </c>
      <c r="BJ1132" t="s">
        <v>119</v>
      </c>
      <c r="BM1132">
        <v>0</v>
      </c>
      <c r="BN1132">
        <v>0</v>
      </c>
      <c r="BO1132" t="s">
        <v>3</v>
      </c>
      <c r="BP1132">
        <v>0</v>
      </c>
      <c r="BQ1132">
        <v>1</v>
      </c>
      <c r="BR1132">
        <v>0</v>
      </c>
      <c r="BS1132">
        <v>1</v>
      </c>
      <c r="BT1132">
        <v>1</v>
      </c>
      <c r="BU1132">
        <v>1</v>
      </c>
      <c r="BV1132">
        <v>1</v>
      </c>
      <c r="BW1132">
        <v>1</v>
      </c>
      <c r="BX1132">
        <v>1</v>
      </c>
      <c r="BY1132" t="s">
        <v>3</v>
      </c>
      <c r="BZ1132">
        <v>70</v>
      </c>
      <c r="CA1132">
        <v>10</v>
      </c>
      <c r="CB1132" t="s">
        <v>3</v>
      </c>
      <c r="CE1132">
        <v>0</v>
      </c>
      <c r="CF1132">
        <v>0</v>
      </c>
      <c r="CG1132">
        <v>0</v>
      </c>
      <c r="CM1132">
        <v>0</v>
      </c>
      <c r="CN1132" t="s">
        <v>3</v>
      </c>
      <c r="CO1132">
        <v>0</v>
      </c>
      <c r="CP1132">
        <f t="shared" si="644"/>
        <v>4662.6000000000004</v>
      </c>
      <c r="CQ1132">
        <f t="shared" si="645"/>
        <v>0</v>
      </c>
      <c r="CR1132">
        <f>(((((ET1132*4))*BB1132-((EU1132*4))*BS1132)+AE1132*BS1132)*AV1132)</f>
        <v>63.2</v>
      </c>
      <c r="CS1132">
        <f t="shared" si="646"/>
        <v>41.24</v>
      </c>
      <c r="CT1132">
        <f t="shared" si="647"/>
        <v>869.32</v>
      </c>
      <c r="CU1132">
        <f t="shared" si="648"/>
        <v>0</v>
      </c>
      <c r="CV1132">
        <f t="shared" si="649"/>
        <v>1.6</v>
      </c>
      <c r="CW1132">
        <f t="shared" si="650"/>
        <v>0</v>
      </c>
      <c r="CX1132">
        <f t="shared" si="650"/>
        <v>0</v>
      </c>
      <c r="CY1132">
        <f t="shared" si="651"/>
        <v>3042.62</v>
      </c>
      <c r="CZ1132">
        <f t="shared" si="652"/>
        <v>434.66</v>
      </c>
      <c r="DC1132" t="s">
        <v>3</v>
      </c>
      <c r="DD1132" t="s">
        <v>102</v>
      </c>
      <c r="DE1132" t="s">
        <v>102</v>
      </c>
      <c r="DF1132" t="s">
        <v>102</v>
      </c>
      <c r="DG1132" t="s">
        <v>102</v>
      </c>
      <c r="DH1132" t="s">
        <v>3</v>
      </c>
      <c r="DI1132" t="s">
        <v>102</v>
      </c>
      <c r="DJ1132" t="s">
        <v>102</v>
      </c>
      <c r="DK1132" t="s">
        <v>3</v>
      </c>
      <c r="DL1132" t="s">
        <v>3</v>
      </c>
      <c r="DM1132" t="s">
        <v>3</v>
      </c>
      <c r="DN1132">
        <v>0</v>
      </c>
      <c r="DO1132">
        <v>0</v>
      </c>
      <c r="DP1132">
        <v>1</v>
      </c>
      <c r="DQ1132">
        <v>1</v>
      </c>
      <c r="DU1132">
        <v>1013</v>
      </c>
      <c r="DV1132" t="s">
        <v>118</v>
      </c>
      <c r="DW1132" t="s">
        <v>118</v>
      </c>
      <c r="DX1132">
        <v>1</v>
      </c>
      <c r="DZ1132" t="s">
        <v>3</v>
      </c>
      <c r="EA1132" t="s">
        <v>3</v>
      </c>
      <c r="EB1132" t="s">
        <v>3</v>
      </c>
      <c r="EC1132" t="s">
        <v>3</v>
      </c>
      <c r="EE1132">
        <v>61978689</v>
      </c>
      <c r="EF1132">
        <v>1</v>
      </c>
      <c r="EG1132" t="s">
        <v>21</v>
      </c>
      <c r="EH1132">
        <v>0</v>
      </c>
      <c r="EI1132" t="s">
        <v>3</v>
      </c>
      <c r="EJ1132">
        <v>4</v>
      </c>
      <c r="EK1132">
        <v>0</v>
      </c>
      <c r="EL1132" t="s">
        <v>22</v>
      </c>
      <c r="EM1132" t="s">
        <v>23</v>
      </c>
      <c r="EO1132" t="s">
        <v>3</v>
      </c>
      <c r="EQ1132">
        <v>1441792</v>
      </c>
      <c r="ER1132">
        <v>233.13</v>
      </c>
      <c r="ES1132">
        <v>0</v>
      </c>
      <c r="ET1132">
        <v>15.8</v>
      </c>
      <c r="EU1132">
        <v>10.31</v>
      </c>
      <c r="EV1132">
        <v>217.33</v>
      </c>
      <c r="EW1132">
        <v>0.4</v>
      </c>
      <c r="EX1132">
        <v>0</v>
      </c>
      <c r="EY1132">
        <v>0</v>
      </c>
      <c r="FQ1132">
        <v>0</v>
      </c>
      <c r="FR1132">
        <f t="shared" si="653"/>
        <v>0</v>
      </c>
      <c r="FS1132">
        <v>0</v>
      </c>
      <c r="FX1132">
        <v>70</v>
      </c>
      <c r="FY1132">
        <v>10</v>
      </c>
      <c r="GA1132" t="s">
        <v>3</v>
      </c>
      <c r="GD1132">
        <v>0</v>
      </c>
      <c r="GF1132">
        <v>59060214</v>
      </c>
      <c r="GG1132">
        <v>2</v>
      </c>
      <c r="GH1132">
        <v>1</v>
      </c>
      <c r="GI1132">
        <v>-2</v>
      </c>
      <c r="GJ1132">
        <v>0</v>
      </c>
      <c r="GK1132">
        <f>ROUND(R1132*(R12)/100,2)</f>
        <v>222.7</v>
      </c>
      <c r="GL1132">
        <f t="shared" si="654"/>
        <v>0</v>
      </c>
      <c r="GM1132">
        <f t="shared" si="655"/>
        <v>8362.58</v>
      </c>
      <c r="GN1132">
        <f t="shared" si="656"/>
        <v>0</v>
      </c>
      <c r="GO1132">
        <f t="shared" si="657"/>
        <v>0</v>
      </c>
      <c r="GP1132">
        <f t="shared" si="658"/>
        <v>8362.58</v>
      </c>
      <c r="GR1132">
        <v>0</v>
      </c>
      <c r="GS1132">
        <v>0</v>
      </c>
      <c r="GT1132">
        <v>0</v>
      </c>
      <c r="GU1132" t="s">
        <v>3</v>
      </c>
      <c r="GV1132">
        <f t="shared" si="659"/>
        <v>0</v>
      </c>
      <c r="GW1132">
        <v>1</v>
      </c>
      <c r="GX1132">
        <f t="shared" si="660"/>
        <v>0</v>
      </c>
      <c r="HA1132">
        <v>0</v>
      </c>
      <c r="HB1132">
        <v>0</v>
      </c>
      <c r="HC1132">
        <f t="shared" si="661"/>
        <v>0</v>
      </c>
      <c r="HE1132" t="s">
        <v>3</v>
      </c>
      <c r="HF1132" t="s">
        <v>3</v>
      </c>
      <c r="HM1132" t="s">
        <v>3</v>
      </c>
      <c r="HN1132" t="s">
        <v>3</v>
      </c>
      <c r="HO1132" t="s">
        <v>3</v>
      </c>
      <c r="HP1132" t="s">
        <v>3</v>
      </c>
      <c r="HQ1132" t="s">
        <v>3</v>
      </c>
      <c r="IK1132">
        <v>0</v>
      </c>
    </row>
    <row r="1133" spans="1:245" x14ac:dyDescent="0.25">
      <c r="A1133">
        <v>17</v>
      </c>
      <c r="B1133">
        <v>1</v>
      </c>
      <c r="D1133">
        <f>ROW(EtalonRes!A205)</f>
        <v>205</v>
      </c>
      <c r="E1133" t="s">
        <v>289</v>
      </c>
      <c r="F1133" t="s">
        <v>121</v>
      </c>
      <c r="G1133" t="s">
        <v>122</v>
      </c>
      <c r="H1133" t="s">
        <v>95</v>
      </c>
      <c r="I1133">
        <v>5</v>
      </c>
      <c r="J1133">
        <v>0</v>
      </c>
      <c r="K1133">
        <v>5</v>
      </c>
      <c r="O1133">
        <f t="shared" si="631"/>
        <v>35668.199999999997</v>
      </c>
      <c r="P1133">
        <f t="shared" si="632"/>
        <v>0</v>
      </c>
      <c r="Q1133">
        <f t="shared" si="633"/>
        <v>0</v>
      </c>
      <c r="R1133">
        <f t="shared" si="634"/>
        <v>0</v>
      </c>
      <c r="S1133">
        <f t="shared" si="635"/>
        <v>35668.199999999997</v>
      </c>
      <c r="T1133">
        <f t="shared" si="636"/>
        <v>0</v>
      </c>
      <c r="U1133">
        <f t="shared" si="637"/>
        <v>60</v>
      </c>
      <c r="V1133">
        <f t="shared" si="638"/>
        <v>0</v>
      </c>
      <c r="W1133">
        <f t="shared" si="639"/>
        <v>0</v>
      </c>
      <c r="X1133">
        <f t="shared" si="640"/>
        <v>24967.74</v>
      </c>
      <c r="Y1133">
        <f t="shared" si="640"/>
        <v>3566.82</v>
      </c>
      <c r="AA1133">
        <v>64290477</v>
      </c>
      <c r="AB1133">
        <f t="shared" si="641"/>
        <v>7133.64</v>
      </c>
      <c r="AC1133">
        <f>ROUND(((ES1133*4)),6)</f>
        <v>0</v>
      </c>
      <c r="AD1133">
        <f>ROUND(((((ET1133*4))-((EU1133*4)))+AE1133),6)</f>
        <v>0</v>
      </c>
      <c r="AE1133">
        <f t="shared" si="662"/>
        <v>0</v>
      </c>
      <c r="AF1133">
        <f t="shared" si="662"/>
        <v>7133.64</v>
      </c>
      <c r="AG1133">
        <f t="shared" si="642"/>
        <v>0</v>
      </c>
      <c r="AH1133">
        <f t="shared" si="663"/>
        <v>12</v>
      </c>
      <c r="AI1133">
        <f t="shared" si="663"/>
        <v>0</v>
      </c>
      <c r="AJ1133">
        <f t="shared" si="643"/>
        <v>0</v>
      </c>
      <c r="AK1133">
        <v>1783.41</v>
      </c>
      <c r="AL1133">
        <v>0</v>
      </c>
      <c r="AM1133">
        <v>0</v>
      </c>
      <c r="AN1133">
        <v>0</v>
      </c>
      <c r="AO1133">
        <v>1783.41</v>
      </c>
      <c r="AP1133">
        <v>0</v>
      </c>
      <c r="AQ1133">
        <v>3</v>
      </c>
      <c r="AR1133">
        <v>0</v>
      </c>
      <c r="AS1133">
        <v>0</v>
      </c>
      <c r="AT1133">
        <v>70</v>
      </c>
      <c r="AU1133">
        <v>10</v>
      </c>
      <c r="AV1133">
        <v>1</v>
      </c>
      <c r="AW1133">
        <v>1</v>
      </c>
      <c r="AZ1133">
        <v>1</v>
      </c>
      <c r="BA1133">
        <v>1</v>
      </c>
      <c r="BB1133">
        <v>1</v>
      </c>
      <c r="BC1133">
        <v>1</v>
      </c>
      <c r="BD1133" t="s">
        <v>3</v>
      </c>
      <c r="BE1133" t="s">
        <v>3</v>
      </c>
      <c r="BF1133" t="s">
        <v>3</v>
      </c>
      <c r="BG1133" t="s">
        <v>3</v>
      </c>
      <c r="BH1133">
        <v>0</v>
      </c>
      <c r="BI1133">
        <v>4</v>
      </c>
      <c r="BJ1133" t="s">
        <v>123</v>
      </c>
      <c r="BM1133">
        <v>0</v>
      </c>
      <c r="BN1133">
        <v>0</v>
      </c>
      <c r="BO1133" t="s">
        <v>3</v>
      </c>
      <c r="BP1133">
        <v>0</v>
      </c>
      <c r="BQ1133">
        <v>1</v>
      </c>
      <c r="BR1133">
        <v>0</v>
      </c>
      <c r="BS1133">
        <v>1</v>
      </c>
      <c r="BT1133">
        <v>1</v>
      </c>
      <c r="BU1133">
        <v>1</v>
      </c>
      <c r="BV1133">
        <v>1</v>
      </c>
      <c r="BW1133">
        <v>1</v>
      </c>
      <c r="BX1133">
        <v>1</v>
      </c>
      <c r="BY1133" t="s">
        <v>3</v>
      </c>
      <c r="BZ1133">
        <v>70</v>
      </c>
      <c r="CA1133">
        <v>10</v>
      </c>
      <c r="CB1133" t="s">
        <v>3</v>
      </c>
      <c r="CE1133">
        <v>0</v>
      </c>
      <c r="CF1133">
        <v>0</v>
      </c>
      <c r="CG1133">
        <v>0</v>
      </c>
      <c r="CM1133">
        <v>0</v>
      </c>
      <c r="CN1133" t="s">
        <v>3</v>
      </c>
      <c r="CO1133">
        <v>0</v>
      </c>
      <c r="CP1133">
        <f t="shared" si="644"/>
        <v>35668.199999999997</v>
      </c>
      <c r="CQ1133">
        <f t="shared" si="645"/>
        <v>0</v>
      </c>
      <c r="CR1133">
        <f>(((((ET1133*4))*BB1133-((EU1133*4))*BS1133)+AE1133*BS1133)*AV1133)</f>
        <v>0</v>
      </c>
      <c r="CS1133">
        <f t="shared" si="646"/>
        <v>0</v>
      </c>
      <c r="CT1133">
        <f t="shared" si="647"/>
        <v>7133.64</v>
      </c>
      <c r="CU1133">
        <f t="shared" si="648"/>
        <v>0</v>
      </c>
      <c r="CV1133">
        <f t="shared" si="649"/>
        <v>12</v>
      </c>
      <c r="CW1133">
        <f t="shared" si="650"/>
        <v>0</v>
      </c>
      <c r="CX1133">
        <f t="shared" si="650"/>
        <v>0</v>
      </c>
      <c r="CY1133">
        <f t="shared" si="651"/>
        <v>24967.74</v>
      </c>
      <c r="CZ1133">
        <f t="shared" si="652"/>
        <v>3566.82</v>
      </c>
      <c r="DC1133" t="s">
        <v>3</v>
      </c>
      <c r="DD1133" t="s">
        <v>102</v>
      </c>
      <c r="DE1133" t="s">
        <v>102</v>
      </c>
      <c r="DF1133" t="s">
        <v>102</v>
      </c>
      <c r="DG1133" t="s">
        <v>102</v>
      </c>
      <c r="DH1133" t="s">
        <v>3</v>
      </c>
      <c r="DI1133" t="s">
        <v>102</v>
      </c>
      <c r="DJ1133" t="s">
        <v>102</v>
      </c>
      <c r="DK1133" t="s">
        <v>3</v>
      </c>
      <c r="DL1133" t="s">
        <v>3</v>
      </c>
      <c r="DM1133" t="s">
        <v>3</v>
      </c>
      <c r="DN1133">
        <v>0</v>
      </c>
      <c r="DO1133">
        <v>0</v>
      </c>
      <c r="DP1133">
        <v>1</v>
      </c>
      <c r="DQ1133">
        <v>1</v>
      </c>
      <c r="DU1133">
        <v>1013</v>
      </c>
      <c r="DV1133" t="s">
        <v>95</v>
      </c>
      <c r="DW1133" t="s">
        <v>95</v>
      </c>
      <c r="DX1133">
        <v>1</v>
      </c>
      <c r="DZ1133" t="s">
        <v>3</v>
      </c>
      <c r="EA1133" t="s">
        <v>3</v>
      </c>
      <c r="EB1133" t="s">
        <v>3</v>
      </c>
      <c r="EC1133" t="s">
        <v>3</v>
      </c>
      <c r="EE1133">
        <v>61978689</v>
      </c>
      <c r="EF1133">
        <v>1</v>
      </c>
      <c r="EG1133" t="s">
        <v>21</v>
      </c>
      <c r="EH1133">
        <v>0</v>
      </c>
      <c r="EI1133" t="s">
        <v>3</v>
      </c>
      <c r="EJ1133">
        <v>4</v>
      </c>
      <c r="EK1133">
        <v>0</v>
      </c>
      <c r="EL1133" t="s">
        <v>22</v>
      </c>
      <c r="EM1133" t="s">
        <v>23</v>
      </c>
      <c r="EO1133" t="s">
        <v>3</v>
      </c>
      <c r="EQ1133">
        <v>1441792</v>
      </c>
      <c r="ER1133">
        <v>1783.41</v>
      </c>
      <c r="ES1133">
        <v>0</v>
      </c>
      <c r="ET1133">
        <v>0</v>
      </c>
      <c r="EU1133">
        <v>0</v>
      </c>
      <c r="EV1133">
        <v>1783.41</v>
      </c>
      <c r="EW1133">
        <v>3</v>
      </c>
      <c r="EX1133">
        <v>0</v>
      </c>
      <c r="EY1133">
        <v>0</v>
      </c>
      <c r="FQ1133">
        <v>0</v>
      </c>
      <c r="FR1133">
        <f t="shared" si="653"/>
        <v>0</v>
      </c>
      <c r="FS1133">
        <v>0</v>
      </c>
      <c r="FX1133">
        <v>70</v>
      </c>
      <c r="FY1133">
        <v>10</v>
      </c>
      <c r="GA1133" t="s">
        <v>3</v>
      </c>
      <c r="GD1133">
        <v>0</v>
      </c>
      <c r="GF1133">
        <v>-948072761</v>
      </c>
      <c r="GG1133">
        <v>2</v>
      </c>
      <c r="GH1133">
        <v>1</v>
      </c>
      <c r="GI1133">
        <v>-2</v>
      </c>
      <c r="GJ1133">
        <v>0</v>
      </c>
      <c r="GK1133">
        <f>ROUND(R1133*(R12)/100,2)</f>
        <v>0</v>
      </c>
      <c r="GL1133">
        <f t="shared" si="654"/>
        <v>0</v>
      </c>
      <c r="GM1133">
        <f t="shared" si="655"/>
        <v>64202.76</v>
      </c>
      <c r="GN1133">
        <f t="shared" si="656"/>
        <v>0</v>
      </c>
      <c r="GO1133">
        <f t="shared" si="657"/>
        <v>0</v>
      </c>
      <c r="GP1133">
        <f t="shared" si="658"/>
        <v>64202.76</v>
      </c>
      <c r="GR1133">
        <v>0</v>
      </c>
      <c r="GS1133">
        <v>0</v>
      </c>
      <c r="GT1133">
        <v>0</v>
      </c>
      <c r="GU1133" t="s">
        <v>3</v>
      </c>
      <c r="GV1133">
        <f t="shared" si="659"/>
        <v>0</v>
      </c>
      <c r="GW1133">
        <v>1</v>
      </c>
      <c r="GX1133">
        <f t="shared" si="660"/>
        <v>0</v>
      </c>
      <c r="HA1133">
        <v>0</v>
      </c>
      <c r="HB1133">
        <v>0</v>
      </c>
      <c r="HC1133">
        <f t="shared" si="661"/>
        <v>0</v>
      </c>
      <c r="HE1133" t="s">
        <v>3</v>
      </c>
      <c r="HF1133" t="s">
        <v>3</v>
      </c>
      <c r="HM1133" t="s">
        <v>3</v>
      </c>
      <c r="HN1133" t="s">
        <v>3</v>
      </c>
      <c r="HO1133" t="s">
        <v>3</v>
      </c>
      <c r="HP1133" t="s">
        <v>3</v>
      </c>
      <c r="HQ1133" t="s">
        <v>3</v>
      </c>
      <c r="IK1133">
        <v>0</v>
      </c>
    </row>
    <row r="1134" spans="1:245" x14ac:dyDescent="0.25">
      <c r="A1134">
        <v>17</v>
      </c>
      <c r="B1134">
        <v>1</v>
      </c>
      <c r="D1134">
        <f>ROW(EtalonRes!A206)</f>
        <v>206</v>
      </c>
      <c r="E1134" t="s">
        <v>290</v>
      </c>
      <c r="F1134" t="s">
        <v>121</v>
      </c>
      <c r="G1134" t="s">
        <v>122</v>
      </c>
      <c r="H1134" t="s">
        <v>95</v>
      </c>
      <c r="I1134">
        <v>5</v>
      </c>
      <c r="J1134">
        <v>0</v>
      </c>
      <c r="K1134">
        <v>5</v>
      </c>
      <c r="O1134">
        <f t="shared" si="631"/>
        <v>35668.199999999997</v>
      </c>
      <c r="P1134">
        <f t="shared" si="632"/>
        <v>0</v>
      </c>
      <c r="Q1134">
        <f t="shared" si="633"/>
        <v>0</v>
      </c>
      <c r="R1134">
        <f t="shared" si="634"/>
        <v>0</v>
      </c>
      <c r="S1134">
        <f t="shared" si="635"/>
        <v>35668.199999999997</v>
      </c>
      <c r="T1134">
        <f t="shared" si="636"/>
        <v>0</v>
      </c>
      <c r="U1134">
        <f t="shared" si="637"/>
        <v>60</v>
      </c>
      <c r="V1134">
        <f t="shared" si="638"/>
        <v>0</v>
      </c>
      <c r="W1134">
        <f t="shared" si="639"/>
        <v>0</v>
      </c>
      <c r="X1134">
        <f t="shared" si="640"/>
        <v>24967.74</v>
      </c>
      <c r="Y1134">
        <f t="shared" si="640"/>
        <v>3566.82</v>
      </c>
      <c r="AA1134">
        <v>64290477</v>
      </c>
      <c r="AB1134">
        <f t="shared" si="641"/>
        <v>7133.64</v>
      </c>
      <c r="AC1134">
        <f>ROUND(((ES1134*4)),6)</f>
        <v>0</v>
      </c>
      <c r="AD1134">
        <f>ROUND(((((ET1134*4))-((EU1134*4)))+AE1134),6)</f>
        <v>0</v>
      </c>
      <c r="AE1134">
        <f t="shared" si="662"/>
        <v>0</v>
      </c>
      <c r="AF1134">
        <f t="shared" si="662"/>
        <v>7133.64</v>
      </c>
      <c r="AG1134">
        <f t="shared" si="642"/>
        <v>0</v>
      </c>
      <c r="AH1134">
        <f t="shared" si="663"/>
        <v>12</v>
      </c>
      <c r="AI1134">
        <f t="shared" si="663"/>
        <v>0</v>
      </c>
      <c r="AJ1134">
        <f t="shared" si="643"/>
        <v>0</v>
      </c>
      <c r="AK1134">
        <v>1783.41</v>
      </c>
      <c r="AL1134">
        <v>0</v>
      </c>
      <c r="AM1134">
        <v>0</v>
      </c>
      <c r="AN1134">
        <v>0</v>
      </c>
      <c r="AO1134">
        <v>1783.41</v>
      </c>
      <c r="AP1134">
        <v>0</v>
      </c>
      <c r="AQ1134">
        <v>3</v>
      </c>
      <c r="AR1134">
        <v>0</v>
      </c>
      <c r="AS1134">
        <v>0</v>
      </c>
      <c r="AT1134">
        <v>70</v>
      </c>
      <c r="AU1134">
        <v>10</v>
      </c>
      <c r="AV1134">
        <v>1</v>
      </c>
      <c r="AW1134">
        <v>1</v>
      </c>
      <c r="AZ1134">
        <v>1</v>
      </c>
      <c r="BA1134">
        <v>1</v>
      </c>
      <c r="BB1134">
        <v>1</v>
      </c>
      <c r="BC1134">
        <v>1</v>
      </c>
      <c r="BD1134" t="s">
        <v>3</v>
      </c>
      <c r="BE1134" t="s">
        <v>3</v>
      </c>
      <c r="BF1134" t="s">
        <v>3</v>
      </c>
      <c r="BG1134" t="s">
        <v>3</v>
      </c>
      <c r="BH1134">
        <v>0</v>
      </c>
      <c r="BI1134">
        <v>4</v>
      </c>
      <c r="BJ1134" t="s">
        <v>123</v>
      </c>
      <c r="BM1134">
        <v>0</v>
      </c>
      <c r="BN1134">
        <v>0</v>
      </c>
      <c r="BO1134" t="s">
        <v>3</v>
      </c>
      <c r="BP1134">
        <v>0</v>
      </c>
      <c r="BQ1134">
        <v>1</v>
      </c>
      <c r="BR1134">
        <v>0</v>
      </c>
      <c r="BS1134">
        <v>1</v>
      </c>
      <c r="BT1134">
        <v>1</v>
      </c>
      <c r="BU1134">
        <v>1</v>
      </c>
      <c r="BV1134">
        <v>1</v>
      </c>
      <c r="BW1134">
        <v>1</v>
      </c>
      <c r="BX1134">
        <v>1</v>
      </c>
      <c r="BY1134" t="s">
        <v>3</v>
      </c>
      <c r="BZ1134">
        <v>70</v>
      </c>
      <c r="CA1134">
        <v>10</v>
      </c>
      <c r="CB1134" t="s">
        <v>3</v>
      </c>
      <c r="CE1134">
        <v>0</v>
      </c>
      <c r="CF1134">
        <v>0</v>
      </c>
      <c r="CG1134">
        <v>0</v>
      </c>
      <c r="CM1134">
        <v>0</v>
      </c>
      <c r="CN1134" t="s">
        <v>3</v>
      </c>
      <c r="CO1134">
        <v>0</v>
      </c>
      <c r="CP1134">
        <f t="shared" si="644"/>
        <v>35668.199999999997</v>
      </c>
      <c r="CQ1134">
        <f t="shared" si="645"/>
        <v>0</v>
      </c>
      <c r="CR1134">
        <f>(((((ET1134*4))*BB1134-((EU1134*4))*BS1134)+AE1134*BS1134)*AV1134)</f>
        <v>0</v>
      </c>
      <c r="CS1134">
        <f t="shared" si="646"/>
        <v>0</v>
      </c>
      <c r="CT1134">
        <f t="shared" si="647"/>
        <v>7133.64</v>
      </c>
      <c r="CU1134">
        <f t="shared" si="648"/>
        <v>0</v>
      </c>
      <c r="CV1134">
        <f t="shared" si="649"/>
        <v>12</v>
      </c>
      <c r="CW1134">
        <f t="shared" si="650"/>
        <v>0</v>
      </c>
      <c r="CX1134">
        <f t="shared" si="650"/>
        <v>0</v>
      </c>
      <c r="CY1134">
        <f t="shared" si="651"/>
        <v>24967.74</v>
      </c>
      <c r="CZ1134">
        <f t="shared" si="652"/>
        <v>3566.82</v>
      </c>
      <c r="DC1134" t="s">
        <v>3</v>
      </c>
      <c r="DD1134" t="s">
        <v>102</v>
      </c>
      <c r="DE1134" t="s">
        <v>102</v>
      </c>
      <c r="DF1134" t="s">
        <v>102</v>
      </c>
      <c r="DG1134" t="s">
        <v>102</v>
      </c>
      <c r="DH1134" t="s">
        <v>3</v>
      </c>
      <c r="DI1134" t="s">
        <v>102</v>
      </c>
      <c r="DJ1134" t="s">
        <v>102</v>
      </c>
      <c r="DK1134" t="s">
        <v>3</v>
      </c>
      <c r="DL1134" t="s">
        <v>3</v>
      </c>
      <c r="DM1134" t="s">
        <v>3</v>
      </c>
      <c r="DN1134">
        <v>0</v>
      </c>
      <c r="DO1134">
        <v>0</v>
      </c>
      <c r="DP1134">
        <v>1</v>
      </c>
      <c r="DQ1134">
        <v>1</v>
      </c>
      <c r="DU1134">
        <v>1013</v>
      </c>
      <c r="DV1134" t="s">
        <v>95</v>
      </c>
      <c r="DW1134" t="s">
        <v>95</v>
      </c>
      <c r="DX1134">
        <v>1</v>
      </c>
      <c r="DZ1134" t="s">
        <v>3</v>
      </c>
      <c r="EA1134" t="s">
        <v>3</v>
      </c>
      <c r="EB1134" t="s">
        <v>3</v>
      </c>
      <c r="EC1134" t="s">
        <v>3</v>
      </c>
      <c r="EE1134">
        <v>61978689</v>
      </c>
      <c r="EF1134">
        <v>1</v>
      </c>
      <c r="EG1134" t="s">
        <v>21</v>
      </c>
      <c r="EH1134">
        <v>0</v>
      </c>
      <c r="EI1134" t="s">
        <v>3</v>
      </c>
      <c r="EJ1134">
        <v>4</v>
      </c>
      <c r="EK1134">
        <v>0</v>
      </c>
      <c r="EL1134" t="s">
        <v>22</v>
      </c>
      <c r="EM1134" t="s">
        <v>23</v>
      </c>
      <c r="EO1134" t="s">
        <v>3</v>
      </c>
      <c r="EQ1134">
        <v>1441792</v>
      </c>
      <c r="ER1134">
        <v>1783.41</v>
      </c>
      <c r="ES1134">
        <v>0</v>
      </c>
      <c r="ET1134">
        <v>0</v>
      </c>
      <c r="EU1134">
        <v>0</v>
      </c>
      <c r="EV1134">
        <v>1783.41</v>
      </c>
      <c r="EW1134">
        <v>3</v>
      </c>
      <c r="EX1134">
        <v>0</v>
      </c>
      <c r="EY1134">
        <v>0</v>
      </c>
      <c r="FQ1134">
        <v>0</v>
      </c>
      <c r="FR1134">
        <f t="shared" si="653"/>
        <v>0</v>
      </c>
      <c r="FS1134">
        <v>0</v>
      </c>
      <c r="FX1134">
        <v>70</v>
      </c>
      <c r="FY1134">
        <v>10</v>
      </c>
      <c r="GA1134" t="s">
        <v>3</v>
      </c>
      <c r="GD1134">
        <v>0</v>
      </c>
      <c r="GF1134">
        <v>-948072761</v>
      </c>
      <c r="GG1134">
        <v>2</v>
      </c>
      <c r="GH1134">
        <v>1</v>
      </c>
      <c r="GI1134">
        <v>-2</v>
      </c>
      <c r="GJ1134">
        <v>0</v>
      </c>
      <c r="GK1134">
        <f>ROUND(R1134*(R12)/100,2)</f>
        <v>0</v>
      </c>
      <c r="GL1134">
        <f t="shared" si="654"/>
        <v>0</v>
      </c>
      <c r="GM1134">
        <f t="shared" si="655"/>
        <v>64202.76</v>
      </c>
      <c r="GN1134">
        <f t="shared" si="656"/>
        <v>0</v>
      </c>
      <c r="GO1134">
        <f t="shared" si="657"/>
        <v>0</v>
      </c>
      <c r="GP1134">
        <f t="shared" si="658"/>
        <v>64202.76</v>
      </c>
      <c r="GR1134">
        <v>0</v>
      </c>
      <c r="GS1134">
        <v>0</v>
      </c>
      <c r="GT1134">
        <v>0</v>
      </c>
      <c r="GU1134" t="s">
        <v>3</v>
      </c>
      <c r="GV1134">
        <f t="shared" si="659"/>
        <v>0</v>
      </c>
      <c r="GW1134">
        <v>1</v>
      </c>
      <c r="GX1134">
        <f t="shared" si="660"/>
        <v>0</v>
      </c>
      <c r="HA1134">
        <v>0</v>
      </c>
      <c r="HB1134">
        <v>0</v>
      </c>
      <c r="HC1134">
        <f t="shared" si="661"/>
        <v>0</v>
      </c>
      <c r="HE1134" t="s">
        <v>3</v>
      </c>
      <c r="HF1134" t="s">
        <v>3</v>
      </c>
      <c r="HM1134" t="s">
        <v>3</v>
      </c>
      <c r="HN1134" t="s">
        <v>3</v>
      </c>
      <c r="HO1134" t="s">
        <v>3</v>
      </c>
      <c r="HP1134" t="s">
        <v>3</v>
      </c>
      <c r="HQ1134" t="s">
        <v>3</v>
      </c>
      <c r="IK1134">
        <v>0</v>
      </c>
    </row>
    <row r="1135" spans="1:245" x14ac:dyDescent="0.25">
      <c r="A1135">
        <v>17</v>
      </c>
      <c r="B1135">
        <v>1</v>
      </c>
      <c r="D1135">
        <f>ROW(EtalonRes!A207)</f>
        <v>207</v>
      </c>
      <c r="E1135" t="s">
        <v>291</v>
      </c>
      <c r="F1135" t="s">
        <v>98</v>
      </c>
      <c r="G1135" t="s">
        <v>99</v>
      </c>
      <c r="H1135" t="s">
        <v>100</v>
      </c>
      <c r="I1135">
        <v>1</v>
      </c>
      <c r="J1135">
        <v>0</v>
      </c>
      <c r="K1135">
        <v>1</v>
      </c>
      <c r="O1135">
        <f t="shared" si="631"/>
        <v>11953.04</v>
      </c>
      <c r="P1135">
        <f t="shared" si="632"/>
        <v>0</v>
      </c>
      <c r="Q1135">
        <f t="shared" si="633"/>
        <v>0</v>
      </c>
      <c r="R1135">
        <f t="shared" si="634"/>
        <v>0</v>
      </c>
      <c r="S1135">
        <f t="shared" si="635"/>
        <v>11953.04</v>
      </c>
      <c r="T1135">
        <f t="shared" si="636"/>
        <v>0</v>
      </c>
      <c r="U1135">
        <f t="shared" si="637"/>
        <v>22</v>
      </c>
      <c r="V1135">
        <f t="shared" si="638"/>
        <v>0</v>
      </c>
      <c r="W1135">
        <f t="shared" si="639"/>
        <v>0</v>
      </c>
      <c r="X1135">
        <f t="shared" si="640"/>
        <v>8367.1299999999992</v>
      </c>
      <c r="Y1135">
        <f t="shared" si="640"/>
        <v>1195.3</v>
      </c>
      <c r="AA1135">
        <v>64290477</v>
      </c>
      <c r="AB1135">
        <f t="shared" si="641"/>
        <v>11953.04</v>
      </c>
      <c r="AC1135">
        <f>ROUND(((ES1135*4)),6)</f>
        <v>0</v>
      </c>
      <c r="AD1135">
        <f>ROUND(((((ET1135*4))-((EU1135*4)))+AE1135),6)</f>
        <v>0</v>
      </c>
      <c r="AE1135">
        <f t="shared" si="662"/>
        <v>0</v>
      </c>
      <c r="AF1135">
        <f t="shared" si="662"/>
        <v>11953.04</v>
      </c>
      <c r="AG1135">
        <f t="shared" si="642"/>
        <v>0</v>
      </c>
      <c r="AH1135">
        <f t="shared" si="663"/>
        <v>22</v>
      </c>
      <c r="AI1135">
        <f t="shared" si="663"/>
        <v>0</v>
      </c>
      <c r="AJ1135">
        <f t="shared" si="643"/>
        <v>0</v>
      </c>
      <c r="AK1135">
        <v>2988.26</v>
      </c>
      <c r="AL1135">
        <v>0</v>
      </c>
      <c r="AM1135">
        <v>0</v>
      </c>
      <c r="AN1135">
        <v>0</v>
      </c>
      <c r="AO1135">
        <v>2988.26</v>
      </c>
      <c r="AP1135">
        <v>0</v>
      </c>
      <c r="AQ1135">
        <v>5.5</v>
      </c>
      <c r="AR1135">
        <v>0</v>
      </c>
      <c r="AS1135">
        <v>0</v>
      </c>
      <c r="AT1135">
        <v>70</v>
      </c>
      <c r="AU1135">
        <v>10</v>
      </c>
      <c r="AV1135">
        <v>1</v>
      </c>
      <c r="AW1135">
        <v>1</v>
      </c>
      <c r="AZ1135">
        <v>1</v>
      </c>
      <c r="BA1135">
        <v>1</v>
      </c>
      <c r="BB1135">
        <v>1</v>
      </c>
      <c r="BC1135">
        <v>1</v>
      </c>
      <c r="BD1135" t="s">
        <v>3</v>
      </c>
      <c r="BE1135" t="s">
        <v>3</v>
      </c>
      <c r="BF1135" t="s">
        <v>3</v>
      </c>
      <c r="BG1135" t="s">
        <v>3</v>
      </c>
      <c r="BH1135">
        <v>0</v>
      </c>
      <c r="BI1135">
        <v>4</v>
      </c>
      <c r="BJ1135" t="s">
        <v>101</v>
      </c>
      <c r="BM1135">
        <v>0</v>
      </c>
      <c r="BN1135">
        <v>0</v>
      </c>
      <c r="BO1135" t="s">
        <v>3</v>
      </c>
      <c r="BP1135">
        <v>0</v>
      </c>
      <c r="BQ1135">
        <v>1</v>
      </c>
      <c r="BR1135">
        <v>0</v>
      </c>
      <c r="BS1135">
        <v>1</v>
      </c>
      <c r="BT1135">
        <v>1</v>
      </c>
      <c r="BU1135">
        <v>1</v>
      </c>
      <c r="BV1135">
        <v>1</v>
      </c>
      <c r="BW1135">
        <v>1</v>
      </c>
      <c r="BX1135">
        <v>1</v>
      </c>
      <c r="BY1135" t="s">
        <v>3</v>
      </c>
      <c r="BZ1135">
        <v>70</v>
      </c>
      <c r="CA1135">
        <v>10</v>
      </c>
      <c r="CB1135" t="s">
        <v>3</v>
      </c>
      <c r="CE1135">
        <v>0</v>
      </c>
      <c r="CF1135">
        <v>0</v>
      </c>
      <c r="CG1135">
        <v>0</v>
      </c>
      <c r="CM1135">
        <v>0</v>
      </c>
      <c r="CN1135" t="s">
        <v>3</v>
      </c>
      <c r="CO1135">
        <v>0</v>
      </c>
      <c r="CP1135">
        <f t="shared" si="644"/>
        <v>11953.04</v>
      </c>
      <c r="CQ1135">
        <f t="shared" si="645"/>
        <v>0</v>
      </c>
      <c r="CR1135">
        <f>(((((ET1135*4))*BB1135-((EU1135*4))*BS1135)+AE1135*BS1135)*AV1135)</f>
        <v>0</v>
      </c>
      <c r="CS1135">
        <f t="shared" si="646"/>
        <v>0</v>
      </c>
      <c r="CT1135">
        <f t="shared" si="647"/>
        <v>11953.04</v>
      </c>
      <c r="CU1135">
        <f t="shared" si="648"/>
        <v>0</v>
      </c>
      <c r="CV1135">
        <f t="shared" si="649"/>
        <v>22</v>
      </c>
      <c r="CW1135">
        <f t="shared" si="650"/>
        <v>0</v>
      </c>
      <c r="CX1135">
        <f t="shared" si="650"/>
        <v>0</v>
      </c>
      <c r="CY1135">
        <f t="shared" si="651"/>
        <v>8367.1280000000006</v>
      </c>
      <c r="CZ1135">
        <f t="shared" si="652"/>
        <v>1195.3040000000001</v>
      </c>
      <c r="DC1135" t="s">
        <v>3</v>
      </c>
      <c r="DD1135" t="s">
        <v>102</v>
      </c>
      <c r="DE1135" t="s">
        <v>102</v>
      </c>
      <c r="DF1135" t="s">
        <v>102</v>
      </c>
      <c r="DG1135" t="s">
        <v>102</v>
      </c>
      <c r="DH1135" t="s">
        <v>3</v>
      </c>
      <c r="DI1135" t="s">
        <v>102</v>
      </c>
      <c r="DJ1135" t="s">
        <v>102</v>
      </c>
      <c r="DK1135" t="s">
        <v>3</v>
      </c>
      <c r="DL1135" t="s">
        <v>3</v>
      </c>
      <c r="DM1135" t="s">
        <v>3</v>
      </c>
      <c r="DN1135">
        <v>0</v>
      </c>
      <c r="DO1135">
        <v>0</v>
      </c>
      <c r="DP1135">
        <v>1</v>
      </c>
      <c r="DQ1135">
        <v>1</v>
      </c>
      <c r="DU1135">
        <v>1013</v>
      </c>
      <c r="DV1135" t="s">
        <v>100</v>
      </c>
      <c r="DW1135" t="s">
        <v>100</v>
      </c>
      <c r="DX1135">
        <v>1</v>
      </c>
      <c r="DZ1135" t="s">
        <v>3</v>
      </c>
      <c r="EA1135" t="s">
        <v>3</v>
      </c>
      <c r="EB1135" t="s">
        <v>3</v>
      </c>
      <c r="EC1135" t="s">
        <v>3</v>
      </c>
      <c r="EE1135">
        <v>61978689</v>
      </c>
      <c r="EF1135">
        <v>1</v>
      </c>
      <c r="EG1135" t="s">
        <v>21</v>
      </c>
      <c r="EH1135">
        <v>0</v>
      </c>
      <c r="EI1135" t="s">
        <v>3</v>
      </c>
      <c r="EJ1135">
        <v>4</v>
      </c>
      <c r="EK1135">
        <v>0</v>
      </c>
      <c r="EL1135" t="s">
        <v>22</v>
      </c>
      <c r="EM1135" t="s">
        <v>23</v>
      </c>
      <c r="EO1135" t="s">
        <v>3</v>
      </c>
      <c r="EQ1135">
        <v>1441792</v>
      </c>
      <c r="ER1135">
        <v>2988.26</v>
      </c>
      <c r="ES1135">
        <v>0</v>
      </c>
      <c r="ET1135">
        <v>0</v>
      </c>
      <c r="EU1135">
        <v>0</v>
      </c>
      <c r="EV1135">
        <v>2988.26</v>
      </c>
      <c r="EW1135">
        <v>5.5</v>
      </c>
      <c r="EX1135">
        <v>0</v>
      </c>
      <c r="EY1135">
        <v>0</v>
      </c>
      <c r="FQ1135">
        <v>0</v>
      </c>
      <c r="FR1135">
        <f t="shared" si="653"/>
        <v>0</v>
      </c>
      <c r="FS1135">
        <v>0</v>
      </c>
      <c r="FX1135">
        <v>70</v>
      </c>
      <c r="FY1135">
        <v>10</v>
      </c>
      <c r="GA1135" t="s">
        <v>3</v>
      </c>
      <c r="GD1135">
        <v>0</v>
      </c>
      <c r="GF1135">
        <v>1087176151</v>
      </c>
      <c r="GG1135">
        <v>2</v>
      </c>
      <c r="GH1135">
        <v>1</v>
      </c>
      <c r="GI1135">
        <v>-2</v>
      </c>
      <c r="GJ1135">
        <v>0</v>
      </c>
      <c r="GK1135">
        <f>ROUND(R1135*(R12)/100,2)</f>
        <v>0</v>
      </c>
      <c r="GL1135">
        <f t="shared" si="654"/>
        <v>0</v>
      </c>
      <c r="GM1135">
        <f t="shared" si="655"/>
        <v>21515.47</v>
      </c>
      <c r="GN1135">
        <f t="shared" si="656"/>
        <v>0</v>
      </c>
      <c r="GO1135">
        <f t="shared" si="657"/>
        <v>0</v>
      </c>
      <c r="GP1135">
        <f t="shared" si="658"/>
        <v>21515.47</v>
      </c>
      <c r="GR1135">
        <v>0</v>
      </c>
      <c r="GS1135">
        <v>0</v>
      </c>
      <c r="GT1135">
        <v>0</v>
      </c>
      <c r="GU1135" t="s">
        <v>3</v>
      </c>
      <c r="GV1135">
        <f t="shared" si="659"/>
        <v>0</v>
      </c>
      <c r="GW1135">
        <v>1</v>
      </c>
      <c r="GX1135">
        <f t="shared" si="660"/>
        <v>0</v>
      </c>
      <c r="HA1135">
        <v>0</v>
      </c>
      <c r="HB1135">
        <v>0</v>
      </c>
      <c r="HC1135">
        <f t="shared" si="661"/>
        <v>0</v>
      </c>
      <c r="HE1135" t="s">
        <v>3</v>
      </c>
      <c r="HF1135" t="s">
        <v>3</v>
      </c>
      <c r="HM1135" t="s">
        <v>3</v>
      </c>
      <c r="HN1135" t="s">
        <v>3</v>
      </c>
      <c r="HO1135" t="s">
        <v>3</v>
      </c>
      <c r="HP1135" t="s">
        <v>3</v>
      </c>
      <c r="HQ1135" t="s">
        <v>3</v>
      </c>
      <c r="IK1135">
        <v>0</v>
      </c>
    </row>
    <row r="1137" spans="1:206" ht="13" x14ac:dyDescent="0.3">
      <c r="A1137" s="2">
        <v>51</v>
      </c>
      <c r="B1137" s="2">
        <f>B1126</f>
        <v>1</v>
      </c>
      <c r="C1137" s="2">
        <f>A1126</f>
        <v>5</v>
      </c>
      <c r="D1137" s="2">
        <f>ROW(A1126)</f>
        <v>1126</v>
      </c>
      <c r="E1137" s="2"/>
      <c r="F1137" s="2" t="str">
        <f>IF(F1126&lt;&gt;"",F1126,"")</f>
        <v>Новый подраздел</v>
      </c>
      <c r="G1137" s="2" t="str">
        <f>IF(G1126&lt;&gt;"",G1126,"")</f>
        <v>СВН - Инженерные сооружения и коммуникации</v>
      </c>
      <c r="H1137" s="2">
        <v>0</v>
      </c>
      <c r="I1137" s="2"/>
      <c r="J1137" s="2"/>
      <c r="K1137" s="2"/>
      <c r="L1137" s="2"/>
      <c r="M1137" s="2"/>
      <c r="N1137" s="2"/>
      <c r="O1137" s="2">
        <f t="shared" ref="O1137:T1137" si="664">ROUND(AB1137,2)</f>
        <v>94460.98</v>
      </c>
      <c r="P1137" s="2">
        <f t="shared" si="664"/>
        <v>0</v>
      </c>
      <c r="Q1137" s="2">
        <f t="shared" si="664"/>
        <v>316</v>
      </c>
      <c r="R1137" s="2">
        <f t="shared" si="664"/>
        <v>206.2</v>
      </c>
      <c r="S1137" s="2">
        <f t="shared" si="664"/>
        <v>94144.98</v>
      </c>
      <c r="T1137" s="2">
        <f t="shared" si="664"/>
        <v>0</v>
      </c>
      <c r="U1137" s="2">
        <f>AH1137</f>
        <v>161.97999999999999</v>
      </c>
      <c r="V1137" s="2">
        <f>AI1137</f>
        <v>0</v>
      </c>
      <c r="W1137" s="2">
        <f>ROUND(AJ1137,2)</f>
        <v>0</v>
      </c>
      <c r="X1137" s="2">
        <f>ROUND(AK1137,2)</f>
        <v>65901.490000000005</v>
      </c>
      <c r="Y1137" s="2">
        <f>ROUND(AL1137,2)</f>
        <v>9414.5</v>
      </c>
      <c r="Z1137" s="2"/>
      <c r="AA1137" s="2"/>
      <c r="AB1137" s="2">
        <f>ROUND(SUMIF(AA1130:AA1135,"=64290477",O1130:O1135),2)</f>
        <v>94460.98</v>
      </c>
      <c r="AC1137" s="2">
        <f>ROUND(SUMIF(AA1130:AA1135,"=64290477",P1130:P1135),2)</f>
        <v>0</v>
      </c>
      <c r="AD1137" s="2">
        <f>ROUND(SUMIF(AA1130:AA1135,"=64290477",Q1130:Q1135),2)</f>
        <v>316</v>
      </c>
      <c r="AE1137" s="2">
        <f>ROUND(SUMIF(AA1130:AA1135,"=64290477",R1130:R1135),2)</f>
        <v>206.2</v>
      </c>
      <c r="AF1137" s="2">
        <f>ROUND(SUMIF(AA1130:AA1135,"=64290477",S1130:S1135),2)</f>
        <v>94144.98</v>
      </c>
      <c r="AG1137" s="2">
        <f>ROUND(SUMIF(AA1130:AA1135,"=64290477",T1130:T1135),2)</f>
        <v>0</v>
      </c>
      <c r="AH1137" s="2">
        <f>SUMIF(AA1130:AA1135,"=64290477",U1130:U1135)</f>
        <v>161.97999999999999</v>
      </c>
      <c r="AI1137" s="2">
        <f>SUMIF(AA1130:AA1135,"=64290477",V1130:V1135)</f>
        <v>0</v>
      </c>
      <c r="AJ1137" s="2">
        <f>ROUND(SUMIF(AA1130:AA1135,"=64290477",W1130:W1135),2)</f>
        <v>0</v>
      </c>
      <c r="AK1137" s="2">
        <f>ROUND(SUMIF(AA1130:AA1135,"=64290477",X1130:X1135),2)</f>
        <v>65901.490000000005</v>
      </c>
      <c r="AL1137" s="2">
        <f>ROUND(SUMIF(AA1130:AA1135,"=64290477",Y1130:Y1135),2)</f>
        <v>9414.5</v>
      </c>
      <c r="AM1137" s="2"/>
      <c r="AN1137" s="2"/>
      <c r="AO1137" s="2">
        <f t="shared" ref="AO1137:BD1137" si="665">ROUND(BX1137,2)</f>
        <v>0</v>
      </c>
      <c r="AP1137" s="2">
        <f t="shared" si="665"/>
        <v>0</v>
      </c>
      <c r="AQ1137" s="2">
        <f t="shared" si="665"/>
        <v>0</v>
      </c>
      <c r="AR1137" s="2">
        <f t="shared" si="665"/>
        <v>169999.67</v>
      </c>
      <c r="AS1137" s="2">
        <f t="shared" si="665"/>
        <v>0</v>
      </c>
      <c r="AT1137" s="2">
        <f t="shared" si="665"/>
        <v>0</v>
      </c>
      <c r="AU1137" s="2">
        <f t="shared" si="665"/>
        <v>169999.67</v>
      </c>
      <c r="AV1137" s="2">
        <f t="shared" si="665"/>
        <v>0</v>
      </c>
      <c r="AW1137" s="2">
        <f t="shared" si="665"/>
        <v>0</v>
      </c>
      <c r="AX1137" s="2">
        <f t="shared" si="665"/>
        <v>0</v>
      </c>
      <c r="AY1137" s="2">
        <f t="shared" si="665"/>
        <v>0</v>
      </c>
      <c r="AZ1137" s="2">
        <f t="shared" si="665"/>
        <v>0</v>
      </c>
      <c r="BA1137" s="2">
        <f t="shared" si="665"/>
        <v>0</v>
      </c>
      <c r="BB1137" s="2">
        <f t="shared" si="665"/>
        <v>0</v>
      </c>
      <c r="BC1137" s="2">
        <f t="shared" si="665"/>
        <v>0</v>
      </c>
      <c r="BD1137" s="2">
        <f t="shared" si="665"/>
        <v>0</v>
      </c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>
        <f>ROUND(SUMIF(AA1130:AA1135,"=64290477",FQ1130:FQ1135),2)</f>
        <v>0</v>
      </c>
      <c r="BY1137" s="2">
        <f>ROUND(SUMIF(AA1130:AA1135,"=64290477",FR1130:FR1135),2)</f>
        <v>0</v>
      </c>
      <c r="BZ1137" s="2">
        <f>ROUND(SUMIF(AA1130:AA1135,"=64290477",GL1130:GL1135),2)</f>
        <v>0</v>
      </c>
      <c r="CA1137" s="2">
        <f>ROUND(SUMIF(AA1130:AA1135,"=64290477",GM1130:GM1135),2)</f>
        <v>169999.67</v>
      </c>
      <c r="CB1137" s="2">
        <f>ROUND(SUMIF(AA1130:AA1135,"=64290477",GN1130:GN1135),2)</f>
        <v>0</v>
      </c>
      <c r="CC1137" s="2">
        <f>ROUND(SUMIF(AA1130:AA1135,"=64290477",GO1130:GO1135),2)</f>
        <v>0</v>
      </c>
      <c r="CD1137" s="2">
        <f>ROUND(SUMIF(AA1130:AA1135,"=64290477",GP1130:GP1135),2)</f>
        <v>169999.67</v>
      </c>
      <c r="CE1137" s="2">
        <f>AC1137-BX1137</f>
        <v>0</v>
      </c>
      <c r="CF1137" s="2">
        <f>AC1137-BY1137</f>
        <v>0</v>
      </c>
      <c r="CG1137" s="2">
        <f>BX1137-BZ1137</f>
        <v>0</v>
      </c>
      <c r="CH1137" s="2">
        <f>AC1137-BX1137-BY1137+BZ1137</f>
        <v>0</v>
      </c>
      <c r="CI1137" s="2">
        <f>BY1137-BZ1137</f>
        <v>0</v>
      </c>
      <c r="CJ1137" s="2">
        <f>ROUND(SUMIF(AA1130:AA1135,"=64290477",GX1130:GX1135),2)</f>
        <v>0</v>
      </c>
      <c r="CK1137" s="2">
        <f>ROUND(SUMIF(AA1130:AA1135,"=64290477",GY1130:GY1135),2)</f>
        <v>0</v>
      </c>
      <c r="CL1137" s="2">
        <f>ROUND(SUMIF(AA1130:AA1135,"=64290477",GZ1130:GZ1135),2)</f>
        <v>0</v>
      </c>
      <c r="CM1137" s="2">
        <f>ROUND(SUMIF(AA1130:AA1135,"=64290477",HD1130:HD1135),2)</f>
        <v>0</v>
      </c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3"/>
      <c r="DH1137" s="3"/>
      <c r="DI1137" s="3"/>
      <c r="DJ1137" s="3"/>
      <c r="DK1137" s="3"/>
      <c r="DL1137" s="3"/>
      <c r="DM1137" s="3"/>
      <c r="DN1137" s="3"/>
      <c r="DO1137" s="3"/>
      <c r="DP1137" s="3"/>
      <c r="DQ1137" s="3"/>
      <c r="DR1137" s="3"/>
      <c r="DS1137" s="3"/>
      <c r="DT1137" s="3"/>
      <c r="DU1137" s="3"/>
      <c r="DV1137" s="3"/>
      <c r="DW1137" s="3"/>
      <c r="DX1137" s="3"/>
      <c r="DY1137" s="3"/>
      <c r="DZ1137" s="3"/>
      <c r="EA1137" s="3"/>
      <c r="EB1137" s="3"/>
      <c r="EC1137" s="3"/>
      <c r="ED1137" s="3"/>
      <c r="EE1137" s="3"/>
      <c r="EF1137" s="3"/>
      <c r="EG1137" s="3"/>
      <c r="EH1137" s="3"/>
      <c r="EI1137" s="3"/>
      <c r="EJ1137" s="3"/>
      <c r="EK1137" s="3"/>
      <c r="EL1137" s="3"/>
      <c r="EM1137" s="3"/>
      <c r="EN1137" s="3"/>
      <c r="EO1137" s="3"/>
      <c r="EP1137" s="3"/>
      <c r="EQ1137" s="3"/>
      <c r="ER1137" s="3"/>
      <c r="ES1137" s="3"/>
      <c r="ET1137" s="3"/>
      <c r="EU1137" s="3"/>
      <c r="EV1137" s="3"/>
      <c r="EW1137" s="3"/>
      <c r="EX1137" s="3"/>
      <c r="EY1137" s="3"/>
      <c r="EZ1137" s="3"/>
      <c r="FA1137" s="3"/>
      <c r="FB1137" s="3"/>
      <c r="FC1137" s="3"/>
      <c r="FD1137" s="3"/>
      <c r="FE1137" s="3"/>
      <c r="FF1137" s="3"/>
      <c r="FG1137" s="3"/>
      <c r="FH1137" s="3"/>
      <c r="FI1137" s="3"/>
      <c r="FJ1137" s="3"/>
      <c r="FK1137" s="3"/>
      <c r="FL1137" s="3"/>
      <c r="FM1137" s="3"/>
      <c r="FN1137" s="3"/>
      <c r="FO1137" s="3"/>
      <c r="FP1137" s="3"/>
      <c r="FQ1137" s="3"/>
      <c r="FR1137" s="3"/>
      <c r="FS1137" s="3"/>
      <c r="FT1137" s="3"/>
      <c r="FU1137" s="3"/>
      <c r="FV1137" s="3"/>
      <c r="FW1137" s="3"/>
      <c r="FX1137" s="3"/>
      <c r="FY1137" s="3"/>
      <c r="FZ1137" s="3"/>
      <c r="GA1137" s="3"/>
      <c r="GB1137" s="3"/>
      <c r="GC1137" s="3"/>
      <c r="GD1137" s="3"/>
      <c r="GE1137" s="3"/>
      <c r="GF1137" s="3"/>
      <c r="GG1137" s="3"/>
      <c r="GH1137" s="3"/>
      <c r="GI1137" s="3"/>
      <c r="GJ1137" s="3"/>
      <c r="GK1137" s="3"/>
      <c r="GL1137" s="3"/>
      <c r="GM1137" s="3"/>
      <c r="GN1137" s="3"/>
      <c r="GO1137" s="3"/>
      <c r="GP1137" s="3"/>
      <c r="GQ1137" s="3"/>
      <c r="GR1137" s="3"/>
      <c r="GS1137" s="3"/>
      <c r="GT1137" s="3"/>
      <c r="GU1137" s="3"/>
      <c r="GV1137" s="3"/>
      <c r="GW1137" s="3"/>
      <c r="GX1137" s="3">
        <v>0</v>
      </c>
    </row>
    <row r="1139" spans="1:206" ht="13" x14ac:dyDescent="0.3">
      <c r="A1139" s="4">
        <v>50</v>
      </c>
      <c r="B1139" s="4">
        <v>0</v>
      </c>
      <c r="C1139" s="4">
        <v>0</v>
      </c>
      <c r="D1139" s="4">
        <v>1</v>
      </c>
      <c r="E1139" s="4">
        <v>201</v>
      </c>
      <c r="F1139" s="4">
        <f>ROUND(Source!O1137,O1139)</f>
        <v>94460.98</v>
      </c>
      <c r="G1139" s="4" t="s">
        <v>24</v>
      </c>
      <c r="H1139" s="4" t="s">
        <v>25</v>
      </c>
      <c r="I1139" s="4"/>
      <c r="J1139" s="4"/>
      <c r="K1139" s="4">
        <v>201</v>
      </c>
      <c r="L1139" s="4">
        <v>1</v>
      </c>
      <c r="M1139" s="4">
        <v>3</v>
      </c>
      <c r="N1139" s="4" t="s">
        <v>3</v>
      </c>
      <c r="O1139" s="4">
        <v>2</v>
      </c>
      <c r="P1139" s="4"/>
      <c r="Q1139" s="4"/>
      <c r="R1139" s="4"/>
      <c r="S1139" s="4"/>
      <c r="T1139" s="4"/>
      <c r="U1139" s="4"/>
      <c r="V1139" s="4"/>
      <c r="W1139" s="4">
        <v>94460.98</v>
      </c>
      <c r="X1139" s="4">
        <v>1</v>
      </c>
      <c r="Y1139" s="4">
        <v>94460.98</v>
      </c>
      <c r="Z1139" s="4"/>
      <c r="AA1139" s="4"/>
      <c r="AB1139" s="4"/>
    </row>
    <row r="1140" spans="1:206" ht="13" x14ac:dyDescent="0.3">
      <c r="A1140" s="4">
        <v>50</v>
      </c>
      <c r="B1140" s="4">
        <v>0</v>
      </c>
      <c r="C1140" s="4">
        <v>0</v>
      </c>
      <c r="D1140" s="4">
        <v>1</v>
      </c>
      <c r="E1140" s="4">
        <v>202</v>
      </c>
      <c r="F1140" s="4">
        <f>ROUND(Source!P1137,O1140)</f>
        <v>0</v>
      </c>
      <c r="G1140" s="4" t="s">
        <v>26</v>
      </c>
      <c r="H1140" s="4" t="s">
        <v>27</v>
      </c>
      <c r="I1140" s="4"/>
      <c r="J1140" s="4"/>
      <c r="K1140" s="4">
        <v>202</v>
      </c>
      <c r="L1140" s="4">
        <v>2</v>
      </c>
      <c r="M1140" s="4">
        <v>3</v>
      </c>
      <c r="N1140" s="4" t="s">
        <v>3</v>
      </c>
      <c r="O1140" s="4">
        <v>2</v>
      </c>
      <c r="P1140" s="4"/>
      <c r="Q1140" s="4"/>
      <c r="R1140" s="4"/>
      <c r="S1140" s="4"/>
      <c r="T1140" s="4"/>
      <c r="U1140" s="4"/>
      <c r="V1140" s="4"/>
      <c r="W1140" s="4">
        <v>0</v>
      </c>
      <c r="X1140" s="4">
        <v>1</v>
      </c>
      <c r="Y1140" s="4">
        <v>0</v>
      </c>
      <c r="Z1140" s="4"/>
      <c r="AA1140" s="4"/>
      <c r="AB1140" s="4"/>
    </row>
    <row r="1141" spans="1:206" ht="13" x14ac:dyDescent="0.3">
      <c r="A1141" s="4">
        <v>50</v>
      </c>
      <c r="B1141" s="4">
        <v>0</v>
      </c>
      <c r="C1141" s="4">
        <v>0</v>
      </c>
      <c r="D1141" s="4">
        <v>1</v>
      </c>
      <c r="E1141" s="4">
        <v>222</v>
      </c>
      <c r="F1141" s="4">
        <f>ROUND(Source!AO1137,O1141)</f>
        <v>0</v>
      </c>
      <c r="G1141" s="4" t="s">
        <v>28</v>
      </c>
      <c r="H1141" s="4" t="s">
        <v>29</v>
      </c>
      <c r="I1141" s="4"/>
      <c r="J1141" s="4"/>
      <c r="K1141" s="4">
        <v>222</v>
      </c>
      <c r="L1141" s="4">
        <v>3</v>
      </c>
      <c r="M1141" s="4">
        <v>3</v>
      </c>
      <c r="N1141" s="4" t="s">
        <v>3</v>
      </c>
      <c r="O1141" s="4">
        <v>2</v>
      </c>
      <c r="P1141" s="4"/>
      <c r="Q1141" s="4"/>
      <c r="R1141" s="4"/>
      <c r="S1141" s="4"/>
      <c r="T1141" s="4"/>
      <c r="U1141" s="4"/>
      <c r="V1141" s="4"/>
      <c r="W1141" s="4">
        <v>0</v>
      </c>
      <c r="X1141" s="4">
        <v>1</v>
      </c>
      <c r="Y1141" s="4">
        <v>0</v>
      </c>
      <c r="Z1141" s="4"/>
      <c r="AA1141" s="4"/>
      <c r="AB1141" s="4"/>
    </row>
    <row r="1142" spans="1:206" ht="13" x14ac:dyDescent="0.3">
      <c r="A1142" s="4">
        <v>50</v>
      </c>
      <c r="B1142" s="4">
        <v>0</v>
      </c>
      <c r="C1142" s="4">
        <v>0</v>
      </c>
      <c r="D1142" s="4">
        <v>1</v>
      </c>
      <c r="E1142" s="4">
        <v>225</v>
      </c>
      <c r="F1142" s="4">
        <f>ROUND(Source!AV1137,O1142)</f>
        <v>0</v>
      </c>
      <c r="G1142" s="4" t="s">
        <v>30</v>
      </c>
      <c r="H1142" s="4" t="s">
        <v>31</v>
      </c>
      <c r="I1142" s="4"/>
      <c r="J1142" s="4"/>
      <c r="K1142" s="4">
        <v>225</v>
      </c>
      <c r="L1142" s="4">
        <v>4</v>
      </c>
      <c r="M1142" s="4">
        <v>3</v>
      </c>
      <c r="N1142" s="4" t="s">
        <v>3</v>
      </c>
      <c r="O1142" s="4">
        <v>2</v>
      </c>
      <c r="P1142" s="4"/>
      <c r="Q1142" s="4"/>
      <c r="R1142" s="4"/>
      <c r="S1142" s="4"/>
      <c r="T1142" s="4"/>
      <c r="U1142" s="4"/>
      <c r="V1142" s="4"/>
      <c r="W1142" s="4">
        <v>0</v>
      </c>
      <c r="X1142" s="4">
        <v>1</v>
      </c>
      <c r="Y1142" s="4">
        <v>0</v>
      </c>
      <c r="Z1142" s="4"/>
      <c r="AA1142" s="4"/>
      <c r="AB1142" s="4"/>
    </row>
    <row r="1143" spans="1:206" ht="13" x14ac:dyDescent="0.3">
      <c r="A1143" s="4">
        <v>50</v>
      </c>
      <c r="B1143" s="4">
        <v>0</v>
      </c>
      <c r="C1143" s="4">
        <v>0</v>
      </c>
      <c r="D1143" s="4">
        <v>1</v>
      </c>
      <c r="E1143" s="4">
        <v>226</v>
      </c>
      <c r="F1143" s="4">
        <f>ROUND(Source!AW1137,O1143)</f>
        <v>0</v>
      </c>
      <c r="G1143" s="4" t="s">
        <v>32</v>
      </c>
      <c r="H1143" s="4" t="s">
        <v>33</v>
      </c>
      <c r="I1143" s="4"/>
      <c r="J1143" s="4"/>
      <c r="K1143" s="4">
        <v>226</v>
      </c>
      <c r="L1143" s="4">
        <v>5</v>
      </c>
      <c r="M1143" s="4">
        <v>3</v>
      </c>
      <c r="N1143" s="4" t="s">
        <v>3</v>
      </c>
      <c r="O1143" s="4">
        <v>2</v>
      </c>
      <c r="P1143" s="4"/>
      <c r="Q1143" s="4"/>
      <c r="R1143" s="4"/>
      <c r="S1143" s="4"/>
      <c r="T1143" s="4"/>
      <c r="U1143" s="4"/>
      <c r="V1143" s="4"/>
      <c r="W1143" s="4">
        <v>0</v>
      </c>
      <c r="X1143" s="4">
        <v>1</v>
      </c>
      <c r="Y1143" s="4">
        <v>0</v>
      </c>
      <c r="Z1143" s="4"/>
      <c r="AA1143" s="4"/>
      <c r="AB1143" s="4"/>
    </row>
    <row r="1144" spans="1:206" ht="13" x14ac:dyDescent="0.3">
      <c r="A1144" s="4">
        <v>50</v>
      </c>
      <c r="B1144" s="4">
        <v>0</v>
      </c>
      <c r="C1144" s="4">
        <v>0</v>
      </c>
      <c r="D1144" s="4">
        <v>1</v>
      </c>
      <c r="E1144" s="4">
        <v>227</v>
      </c>
      <c r="F1144" s="4">
        <f>ROUND(Source!AX1137,O1144)</f>
        <v>0</v>
      </c>
      <c r="G1144" s="4" t="s">
        <v>34</v>
      </c>
      <c r="H1144" s="4" t="s">
        <v>35</v>
      </c>
      <c r="I1144" s="4"/>
      <c r="J1144" s="4"/>
      <c r="K1144" s="4">
        <v>227</v>
      </c>
      <c r="L1144" s="4">
        <v>6</v>
      </c>
      <c r="M1144" s="4">
        <v>3</v>
      </c>
      <c r="N1144" s="4" t="s">
        <v>3</v>
      </c>
      <c r="O1144" s="4">
        <v>2</v>
      </c>
      <c r="P1144" s="4"/>
      <c r="Q1144" s="4"/>
      <c r="R1144" s="4"/>
      <c r="S1144" s="4"/>
      <c r="T1144" s="4"/>
      <c r="U1144" s="4"/>
      <c r="V1144" s="4"/>
      <c r="W1144" s="4">
        <v>0</v>
      </c>
      <c r="X1144" s="4">
        <v>1</v>
      </c>
      <c r="Y1144" s="4">
        <v>0</v>
      </c>
      <c r="Z1144" s="4"/>
      <c r="AA1144" s="4"/>
      <c r="AB1144" s="4"/>
    </row>
    <row r="1145" spans="1:206" ht="13" x14ac:dyDescent="0.3">
      <c r="A1145" s="4">
        <v>50</v>
      </c>
      <c r="B1145" s="4">
        <v>0</v>
      </c>
      <c r="C1145" s="4">
        <v>0</v>
      </c>
      <c r="D1145" s="4">
        <v>1</v>
      </c>
      <c r="E1145" s="4">
        <v>228</v>
      </c>
      <c r="F1145" s="4">
        <f>ROUND(Source!AY1137,O1145)</f>
        <v>0</v>
      </c>
      <c r="G1145" s="4" t="s">
        <v>36</v>
      </c>
      <c r="H1145" s="4" t="s">
        <v>37</v>
      </c>
      <c r="I1145" s="4"/>
      <c r="J1145" s="4"/>
      <c r="K1145" s="4">
        <v>228</v>
      </c>
      <c r="L1145" s="4">
        <v>7</v>
      </c>
      <c r="M1145" s="4">
        <v>3</v>
      </c>
      <c r="N1145" s="4" t="s">
        <v>3</v>
      </c>
      <c r="O1145" s="4">
        <v>2</v>
      </c>
      <c r="P1145" s="4"/>
      <c r="Q1145" s="4"/>
      <c r="R1145" s="4"/>
      <c r="S1145" s="4"/>
      <c r="T1145" s="4"/>
      <c r="U1145" s="4"/>
      <c r="V1145" s="4"/>
      <c r="W1145" s="4">
        <v>0</v>
      </c>
      <c r="X1145" s="4">
        <v>1</v>
      </c>
      <c r="Y1145" s="4">
        <v>0</v>
      </c>
      <c r="Z1145" s="4"/>
      <c r="AA1145" s="4"/>
      <c r="AB1145" s="4"/>
    </row>
    <row r="1146" spans="1:206" ht="13" x14ac:dyDescent="0.3">
      <c r="A1146" s="4">
        <v>50</v>
      </c>
      <c r="B1146" s="4">
        <v>0</v>
      </c>
      <c r="C1146" s="4">
        <v>0</v>
      </c>
      <c r="D1146" s="4">
        <v>1</v>
      </c>
      <c r="E1146" s="4">
        <v>216</v>
      </c>
      <c r="F1146" s="4">
        <f>ROUND(Source!AP1137,O1146)</f>
        <v>0</v>
      </c>
      <c r="G1146" s="4" t="s">
        <v>38</v>
      </c>
      <c r="H1146" s="4" t="s">
        <v>39</v>
      </c>
      <c r="I1146" s="4"/>
      <c r="J1146" s="4"/>
      <c r="K1146" s="4">
        <v>216</v>
      </c>
      <c r="L1146" s="4">
        <v>8</v>
      </c>
      <c r="M1146" s="4">
        <v>3</v>
      </c>
      <c r="N1146" s="4" t="s">
        <v>3</v>
      </c>
      <c r="O1146" s="4">
        <v>2</v>
      </c>
      <c r="P1146" s="4"/>
      <c r="Q1146" s="4"/>
      <c r="R1146" s="4"/>
      <c r="S1146" s="4"/>
      <c r="T1146" s="4"/>
      <c r="U1146" s="4"/>
      <c r="V1146" s="4"/>
      <c r="W1146" s="4">
        <v>0</v>
      </c>
      <c r="X1146" s="4">
        <v>1</v>
      </c>
      <c r="Y1146" s="4">
        <v>0</v>
      </c>
      <c r="Z1146" s="4"/>
      <c r="AA1146" s="4"/>
      <c r="AB1146" s="4"/>
    </row>
    <row r="1147" spans="1:206" ht="13" x14ac:dyDescent="0.3">
      <c r="A1147" s="4">
        <v>50</v>
      </c>
      <c r="B1147" s="4">
        <v>0</v>
      </c>
      <c r="C1147" s="4">
        <v>0</v>
      </c>
      <c r="D1147" s="4">
        <v>1</v>
      </c>
      <c r="E1147" s="4">
        <v>223</v>
      </c>
      <c r="F1147" s="4">
        <f>ROUND(Source!AQ1137,O1147)</f>
        <v>0</v>
      </c>
      <c r="G1147" s="4" t="s">
        <v>40</v>
      </c>
      <c r="H1147" s="4" t="s">
        <v>41</v>
      </c>
      <c r="I1147" s="4"/>
      <c r="J1147" s="4"/>
      <c r="K1147" s="4">
        <v>223</v>
      </c>
      <c r="L1147" s="4">
        <v>9</v>
      </c>
      <c r="M1147" s="4">
        <v>3</v>
      </c>
      <c r="N1147" s="4" t="s">
        <v>3</v>
      </c>
      <c r="O1147" s="4">
        <v>2</v>
      </c>
      <c r="P1147" s="4"/>
      <c r="Q1147" s="4"/>
      <c r="R1147" s="4"/>
      <c r="S1147" s="4"/>
      <c r="T1147" s="4"/>
      <c r="U1147" s="4"/>
      <c r="V1147" s="4"/>
      <c r="W1147" s="4">
        <v>0</v>
      </c>
      <c r="X1147" s="4">
        <v>1</v>
      </c>
      <c r="Y1147" s="4">
        <v>0</v>
      </c>
      <c r="Z1147" s="4"/>
      <c r="AA1147" s="4"/>
      <c r="AB1147" s="4"/>
    </row>
    <row r="1148" spans="1:206" ht="13" x14ac:dyDescent="0.3">
      <c r="A1148" s="4">
        <v>50</v>
      </c>
      <c r="B1148" s="4">
        <v>0</v>
      </c>
      <c r="C1148" s="4">
        <v>0</v>
      </c>
      <c r="D1148" s="4">
        <v>1</v>
      </c>
      <c r="E1148" s="4">
        <v>229</v>
      </c>
      <c r="F1148" s="4">
        <f>ROUND(Source!AZ1137,O1148)</f>
        <v>0</v>
      </c>
      <c r="G1148" s="4" t="s">
        <v>42</v>
      </c>
      <c r="H1148" s="4" t="s">
        <v>43</v>
      </c>
      <c r="I1148" s="4"/>
      <c r="J1148" s="4"/>
      <c r="K1148" s="4">
        <v>229</v>
      </c>
      <c r="L1148" s="4">
        <v>10</v>
      </c>
      <c r="M1148" s="4">
        <v>3</v>
      </c>
      <c r="N1148" s="4" t="s">
        <v>3</v>
      </c>
      <c r="O1148" s="4">
        <v>2</v>
      </c>
      <c r="P1148" s="4"/>
      <c r="Q1148" s="4"/>
      <c r="R1148" s="4"/>
      <c r="S1148" s="4"/>
      <c r="T1148" s="4"/>
      <c r="U1148" s="4"/>
      <c r="V1148" s="4"/>
      <c r="W1148" s="4">
        <v>0</v>
      </c>
      <c r="X1148" s="4">
        <v>1</v>
      </c>
      <c r="Y1148" s="4">
        <v>0</v>
      </c>
      <c r="Z1148" s="4"/>
      <c r="AA1148" s="4"/>
      <c r="AB1148" s="4"/>
    </row>
    <row r="1149" spans="1:206" ht="13" x14ac:dyDescent="0.3">
      <c r="A1149" s="4">
        <v>50</v>
      </c>
      <c r="B1149" s="4">
        <v>0</v>
      </c>
      <c r="C1149" s="4">
        <v>0</v>
      </c>
      <c r="D1149" s="4">
        <v>1</v>
      </c>
      <c r="E1149" s="4">
        <v>203</v>
      </c>
      <c r="F1149" s="4">
        <f>ROUND(Source!Q1137,O1149)</f>
        <v>316</v>
      </c>
      <c r="G1149" s="4" t="s">
        <v>44</v>
      </c>
      <c r="H1149" s="4" t="s">
        <v>45</v>
      </c>
      <c r="I1149" s="4"/>
      <c r="J1149" s="4"/>
      <c r="K1149" s="4">
        <v>203</v>
      </c>
      <c r="L1149" s="4">
        <v>11</v>
      </c>
      <c r="M1149" s="4">
        <v>3</v>
      </c>
      <c r="N1149" s="4" t="s">
        <v>3</v>
      </c>
      <c r="O1149" s="4">
        <v>2</v>
      </c>
      <c r="P1149" s="4"/>
      <c r="Q1149" s="4"/>
      <c r="R1149" s="4"/>
      <c r="S1149" s="4"/>
      <c r="T1149" s="4"/>
      <c r="U1149" s="4"/>
      <c r="V1149" s="4"/>
      <c r="W1149" s="4">
        <v>316</v>
      </c>
      <c r="X1149" s="4">
        <v>1</v>
      </c>
      <c r="Y1149" s="4">
        <v>316</v>
      </c>
      <c r="Z1149" s="4"/>
      <c r="AA1149" s="4"/>
      <c r="AB1149" s="4"/>
    </row>
    <row r="1150" spans="1:206" ht="13" x14ac:dyDescent="0.3">
      <c r="A1150" s="4">
        <v>50</v>
      </c>
      <c r="B1150" s="4">
        <v>0</v>
      </c>
      <c r="C1150" s="4">
        <v>0</v>
      </c>
      <c r="D1150" s="4">
        <v>1</v>
      </c>
      <c r="E1150" s="4">
        <v>231</v>
      </c>
      <c r="F1150" s="4">
        <f>ROUND(Source!BB1137,O1150)</f>
        <v>0</v>
      </c>
      <c r="G1150" s="4" t="s">
        <v>46</v>
      </c>
      <c r="H1150" s="4" t="s">
        <v>47</v>
      </c>
      <c r="I1150" s="4"/>
      <c r="J1150" s="4"/>
      <c r="K1150" s="4">
        <v>231</v>
      </c>
      <c r="L1150" s="4">
        <v>12</v>
      </c>
      <c r="M1150" s="4">
        <v>3</v>
      </c>
      <c r="N1150" s="4" t="s">
        <v>3</v>
      </c>
      <c r="O1150" s="4">
        <v>2</v>
      </c>
      <c r="P1150" s="4"/>
      <c r="Q1150" s="4"/>
      <c r="R1150" s="4"/>
      <c r="S1150" s="4"/>
      <c r="T1150" s="4"/>
      <c r="U1150" s="4"/>
      <c r="V1150" s="4"/>
      <c r="W1150" s="4">
        <v>0</v>
      </c>
      <c r="X1150" s="4">
        <v>1</v>
      </c>
      <c r="Y1150" s="4">
        <v>0</v>
      </c>
      <c r="Z1150" s="4"/>
      <c r="AA1150" s="4"/>
      <c r="AB1150" s="4"/>
    </row>
    <row r="1151" spans="1:206" ht="13" x14ac:dyDescent="0.3">
      <c r="A1151" s="4">
        <v>50</v>
      </c>
      <c r="B1151" s="4">
        <v>0</v>
      </c>
      <c r="C1151" s="4">
        <v>0</v>
      </c>
      <c r="D1151" s="4">
        <v>1</v>
      </c>
      <c r="E1151" s="4">
        <v>204</v>
      </c>
      <c r="F1151" s="4">
        <f>ROUND(Source!R1137,O1151)</f>
        <v>206.2</v>
      </c>
      <c r="G1151" s="4" t="s">
        <v>48</v>
      </c>
      <c r="H1151" s="4" t="s">
        <v>49</v>
      </c>
      <c r="I1151" s="4"/>
      <c r="J1151" s="4"/>
      <c r="K1151" s="4">
        <v>204</v>
      </c>
      <c r="L1151" s="4">
        <v>13</v>
      </c>
      <c r="M1151" s="4">
        <v>3</v>
      </c>
      <c r="N1151" s="4" t="s">
        <v>3</v>
      </c>
      <c r="O1151" s="4">
        <v>2</v>
      </c>
      <c r="P1151" s="4"/>
      <c r="Q1151" s="4"/>
      <c r="R1151" s="4"/>
      <c r="S1151" s="4"/>
      <c r="T1151" s="4"/>
      <c r="U1151" s="4"/>
      <c r="V1151" s="4"/>
      <c r="W1151" s="4">
        <v>206.2</v>
      </c>
      <c r="X1151" s="4">
        <v>1</v>
      </c>
      <c r="Y1151" s="4">
        <v>206.2</v>
      </c>
      <c r="Z1151" s="4"/>
      <c r="AA1151" s="4"/>
      <c r="AB1151" s="4"/>
    </row>
    <row r="1152" spans="1:206" ht="13" x14ac:dyDescent="0.3">
      <c r="A1152" s="4">
        <v>50</v>
      </c>
      <c r="B1152" s="4">
        <v>0</v>
      </c>
      <c r="C1152" s="4">
        <v>0</v>
      </c>
      <c r="D1152" s="4">
        <v>1</v>
      </c>
      <c r="E1152" s="4">
        <v>205</v>
      </c>
      <c r="F1152" s="4">
        <f>ROUND(Source!S1137,O1152)</f>
        <v>94144.98</v>
      </c>
      <c r="G1152" s="4" t="s">
        <v>50</v>
      </c>
      <c r="H1152" s="4" t="s">
        <v>51</v>
      </c>
      <c r="I1152" s="4"/>
      <c r="J1152" s="4"/>
      <c r="K1152" s="4">
        <v>205</v>
      </c>
      <c r="L1152" s="4">
        <v>14</v>
      </c>
      <c r="M1152" s="4">
        <v>3</v>
      </c>
      <c r="N1152" s="4" t="s">
        <v>3</v>
      </c>
      <c r="O1152" s="4">
        <v>2</v>
      </c>
      <c r="P1152" s="4"/>
      <c r="Q1152" s="4"/>
      <c r="R1152" s="4"/>
      <c r="S1152" s="4"/>
      <c r="T1152" s="4"/>
      <c r="U1152" s="4"/>
      <c r="V1152" s="4"/>
      <c r="W1152" s="4">
        <v>94144.98</v>
      </c>
      <c r="X1152" s="4">
        <v>1</v>
      </c>
      <c r="Y1152" s="4">
        <v>94144.98</v>
      </c>
      <c r="Z1152" s="4"/>
      <c r="AA1152" s="4"/>
      <c r="AB1152" s="4"/>
    </row>
    <row r="1153" spans="1:206" ht="13" x14ac:dyDescent="0.3">
      <c r="A1153" s="4">
        <v>50</v>
      </c>
      <c r="B1153" s="4">
        <v>0</v>
      </c>
      <c r="C1153" s="4">
        <v>0</v>
      </c>
      <c r="D1153" s="4">
        <v>1</v>
      </c>
      <c r="E1153" s="4">
        <v>232</v>
      </c>
      <c r="F1153" s="4">
        <f>ROUND(Source!BC1137,O1153)</f>
        <v>0</v>
      </c>
      <c r="G1153" s="4" t="s">
        <v>52</v>
      </c>
      <c r="H1153" s="4" t="s">
        <v>53</v>
      </c>
      <c r="I1153" s="4"/>
      <c r="J1153" s="4"/>
      <c r="K1153" s="4">
        <v>232</v>
      </c>
      <c r="L1153" s="4">
        <v>15</v>
      </c>
      <c r="M1153" s="4">
        <v>3</v>
      </c>
      <c r="N1153" s="4" t="s">
        <v>3</v>
      </c>
      <c r="O1153" s="4">
        <v>2</v>
      </c>
      <c r="P1153" s="4"/>
      <c r="Q1153" s="4"/>
      <c r="R1153" s="4"/>
      <c r="S1153" s="4"/>
      <c r="T1153" s="4"/>
      <c r="U1153" s="4"/>
      <c r="V1153" s="4"/>
      <c r="W1153" s="4">
        <v>0</v>
      </c>
      <c r="X1153" s="4">
        <v>1</v>
      </c>
      <c r="Y1153" s="4">
        <v>0</v>
      </c>
      <c r="Z1153" s="4"/>
      <c r="AA1153" s="4"/>
      <c r="AB1153" s="4"/>
    </row>
    <row r="1154" spans="1:206" ht="13" x14ac:dyDescent="0.3">
      <c r="A1154" s="4">
        <v>50</v>
      </c>
      <c r="B1154" s="4">
        <v>0</v>
      </c>
      <c r="C1154" s="4">
        <v>0</v>
      </c>
      <c r="D1154" s="4">
        <v>1</v>
      </c>
      <c r="E1154" s="4">
        <v>214</v>
      </c>
      <c r="F1154" s="4">
        <f>ROUND(Source!AS1137,O1154)</f>
        <v>0</v>
      </c>
      <c r="G1154" s="4" t="s">
        <v>54</v>
      </c>
      <c r="H1154" s="4" t="s">
        <v>55</v>
      </c>
      <c r="I1154" s="4"/>
      <c r="J1154" s="4"/>
      <c r="K1154" s="4">
        <v>214</v>
      </c>
      <c r="L1154" s="4">
        <v>16</v>
      </c>
      <c r="M1154" s="4">
        <v>3</v>
      </c>
      <c r="N1154" s="4" t="s">
        <v>3</v>
      </c>
      <c r="O1154" s="4">
        <v>2</v>
      </c>
      <c r="P1154" s="4"/>
      <c r="Q1154" s="4"/>
      <c r="R1154" s="4"/>
      <c r="S1154" s="4"/>
      <c r="T1154" s="4"/>
      <c r="U1154" s="4"/>
      <c r="V1154" s="4"/>
      <c r="W1154" s="4">
        <v>0</v>
      </c>
      <c r="X1154" s="4">
        <v>1</v>
      </c>
      <c r="Y1154" s="4">
        <v>0</v>
      </c>
      <c r="Z1154" s="4"/>
      <c r="AA1154" s="4"/>
      <c r="AB1154" s="4"/>
    </row>
    <row r="1155" spans="1:206" ht="13" x14ac:dyDescent="0.3">
      <c r="A1155" s="4">
        <v>50</v>
      </c>
      <c r="B1155" s="4">
        <v>0</v>
      </c>
      <c r="C1155" s="4">
        <v>0</v>
      </c>
      <c r="D1155" s="4">
        <v>1</v>
      </c>
      <c r="E1155" s="4">
        <v>215</v>
      </c>
      <c r="F1155" s="4">
        <f>ROUND(Source!AT1137,O1155)</f>
        <v>0</v>
      </c>
      <c r="G1155" s="4" t="s">
        <v>56</v>
      </c>
      <c r="H1155" s="4" t="s">
        <v>57</v>
      </c>
      <c r="I1155" s="4"/>
      <c r="J1155" s="4"/>
      <c r="K1155" s="4">
        <v>215</v>
      </c>
      <c r="L1155" s="4">
        <v>17</v>
      </c>
      <c r="M1155" s="4">
        <v>3</v>
      </c>
      <c r="N1155" s="4" t="s">
        <v>3</v>
      </c>
      <c r="O1155" s="4">
        <v>2</v>
      </c>
      <c r="P1155" s="4"/>
      <c r="Q1155" s="4"/>
      <c r="R1155" s="4"/>
      <c r="S1155" s="4"/>
      <c r="T1155" s="4"/>
      <c r="U1155" s="4"/>
      <c r="V1155" s="4"/>
      <c r="W1155" s="4">
        <v>0</v>
      </c>
      <c r="X1155" s="4">
        <v>1</v>
      </c>
      <c r="Y1155" s="4">
        <v>0</v>
      </c>
      <c r="Z1155" s="4"/>
      <c r="AA1155" s="4"/>
      <c r="AB1155" s="4"/>
    </row>
    <row r="1156" spans="1:206" ht="13" x14ac:dyDescent="0.3">
      <c r="A1156" s="4">
        <v>50</v>
      </c>
      <c r="B1156" s="4">
        <v>0</v>
      </c>
      <c r="C1156" s="4">
        <v>0</v>
      </c>
      <c r="D1156" s="4">
        <v>1</v>
      </c>
      <c r="E1156" s="4">
        <v>217</v>
      </c>
      <c r="F1156" s="4">
        <f>ROUND(Source!AU1137,O1156)</f>
        <v>169999.67</v>
      </c>
      <c r="G1156" s="4" t="s">
        <v>58</v>
      </c>
      <c r="H1156" s="4" t="s">
        <v>59</v>
      </c>
      <c r="I1156" s="4"/>
      <c r="J1156" s="4"/>
      <c r="K1156" s="4">
        <v>217</v>
      </c>
      <c r="L1156" s="4">
        <v>18</v>
      </c>
      <c r="M1156" s="4">
        <v>3</v>
      </c>
      <c r="N1156" s="4" t="s">
        <v>3</v>
      </c>
      <c r="O1156" s="4">
        <v>2</v>
      </c>
      <c r="P1156" s="4"/>
      <c r="Q1156" s="4"/>
      <c r="R1156" s="4"/>
      <c r="S1156" s="4"/>
      <c r="T1156" s="4"/>
      <c r="U1156" s="4"/>
      <c r="V1156" s="4"/>
      <c r="W1156" s="4">
        <v>169999.67</v>
      </c>
      <c r="X1156" s="4">
        <v>1</v>
      </c>
      <c r="Y1156" s="4">
        <v>169999.67</v>
      </c>
      <c r="Z1156" s="4"/>
      <c r="AA1156" s="4"/>
      <c r="AB1156" s="4"/>
    </row>
    <row r="1157" spans="1:206" ht="13" x14ac:dyDescent="0.3">
      <c r="A1157" s="4">
        <v>50</v>
      </c>
      <c r="B1157" s="4">
        <v>0</v>
      </c>
      <c r="C1157" s="4">
        <v>0</v>
      </c>
      <c r="D1157" s="4">
        <v>1</v>
      </c>
      <c r="E1157" s="4">
        <v>230</v>
      </c>
      <c r="F1157" s="4">
        <f>ROUND(Source!BA1137,O1157)</f>
        <v>0</v>
      </c>
      <c r="G1157" s="4" t="s">
        <v>60</v>
      </c>
      <c r="H1157" s="4" t="s">
        <v>61</v>
      </c>
      <c r="I1157" s="4"/>
      <c r="J1157" s="4"/>
      <c r="K1157" s="4">
        <v>230</v>
      </c>
      <c r="L1157" s="4">
        <v>19</v>
      </c>
      <c r="M1157" s="4">
        <v>3</v>
      </c>
      <c r="N1157" s="4" t="s">
        <v>3</v>
      </c>
      <c r="O1157" s="4">
        <v>2</v>
      </c>
      <c r="P1157" s="4"/>
      <c r="Q1157" s="4"/>
      <c r="R1157" s="4"/>
      <c r="S1157" s="4"/>
      <c r="T1157" s="4"/>
      <c r="U1157" s="4"/>
      <c r="V1157" s="4"/>
      <c r="W1157" s="4">
        <v>0</v>
      </c>
      <c r="X1157" s="4">
        <v>1</v>
      </c>
      <c r="Y1157" s="4">
        <v>0</v>
      </c>
      <c r="Z1157" s="4"/>
      <c r="AA1157" s="4"/>
      <c r="AB1157" s="4"/>
    </row>
    <row r="1158" spans="1:206" ht="13" x14ac:dyDescent="0.3">
      <c r="A1158" s="4">
        <v>50</v>
      </c>
      <c r="B1158" s="4">
        <v>0</v>
      </c>
      <c r="C1158" s="4">
        <v>0</v>
      </c>
      <c r="D1158" s="4">
        <v>1</v>
      </c>
      <c r="E1158" s="4">
        <v>206</v>
      </c>
      <c r="F1158" s="4">
        <f>ROUND(Source!T1137,O1158)</f>
        <v>0</v>
      </c>
      <c r="G1158" s="4" t="s">
        <v>62</v>
      </c>
      <c r="H1158" s="4" t="s">
        <v>63</v>
      </c>
      <c r="I1158" s="4"/>
      <c r="J1158" s="4"/>
      <c r="K1158" s="4">
        <v>206</v>
      </c>
      <c r="L1158" s="4">
        <v>20</v>
      </c>
      <c r="M1158" s="4">
        <v>3</v>
      </c>
      <c r="N1158" s="4" t="s">
        <v>3</v>
      </c>
      <c r="O1158" s="4">
        <v>2</v>
      </c>
      <c r="P1158" s="4"/>
      <c r="Q1158" s="4"/>
      <c r="R1158" s="4"/>
      <c r="S1158" s="4"/>
      <c r="T1158" s="4"/>
      <c r="U1158" s="4"/>
      <c r="V1158" s="4"/>
      <c r="W1158" s="4">
        <v>0</v>
      </c>
      <c r="X1158" s="4">
        <v>1</v>
      </c>
      <c r="Y1158" s="4">
        <v>0</v>
      </c>
      <c r="Z1158" s="4"/>
      <c r="AA1158" s="4"/>
      <c r="AB1158" s="4"/>
    </row>
    <row r="1159" spans="1:206" ht="13" x14ac:dyDescent="0.3">
      <c r="A1159" s="4">
        <v>50</v>
      </c>
      <c r="B1159" s="4">
        <v>0</v>
      </c>
      <c r="C1159" s="4">
        <v>0</v>
      </c>
      <c r="D1159" s="4">
        <v>1</v>
      </c>
      <c r="E1159" s="4">
        <v>207</v>
      </c>
      <c r="F1159" s="4">
        <f>Source!U1137</f>
        <v>161.97999999999999</v>
      </c>
      <c r="G1159" s="4" t="s">
        <v>64</v>
      </c>
      <c r="H1159" s="4" t="s">
        <v>65</v>
      </c>
      <c r="I1159" s="4"/>
      <c r="J1159" s="4"/>
      <c r="K1159" s="4">
        <v>207</v>
      </c>
      <c r="L1159" s="4">
        <v>21</v>
      </c>
      <c r="M1159" s="4">
        <v>3</v>
      </c>
      <c r="N1159" s="4" t="s">
        <v>3</v>
      </c>
      <c r="O1159" s="4">
        <v>-1</v>
      </c>
      <c r="P1159" s="4"/>
      <c r="Q1159" s="4"/>
      <c r="R1159" s="4"/>
      <c r="S1159" s="4"/>
      <c r="T1159" s="4"/>
      <c r="U1159" s="4"/>
      <c r="V1159" s="4"/>
      <c r="W1159" s="4">
        <v>161.98000000000002</v>
      </c>
      <c r="X1159" s="4">
        <v>1</v>
      </c>
      <c r="Y1159" s="4">
        <v>161.98000000000002</v>
      </c>
      <c r="Z1159" s="4"/>
      <c r="AA1159" s="4"/>
      <c r="AB1159" s="4"/>
    </row>
    <row r="1160" spans="1:206" ht="13" x14ac:dyDescent="0.3">
      <c r="A1160" s="4">
        <v>50</v>
      </c>
      <c r="B1160" s="4">
        <v>0</v>
      </c>
      <c r="C1160" s="4">
        <v>0</v>
      </c>
      <c r="D1160" s="4">
        <v>1</v>
      </c>
      <c r="E1160" s="4">
        <v>208</v>
      </c>
      <c r="F1160" s="4">
        <f>Source!V1137</f>
        <v>0</v>
      </c>
      <c r="G1160" s="4" t="s">
        <v>66</v>
      </c>
      <c r="H1160" s="4" t="s">
        <v>67</v>
      </c>
      <c r="I1160" s="4"/>
      <c r="J1160" s="4"/>
      <c r="K1160" s="4">
        <v>208</v>
      </c>
      <c r="L1160" s="4">
        <v>22</v>
      </c>
      <c r="M1160" s="4">
        <v>3</v>
      </c>
      <c r="N1160" s="4" t="s">
        <v>3</v>
      </c>
      <c r="O1160" s="4">
        <v>-1</v>
      </c>
      <c r="P1160" s="4"/>
      <c r="Q1160" s="4"/>
      <c r="R1160" s="4"/>
      <c r="S1160" s="4"/>
      <c r="T1160" s="4"/>
      <c r="U1160" s="4"/>
      <c r="V1160" s="4"/>
      <c r="W1160" s="4">
        <v>0</v>
      </c>
      <c r="X1160" s="4">
        <v>1</v>
      </c>
      <c r="Y1160" s="4">
        <v>0</v>
      </c>
      <c r="Z1160" s="4"/>
      <c r="AA1160" s="4"/>
      <c r="AB1160" s="4"/>
    </row>
    <row r="1161" spans="1:206" ht="13" x14ac:dyDescent="0.3">
      <c r="A1161" s="4">
        <v>50</v>
      </c>
      <c r="B1161" s="4">
        <v>0</v>
      </c>
      <c r="C1161" s="4">
        <v>0</v>
      </c>
      <c r="D1161" s="4">
        <v>1</v>
      </c>
      <c r="E1161" s="4">
        <v>209</v>
      </c>
      <c r="F1161" s="4">
        <f>ROUND(Source!W1137,O1161)</f>
        <v>0</v>
      </c>
      <c r="G1161" s="4" t="s">
        <v>68</v>
      </c>
      <c r="H1161" s="4" t="s">
        <v>69</v>
      </c>
      <c r="I1161" s="4"/>
      <c r="J1161" s="4"/>
      <c r="K1161" s="4">
        <v>209</v>
      </c>
      <c r="L1161" s="4">
        <v>23</v>
      </c>
      <c r="M1161" s="4">
        <v>3</v>
      </c>
      <c r="N1161" s="4" t="s">
        <v>3</v>
      </c>
      <c r="O1161" s="4">
        <v>2</v>
      </c>
      <c r="P1161" s="4"/>
      <c r="Q1161" s="4"/>
      <c r="R1161" s="4"/>
      <c r="S1161" s="4"/>
      <c r="T1161" s="4"/>
      <c r="U1161" s="4"/>
      <c r="V1161" s="4"/>
      <c r="W1161" s="4">
        <v>0</v>
      </c>
      <c r="X1161" s="4">
        <v>1</v>
      </c>
      <c r="Y1161" s="4">
        <v>0</v>
      </c>
      <c r="Z1161" s="4"/>
      <c r="AA1161" s="4"/>
      <c r="AB1161" s="4"/>
    </row>
    <row r="1162" spans="1:206" ht="13" x14ac:dyDescent="0.3">
      <c r="A1162" s="4">
        <v>50</v>
      </c>
      <c r="B1162" s="4">
        <v>0</v>
      </c>
      <c r="C1162" s="4">
        <v>0</v>
      </c>
      <c r="D1162" s="4">
        <v>1</v>
      </c>
      <c r="E1162" s="4">
        <v>233</v>
      </c>
      <c r="F1162" s="4">
        <f>ROUND(Source!BD1137,O1162)</f>
        <v>0</v>
      </c>
      <c r="G1162" s="4" t="s">
        <v>70</v>
      </c>
      <c r="H1162" s="4" t="s">
        <v>71</v>
      </c>
      <c r="I1162" s="4"/>
      <c r="J1162" s="4"/>
      <c r="K1162" s="4">
        <v>233</v>
      </c>
      <c r="L1162" s="4">
        <v>24</v>
      </c>
      <c r="M1162" s="4">
        <v>3</v>
      </c>
      <c r="N1162" s="4" t="s">
        <v>3</v>
      </c>
      <c r="O1162" s="4">
        <v>2</v>
      </c>
      <c r="P1162" s="4"/>
      <c r="Q1162" s="4"/>
      <c r="R1162" s="4"/>
      <c r="S1162" s="4"/>
      <c r="T1162" s="4"/>
      <c r="U1162" s="4"/>
      <c r="V1162" s="4"/>
      <c r="W1162" s="4">
        <v>0</v>
      </c>
      <c r="X1162" s="4">
        <v>1</v>
      </c>
      <c r="Y1162" s="4">
        <v>0</v>
      </c>
      <c r="Z1162" s="4"/>
      <c r="AA1162" s="4"/>
      <c r="AB1162" s="4"/>
    </row>
    <row r="1163" spans="1:206" ht="13" x14ac:dyDescent="0.3">
      <c r="A1163" s="4">
        <v>50</v>
      </c>
      <c r="B1163" s="4">
        <v>0</v>
      </c>
      <c r="C1163" s="4">
        <v>0</v>
      </c>
      <c r="D1163" s="4">
        <v>1</v>
      </c>
      <c r="E1163" s="4">
        <v>210</v>
      </c>
      <c r="F1163" s="4">
        <f>ROUND(Source!X1137,O1163)</f>
        <v>65901.490000000005</v>
      </c>
      <c r="G1163" s="4" t="s">
        <v>72</v>
      </c>
      <c r="H1163" s="4" t="s">
        <v>73</v>
      </c>
      <c r="I1163" s="4"/>
      <c r="J1163" s="4"/>
      <c r="K1163" s="4">
        <v>210</v>
      </c>
      <c r="L1163" s="4">
        <v>25</v>
      </c>
      <c r="M1163" s="4">
        <v>3</v>
      </c>
      <c r="N1163" s="4" t="s">
        <v>3</v>
      </c>
      <c r="O1163" s="4">
        <v>2</v>
      </c>
      <c r="P1163" s="4"/>
      <c r="Q1163" s="4"/>
      <c r="R1163" s="4"/>
      <c r="S1163" s="4"/>
      <c r="T1163" s="4"/>
      <c r="U1163" s="4"/>
      <c r="V1163" s="4"/>
      <c r="W1163" s="4">
        <v>65901.490000000005</v>
      </c>
      <c r="X1163" s="4">
        <v>1</v>
      </c>
      <c r="Y1163" s="4">
        <v>65901.490000000005</v>
      </c>
      <c r="Z1163" s="4"/>
      <c r="AA1163" s="4"/>
      <c r="AB1163" s="4"/>
    </row>
    <row r="1164" spans="1:206" ht="13" x14ac:dyDescent="0.3">
      <c r="A1164" s="4">
        <v>50</v>
      </c>
      <c r="B1164" s="4">
        <v>0</v>
      </c>
      <c r="C1164" s="4">
        <v>0</v>
      </c>
      <c r="D1164" s="4">
        <v>1</v>
      </c>
      <c r="E1164" s="4">
        <v>211</v>
      </c>
      <c r="F1164" s="4">
        <f>ROUND(Source!Y1137,O1164)</f>
        <v>9414.5</v>
      </c>
      <c r="G1164" s="4" t="s">
        <v>74</v>
      </c>
      <c r="H1164" s="4" t="s">
        <v>75</v>
      </c>
      <c r="I1164" s="4"/>
      <c r="J1164" s="4"/>
      <c r="K1164" s="4">
        <v>211</v>
      </c>
      <c r="L1164" s="4">
        <v>26</v>
      </c>
      <c r="M1164" s="4">
        <v>3</v>
      </c>
      <c r="N1164" s="4" t="s">
        <v>3</v>
      </c>
      <c r="O1164" s="4">
        <v>2</v>
      </c>
      <c r="P1164" s="4"/>
      <c r="Q1164" s="4"/>
      <c r="R1164" s="4"/>
      <c r="S1164" s="4"/>
      <c r="T1164" s="4"/>
      <c r="U1164" s="4"/>
      <c r="V1164" s="4"/>
      <c r="W1164" s="4">
        <v>9414.5</v>
      </c>
      <c r="X1164" s="4">
        <v>1</v>
      </c>
      <c r="Y1164" s="4">
        <v>9414.5</v>
      </c>
      <c r="Z1164" s="4"/>
      <c r="AA1164" s="4"/>
      <c r="AB1164" s="4"/>
    </row>
    <row r="1165" spans="1:206" ht="13" x14ac:dyDescent="0.3">
      <c r="A1165" s="4">
        <v>50</v>
      </c>
      <c r="B1165" s="4">
        <v>0</v>
      </c>
      <c r="C1165" s="4">
        <v>0</v>
      </c>
      <c r="D1165" s="4">
        <v>1</v>
      </c>
      <c r="E1165" s="4">
        <v>224</v>
      </c>
      <c r="F1165" s="4">
        <f>ROUND(Source!AR1137,O1165)</f>
        <v>169999.67</v>
      </c>
      <c r="G1165" s="4" t="s">
        <v>76</v>
      </c>
      <c r="H1165" s="4" t="s">
        <v>77</v>
      </c>
      <c r="I1165" s="4"/>
      <c r="J1165" s="4"/>
      <c r="K1165" s="4">
        <v>224</v>
      </c>
      <c r="L1165" s="4">
        <v>27</v>
      </c>
      <c r="M1165" s="4">
        <v>3</v>
      </c>
      <c r="N1165" s="4" t="s">
        <v>3</v>
      </c>
      <c r="O1165" s="4">
        <v>2</v>
      </c>
      <c r="P1165" s="4"/>
      <c r="Q1165" s="4"/>
      <c r="R1165" s="4"/>
      <c r="S1165" s="4"/>
      <c r="T1165" s="4"/>
      <c r="U1165" s="4"/>
      <c r="V1165" s="4"/>
      <c r="W1165" s="4">
        <v>169999.67</v>
      </c>
      <c r="X1165" s="4">
        <v>1</v>
      </c>
      <c r="Y1165" s="4">
        <v>169999.67</v>
      </c>
      <c r="Z1165" s="4"/>
      <c r="AA1165" s="4"/>
      <c r="AB1165" s="4"/>
    </row>
    <row r="1167" spans="1:206" ht="13" x14ac:dyDescent="0.3">
      <c r="A1167" s="2">
        <v>51</v>
      </c>
      <c r="B1167" s="2">
        <f>B1007</f>
        <v>1</v>
      </c>
      <c r="C1167" s="2">
        <f>A1007</f>
        <v>4</v>
      </c>
      <c r="D1167" s="2">
        <f>ROW(A1007)</f>
        <v>1007</v>
      </c>
      <c r="E1167" s="2"/>
      <c r="F1167" s="2" t="str">
        <f>IF(F1007&lt;&gt;"",F1007,"")</f>
        <v>Новый раздел</v>
      </c>
      <c r="G1167" s="2" t="str">
        <f>IF(G1007&lt;&gt;"",G1007,"")</f>
        <v>5. Внутренние и внутриплощадочные слаботочные сети "Здание 6.4 "Административно-бытовой корпус"</v>
      </c>
      <c r="H1167" s="2">
        <v>0</v>
      </c>
      <c r="I1167" s="2"/>
      <c r="J1167" s="2"/>
      <c r="K1167" s="2"/>
      <c r="L1167" s="2"/>
      <c r="M1167" s="2"/>
      <c r="N1167" s="2"/>
      <c r="O1167" s="2">
        <f t="shared" ref="O1167:T1167" si="666">ROUND(O1021+O1059+O1096+O1137+AB1167,2)</f>
        <v>309085.59999999998</v>
      </c>
      <c r="P1167" s="2">
        <f t="shared" si="666"/>
        <v>908.61</v>
      </c>
      <c r="Q1167" s="2">
        <f t="shared" si="666"/>
        <v>632</v>
      </c>
      <c r="R1167" s="2">
        <f t="shared" si="666"/>
        <v>412.4</v>
      </c>
      <c r="S1167" s="2">
        <f t="shared" si="666"/>
        <v>307544.99</v>
      </c>
      <c r="T1167" s="2">
        <f t="shared" si="666"/>
        <v>0</v>
      </c>
      <c r="U1167" s="2">
        <f>U1021+U1059+U1096+U1137+AH1167</f>
        <v>606.04</v>
      </c>
      <c r="V1167" s="2">
        <f>V1021+V1059+V1096+V1137+AI1167</f>
        <v>0</v>
      </c>
      <c r="W1167" s="2">
        <f>ROUND(W1021+W1059+W1096+W1137+AJ1167,2)</f>
        <v>0</v>
      </c>
      <c r="X1167" s="2">
        <f>ROUND(X1021+X1059+X1096+X1137+AK1167,2)</f>
        <v>215281.5</v>
      </c>
      <c r="Y1167" s="2">
        <f>ROUND(Y1021+Y1059+Y1096+Y1137+AL1167,2)</f>
        <v>30754.49</v>
      </c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>
        <f t="shared" ref="AO1167:BD1167" si="667">ROUND(AO1021+AO1059+AO1096+AO1137+BX1167,2)</f>
        <v>0</v>
      </c>
      <c r="AP1167" s="2">
        <f t="shared" si="667"/>
        <v>0</v>
      </c>
      <c r="AQ1167" s="2">
        <f t="shared" si="667"/>
        <v>0</v>
      </c>
      <c r="AR1167" s="2">
        <f t="shared" si="667"/>
        <v>555566.99</v>
      </c>
      <c r="AS1167" s="2">
        <f t="shared" si="667"/>
        <v>0</v>
      </c>
      <c r="AT1167" s="2">
        <f t="shared" si="667"/>
        <v>0</v>
      </c>
      <c r="AU1167" s="2">
        <f t="shared" si="667"/>
        <v>555566.99</v>
      </c>
      <c r="AV1167" s="2">
        <f t="shared" si="667"/>
        <v>908.61</v>
      </c>
      <c r="AW1167" s="2">
        <f t="shared" si="667"/>
        <v>908.61</v>
      </c>
      <c r="AX1167" s="2">
        <f t="shared" si="667"/>
        <v>0</v>
      </c>
      <c r="AY1167" s="2">
        <f t="shared" si="667"/>
        <v>908.61</v>
      </c>
      <c r="AZ1167" s="2">
        <f t="shared" si="667"/>
        <v>0</v>
      </c>
      <c r="BA1167" s="2">
        <f t="shared" si="667"/>
        <v>0</v>
      </c>
      <c r="BB1167" s="2">
        <f t="shared" si="667"/>
        <v>0</v>
      </c>
      <c r="BC1167" s="2">
        <f t="shared" si="667"/>
        <v>0</v>
      </c>
      <c r="BD1167" s="2">
        <f t="shared" si="667"/>
        <v>0</v>
      </c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3"/>
      <c r="DH1167" s="3"/>
      <c r="DI1167" s="3"/>
      <c r="DJ1167" s="3"/>
      <c r="DK1167" s="3"/>
      <c r="DL1167" s="3"/>
      <c r="DM1167" s="3"/>
      <c r="DN1167" s="3"/>
      <c r="DO1167" s="3"/>
      <c r="DP1167" s="3"/>
      <c r="DQ1167" s="3"/>
      <c r="DR1167" s="3"/>
      <c r="DS1167" s="3"/>
      <c r="DT1167" s="3"/>
      <c r="DU1167" s="3"/>
      <c r="DV1167" s="3"/>
      <c r="DW1167" s="3"/>
      <c r="DX1167" s="3"/>
      <c r="DY1167" s="3"/>
      <c r="DZ1167" s="3"/>
      <c r="EA1167" s="3"/>
      <c r="EB1167" s="3"/>
      <c r="EC1167" s="3"/>
      <c r="ED1167" s="3"/>
      <c r="EE1167" s="3"/>
      <c r="EF1167" s="3"/>
      <c r="EG1167" s="3"/>
      <c r="EH1167" s="3"/>
      <c r="EI1167" s="3"/>
      <c r="EJ1167" s="3"/>
      <c r="EK1167" s="3"/>
      <c r="EL1167" s="3"/>
      <c r="EM1167" s="3"/>
      <c r="EN1167" s="3"/>
      <c r="EO1167" s="3"/>
      <c r="EP1167" s="3"/>
      <c r="EQ1167" s="3"/>
      <c r="ER1167" s="3"/>
      <c r="ES1167" s="3"/>
      <c r="ET1167" s="3"/>
      <c r="EU1167" s="3"/>
      <c r="EV1167" s="3"/>
      <c r="EW1167" s="3"/>
      <c r="EX1167" s="3"/>
      <c r="EY1167" s="3"/>
      <c r="EZ1167" s="3"/>
      <c r="FA1167" s="3"/>
      <c r="FB1167" s="3"/>
      <c r="FC1167" s="3"/>
      <c r="FD1167" s="3"/>
      <c r="FE1167" s="3"/>
      <c r="FF1167" s="3"/>
      <c r="FG1167" s="3"/>
      <c r="FH1167" s="3"/>
      <c r="FI1167" s="3"/>
      <c r="FJ1167" s="3"/>
      <c r="FK1167" s="3"/>
      <c r="FL1167" s="3"/>
      <c r="FM1167" s="3"/>
      <c r="FN1167" s="3"/>
      <c r="FO1167" s="3"/>
      <c r="FP1167" s="3"/>
      <c r="FQ1167" s="3"/>
      <c r="FR1167" s="3"/>
      <c r="FS1167" s="3"/>
      <c r="FT1167" s="3"/>
      <c r="FU1167" s="3"/>
      <c r="FV1167" s="3"/>
      <c r="FW1167" s="3"/>
      <c r="FX1167" s="3"/>
      <c r="FY1167" s="3"/>
      <c r="FZ1167" s="3"/>
      <c r="GA1167" s="3"/>
      <c r="GB1167" s="3"/>
      <c r="GC1167" s="3"/>
      <c r="GD1167" s="3"/>
      <c r="GE1167" s="3"/>
      <c r="GF1167" s="3"/>
      <c r="GG1167" s="3"/>
      <c r="GH1167" s="3"/>
      <c r="GI1167" s="3"/>
      <c r="GJ1167" s="3"/>
      <c r="GK1167" s="3"/>
      <c r="GL1167" s="3"/>
      <c r="GM1167" s="3"/>
      <c r="GN1167" s="3"/>
      <c r="GO1167" s="3"/>
      <c r="GP1167" s="3"/>
      <c r="GQ1167" s="3"/>
      <c r="GR1167" s="3"/>
      <c r="GS1167" s="3"/>
      <c r="GT1167" s="3"/>
      <c r="GU1167" s="3"/>
      <c r="GV1167" s="3"/>
      <c r="GW1167" s="3"/>
      <c r="GX1167" s="3">
        <v>0</v>
      </c>
    </row>
    <row r="1169" spans="1:28" ht="13" x14ac:dyDescent="0.3">
      <c r="A1169" s="4">
        <v>50</v>
      </c>
      <c r="B1169" s="4">
        <v>0</v>
      </c>
      <c r="C1169" s="4">
        <v>0</v>
      </c>
      <c r="D1169" s="4">
        <v>1</v>
      </c>
      <c r="E1169" s="4">
        <v>201</v>
      </c>
      <c r="F1169" s="4">
        <f>ROUND(Source!O1167,O1169)</f>
        <v>309085.59999999998</v>
      </c>
      <c r="G1169" s="4" t="s">
        <v>24</v>
      </c>
      <c r="H1169" s="4" t="s">
        <v>25</v>
      </c>
      <c r="I1169" s="4"/>
      <c r="J1169" s="4"/>
      <c r="K1169" s="4">
        <v>201</v>
      </c>
      <c r="L1169" s="4">
        <v>1</v>
      </c>
      <c r="M1169" s="4">
        <v>3</v>
      </c>
      <c r="N1169" s="4" t="s">
        <v>3</v>
      </c>
      <c r="O1169" s="4">
        <v>2</v>
      </c>
      <c r="P1169" s="4"/>
      <c r="Q1169" s="4"/>
      <c r="R1169" s="4"/>
      <c r="S1169" s="4"/>
      <c r="T1169" s="4"/>
      <c r="U1169" s="4"/>
      <c r="V1169" s="4"/>
      <c r="W1169" s="4">
        <v>309085.59999999998</v>
      </c>
      <c r="X1169" s="4">
        <v>1</v>
      </c>
      <c r="Y1169" s="4">
        <v>309085.59999999998</v>
      </c>
      <c r="Z1169" s="4"/>
      <c r="AA1169" s="4"/>
      <c r="AB1169" s="4"/>
    </row>
    <row r="1170" spans="1:28" ht="13" x14ac:dyDescent="0.3">
      <c r="A1170" s="4">
        <v>50</v>
      </c>
      <c r="B1170" s="4">
        <v>0</v>
      </c>
      <c r="C1170" s="4">
        <v>0</v>
      </c>
      <c r="D1170" s="4">
        <v>1</v>
      </c>
      <c r="E1170" s="4">
        <v>202</v>
      </c>
      <c r="F1170" s="4">
        <f>ROUND(Source!P1167,O1170)</f>
        <v>908.61</v>
      </c>
      <c r="G1170" s="4" t="s">
        <v>26</v>
      </c>
      <c r="H1170" s="4" t="s">
        <v>27</v>
      </c>
      <c r="I1170" s="4"/>
      <c r="J1170" s="4"/>
      <c r="K1170" s="4">
        <v>202</v>
      </c>
      <c r="L1170" s="4">
        <v>2</v>
      </c>
      <c r="M1170" s="4">
        <v>3</v>
      </c>
      <c r="N1170" s="4" t="s">
        <v>3</v>
      </c>
      <c r="O1170" s="4">
        <v>2</v>
      </c>
      <c r="P1170" s="4"/>
      <c r="Q1170" s="4"/>
      <c r="R1170" s="4"/>
      <c r="S1170" s="4"/>
      <c r="T1170" s="4"/>
      <c r="U1170" s="4"/>
      <c r="V1170" s="4"/>
      <c r="W1170" s="4">
        <v>908.61</v>
      </c>
      <c r="X1170" s="4">
        <v>1</v>
      </c>
      <c r="Y1170" s="4">
        <v>908.61</v>
      </c>
      <c r="Z1170" s="4"/>
      <c r="AA1170" s="4"/>
      <c r="AB1170" s="4"/>
    </row>
    <row r="1171" spans="1:28" ht="13" x14ac:dyDescent="0.3">
      <c r="A1171" s="4">
        <v>50</v>
      </c>
      <c r="B1171" s="4">
        <v>0</v>
      </c>
      <c r="C1171" s="4">
        <v>0</v>
      </c>
      <c r="D1171" s="4">
        <v>1</v>
      </c>
      <c r="E1171" s="4">
        <v>222</v>
      </c>
      <c r="F1171" s="4">
        <f>ROUND(Source!AO1167,O1171)</f>
        <v>0</v>
      </c>
      <c r="G1171" s="4" t="s">
        <v>28</v>
      </c>
      <c r="H1171" s="4" t="s">
        <v>29</v>
      </c>
      <c r="I1171" s="4"/>
      <c r="J1171" s="4"/>
      <c r="K1171" s="4">
        <v>222</v>
      </c>
      <c r="L1171" s="4">
        <v>3</v>
      </c>
      <c r="M1171" s="4">
        <v>3</v>
      </c>
      <c r="N1171" s="4" t="s">
        <v>3</v>
      </c>
      <c r="O1171" s="4">
        <v>2</v>
      </c>
      <c r="P1171" s="4"/>
      <c r="Q1171" s="4"/>
      <c r="R1171" s="4"/>
      <c r="S1171" s="4"/>
      <c r="T1171" s="4"/>
      <c r="U1171" s="4"/>
      <c r="V1171" s="4"/>
      <c r="W1171" s="4">
        <v>0</v>
      </c>
      <c r="X1171" s="4">
        <v>1</v>
      </c>
      <c r="Y1171" s="4">
        <v>0</v>
      </c>
      <c r="Z1171" s="4"/>
      <c r="AA1171" s="4"/>
      <c r="AB1171" s="4"/>
    </row>
    <row r="1172" spans="1:28" ht="13" x14ac:dyDescent="0.3">
      <c r="A1172" s="4">
        <v>50</v>
      </c>
      <c r="B1172" s="4">
        <v>0</v>
      </c>
      <c r="C1172" s="4">
        <v>0</v>
      </c>
      <c r="D1172" s="4">
        <v>1</v>
      </c>
      <c r="E1172" s="4">
        <v>225</v>
      </c>
      <c r="F1172" s="4">
        <f>ROUND(Source!AV1167,O1172)</f>
        <v>908.61</v>
      </c>
      <c r="G1172" s="4" t="s">
        <v>30</v>
      </c>
      <c r="H1172" s="4" t="s">
        <v>31</v>
      </c>
      <c r="I1172" s="4"/>
      <c r="J1172" s="4"/>
      <c r="K1172" s="4">
        <v>225</v>
      </c>
      <c r="L1172" s="4">
        <v>4</v>
      </c>
      <c r="M1172" s="4">
        <v>3</v>
      </c>
      <c r="N1172" s="4" t="s">
        <v>3</v>
      </c>
      <c r="O1172" s="4">
        <v>2</v>
      </c>
      <c r="P1172" s="4"/>
      <c r="Q1172" s="4"/>
      <c r="R1172" s="4"/>
      <c r="S1172" s="4"/>
      <c r="T1172" s="4"/>
      <c r="U1172" s="4"/>
      <c r="V1172" s="4"/>
      <c r="W1172" s="4">
        <v>908.61</v>
      </c>
      <c r="X1172" s="4">
        <v>1</v>
      </c>
      <c r="Y1172" s="4">
        <v>908.61</v>
      </c>
      <c r="Z1172" s="4"/>
      <c r="AA1172" s="4"/>
      <c r="AB1172" s="4"/>
    </row>
    <row r="1173" spans="1:28" ht="13" x14ac:dyDescent="0.3">
      <c r="A1173" s="4">
        <v>50</v>
      </c>
      <c r="B1173" s="4">
        <v>0</v>
      </c>
      <c r="C1173" s="4">
        <v>0</v>
      </c>
      <c r="D1173" s="4">
        <v>1</v>
      </c>
      <c r="E1173" s="4">
        <v>226</v>
      </c>
      <c r="F1173" s="4">
        <f>ROUND(Source!AW1167,O1173)</f>
        <v>908.61</v>
      </c>
      <c r="G1173" s="4" t="s">
        <v>32</v>
      </c>
      <c r="H1173" s="4" t="s">
        <v>33</v>
      </c>
      <c r="I1173" s="4"/>
      <c r="J1173" s="4"/>
      <c r="K1173" s="4">
        <v>226</v>
      </c>
      <c r="L1173" s="4">
        <v>5</v>
      </c>
      <c r="M1173" s="4">
        <v>3</v>
      </c>
      <c r="N1173" s="4" t="s">
        <v>3</v>
      </c>
      <c r="O1173" s="4">
        <v>2</v>
      </c>
      <c r="P1173" s="4"/>
      <c r="Q1173" s="4"/>
      <c r="R1173" s="4"/>
      <c r="S1173" s="4"/>
      <c r="T1173" s="4"/>
      <c r="U1173" s="4"/>
      <c r="V1173" s="4"/>
      <c r="W1173" s="4">
        <v>908.61</v>
      </c>
      <c r="X1173" s="4">
        <v>1</v>
      </c>
      <c r="Y1173" s="4">
        <v>908.61</v>
      </c>
      <c r="Z1173" s="4"/>
      <c r="AA1173" s="4"/>
      <c r="AB1173" s="4"/>
    </row>
    <row r="1174" spans="1:28" ht="13" x14ac:dyDescent="0.3">
      <c r="A1174" s="4">
        <v>50</v>
      </c>
      <c r="B1174" s="4">
        <v>0</v>
      </c>
      <c r="C1174" s="4">
        <v>0</v>
      </c>
      <c r="D1174" s="4">
        <v>1</v>
      </c>
      <c r="E1174" s="4">
        <v>227</v>
      </c>
      <c r="F1174" s="4">
        <f>ROUND(Source!AX1167,O1174)</f>
        <v>0</v>
      </c>
      <c r="G1174" s="4" t="s">
        <v>34</v>
      </c>
      <c r="H1174" s="4" t="s">
        <v>35</v>
      </c>
      <c r="I1174" s="4"/>
      <c r="J1174" s="4"/>
      <c r="K1174" s="4">
        <v>227</v>
      </c>
      <c r="L1174" s="4">
        <v>6</v>
      </c>
      <c r="M1174" s="4">
        <v>3</v>
      </c>
      <c r="N1174" s="4" t="s">
        <v>3</v>
      </c>
      <c r="O1174" s="4">
        <v>2</v>
      </c>
      <c r="P1174" s="4"/>
      <c r="Q1174" s="4"/>
      <c r="R1174" s="4"/>
      <c r="S1174" s="4"/>
      <c r="T1174" s="4"/>
      <c r="U1174" s="4"/>
      <c r="V1174" s="4"/>
      <c r="W1174" s="4">
        <v>0</v>
      </c>
      <c r="X1174" s="4">
        <v>1</v>
      </c>
      <c r="Y1174" s="4">
        <v>0</v>
      </c>
      <c r="Z1174" s="4"/>
      <c r="AA1174" s="4"/>
      <c r="AB1174" s="4"/>
    </row>
    <row r="1175" spans="1:28" ht="13" x14ac:dyDescent="0.3">
      <c r="A1175" s="4">
        <v>50</v>
      </c>
      <c r="B1175" s="4">
        <v>0</v>
      </c>
      <c r="C1175" s="4">
        <v>0</v>
      </c>
      <c r="D1175" s="4">
        <v>1</v>
      </c>
      <c r="E1175" s="4">
        <v>228</v>
      </c>
      <c r="F1175" s="4">
        <f>ROUND(Source!AY1167,O1175)</f>
        <v>908.61</v>
      </c>
      <c r="G1175" s="4" t="s">
        <v>36</v>
      </c>
      <c r="H1175" s="4" t="s">
        <v>37</v>
      </c>
      <c r="I1175" s="4"/>
      <c r="J1175" s="4"/>
      <c r="K1175" s="4">
        <v>228</v>
      </c>
      <c r="L1175" s="4">
        <v>7</v>
      </c>
      <c r="M1175" s="4">
        <v>3</v>
      </c>
      <c r="N1175" s="4" t="s">
        <v>3</v>
      </c>
      <c r="O1175" s="4">
        <v>2</v>
      </c>
      <c r="P1175" s="4"/>
      <c r="Q1175" s="4"/>
      <c r="R1175" s="4"/>
      <c r="S1175" s="4"/>
      <c r="T1175" s="4"/>
      <c r="U1175" s="4"/>
      <c r="V1175" s="4"/>
      <c r="W1175" s="4">
        <v>908.61</v>
      </c>
      <c r="X1175" s="4">
        <v>1</v>
      </c>
      <c r="Y1175" s="4">
        <v>908.61</v>
      </c>
      <c r="Z1175" s="4"/>
      <c r="AA1175" s="4"/>
      <c r="AB1175" s="4"/>
    </row>
    <row r="1176" spans="1:28" ht="13" x14ac:dyDescent="0.3">
      <c r="A1176" s="4">
        <v>50</v>
      </c>
      <c r="B1176" s="4">
        <v>0</v>
      </c>
      <c r="C1176" s="4">
        <v>0</v>
      </c>
      <c r="D1176" s="4">
        <v>1</v>
      </c>
      <c r="E1176" s="4">
        <v>216</v>
      </c>
      <c r="F1176" s="4">
        <f>ROUND(Source!AP1167,O1176)</f>
        <v>0</v>
      </c>
      <c r="G1176" s="4" t="s">
        <v>38</v>
      </c>
      <c r="H1176" s="4" t="s">
        <v>39</v>
      </c>
      <c r="I1176" s="4"/>
      <c r="J1176" s="4"/>
      <c r="K1176" s="4">
        <v>216</v>
      </c>
      <c r="L1176" s="4">
        <v>8</v>
      </c>
      <c r="M1176" s="4">
        <v>3</v>
      </c>
      <c r="N1176" s="4" t="s">
        <v>3</v>
      </c>
      <c r="O1176" s="4">
        <v>2</v>
      </c>
      <c r="P1176" s="4"/>
      <c r="Q1176" s="4"/>
      <c r="R1176" s="4"/>
      <c r="S1176" s="4"/>
      <c r="T1176" s="4"/>
      <c r="U1176" s="4"/>
      <c r="V1176" s="4"/>
      <c r="W1176" s="4">
        <v>0</v>
      </c>
      <c r="X1176" s="4">
        <v>1</v>
      </c>
      <c r="Y1176" s="4">
        <v>0</v>
      </c>
      <c r="Z1176" s="4"/>
      <c r="AA1176" s="4"/>
      <c r="AB1176" s="4"/>
    </row>
    <row r="1177" spans="1:28" ht="13" x14ac:dyDescent="0.3">
      <c r="A1177" s="4">
        <v>50</v>
      </c>
      <c r="B1177" s="4">
        <v>0</v>
      </c>
      <c r="C1177" s="4">
        <v>0</v>
      </c>
      <c r="D1177" s="4">
        <v>1</v>
      </c>
      <c r="E1177" s="4">
        <v>223</v>
      </c>
      <c r="F1177" s="4">
        <f>ROUND(Source!AQ1167,O1177)</f>
        <v>0</v>
      </c>
      <c r="G1177" s="4" t="s">
        <v>40</v>
      </c>
      <c r="H1177" s="4" t="s">
        <v>41</v>
      </c>
      <c r="I1177" s="4"/>
      <c r="J1177" s="4"/>
      <c r="K1177" s="4">
        <v>223</v>
      </c>
      <c r="L1177" s="4">
        <v>9</v>
      </c>
      <c r="M1177" s="4">
        <v>3</v>
      </c>
      <c r="N1177" s="4" t="s">
        <v>3</v>
      </c>
      <c r="O1177" s="4">
        <v>2</v>
      </c>
      <c r="P1177" s="4"/>
      <c r="Q1177" s="4"/>
      <c r="R1177" s="4"/>
      <c r="S1177" s="4"/>
      <c r="T1177" s="4"/>
      <c r="U1177" s="4"/>
      <c r="V1177" s="4"/>
      <c r="W1177" s="4">
        <v>0</v>
      </c>
      <c r="X1177" s="4">
        <v>1</v>
      </c>
      <c r="Y1177" s="4">
        <v>0</v>
      </c>
      <c r="Z1177" s="4"/>
      <c r="AA1177" s="4"/>
      <c r="AB1177" s="4"/>
    </row>
    <row r="1178" spans="1:28" ht="13" x14ac:dyDescent="0.3">
      <c r="A1178" s="4">
        <v>50</v>
      </c>
      <c r="B1178" s="4">
        <v>0</v>
      </c>
      <c r="C1178" s="4">
        <v>0</v>
      </c>
      <c r="D1178" s="4">
        <v>1</v>
      </c>
      <c r="E1178" s="4">
        <v>229</v>
      </c>
      <c r="F1178" s="4">
        <f>ROUND(Source!AZ1167,O1178)</f>
        <v>0</v>
      </c>
      <c r="G1178" s="4" t="s">
        <v>42</v>
      </c>
      <c r="H1178" s="4" t="s">
        <v>43</v>
      </c>
      <c r="I1178" s="4"/>
      <c r="J1178" s="4"/>
      <c r="K1178" s="4">
        <v>229</v>
      </c>
      <c r="L1178" s="4">
        <v>10</v>
      </c>
      <c r="M1178" s="4">
        <v>3</v>
      </c>
      <c r="N1178" s="4" t="s">
        <v>3</v>
      </c>
      <c r="O1178" s="4">
        <v>2</v>
      </c>
      <c r="P1178" s="4"/>
      <c r="Q1178" s="4"/>
      <c r="R1178" s="4"/>
      <c r="S1178" s="4"/>
      <c r="T1178" s="4"/>
      <c r="U1178" s="4"/>
      <c r="V1178" s="4"/>
      <c r="W1178" s="4">
        <v>0</v>
      </c>
      <c r="X1178" s="4">
        <v>1</v>
      </c>
      <c r="Y1178" s="4">
        <v>0</v>
      </c>
      <c r="Z1178" s="4"/>
      <c r="AA1178" s="4"/>
      <c r="AB1178" s="4"/>
    </row>
    <row r="1179" spans="1:28" ht="13" x14ac:dyDescent="0.3">
      <c r="A1179" s="4">
        <v>50</v>
      </c>
      <c r="B1179" s="4">
        <v>0</v>
      </c>
      <c r="C1179" s="4">
        <v>0</v>
      </c>
      <c r="D1179" s="4">
        <v>1</v>
      </c>
      <c r="E1179" s="4">
        <v>203</v>
      </c>
      <c r="F1179" s="4">
        <f>ROUND(Source!Q1167,O1179)</f>
        <v>632</v>
      </c>
      <c r="G1179" s="4" t="s">
        <v>44</v>
      </c>
      <c r="H1179" s="4" t="s">
        <v>45</v>
      </c>
      <c r="I1179" s="4"/>
      <c r="J1179" s="4"/>
      <c r="K1179" s="4">
        <v>203</v>
      </c>
      <c r="L1179" s="4">
        <v>11</v>
      </c>
      <c r="M1179" s="4">
        <v>3</v>
      </c>
      <c r="N1179" s="4" t="s">
        <v>3</v>
      </c>
      <c r="O1179" s="4">
        <v>2</v>
      </c>
      <c r="P1179" s="4"/>
      <c r="Q1179" s="4"/>
      <c r="R1179" s="4"/>
      <c r="S1179" s="4"/>
      <c r="T1179" s="4"/>
      <c r="U1179" s="4"/>
      <c r="V1179" s="4"/>
      <c r="W1179" s="4">
        <v>632</v>
      </c>
      <c r="X1179" s="4">
        <v>1</v>
      </c>
      <c r="Y1179" s="4">
        <v>632</v>
      </c>
      <c r="Z1179" s="4"/>
      <c r="AA1179" s="4"/>
      <c r="AB1179" s="4"/>
    </row>
    <row r="1180" spans="1:28" ht="13" x14ac:dyDescent="0.3">
      <c r="A1180" s="4">
        <v>50</v>
      </c>
      <c r="B1180" s="4">
        <v>0</v>
      </c>
      <c r="C1180" s="4">
        <v>0</v>
      </c>
      <c r="D1180" s="4">
        <v>1</v>
      </c>
      <c r="E1180" s="4">
        <v>231</v>
      </c>
      <c r="F1180" s="4">
        <f>ROUND(Source!BB1167,O1180)</f>
        <v>0</v>
      </c>
      <c r="G1180" s="4" t="s">
        <v>46</v>
      </c>
      <c r="H1180" s="4" t="s">
        <v>47</v>
      </c>
      <c r="I1180" s="4"/>
      <c r="J1180" s="4"/>
      <c r="K1180" s="4">
        <v>231</v>
      </c>
      <c r="L1180" s="4">
        <v>12</v>
      </c>
      <c r="M1180" s="4">
        <v>3</v>
      </c>
      <c r="N1180" s="4" t="s">
        <v>3</v>
      </c>
      <c r="O1180" s="4">
        <v>2</v>
      </c>
      <c r="P1180" s="4"/>
      <c r="Q1180" s="4"/>
      <c r="R1180" s="4"/>
      <c r="S1180" s="4"/>
      <c r="T1180" s="4"/>
      <c r="U1180" s="4"/>
      <c r="V1180" s="4"/>
      <c r="W1180" s="4">
        <v>0</v>
      </c>
      <c r="X1180" s="4">
        <v>1</v>
      </c>
      <c r="Y1180" s="4">
        <v>0</v>
      </c>
      <c r="Z1180" s="4"/>
      <c r="AA1180" s="4"/>
      <c r="AB1180" s="4"/>
    </row>
    <row r="1181" spans="1:28" ht="13" x14ac:dyDescent="0.3">
      <c r="A1181" s="4">
        <v>50</v>
      </c>
      <c r="B1181" s="4">
        <v>0</v>
      </c>
      <c r="C1181" s="4">
        <v>0</v>
      </c>
      <c r="D1181" s="4">
        <v>1</v>
      </c>
      <c r="E1181" s="4">
        <v>204</v>
      </c>
      <c r="F1181" s="4">
        <f>ROUND(Source!R1167,O1181)</f>
        <v>412.4</v>
      </c>
      <c r="G1181" s="4" t="s">
        <v>48</v>
      </c>
      <c r="H1181" s="4" t="s">
        <v>49</v>
      </c>
      <c r="I1181" s="4"/>
      <c r="J1181" s="4"/>
      <c r="K1181" s="4">
        <v>204</v>
      </c>
      <c r="L1181" s="4">
        <v>13</v>
      </c>
      <c r="M1181" s="4">
        <v>3</v>
      </c>
      <c r="N1181" s="4" t="s">
        <v>3</v>
      </c>
      <c r="O1181" s="4">
        <v>2</v>
      </c>
      <c r="P1181" s="4"/>
      <c r="Q1181" s="4"/>
      <c r="R1181" s="4"/>
      <c r="S1181" s="4"/>
      <c r="T1181" s="4"/>
      <c r="U1181" s="4"/>
      <c r="V1181" s="4"/>
      <c r="W1181" s="4">
        <v>412.4</v>
      </c>
      <c r="X1181" s="4">
        <v>1</v>
      </c>
      <c r="Y1181" s="4">
        <v>412.4</v>
      </c>
      <c r="Z1181" s="4"/>
      <c r="AA1181" s="4"/>
      <c r="AB1181" s="4"/>
    </row>
    <row r="1182" spans="1:28" ht="13" x14ac:dyDescent="0.3">
      <c r="A1182" s="4">
        <v>50</v>
      </c>
      <c r="B1182" s="4">
        <v>0</v>
      </c>
      <c r="C1182" s="4">
        <v>0</v>
      </c>
      <c r="D1182" s="4">
        <v>1</v>
      </c>
      <c r="E1182" s="4">
        <v>205</v>
      </c>
      <c r="F1182" s="4">
        <f>ROUND(Source!S1167,O1182)</f>
        <v>307544.99</v>
      </c>
      <c r="G1182" s="4" t="s">
        <v>50</v>
      </c>
      <c r="H1182" s="4" t="s">
        <v>51</v>
      </c>
      <c r="I1182" s="4"/>
      <c r="J1182" s="4"/>
      <c r="K1182" s="4">
        <v>205</v>
      </c>
      <c r="L1182" s="4">
        <v>14</v>
      </c>
      <c r="M1182" s="4">
        <v>3</v>
      </c>
      <c r="N1182" s="4" t="s">
        <v>3</v>
      </c>
      <c r="O1182" s="4">
        <v>2</v>
      </c>
      <c r="P1182" s="4"/>
      <c r="Q1182" s="4"/>
      <c r="R1182" s="4"/>
      <c r="S1182" s="4"/>
      <c r="T1182" s="4"/>
      <c r="U1182" s="4"/>
      <c r="V1182" s="4"/>
      <c r="W1182" s="4">
        <v>307544.99</v>
      </c>
      <c r="X1182" s="4">
        <v>1</v>
      </c>
      <c r="Y1182" s="4">
        <v>307544.99</v>
      </c>
      <c r="Z1182" s="4"/>
      <c r="AA1182" s="4"/>
      <c r="AB1182" s="4"/>
    </row>
    <row r="1183" spans="1:28" ht="13" x14ac:dyDescent="0.3">
      <c r="A1183" s="4">
        <v>50</v>
      </c>
      <c r="B1183" s="4">
        <v>0</v>
      </c>
      <c r="C1183" s="4">
        <v>0</v>
      </c>
      <c r="D1183" s="4">
        <v>1</v>
      </c>
      <c r="E1183" s="4">
        <v>232</v>
      </c>
      <c r="F1183" s="4">
        <f>ROUND(Source!BC1167,O1183)</f>
        <v>0</v>
      </c>
      <c r="G1183" s="4" t="s">
        <v>52</v>
      </c>
      <c r="H1183" s="4" t="s">
        <v>53</v>
      </c>
      <c r="I1183" s="4"/>
      <c r="J1183" s="4"/>
      <c r="K1183" s="4">
        <v>232</v>
      </c>
      <c r="L1183" s="4">
        <v>15</v>
      </c>
      <c r="M1183" s="4">
        <v>3</v>
      </c>
      <c r="N1183" s="4" t="s">
        <v>3</v>
      </c>
      <c r="O1183" s="4">
        <v>2</v>
      </c>
      <c r="P1183" s="4"/>
      <c r="Q1183" s="4"/>
      <c r="R1183" s="4"/>
      <c r="S1183" s="4"/>
      <c r="T1183" s="4"/>
      <c r="U1183" s="4"/>
      <c r="V1183" s="4"/>
      <c r="W1183" s="4">
        <v>0</v>
      </c>
      <c r="X1183" s="4">
        <v>1</v>
      </c>
      <c r="Y1183" s="4">
        <v>0</v>
      </c>
      <c r="Z1183" s="4"/>
      <c r="AA1183" s="4"/>
      <c r="AB1183" s="4"/>
    </row>
    <row r="1184" spans="1:28" ht="13" x14ac:dyDescent="0.3">
      <c r="A1184" s="4">
        <v>50</v>
      </c>
      <c r="B1184" s="4">
        <v>0</v>
      </c>
      <c r="C1184" s="4">
        <v>0</v>
      </c>
      <c r="D1184" s="4">
        <v>1</v>
      </c>
      <c r="E1184" s="4">
        <v>214</v>
      </c>
      <c r="F1184" s="4">
        <f>ROUND(Source!AS1167,O1184)</f>
        <v>0</v>
      </c>
      <c r="G1184" s="4" t="s">
        <v>54</v>
      </c>
      <c r="H1184" s="4" t="s">
        <v>55</v>
      </c>
      <c r="I1184" s="4"/>
      <c r="J1184" s="4"/>
      <c r="K1184" s="4">
        <v>214</v>
      </c>
      <c r="L1184" s="4">
        <v>16</v>
      </c>
      <c r="M1184" s="4">
        <v>3</v>
      </c>
      <c r="N1184" s="4" t="s">
        <v>3</v>
      </c>
      <c r="O1184" s="4">
        <v>2</v>
      </c>
      <c r="P1184" s="4"/>
      <c r="Q1184" s="4"/>
      <c r="R1184" s="4"/>
      <c r="S1184" s="4"/>
      <c r="T1184" s="4"/>
      <c r="U1184" s="4"/>
      <c r="V1184" s="4"/>
      <c r="W1184" s="4">
        <v>0</v>
      </c>
      <c r="X1184" s="4">
        <v>1</v>
      </c>
      <c r="Y1184" s="4">
        <v>0</v>
      </c>
      <c r="Z1184" s="4"/>
      <c r="AA1184" s="4"/>
      <c r="AB1184" s="4"/>
    </row>
    <row r="1185" spans="1:206" ht="13" x14ac:dyDescent="0.3">
      <c r="A1185" s="4">
        <v>50</v>
      </c>
      <c r="B1185" s="4">
        <v>0</v>
      </c>
      <c r="C1185" s="4">
        <v>0</v>
      </c>
      <c r="D1185" s="4">
        <v>1</v>
      </c>
      <c r="E1185" s="4">
        <v>215</v>
      </c>
      <c r="F1185" s="4">
        <f>ROUND(Source!AT1167,O1185)</f>
        <v>0</v>
      </c>
      <c r="G1185" s="4" t="s">
        <v>56</v>
      </c>
      <c r="H1185" s="4" t="s">
        <v>57</v>
      </c>
      <c r="I1185" s="4"/>
      <c r="J1185" s="4"/>
      <c r="K1185" s="4">
        <v>215</v>
      </c>
      <c r="L1185" s="4">
        <v>17</v>
      </c>
      <c r="M1185" s="4">
        <v>3</v>
      </c>
      <c r="N1185" s="4" t="s">
        <v>3</v>
      </c>
      <c r="O1185" s="4">
        <v>2</v>
      </c>
      <c r="P1185" s="4"/>
      <c r="Q1185" s="4"/>
      <c r="R1185" s="4"/>
      <c r="S1185" s="4"/>
      <c r="T1185" s="4"/>
      <c r="U1185" s="4"/>
      <c r="V1185" s="4"/>
      <c r="W1185" s="4">
        <v>0</v>
      </c>
      <c r="X1185" s="4">
        <v>1</v>
      </c>
      <c r="Y1185" s="4">
        <v>0</v>
      </c>
      <c r="Z1185" s="4"/>
      <c r="AA1185" s="4"/>
      <c r="AB1185" s="4"/>
    </row>
    <row r="1186" spans="1:206" ht="13" x14ac:dyDescent="0.3">
      <c r="A1186" s="4">
        <v>50</v>
      </c>
      <c r="B1186" s="4">
        <v>0</v>
      </c>
      <c r="C1186" s="4">
        <v>0</v>
      </c>
      <c r="D1186" s="4">
        <v>1</v>
      </c>
      <c r="E1186" s="4">
        <v>217</v>
      </c>
      <c r="F1186" s="4">
        <f>ROUND(Source!AU1167,O1186)</f>
        <v>555566.99</v>
      </c>
      <c r="G1186" s="4" t="s">
        <v>58</v>
      </c>
      <c r="H1186" s="4" t="s">
        <v>59</v>
      </c>
      <c r="I1186" s="4"/>
      <c r="J1186" s="4"/>
      <c r="K1186" s="4">
        <v>217</v>
      </c>
      <c r="L1186" s="4">
        <v>18</v>
      </c>
      <c r="M1186" s="4">
        <v>3</v>
      </c>
      <c r="N1186" s="4" t="s">
        <v>3</v>
      </c>
      <c r="O1186" s="4">
        <v>2</v>
      </c>
      <c r="P1186" s="4"/>
      <c r="Q1186" s="4"/>
      <c r="R1186" s="4"/>
      <c r="S1186" s="4"/>
      <c r="T1186" s="4"/>
      <c r="U1186" s="4"/>
      <c r="V1186" s="4"/>
      <c r="W1186" s="4">
        <v>555566.99</v>
      </c>
      <c r="X1186" s="4">
        <v>1</v>
      </c>
      <c r="Y1186" s="4">
        <v>555566.99</v>
      </c>
      <c r="Z1186" s="4"/>
      <c r="AA1186" s="4"/>
      <c r="AB1186" s="4"/>
    </row>
    <row r="1187" spans="1:206" ht="13" x14ac:dyDescent="0.3">
      <c r="A1187" s="4">
        <v>50</v>
      </c>
      <c r="B1187" s="4">
        <v>0</v>
      </c>
      <c r="C1187" s="4">
        <v>0</v>
      </c>
      <c r="D1187" s="4">
        <v>1</v>
      </c>
      <c r="E1187" s="4">
        <v>230</v>
      </c>
      <c r="F1187" s="4">
        <f>ROUND(Source!BA1167,O1187)</f>
        <v>0</v>
      </c>
      <c r="G1187" s="4" t="s">
        <v>60</v>
      </c>
      <c r="H1187" s="4" t="s">
        <v>61</v>
      </c>
      <c r="I1187" s="4"/>
      <c r="J1187" s="4"/>
      <c r="K1187" s="4">
        <v>230</v>
      </c>
      <c r="L1187" s="4">
        <v>19</v>
      </c>
      <c r="M1187" s="4">
        <v>3</v>
      </c>
      <c r="N1187" s="4" t="s">
        <v>3</v>
      </c>
      <c r="O1187" s="4">
        <v>2</v>
      </c>
      <c r="P1187" s="4"/>
      <c r="Q1187" s="4"/>
      <c r="R1187" s="4"/>
      <c r="S1187" s="4"/>
      <c r="T1187" s="4"/>
      <c r="U1187" s="4"/>
      <c r="V1187" s="4"/>
      <c r="W1187" s="4">
        <v>0</v>
      </c>
      <c r="X1187" s="4">
        <v>1</v>
      </c>
      <c r="Y1187" s="4">
        <v>0</v>
      </c>
      <c r="Z1187" s="4"/>
      <c r="AA1187" s="4"/>
      <c r="AB1187" s="4"/>
    </row>
    <row r="1188" spans="1:206" ht="13" x14ac:dyDescent="0.3">
      <c r="A1188" s="4">
        <v>50</v>
      </c>
      <c r="B1188" s="4">
        <v>0</v>
      </c>
      <c r="C1188" s="4">
        <v>0</v>
      </c>
      <c r="D1188" s="4">
        <v>1</v>
      </c>
      <c r="E1188" s="4">
        <v>206</v>
      </c>
      <c r="F1188" s="4">
        <f>ROUND(Source!T1167,O1188)</f>
        <v>0</v>
      </c>
      <c r="G1188" s="4" t="s">
        <v>62</v>
      </c>
      <c r="H1188" s="4" t="s">
        <v>63</v>
      </c>
      <c r="I1188" s="4"/>
      <c r="J1188" s="4"/>
      <c r="K1188" s="4">
        <v>206</v>
      </c>
      <c r="L1188" s="4">
        <v>20</v>
      </c>
      <c r="M1188" s="4">
        <v>3</v>
      </c>
      <c r="N1188" s="4" t="s">
        <v>3</v>
      </c>
      <c r="O1188" s="4">
        <v>2</v>
      </c>
      <c r="P1188" s="4"/>
      <c r="Q1188" s="4"/>
      <c r="R1188" s="4"/>
      <c r="S1188" s="4"/>
      <c r="T1188" s="4"/>
      <c r="U1188" s="4"/>
      <c r="V1188" s="4"/>
      <c r="W1188" s="4">
        <v>0</v>
      </c>
      <c r="X1188" s="4">
        <v>1</v>
      </c>
      <c r="Y1188" s="4">
        <v>0</v>
      </c>
      <c r="Z1188" s="4"/>
      <c r="AA1188" s="4"/>
      <c r="AB1188" s="4"/>
    </row>
    <row r="1189" spans="1:206" ht="13" x14ac:dyDescent="0.3">
      <c r="A1189" s="4">
        <v>50</v>
      </c>
      <c r="B1189" s="4">
        <v>0</v>
      </c>
      <c r="C1189" s="4">
        <v>0</v>
      </c>
      <c r="D1189" s="4">
        <v>1</v>
      </c>
      <c r="E1189" s="4">
        <v>207</v>
      </c>
      <c r="F1189" s="4">
        <f>Source!U1167</f>
        <v>606.04</v>
      </c>
      <c r="G1189" s="4" t="s">
        <v>64</v>
      </c>
      <c r="H1189" s="4" t="s">
        <v>65</v>
      </c>
      <c r="I1189" s="4"/>
      <c r="J1189" s="4"/>
      <c r="K1189" s="4">
        <v>207</v>
      </c>
      <c r="L1189" s="4">
        <v>21</v>
      </c>
      <c r="M1189" s="4">
        <v>3</v>
      </c>
      <c r="N1189" s="4" t="s">
        <v>3</v>
      </c>
      <c r="O1189" s="4">
        <v>-1</v>
      </c>
      <c r="P1189" s="4"/>
      <c r="Q1189" s="4"/>
      <c r="R1189" s="4"/>
      <c r="S1189" s="4"/>
      <c r="T1189" s="4"/>
      <c r="U1189" s="4"/>
      <c r="V1189" s="4"/>
      <c r="W1189" s="4">
        <v>606.04</v>
      </c>
      <c r="X1189" s="4">
        <v>1</v>
      </c>
      <c r="Y1189" s="4">
        <v>606.04</v>
      </c>
      <c r="Z1189" s="4"/>
      <c r="AA1189" s="4"/>
      <c r="AB1189" s="4"/>
    </row>
    <row r="1190" spans="1:206" ht="13" x14ac:dyDescent="0.3">
      <c r="A1190" s="4">
        <v>50</v>
      </c>
      <c r="B1190" s="4">
        <v>0</v>
      </c>
      <c r="C1190" s="4">
        <v>0</v>
      </c>
      <c r="D1190" s="4">
        <v>1</v>
      </c>
      <c r="E1190" s="4">
        <v>208</v>
      </c>
      <c r="F1190" s="4">
        <f>Source!V1167</f>
        <v>0</v>
      </c>
      <c r="G1190" s="4" t="s">
        <v>66</v>
      </c>
      <c r="H1190" s="4" t="s">
        <v>67</v>
      </c>
      <c r="I1190" s="4"/>
      <c r="J1190" s="4"/>
      <c r="K1190" s="4">
        <v>208</v>
      </c>
      <c r="L1190" s="4">
        <v>22</v>
      </c>
      <c r="M1190" s="4">
        <v>3</v>
      </c>
      <c r="N1190" s="4" t="s">
        <v>3</v>
      </c>
      <c r="O1190" s="4">
        <v>-1</v>
      </c>
      <c r="P1190" s="4"/>
      <c r="Q1190" s="4"/>
      <c r="R1190" s="4"/>
      <c r="S1190" s="4"/>
      <c r="T1190" s="4"/>
      <c r="U1190" s="4"/>
      <c r="V1190" s="4"/>
      <c r="W1190" s="4">
        <v>0</v>
      </c>
      <c r="X1190" s="4">
        <v>1</v>
      </c>
      <c r="Y1190" s="4">
        <v>0</v>
      </c>
      <c r="Z1190" s="4"/>
      <c r="AA1190" s="4"/>
      <c r="AB1190" s="4"/>
    </row>
    <row r="1191" spans="1:206" ht="13" x14ac:dyDescent="0.3">
      <c r="A1191" s="4">
        <v>50</v>
      </c>
      <c r="B1191" s="4">
        <v>0</v>
      </c>
      <c r="C1191" s="4">
        <v>0</v>
      </c>
      <c r="D1191" s="4">
        <v>1</v>
      </c>
      <c r="E1191" s="4">
        <v>209</v>
      </c>
      <c r="F1191" s="4">
        <f>ROUND(Source!W1167,O1191)</f>
        <v>0</v>
      </c>
      <c r="G1191" s="4" t="s">
        <v>68</v>
      </c>
      <c r="H1191" s="4" t="s">
        <v>69</v>
      </c>
      <c r="I1191" s="4"/>
      <c r="J1191" s="4"/>
      <c r="K1191" s="4">
        <v>209</v>
      </c>
      <c r="L1191" s="4">
        <v>23</v>
      </c>
      <c r="M1191" s="4">
        <v>3</v>
      </c>
      <c r="N1191" s="4" t="s">
        <v>3</v>
      </c>
      <c r="O1191" s="4">
        <v>2</v>
      </c>
      <c r="P1191" s="4"/>
      <c r="Q1191" s="4"/>
      <c r="R1191" s="4"/>
      <c r="S1191" s="4"/>
      <c r="T1191" s="4"/>
      <c r="U1191" s="4"/>
      <c r="V1191" s="4"/>
      <c r="W1191" s="4">
        <v>0</v>
      </c>
      <c r="X1191" s="4">
        <v>1</v>
      </c>
      <c r="Y1191" s="4">
        <v>0</v>
      </c>
      <c r="Z1191" s="4"/>
      <c r="AA1191" s="4"/>
      <c r="AB1191" s="4"/>
    </row>
    <row r="1192" spans="1:206" ht="13" x14ac:dyDescent="0.3">
      <c r="A1192" s="4">
        <v>50</v>
      </c>
      <c r="B1192" s="4">
        <v>0</v>
      </c>
      <c r="C1192" s="4">
        <v>0</v>
      </c>
      <c r="D1192" s="4">
        <v>1</v>
      </c>
      <c r="E1192" s="4">
        <v>233</v>
      </c>
      <c r="F1192" s="4">
        <f>ROUND(Source!BD1167,O1192)</f>
        <v>0</v>
      </c>
      <c r="G1192" s="4" t="s">
        <v>70</v>
      </c>
      <c r="H1192" s="4" t="s">
        <v>71</v>
      </c>
      <c r="I1192" s="4"/>
      <c r="J1192" s="4"/>
      <c r="K1192" s="4">
        <v>233</v>
      </c>
      <c r="L1192" s="4">
        <v>24</v>
      </c>
      <c r="M1192" s="4">
        <v>3</v>
      </c>
      <c r="N1192" s="4" t="s">
        <v>3</v>
      </c>
      <c r="O1192" s="4">
        <v>2</v>
      </c>
      <c r="P1192" s="4"/>
      <c r="Q1192" s="4"/>
      <c r="R1192" s="4"/>
      <c r="S1192" s="4"/>
      <c r="T1192" s="4"/>
      <c r="U1192" s="4"/>
      <c r="V1192" s="4"/>
      <c r="W1192" s="4">
        <v>0</v>
      </c>
      <c r="X1192" s="4">
        <v>1</v>
      </c>
      <c r="Y1192" s="4">
        <v>0</v>
      </c>
      <c r="Z1192" s="4"/>
      <c r="AA1192" s="4"/>
      <c r="AB1192" s="4"/>
    </row>
    <row r="1193" spans="1:206" ht="13" x14ac:dyDescent="0.3">
      <c r="A1193" s="4">
        <v>50</v>
      </c>
      <c r="B1193" s="4">
        <v>0</v>
      </c>
      <c r="C1193" s="4">
        <v>0</v>
      </c>
      <c r="D1193" s="4">
        <v>1</v>
      </c>
      <c r="E1193" s="4">
        <v>210</v>
      </c>
      <c r="F1193" s="4">
        <f>ROUND(Source!X1167,O1193)</f>
        <v>215281.5</v>
      </c>
      <c r="G1193" s="4" t="s">
        <v>72</v>
      </c>
      <c r="H1193" s="4" t="s">
        <v>73</v>
      </c>
      <c r="I1193" s="4"/>
      <c r="J1193" s="4"/>
      <c r="K1193" s="4">
        <v>210</v>
      </c>
      <c r="L1193" s="4">
        <v>25</v>
      </c>
      <c r="M1193" s="4">
        <v>3</v>
      </c>
      <c r="N1193" s="4" t="s">
        <v>3</v>
      </c>
      <c r="O1193" s="4">
        <v>2</v>
      </c>
      <c r="P1193" s="4"/>
      <c r="Q1193" s="4"/>
      <c r="R1193" s="4"/>
      <c r="S1193" s="4"/>
      <c r="T1193" s="4"/>
      <c r="U1193" s="4"/>
      <c r="V1193" s="4"/>
      <c r="W1193" s="4">
        <v>215281.5</v>
      </c>
      <c r="X1193" s="4">
        <v>1</v>
      </c>
      <c r="Y1193" s="4">
        <v>215281.5</v>
      </c>
      <c r="Z1193" s="4"/>
      <c r="AA1193" s="4"/>
      <c r="AB1193" s="4"/>
    </row>
    <row r="1194" spans="1:206" ht="13" x14ac:dyDescent="0.3">
      <c r="A1194" s="4">
        <v>50</v>
      </c>
      <c r="B1194" s="4">
        <v>0</v>
      </c>
      <c r="C1194" s="4">
        <v>0</v>
      </c>
      <c r="D1194" s="4">
        <v>1</v>
      </c>
      <c r="E1194" s="4">
        <v>211</v>
      </c>
      <c r="F1194" s="4">
        <f>ROUND(Source!Y1167,O1194)</f>
        <v>30754.49</v>
      </c>
      <c r="G1194" s="4" t="s">
        <v>74</v>
      </c>
      <c r="H1194" s="4" t="s">
        <v>75</v>
      </c>
      <c r="I1194" s="4"/>
      <c r="J1194" s="4"/>
      <c r="K1194" s="4">
        <v>211</v>
      </c>
      <c r="L1194" s="4">
        <v>26</v>
      </c>
      <c r="M1194" s="4">
        <v>3</v>
      </c>
      <c r="N1194" s="4" t="s">
        <v>3</v>
      </c>
      <c r="O1194" s="4">
        <v>2</v>
      </c>
      <c r="P1194" s="4"/>
      <c r="Q1194" s="4"/>
      <c r="R1194" s="4"/>
      <c r="S1194" s="4"/>
      <c r="T1194" s="4"/>
      <c r="U1194" s="4"/>
      <c r="V1194" s="4"/>
      <c r="W1194" s="4">
        <v>30754.49</v>
      </c>
      <c r="X1194" s="4">
        <v>1</v>
      </c>
      <c r="Y1194" s="4">
        <v>30754.49</v>
      </c>
      <c r="Z1194" s="4"/>
      <c r="AA1194" s="4"/>
      <c r="AB1194" s="4"/>
    </row>
    <row r="1195" spans="1:206" ht="13" x14ac:dyDescent="0.3">
      <c r="A1195" s="4">
        <v>50</v>
      </c>
      <c r="B1195" s="4">
        <v>0</v>
      </c>
      <c r="C1195" s="4">
        <v>0</v>
      </c>
      <c r="D1195" s="4">
        <v>1</v>
      </c>
      <c r="E1195" s="4">
        <v>224</v>
      </c>
      <c r="F1195" s="4">
        <f>ROUND(Source!AR1167,O1195)</f>
        <v>555566.99</v>
      </c>
      <c r="G1195" s="4" t="s">
        <v>76</v>
      </c>
      <c r="H1195" s="4" t="s">
        <v>77</v>
      </c>
      <c r="I1195" s="4"/>
      <c r="J1195" s="4"/>
      <c r="K1195" s="4">
        <v>224</v>
      </c>
      <c r="L1195" s="4">
        <v>27</v>
      </c>
      <c r="M1195" s="4">
        <v>3</v>
      </c>
      <c r="N1195" s="4" t="s">
        <v>3</v>
      </c>
      <c r="O1195" s="4">
        <v>2</v>
      </c>
      <c r="P1195" s="4"/>
      <c r="Q1195" s="4"/>
      <c r="R1195" s="4"/>
      <c r="S1195" s="4"/>
      <c r="T1195" s="4"/>
      <c r="U1195" s="4"/>
      <c r="V1195" s="4"/>
      <c r="W1195" s="4">
        <v>555566.99</v>
      </c>
      <c r="X1195" s="4">
        <v>1</v>
      </c>
      <c r="Y1195" s="4">
        <v>555566.99</v>
      </c>
      <c r="Z1195" s="4"/>
      <c r="AA1195" s="4"/>
      <c r="AB1195" s="4"/>
    </row>
    <row r="1197" spans="1:206" ht="13" x14ac:dyDescent="0.3">
      <c r="A1197" s="1">
        <v>4</v>
      </c>
      <c r="B1197" s="1">
        <v>1</v>
      </c>
      <c r="C1197" s="1"/>
      <c r="D1197" s="1">
        <f>ROW(A1353)</f>
        <v>1353</v>
      </c>
      <c r="E1197" s="1"/>
      <c r="F1197" s="1" t="s">
        <v>212</v>
      </c>
      <c r="G1197" s="1" t="s">
        <v>292</v>
      </c>
      <c r="H1197" s="1" t="s">
        <v>3</v>
      </c>
      <c r="I1197" s="1">
        <v>0</v>
      </c>
      <c r="J1197" s="1"/>
      <c r="K1197" s="1">
        <v>-1</v>
      </c>
      <c r="L1197" s="1"/>
      <c r="M1197" s="1" t="s">
        <v>3</v>
      </c>
      <c r="N1197" s="1"/>
      <c r="O1197" s="1"/>
      <c r="P1197" s="1"/>
      <c r="Q1197" s="1"/>
      <c r="R1197" s="1"/>
      <c r="S1197" s="1">
        <v>0</v>
      </c>
      <c r="T1197" s="1"/>
      <c r="U1197" s="1" t="s">
        <v>3</v>
      </c>
      <c r="V1197" s="1">
        <v>0</v>
      </c>
      <c r="W1197" s="1"/>
      <c r="X1197" s="1"/>
      <c r="Y1197" s="1"/>
      <c r="Z1197" s="1"/>
      <c r="AA1197" s="1"/>
      <c r="AB1197" s="1" t="s">
        <v>3</v>
      </c>
      <c r="AC1197" s="1" t="s">
        <v>3</v>
      </c>
      <c r="AD1197" s="1" t="s">
        <v>3</v>
      </c>
      <c r="AE1197" s="1" t="s">
        <v>3</v>
      </c>
      <c r="AF1197" s="1" t="s">
        <v>3</v>
      </c>
      <c r="AG1197" s="1" t="s">
        <v>3</v>
      </c>
      <c r="AH1197" s="1"/>
      <c r="AI1197" s="1"/>
      <c r="AJ1197" s="1"/>
      <c r="AK1197" s="1"/>
      <c r="AL1197" s="1"/>
      <c r="AM1197" s="1"/>
      <c r="AN1197" s="1"/>
      <c r="AO1197" s="1"/>
      <c r="AP1197" s="1" t="s">
        <v>3</v>
      </c>
      <c r="AQ1197" s="1" t="s">
        <v>3</v>
      </c>
      <c r="AR1197" s="1" t="s">
        <v>3</v>
      </c>
      <c r="AS1197" s="1"/>
      <c r="AT1197" s="1"/>
      <c r="AU1197" s="1"/>
      <c r="AV1197" s="1"/>
      <c r="AW1197" s="1"/>
      <c r="AX1197" s="1"/>
      <c r="AY1197" s="1"/>
      <c r="AZ1197" s="1" t="s">
        <v>3</v>
      </c>
      <c r="BA1197" s="1"/>
      <c r="BB1197" s="1" t="s">
        <v>3</v>
      </c>
      <c r="BC1197" s="1" t="s">
        <v>3</v>
      </c>
      <c r="BD1197" s="1" t="s">
        <v>3</v>
      </c>
      <c r="BE1197" s="1" t="s">
        <v>3</v>
      </c>
      <c r="BF1197" s="1" t="s">
        <v>3</v>
      </c>
      <c r="BG1197" s="1" t="s">
        <v>3</v>
      </c>
      <c r="BH1197" s="1" t="s">
        <v>3</v>
      </c>
      <c r="BI1197" s="1" t="s">
        <v>3</v>
      </c>
      <c r="BJ1197" s="1" t="s">
        <v>3</v>
      </c>
      <c r="BK1197" s="1" t="s">
        <v>3</v>
      </c>
      <c r="BL1197" s="1" t="s">
        <v>3</v>
      </c>
      <c r="BM1197" s="1" t="s">
        <v>3</v>
      </c>
      <c r="BN1197" s="1" t="s">
        <v>3</v>
      </c>
      <c r="BO1197" s="1" t="s">
        <v>3</v>
      </c>
      <c r="BP1197" s="1" t="s">
        <v>3</v>
      </c>
      <c r="BQ1197" s="1"/>
      <c r="BR1197" s="1"/>
      <c r="BS1197" s="1"/>
      <c r="BT1197" s="1"/>
      <c r="BU1197" s="1"/>
      <c r="BV1197" s="1"/>
      <c r="BW1197" s="1"/>
      <c r="BX1197" s="1">
        <v>0</v>
      </c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>
        <v>0</v>
      </c>
    </row>
    <row r="1199" spans="1:206" ht="13" x14ac:dyDescent="0.3">
      <c r="A1199" s="2">
        <v>52</v>
      </c>
      <c r="B1199" s="2">
        <f t="shared" ref="B1199:G1199" si="668">B1353</f>
        <v>1</v>
      </c>
      <c r="C1199" s="2">
        <f t="shared" si="668"/>
        <v>4</v>
      </c>
      <c r="D1199" s="2">
        <f t="shared" si="668"/>
        <v>1197</v>
      </c>
      <c r="E1199" s="2">
        <f t="shared" si="668"/>
        <v>0</v>
      </c>
      <c r="F1199" s="2" t="str">
        <f t="shared" si="668"/>
        <v>Новый раздел</v>
      </c>
      <c r="G1199" s="2" t="str">
        <f t="shared" si="668"/>
        <v>6. Внутренние и внутриплощадочные слаботочные сети Здание 6.5 "Павильон Ж/Д Вокзал"</v>
      </c>
      <c r="H1199" s="2"/>
      <c r="I1199" s="2"/>
      <c r="J1199" s="2"/>
      <c r="K1199" s="2"/>
      <c r="L1199" s="2"/>
      <c r="M1199" s="2"/>
      <c r="N1199" s="2"/>
      <c r="O1199" s="2">
        <f t="shared" ref="O1199:AT1199" si="669">O1353</f>
        <v>186095.33</v>
      </c>
      <c r="P1199" s="2">
        <f t="shared" si="669"/>
        <v>1032.96</v>
      </c>
      <c r="Q1199" s="2">
        <f t="shared" si="669"/>
        <v>252.8</v>
      </c>
      <c r="R1199" s="2">
        <f t="shared" si="669"/>
        <v>164.96</v>
      </c>
      <c r="S1199" s="2">
        <f t="shared" si="669"/>
        <v>184809.57</v>
      </c>
      <c r="T1199" s="2">
        <f t="shared" si="669"/>
        <v>0</v>
      </c>
      <c r="U1199" s="2">
        <f t="shared" si="669"/>
        <v>400.66</v>
      </c>
      <c r="V1199" s="2">
        <f t="shared" si="669"/>
        <v>0</v>
      </c>
      <c r="W1199" s="2">
        <f t="shared" si="669"/>
        <v>0</v>
      </c>
      <c r="X1199" s="2">
        <f t="shared" si="669"/>
        <v>129366.71</v>
      </c>
      <c r="Y1199" s="2">
        <f t="shared" si="669"/>
        <v>18480.939999999999</v>
      </c>
      <c r="Z1199" s="2">
        <f t="shared" si="669"/>
        <v>0</v>
      </c>
      <c r="AA1199" s="2">
        <f t="shared" si="669"/>
        <v>0</v>
      </c>
      <c r="AB1199" s="2">
        <f t="shared" si="669"/>
        <v>0</v>
      </c>
      <c r="AC1199" s="2">
        <f t="shared" si="669"/>
        <v>0</v>
      </c>
      <c r="AD1199" s="2">
        <f t="shared" si="669"/>
        <v>0</v>
      </c>
      <c r="AE1199" s="2">
        <f t="shared" si="669"/>
        <v>0</v>
      </c>
      <c r="AF1199" s="2">
        <f t="shared" si="669"/>
        <v>0</v>
      </c>
      <c r="AG1199" s="2">
        <f t="shared" si="669"/>
        <v>0</v>
      </c>
      <c r="AH1199" s="2">
        <f t="shared" si="669"/>
        <v>0</v>
      </c>
      <c r="AI1199" s="2">
        <f t="shared" si="669"/>
        <v>0</v>
      </c>
      <c r="AJ1199" s="2">
        <f t="shared" si="669"/>
        <v>0</v>
      </c>
      <c r="AK1199" s="2">
        <f t="shared" si="669"/>
        <v>0</v>
      </c>
      <c r="AL1199" s="2">
        <f t="shared" si="669"/>
        <v>0</v>
      </c>
      <c r="AM1199" s="2">
        <f t="shared" si="669"/>
        <v>0</v>
      </c>
      <c r="AN1199" s="2">
        <f t="shared" si="669"/>
        <v>0</v>
      </c>
      <c r="AO1199" s="2">
        <f t="shared" si="669"/>
        <v>0</v>
      </c>
      <c r="AP1199" s="2">
        <f t="shared" si="669"/>
        <v>0</v>
      </c>
      <c r="AQ1199" s="2">
        <f t="shared" si="669"/>
        <v>0</v>
      </c>
      <c r="AR1199" s="2">
        <f t="shared" si="669"/>
        <v>334121.14</v>
      </c>
      <c r="AS1199" s="2">
        <f t="shared" si="669"/>
        <v>0</v>
      </c>
      <c r="AT1199" s="2">
        <f t="shared" si="669"/>
        <v>0</v>
      </c>
      <c r="AU1199" s="2">
        <f t="shared" ref="AU1199:BZ1199" si="670">AU1353</f>
        <v>334121.14</v>
      </c>
      <c r="AV1199" s="2">
        <f t="shared" si="670"/>
        <v>1032.96</v>
      </c>
      <c r="AW1199" s="2">
        <f t="shared" si="670"/>
        <v>1032.96</v>
      </c>
      <c r="AX1199" s="2">
        <f t="shared" si="670"/>
        <v>0</v>
      </c>
      <c r="AY1199" s="2">
        <f t="shared" si="670"/>
        <v>1032.96</v>
      </c>
      <c r="AZ1199" s="2">
        <f t="shared" si="670"/>
        <v>0</v>
      </c>
      <c r="BA1199" s="2">
        <f t="shared" si="670"/>
        <v>0</v>
      </c>
      <c r="BB1199" s="2">
        <f t="shared" si="670"/>
        <v>0</v>
      </c>
      <c r="BC1199" s="2">
        <f t="shared" si="670"/>
        <v>0</v>
      </c>
      <c r="BD1199" s="2">
        <f t="shared" si="670"/>
        <v>0</v>
      </c>
      <c r="BE1199" s="2">
        <f t="shared" si="670"/>
        <v>0</v>
      </c>
      <c r="BF1199" s="2">
        <f t="shared" si="670"/>
        <v>0</v>
      </c>
      <c r="BG1199" s="2">
        <f t="shared" si="670"/>
        <v>0</v>
      </c>
      <c r="BH1199" s="2">
        <f t="shared" si="670"/>
        <v>0</v>
      </c>
      <c r="BI1199" s="2">
        <f t="shared" si="670"/>
        <v>0</v>
      </c>
      <c r="BJ1199" s="2">
        <f t="shared" si="670"/>
        <v>0</v>
      </c>
      <c r="BK1199" s="2">
        <f t="shared" si="670"/>
        <v>0</v>
      </c>
      <c r="BL1199" s="2">
        <f t="shared" si="670"/>
        <v>0</v>
      </c>
      <c r="BM1199" s="2">
        <f t="shared" si="670"/>
        <v>0</v>
      </c>
      <c r="BN1199" s="2">
        <f t="shared" si="670"/>
        <v>0</v>
      </c>
      <c r="BO1199" s="2">
        <f t="shared" si="670"/>
        <v>0</v>
      </c>
      <c r="BP1199" s="2">
        <f t="shared" si="670"/>
        <v>0</v>
      </c>
      <c r="BQ1199" s="2">
        <f t="shared" si="670"/>
        <v>0</v>
      </c>
      <c r="BR1199" s="2">
        <f t="shared" si="670"/>
        <v>0</v>
      </c>
      <c r="BS1199" s="2">
        <f t="shared" si="670"/>
        <v>0</v>
      </c>
      <c r="BT1199" s="2">
        <f t="shared" si="670"/>
        <v>0</v>
      </c>
      <c r="BU1199" s="2">
        <f t="shared" si="670"/>
        <v>0</v>
      </c>
      <c r="BV1199" s="2">
        <f t="shared" si="670"/>
        <v>0</v>
      </c>
      <c r="BW1199" s="2">
        <f t="shared" si="670"/>
        <v>0</v>
      </c>
      <c r="BX1199" s="2">
        <f t="shared" si="670"/>
        <v>0</v>
      </c>
      <c r="BY1199" s="2">
        <f t="shared" si="670"/>
        <v>0</v>
      </c>
      <c r="BZ1199" s="2">
        <f t="shared" si="670"/>
        <v>0</v>
      </c>
      <c r="CA1199" s="2">
        <f t="shared" ref="CA1199:DF1199" si="671">CA1353</f>
        <v>0</v>
      </c>
      <c r="CB1199" s="2">
        <f t="shared" si="671"/>
        <v>0</v>
      </c>
      <c r="CC1199" s="2">
        <f t="shared" si="671"/>
        <v>0</v>
      </c>
      <c r="CD1199" s="2">
        <f t="shared" si="671"/>
        <v>0</v>
      </c>
      <c r="CE1199" s="2">
        <f t="shared" si="671"/>
        <v>0</v>
      </c>
      <c r="CF1199" s="2">
        <f t="shared" si="671"/>
        <v>0</v>
      </c>
      <c r="CG1199" s="2">
        <f t="shared" si="671"/>
        <v>0</v>
      </c>
      <c r="CH1199" s="2">
        <f t="shared" si="671"/>
        <v>0</v>
      </c>
      <c r="CI1199" s="2">
        <f t="shared" si="671"/>
        <v>0</v>
      </c>
      <c r="CJ1199" s="2">
        <f t="shared" si="671"/>
        <v>0</v>
      </c>
      <c r="CK1199" s="2">
        <f t="shared" si="671"/>
        <v>0</v>
      </c>
      <c r="CL1199" s="2">
        <f t="shared" si="671"/>
        <v>0</v>
      </c>
      <c r="CM1199" s="2">
        <f t="shared" si="671"/>
        <v>0</v>
      </c>
      <c r="CN1199" s="2">
        <f t="shared" si="671"/>
        <v>0</v>
      </c>
      <c r="CO1199" s="2">
        <f t="shared" si="671"/>
        <v>0</v>
      </c>
      <c r="CP1199" s="2">
        <f t="shared" si="671"/>
        <v>0</v>
      </c>
      <c r="CQ1199" s="2">
        <f t="shared" si="671"/>
        <v>0</v>
      </c>
      <c r="CR1199" s="2">
        <f t="shared" si="671"/>
        <v>0</v>
      </c>
      <c r="CS1199" s="2">
        <f t="shared" si="671"/>
        <v>0</v>
      </c>
      <c r="CT1199" s="2">
        <f t="shared" si="671"/>
        <v>0</v>
      </c>
      <c r="CU1199" s="2">
        <f t="shared" si="671"/>
        <v>0</v>
      </c>
      <c r="CV1199" s="2">
        <f t="shared" si="671"/>
        <v>0</v>
      </c>
      <c r="CW1199" s="2">
        <f t="shared" si="671"/>
        <v>0</v>
      </c>
      <c r="CX1199" s="2">
        <f t="shared" si="671"/>
        <v>0</v>
      </c>
      <c r="CY1199" s="2">
        <f t="shared" si="671"/>
        <v>0</v>
      </c>
      <c r="CZ1199" s="2">
        <f t="shared" si="671"/>
        <v>0</v>
      </c>
      <c r="DA1199" s="2">
        <f t="shared" si="671"/>
        <v>0</v>
      </c>
      <c r="DB1199" s="2">
        <f t="shared" si="671"/>
        <v>0</v>
      </c>
      <c r="DC1199" s="2">
        <f t="shared" si="671"/>
        <v>0</v>
      </c>
      <c r="DD1199" s="2">
        <f t="shared" si="671"/>
        <v>0</v>
      </c>
      <c r="DE1199" s="2">
        <f t="shared" si="671"/>
        <v>0</v>
      </c>
      <c r="DF1199" s="2">
        <f t="shared" si="671"/>
        <v>0</v>
      </c>
      <c r="DG1199" s="3">
        <f t="shared" ref="DG1199:EL1199" si="672">DG1353</f>
        <v>0</v>
      </c>
      <c r="DH1199" s="3">
        <f t="shared" si="672"/>
        <v>0</v>
      </c>
      <c r="DI1199" s="3">
        <f t="shared" si="672"/>
        <v>0</v>
      </c>
      <c r="DJ1199" s="3">
        <f t="shared" si="672"/>
        <v>0</v>
      </c>
      <c r="DK1199" s="3">
        <f t="shared" si="672"/>
        <v>0</v>
      </c>
      <c r="DL1199" s="3">
        <f t="shared" si="672"/>
        <v>0</v>
      </c>
      <c r="DM1199" s="3">
        <f t="shared" si="672"/>
        <v>0</v>
      </c>
      <c r="DN1199" s="3">
        <f t="shared" si="672"/>
        <v>0</v>
      </c>
      <c r="DO1199" s="3">
        <f t="shared" si="672"/>
        <v>0</v>
      </c>
      <c r="DP1199" s="3">
        <f t="shared" si="672"/>
        <v>0</v>
      </c>
      <c r="DQ1199" s="3">
        <f t="shared" si="672"/>
        <v>0</v>
      </c>
      <c r="DR1199" s="3">
        <f t="shared" si="672"/>
        <v>0</v>
      </c>
      <c r="DS1199" s="3">
        <f t="shared" si="672"/>
        <v>0</v>
      </c>
      <c r="DT1199" s="3">
        <f t="shared" si="672"/>
        <v>0</v>
      </c>
      <c r="DU1199" s="3">
        <f t="shared" si="672"/>
        <v>0</v>
      </c>
      <c r="DV1199" s="3">
        <f t="shared" si="672"/>
        <v>0</v>
      </c>
      <c r="DW1199" s="3">
        <f t="shared" si="672"/>
        <v>0</v>
      </c>
      <c r="DX1199" s="3">
        <f t="shared" si="672"/>
        <v>0</v>
      </c>
      <c r="DY1199" s="3">
        <f t="shared" si="672"/>
        <v>0</v>
      </c>
      <c r="DZ1199" s="3">
        <f t="shared" si="672"/>
        <v>0</v>
      </c>
      <c r="EA1199" s="3">
        <f t="shared" si="672"/>
        <v>0</v>
      </c>
      <c r="EB1199" s="3">
        <f t="shared" si="672"/>
        <v>0</v>
      </c>
      <c r="EC1199" s="3">
        <f t="shared" si="672"/>
        <v>0</v>
      </c>
      <c r="ED1199" s="3">
        <f t="shared" si="672"/>
        <v>0</v>
      </c>
      <c r="EE1199" s="3">
        <f t="shared" si="672"/>
        <v>0</v>
      </c>
      <c r="EF1199" s="3">
        <f t="shared" si="672"/>
        <v>0</v>
      </c>
      <c r="EG1199" s="3">
        <f t="shared" si="672"/>
        <v>0</v>
      </c>
      <c r="EH1199" s="3">
        <f t="shared" si="672"/>
        <v>0</v>
      </c>
      <c r="EI1199" s="3">
        <f t="shared" si="672"/>
        <v>0</v>
      </c>
      <c r="EJ1199" s="3">
        <f t="shared" si="672"/>
        <v>0</v>
      </c>
      <c r="EK1199" s="3">
        <f t="shared" si="672"/>
        <v>0</v>
      </c>
      <c r="EL1199" s="3">
        <f t="shared" si="672"/>
        <v>0</v>
      </c>
      <c r="EM1199" s="3">
        <f t="shared" ref="EM1199:FR1199" si="673">EM1353</f>
        <v>0</v>
      </c>
      <c r="EN1199" s="3">
        <f t="shared" si="673"/>
        <v>0</v>
      </c>
      <c r="EO1199" s="3">
        <f t="shared" si="673"/>
        <v>0</v>
      </c>
      <c r="EP1199" s="3">
        <f t="shared" si="673"/>
        <v>0</v>
      </c>
      <c r="EQ1199" s="3">
        <f t="shared" si="673"/>
        <v>0</v>
      </c>
      <c r="ER1199" s="3">
        <f t="shared" si="673"/>
        <v>0</v>
      </c>
      <c r="ES1199" s="3">
        <f t="shared" si="673"/>
        <v>0</v>
      </c>
      <c r="ET1199" s="3">
        <f t="shared" si="673"/>
        <v>0</v>
      </c>
      <c r="EU1199" s="3">
        <f t="shared" si="673"/>
        <v>0</v>
      </c>
      <c r="EV1199" s="3">
        <f t="shared" si="673"/>
        <v>0</v>
      </c>
      <c r="EW1199" s="3">
        <f t="shared" si="673"/>
        <v>0</v>
      </c>
      <c r="EX1199" s="3">
        <f t="shared" si="673"/>
        <v>0</v>
      </c>
      <c r="EY1199" s="3">
        <f t="shared" si="673"/>
        <v>0</v>
      </c>
      <c r="EZ1199" s="3">
        <f t="shared" si="673"/>
        <v>0</v>
      </c>
      <c r="FA1199" s="3">
        <f t="shared" si="673"/>
        <v>0</v>
      </c>
      <c r="FB1199" s="3">
        <f t="shared" si="673"/>
        <v>0</v>
      </c>
      <c r="FC1199" s="3">
        <f t="shared" si="673"/>
        <v>0</v>
      </c>
      <c r="FD1199" s="3">
        <f t="shared" si="673"/>
        <v>0</v>
      </c>
      <c r="FE1199" s="3">
        <f t="shared" si="673"/>
        <v>0</v>
      </c>
      <c r="FF1199" s="3">
        <f t="shared" si="673"/>
        <v>0</v>
      </c>
      <c r="FG1199" s="3">
        <f t="shared" si="673"/>
        <v>0</v>
      </c>
      <c r="FH1199" s="3">
        <f t="shared" si="673"/>
        <v>0</v>
      </c>
      <c r="FI1199" s="3">
        <f t="shared" si="673"/>
        <v>0</v>
      </c>
      <c r="FJ1199" s="3">
        <f t="shared" si="673"/>
        <v>0</v>
      </c>
      <c r="FK1199" s="3">
        <f t="shared" si="673"/>
        <v>0</v>
      </c>
      <c r="FL1199" s="3">
        <f t="shared" si="673"/>
        <v>0</v>
      </c>
      <c r="FM1199" s="3">
        <f t="shared" si="673"/>
        <v>0</v>
      </c>
      <c r="FN1199" s="3">
        <f t="shared" si="673"/>
        <v>0</v>
      </c>
      <c r="FO1199" s="3">
        <f t="shared" si="673"/>
        <v>0</v>
      </c>
      <c r="FP1199" s="3">
        <f t="shared" si="673"/>
        <v>0</v>
      </c>
      <c r="FQ1199" s="3">
        <f t="shared" si="673"/>
        <v>0</v>
      </c>
      <c r="FR1199" s="3">
        <f t="shared" si="673"/>
        <v>0</v>
      </c>
      <c r="FS1199" s="3">
        <f t="shared" ref="FS1199:GX1199" si="674">FS1353</f>
        <v>0</v>
      </c>
      <c r="FT1199" s="3">
        <f t="shared" si="674"/>
        <v>0</v>
      </c>
      <c r="FU1199" s="3">
        <f t="shared" si="674"/>
        <v>0</v>
      </c>
      <c r="FV1199" s="3">
        <f t="shared" si="674"/>
        <v>0</v>
      </c>
      <c r="FW1199" s="3">
        <f t="shared" si="674"/>
        <v>0</v>
      </c>
      <c r="FX1199" s="3">
        <f t="shared" si="674"/>
        <v>0</v>
      </c>
      <c r="FY1199" s="3">
        <f t="shared" si="674"/>
        <v>0</v>
      </c>
      <c r="FZ1199" s="3">
        <f t="shared" si="674"/>
        <v>0</v>
      </c>
      <c r="GA1199" s="3">
        <f t="shared" si="674"/>
        <v>0</v>
      </c>
      <c r="GB1199" s="3">
        <f t="shared" si="674"/>
        <v>0</v>
      </c>
      <c r="GC1199" s="3">
        <f t="shared" si="674"/>
        <v>0</v>
      </c>
      <c r="GD1199" s="3">
        <f t="shared" si="674"/>
        <v>0</v>
      </c>
      <c r="GE1199" s="3">
        <f t="shared" si="674"/>
        <v>0</v>
      </c>
      <c r="GF1199" s="3">
        <f t="shared" si="674"/>
        <v>0</v>
      </c>
      <c r="GG1199" s="3">
        <f t="shared" si="674"/>
        <v>0</v>
      </c>
      <c r="GH1199" s="3">
        <f t="shared" si="674"/>
        <v>0</v>
      </c>
      <c r="GI1199" s="3">
        <f t="shared" si="674"/>
        <v>0</v>
      </c>
      <c r="GJ1199" s="3">
        <f t="shared" si="674"/>
        <v>0</v>
      </c>
      <c r="GK1199" s="3">
        <f t="shared" si="674"/>
        <v>0</v>
      </c>
      <c r="GL1199" s="3">
        <f t="shared" si="674"/>
        <v>0</v>
      </c>
      <c r="GM1199" s="3">
        <f t="shared" si="674"/>
        <v>0</v>
      </c>
      <c r="GN1199" s="3">
        <f t="shared" si="674"/>
        <v>0</v>
      </c>
      <c r="GO1199" s="3">
        <f t="shared" si="674"/>
        <v>0</v>
      </c>
      <c r="GP1199" s="3">
        <f t="shared" si="674"/>
        <v>0</v>
      </c>
      <c r="GQ1199" s="3">
        <f t="shared" si="674"/>
        <v>0</v>
      </c>
      <c r="GR1199" s="3">
        <f t="shared" si="674"/>
        <v>0</v>
      </c>
      <c r="GS1199" s="3">
        <f t="shared" si="674"/>
        <v>0</v>
      </c>
      <c r="GT1199" s="3">
        <f t="shared" si="674"/>
        <v>0</v>
      </c>
      <c r="GU1199" s="3">
        <f t="shared" si="674"/>
        <v>0</v>
      </c>
      <c r="GV1199" s="3">
        <f t="shared" si="674"/>
        <v>0</v>
      </c>
      <c r="GW1199" s="3">
        <f t="shared" si="674"/>
        <v>0</v>
      </c>
      <c r="GX1199" s="3">
        <f t="shared" si="674"/>
        <v>0</v>
      </c>
    </row>
    <row r="1201" spans="1:245" ht="13" x14ac:dyDescent="0.3">
      <c r="A1201" s="1">
        <v>5</v>
      </c>
      <c r="B1201" s="1">
        <v>1</v>
      </c>
      <c r="C1201" s="1"/>
      <c r="D1201" s="1">
        <f>ROW(A1211)</f>
        <v>1211</v>
      </c>
      <c r="E1201" s="1"/>
      <c r="F1201" s="1" t="s">
        <v>13</v>
      </c>
      <c r="G1201" s="1" t="s">
        <v>78</v>
      </c>
      <c r="H1201" s="1" t="s">
        <v>3</v>
      </c>
      <c r="I1201" s="1">
        <v>0</v>
      </c>
      <c r="J1201" s="1"/>
      <c r="K1201" s="1">
        <v>-1</v>
      </c>
      <c r="L1201" s="1"/>
      <c r="M1201" s="1" t="s">
        <v>3</v>
      </c>
      <c r="N1201" s="1"/>
      <c r="O1201" s="1"/>
      <c r="P1201" s="1"/>
      <c r="Q1201" s="1"/>
      <c r="R1201" s="1"/>
      <c r="S1201" s="1">
        <v>0</v>
      </c>
      <c r="T1201" s="1"/>
      <c r="U1201" s="1" t="s">
        <v>3</v>
      </c>
      <c r="V1201" s="1">
        <v>0</v>
      </c>
      <c r="W1201" s="1"/>
      <c r="X1201" s="1"/>
      <c r="Y1201" s="1"/>
      <c r="Z1201" s="1"/>
      <c r="AA1201" s="1"/>
      <c r="AB1201" s="1" t="s">
        <v>3</v>
      </c>
      <c r="AC1201" s="1" t="s">
        <v>3</v>
      </c>
      <c r="AD1201" s="1" t="s">
        <v>3</v>
      </c>
      <c r="AE1201" s="1" t="s">
        <v>3</v>
      </c>
      <c r="AF1201" s="1" t="s">
        <v>3</v>
      </c>
      <c r="AG1201" s="1" t="s">
        <v>3</v>
      </c>
      <c r="AH1201" s="1"/>
      <c r="AI1201" s="1"/>
      <c r="AJ1201" s="1"/>
      <c r="AK1201" s="1"/>
      <c r="AL1201" s="1"/>
      <c r="AM1201" s="1"/>
      <c r="AN1201" s="1"/>
      <c r="AO1201" s="1"/>
      <c r="AP1201" s="1" t="s">
        <v>3</v>
      </c>
      <c r="AQ1201" s="1" t="s">
        <v>3</v>
      </c>
      <c r="AR1201" s="1" t="s">
        <v>3</v>
      </c>
      <c r="AS1201" s="1"/>
      <c r="AT1201" s="1"/>
      <c r="AU1201" s="1"/>
      <c r="AV1201" s="1"/>
      <c r="AW1201" s="1"/>
      <c r="AX1201" s="1"/>
      <c r="AY1201" s="1"/>
      <c r="AZ1201" s="1" t="s">
        <v>3</v>
      </c>
      <c r="BA1201" s="1"/>
      <c r="BB1201" s="1" t="s">
        <v>3</v>
      </c>
      <c r="BC1201" s="1" t="s">
        <v>3</v>
      </c>
      <c r="BD1201" s="1" t="s">
        <v>3</v>
      </c>
      <c r="BE1201" s="1" t="s">
        <v>3</v>
      </c>
      <c r="BF1201" s="1" t="s">
        <v>3</v>
      </c>
      <c r="BG1201" s="1" t="s">
        <v>3</v>
      </c>
      <c r="BH1201" s="1" t="s">
        <v>3</v>
      </c>
      <c r="BI1201" s="1" t="s">
        <v>3</v>
      </c>
      <c r="BJ1201" s="1" t="s">
        <v>3</v>
      </c>
      <c r="BK1201" s="1" t="s">
        <v>3</v>
      </c>
      <c r="BL1201" s="1" t="s">
        <v>3</v>
      </c>
      <c r="BM1201" s="1" t="s">
        <v>3</v>
      </c>
      <c r="BN1201" s="1" t="s">
        <v>3</v>
      </c>
      <c r="BO1201" s="1" t="s">
        <v>3</v>
      </c>
      <c r="BP1201" s="1" t="s">
        <v>3</v>
      </c>
      <c r="BQ1201" s="1"/>
      <c r="BR1201" s="1"/>
      <c r="BS1201" s="1"/>
      <c r="BT1201" s="1"/>
      <c r="BU1201" s="1"/>
      <c r="BV1201" s="1"/>
      <c r="BW1201" s="1"/>
      <c r="BX1201" s="1">
        <v>0</v>
      </c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>
        <v>0</v>
      </c>
    </row>
    <row r="1203" spans="1:245" ht="13" x14ac:dyDescent="0.3">
      <c r="A1203" s="2">
        <v>52</v>
      </c>
      <c r="B1203" s="2">
        <f t="shared" ref="B1203:G1203" si="675">B1211</f>
        <v>1</v>
      </c>
      <c r="C1203" s="2">
        <f t="shared" si="675"/>
        <v>5</v>
      </c>
      <c r="D1203" s="2">
        <f t="shared" si="675"/>
        <v>1201</v>
      </c>
      <c r="E1203" s="2">
        <f t="shared" si="675"/>
        <v>0</v>
      </c>
      <c r="F1203" s="2" t="str">
        <f t="shared" si="675"/>
        <v>Новый подраздел</v>
      </c>
      <c r="G1203" s="2" t="str">
        <f t="shared" si="675"/>
        <v>ЛВС - Инженерные сооружения и коммуникации</v>
      </c>
      <c r="H1203" s="2"/>
      <c r="I1203" s="2"/>
      <c r="J1203" s="2"/>
      <c r="K1203" s="2"/>
      <c r="L1203" s="2"/>
      <c r="M1203" s="2"/>
      <c r="N1203" s="2"/>
      <c r="O1203" s="2">
        <f t="shared" ref="O1203:AT1203" si="676">O1211</f>
        <v>27072.29</v>
      </c>
      <c r="P1203" s="2">
        <f t="shared" si="676"/>
        <v>0</v>
      </c>
      <c r="Q1203" s="2">
        <f t="shared" si="676"/>
        <v>0</v>
      </c>
      <c r="R1203" s="2">
        <f t="shared" si="676"/>
        <v>0</v>
      </c>
      <c r="S1203" s="2">
        <f t="shared" si="676"/>
        <v>27072.29</v>
      </c>
      <c r="T1203" s="2">
        <f t="shared" si="676"/>
        <v>0</v>
      </c>
      <c r="U1203" s="2">
        <f t="shared" si="676"/>
        <v>48.019999999999996</v>
      </c>
      <c r="V1203" s="2">
        <f t="shared" si="676"/>
        <v>0</v>
      </c>
      <c r="W1203" s="2">
        <f t="shared" si="676"/>
        <v>0</v>
      </c>
      <c r="X1203" s="2">
        <f t="shared" si="676"/>
        <v>18950.599999999999</v>
      </c>
      <c r="Y1203" s="2">
        <f t="shared" si="676"/>
        <v>2707.22</v>
      </c>
      <c r="Z1203" s="2">
        <f t="shared" si="676"/>
        <v>0</v>
      </c>
      <c r="AA1203" s="2">
        <f t="shared" si="676"/>
        <v>0</v>
      </c>
      <c r="AB1203" s="2">
        <f t="shared" si="676"/>
        <v>27072.29</v>
      </c>
      <c r="AC1203" s="2">
        <f t="shared" si="676"/>
        <v>0</v>
      </c>
      <c r="AD1203" s="2">
        <f t="shared" si="676"/>
        <v>0</v>
      </c>
      <c r="AE1203" s="2">
        <f t="shared" si="676"/>
        <v>0</v>
      </c>
      <c r="AF1203" s="2">
        <f t="shared" si="676"/>
        <v>27072.29</v>
      </c>
      <c r="AG1203" s="2">
        <f t="shared" si="676"/>
        <v>0</v>
      </c>
      <c r="AH1203" s="2">
        <f t="shared" si="676"/>
        <v>48.019999999999996</v>
      </c>
      <c r="AI1203" s="2">
        <f t="shared" si="676"/>
        <v>0</v>
      </c>
      <c r="AJ1203" s="2">
        <f t="shared" si="676"/>
        <v>0</v>
      </c>
      <c r="AK1203" s="2">
        <f t="shared" si="676"/>
        <v>18950.599999999999</v>
      </c>
      <c r="AL1203" s="2">
        <f t="shared" si="676"/>
        <v>2707.22</v>
      </c>
      <c r="AM1203" s="2">
        <f t="shared" si="676"/>
        <v>0</v>
      </c>
      <c r="AN1203" s="2">
        <f t="shared" si="676"/>
        <v>0</v>
      </c>
      <c r="AO1203" s="2">
        <f t="shared" si="676"/>
        <v>0</v>
      </c>
      <c r="AP1203" s="2">
        <f t="shared" si="676"/>
        <v>0</v>
      </c>
      <c r="AQ1203" s="2">
        <f t="shared" si="676"/>
        <v>0</v>
      </c>
      <c r="AR1203" s="2">
        <f t="shared" si="676"/>
        <v>48730.11</v>
      </c>
      <c r="AS1203" s="2">
        <f t="shared" si="676"/>
        <v>0</v>
      </c>
      <c r="AT1203" s="2">
        <f t="shared" si="676"/>
        <v>0</v>
      </c>
      <c r="AU1203" s="2">
        <f t="shared" ref="AU1203:BZ1203" si="677">AU1211</f>
        <v>48730.11</v>
      </c>
      <c r="AV1203" s="2">
        <f t="shared" si="677"/>
        <v>0</v>
      </c>
      <c r="AW1203" s="2">
        <f t="shared" si="677"/>
        <v>0</v>
      </c>
      <c r="AX1203" s="2">
        <f t="shared" si="677"/>
        <v>0</v>
      </c>
      <c r="AY1203" s="2">
        <f t="shared" si="677"/>
        <v>0</v>
      </c>
      <c r="AZ1203" s="2">
        <f t="shared" si="677"/>
        <v>0</v>
      </c>
      <c r="BA1203" s="2">
        <f t="shared" si="677"/>
        <v>0</v>
      </c>
      <c r="BB1203" s="2">
        <f t="shared" si="677"/>
        <v>0</v>
      </c>
      <c r="BC1203" s="2">
        <f t="shared" si="677"/>
        <v>0</v>
      </c>
      <c r="BD1203" s="2">
        <f t="shared" si="677"/>
        <v>0</v>
      </c>
      <c r="BE1203" s="2">
        <f t="shared" si="677"/>
        <v>0</v>
      </c>
      <c r="BF1203" s="2">
        <f t="shared" si="677"/>
        <v>0</v>
      </c>
      <c r="BG1203" s="2">
        <f t="shared" si="677"/>
        <v>0</v>
      </c>
      <c r="BH1203" s="2">
        <f t="shared" si="677"/>
        <v>0</v>
      </c>
      <c r="BI1203" s="2">
        <f t="shared" si="677"/>
        <v>0</v>
      </c>
      <c r="BJ1203" s="2">
        <f t="shared" si="677"/>
        <v>0</v>
      </c>
      <c r="BK1203" s="2">
        <f t="shared" si="677"/>
        <v>0</v>
      </c>
      <c r="BL1203" s="2">
        <f t="shared" si="677"/>
        <v>0</v>
      </c>
      <c r="BM1203" s="2">
        <f t="shared" si="677"/>
        <v>0</v>
      </c>
      <c r="BN1203" s="2">
        <f t="shared" si="677"/>
        <v>0</v>
      </c>
      <c r="BO1203" s="2">
        <f t="shared" si="677"/>
        <v>0</v>
      </c>
      <c r="BP1203" s="2">
        <f t="shared" si="677"/>
        <v>0</v>
      </c>
      <c r="BQ1203" s="2">
        <f t="shared" si="677"/>
        <v>0</v>
      </c>
      <c r="BR1203" s="2">
        <f t="shared" si="677"/>
        <v>0</v>
      </c>
      <c r="BS1203" s="2">
        <f t="shared" si="677"/>
        <v>0</v>
      </c>
      <c r="BT1203" s="2">
        <f t="shared" si="677"/>
        <v>0</v>
      </c>
      <c r="BU1203" s="2">
        <f t="shared" si="677"/>
        <v>0</v>
      </c>
      <c r="BV1203" s="2">
        <f t="shared" si="677"/>
        <v>0</v>
      </c>
      <c r="BW1203" s="2">
        <f t="shared" si="677"/>
        <v>0</v>
      </c>
      <c r="BX1203" s="2">
        <f t="shared" si="677"/>
        <v>0</v>
      </c>
      <c r="BY1203" s="2">
        <f t="shared" si="677"/>
        <v>0</v>
      </c>
      <c r="BZ1203" s="2">
        <f t="shared" si="677"/>
        <v>0</v>
      </c>
      <c r="CA1203" s="2">
        <f t="shared" ref="CA1203:DF1203" si="678">CA1211</f>
        <v>48730.11</v>
      </c>
      <c r="CB1203" s="2">
        <f t="shared" si="678"/>
        <v>0</v>
      </c>
      <c r="CC1203" s="2">
        <f t="shared" si="678"/>
        <v>0</v>
      </c>
      <c r="CD1203" s="2">
        <f t="shared" si="678"/>
        <v>48730.11</v>
      </c>
      <c r="CE1203" s="2">
        <f t="shared" si="678"/>
        <v>0</v>
      </c>
      <c r="CF1203" s="2">
        <f t="shared" si="678"/>
        <v>0</v>
      </c>
      <c r="CG1203" s="2">
        <f t="shared" si="678"/>
        <v>0</v>
      </c>
      <c r="CH1203" s="2">
        <f t="shared" si="678"/>
        <v>0</v>
      </c>
      <c r="CI1203" s="2">
        <f t="shared" si="678"/>
        <v>0</v>
      </c>
      <c r="CJ1203" s="2">
        <f t="shared" si="678"/>
        <v>0</v>
      </c>
      <c r="CK1203" s="2">
        <f t="shared" si="678"/>
        <v>0</v>
      </c>
      <c r="CL1203" s="2">
        <f t="shared" si="678"/>
        <v>0</v>
      </c>
      <c r="CM1203" s="2">
        <f t="shared" si="678"/>
        <v>0</v>
      </c>
      <c r="CN1203" s="2">
        <f t="shared" si="678"/>
        <v>0</v>
      </c>
      <c r="CO1203" s="2">
        <f t="shared" si="678"/>
        <v>0</v>
      </c>
      <c r="CP1203" s="2">
        <f t="shared" si="678"/>
        <v>0</v>
      </c>
      <c r="CQ1203" s="2">
        <f t="shared" si="678"/>
        <v>0</v>
      </c>
      <c r="CR1203" s="2">
        <f t="shared" si="678"/>
        <v>0</v>
      </c>
      <c r="CS1203" s="2">
        <f t="shared" si="678"/>
        <v>0</v>
      </c>
      <c r="CT1203" s="2">
        <f t="shared" si="678"/>
        <v>0</v>
      </c>
      <c r="CU1203" s="2">
        <f t="shared" si="678"/>
        <v>0</v>
      </c>
      <c r="CV1203" s="2">
        <f t="shared" si="678"/>
        <v>0</v>
      </c>
      <c r="CW1203" s="2">
        <f t="shared" si="678"/>
        <v>0</v>
      </c>
      <c r="CX1203" s="2">
        <f t="shared" si="678"/>
        <v>0</v>
      </c>
      <c r="CY1203" s="2">
        <f t="shared" si="678"/>
        <v>0</v>
      </c>
      <c r="CZ1203" s="2">
        <f t="shared" si="678"/>
        <v>0</v>
      </c>
      <c r="DA1203" s="2">
        <f t="shared" si="678"/>
        <v>0</v>
      </c>
      <c r="DB1203" s="2">
        <f t="shared" si="678"/>
        <v>0</v>
      </c>
      <c r="DC1203" s="2">
        <f t="shared" si="678"/>
        <v>0</v>
      </c>
      <c r="DD1203" s="2">
        <f t="shared" si="678"/>
        <v>0</v>
      </c>
      <c r="DE1203" s="2">
        <f t="shared" si="678"/>
        <v>0</v>
      </c>
      <c r="DF1203" s="2">
        <f t="shared" si="678"/>
        <v>0</v>
      </c>
      <c r="DG1203" s="3">
        <f t="shared" ref="DG1203:EL1203" si="679">DG1211</f>
        <v>0</v>
      </c>
      <c r="DH1203" s="3">
        <f t="shared" si="679"/>
        <v>0</v>
      </c>
      <c r="DI1203" s="3">
        <f t="shared" si="679"/>
        <v>0</v>
      </c>
      <c r="DJ1203" s="3">
        <f t="shared" si="679"/>
        <v>0</v>
      </c>
      <c r="DK1203" s="3">
        <f t="shared" si="679"/>
        <v>0</v>
      </c>
      <c r="DL1203" s="3">
        <f t="shared" si="679"/>
        <v>0</v>
      </c>
      <c r="DM1203" s="3">
        <f t="shared" si="679"/>
        <v>0</v>
      </c>
      <c r="DN1203" s="3">
        <f t="shared" si="679"/>
        <v>0</v>
      </c>
      <c r="DO1203" s="3">
        <f t="shared" si="679"/>
        <v>0</v>
      </c>
      <c r="DP1203" s="3">
        <f t="shared" si="679"/>
        <v>0</v>
      </c>
      <c r="DQ1203" s="3">
        <f t="shared" si="679"/>
        <v>0</v>
      </c>
      <c r="DR1203" s="3">
        <f t="shared" si="679"/>
        <v>0</v>
      </c>
      <c r="DS1203" s="3">
        <f t="shared" si="679"/>
        <v>0</v>
      </c>
      <c r="DT1203" s="3">
        <f t="shared" si="679"/>
        <v>0</v>
      </c>
      <c r="DU1203" s="3">
        <f t="shared" si="679"/>
        <v>0</v>
      </c>
      <c r="DV1203" s="3">
        <f t="shared" si="679"/>
        <v>0</v>
      </c>
      <c r="DW1203" s="3">
        <f t="shared" si="679"/>
        <v>0</v>
      </c>
      <c r="DX1203" s="3">
        <f t="shared" si="679"/>
        <v>0</v>
      </c>
      <c r="DY1203" s="3">
        <f t="shared" si="679"/>
        <v>0</v>
      </c>
      <c r="DZ1203" s="3">
        <f t="shared" si="679"/>
        <v>0</v>
      </c>
      <c r="EA1203" s="3">
        <f t="shared" si="679"/>
        <v>0</v>
      </c>
      <c r="EB1203" s="3">
        <f t="shared" si="679"/>
        <v>0</v>
      </c>
      <c r="EC1203" s="3">
        <f t="shared" si="679"/>
        <v>0</v>
      </c>
      <c r="ED1203" s="3">
        <f t="shared" si="679"/>
        <v>0</v>
      </c>
      <c r="EE1203" s="3">
        <f t="shared" si="679"/>
        <v>0</v>
      </c>
      <c r="EF1203" s="3">
        <f t="shared" si="679"/>
        <v>0</v>
      </c>
      <c r="EG1203" s="3">
        <f t="shared" si="679"/>
        <v>0</v>
      </c>
      <c r="EH1203" s="3">
        <f t="shared" si="679"/>
        <v>0</v>
      </c>
      <c r="EI1203" s="3">
        <f t="shared" si="679"/>
        <v>0</v>
      </c>
      <c r="EJ1203" s="3">
        <f t="shared" si="679"/>
        <v>0</v>
      </c>
      <c r="EK1203" s="3">
        <f t="shared" si="679"/>
        <v>0</v>
      </c>
      <c r="EL1203" s="3">
        <f t="shared" si="679"/>
        <v>0</v>
      </c>
      <c r="EM1203" s="3">
        <f t="shared" ref="EM1203:FR1203" si="680">EM1211</f>
        <v>0</v>
      </c>
      <c r="EN1203" s="3">
        <f t="shared" si="680"/>
        <v>0</v>
      </c>
      <c r="EO1203" s="3">
        <f t="shared" si="680"/>
        <v>0</v>
      </c>
      <c r="EP1203" s="3">
        <f t="shared" si="680"/>
        <v>0</v>
      </c>
      <c r="EQ1203" s="3">
        <f t="shared" si="680"/>
        <v>0</v>
      </c>
      <c r="ER1203" s="3">
        <f t="shared" si="680"/>
        <v>0</v>
      </c>
      <c r="ES1203" s="3">
        <f t="shared" si="680"/>
        <v>0</v>
      </c>
      <c r="ET1203" s="3">
        <f t="shared" si="680"/>
        <v>0</v>
      </c>
      <c r="EU1203" s="3">
        <f t="shared" si="680"/>
        <v>0</v>
      </c>
      <c r="EV1203" s="3">
        <f t="shared" si="680"/>
        <v>0</v>
      </c>
      <c r="EW1203" s="3">
        <f t="shared" si="680"/>
        <v>0</v>
      </c>
      <c r="EX1203" s="3">
        <f t="shared" si="680"/>
        <v>0</v>
      </c>
      <c r="EY1203" s="3">
        <f t="shared" si="680"/>
        <v>0</v>
      </c>
      <c r="EZ1203" s="3">
        <f t="shared" si="680"/>
        <v>0</v>
      </c>
      <c r="FA1203" s="3">
        <f t="shared" si="680"/>
        <v>0</v>
      </c>
      <c r="FB1203" s="3">
        <f t="shared" si="680"/>
        <v>0</v>
      </c>
      <c r="FC1203" s="3">
        <f t="shared" si="680"/>
        <v>0</v>
      </c>
      <c r="FD1203" s="3">
        <f t="shared" si="680"/>
        <v>0</v>
      </c>
      <c r="FE1203" s="3">
        <f t="shared" si="680"/>
        <v>0</v>
      </c>
      <c r="FF1203" s="3">
        <f t="shared" si="680"/>
        <v>0</v>
      </c>
      <c r="FG1203" s="3">
        <f t="shared" si="680"/>
        <v>0</v>
      </c>
      <c r="FH1203" s="3">
        <f t="shared" si="680"/>
        <v>0</v>
      </c>
      <c r="FI1203" s="3">
        <f t="shared" si="680"/>
        <v>0</v>
      </c>
      <c r="FJ1203" s="3">
        <f t="shared" si="680"/>
        <v>0</v>
      </c>
      <c r="FK1203" s="3">
        <f t="shared" si="680"/>
        <v>0</v>
      </c>
      <c r="FL1203" s="3">
        <f t="shared" si="680"/>
        <v>0</v>
      </c>
      <c r="FM1203" s="3">
        <f t="shared" si="680"/>
        <v>0</v>
      </c>
      <c r="FN1203" s="3">
        <f t="shared" si="680"/>
        <v>0</v>
      </c>
      <c r="FO1203" s="3">
        <f t="shared" si="680"/>
        <v>0</v>
      </c>
      <c r="FP1203" s="3">
        <f t="shared" si="680"/>
        <v>0</v>
      </c>
      <c r="FQ1203" s="3">
        <f t="shared" si="680"/>
        <v>0</v>
      </c>
      <c r="FR1203" s="3">
        <f t="shared" si="680"/>
        <v>0</v>
      </c>
      <c r="FS1203" s="3">
        <f t="shared" ref="FS1203:GX1203" si="681">FS1211</f>
        <v>0</v>
      </c>
      <c r="FT1203" s="3">
        <f t="shared" si="681"/>
        <v>0</v>
      </c>
      <c r="FU1203" s="3">
        <f t="shared" si="681"/>
        <v>0</v>
      </c>
      <c r="FV1203" s="3">
        <f t="shared" si="681"/>
        <v>0</v>
      </c>
      <c r="FW1203" s="3">
        <f t="shared" si="681"/>
        <v>0</v>
      </c>
      <c r="FX1203" s="3">
        <f t="shared" si="681"/>
        <v>0</v>
      </c>
      <c r="FY1203" s="3">
        <f t="shared" si="681"/>
        <v>0</v>
      </c>
      <c r="FZ1203" s="3">
        <f t="shared" si="681"/>
        <v>0</v>
      </c>
      <c r="GA1203" s="3">
        <f t="shared" si="681"/>
        <v>0</v>
      </c>
      <c r="GB1203" s="3">
        <f t="shared" si="681"/>
        <v>0</v>
      </c>
      <c r="GC1203" s="3">
        <f t="shared" si="681"/>
        <v>0</v>
      </c>
      <c r="GD1203" s="3">
        <f t="shared" si="681"/>
        <v>0</v>
      </c>
      <c r="GE1203" s="3">
        <f t="shared" si="681"/>
        <v>0</v>
      </c>
      <c r="GF1203" s="3">
        <f t="shared" si="681"/>
        <v>0</v>
      </c>
      <c r="GG1203" s="3">
        <f t="shared" si="681"/>
        <v>0</v>
      </c>
      <c r="GH1203" s="3">
        <f t="shared" si="681"/>
        <v>0</v>
      </c>
      <c r="GI1203" s="3">
        <f t="shared" si="681"/>
        <v>0</v>
      </c>
      <c r="GJ1203" s="3">
        <f t="shared" si="681"/>
        <v>0</v>
      </c>
      <c r="GK1203" s="3">
        <f t="shared" si="681"/>
        <v>0</v>
      </c>
      <c r="GL1203" s="3">
        <f t="shared" si="681"/>
        <v>0</v>
      </c>
      <c r="GM1203" s="3">
        <f t="shared" si="681"/>
        <v>0</v>
      </c>
      <c r="GN1203" s="3">
        <f t="shared" si="681"/>
        <v>0</v>
      </c>
      <c r="GO1203" s="3">
        <f t="shared" si="681"/>
        <v>0</v>
      </c>
      <c r="GP1203" s="3">
        <f t="shared" si="681"/>
        <v>0</v>
      </c>
      <c r="GQ1203" s="3">
        <f t="shared" si="681"/>
        <v>0</v>
      </c>
      <c r="GR1203" s="3">
        <f t="shared" si="681"/>
        <v>0</v>
      </c>
      <c r="GS1203" s="3">
        <f t="shared" si="681"/>
        <v>0</v>
      </c>
      <c r="GT1203" s="3">
        <f t="shared" si="681"/>
        <v>0</v>
      </c>
      <c r="GU1203" s="3">
        <f t="shared" si="681"/>
        <v>0</v>
      </c>
      <c r="GV1203" s="3">
        <f t="shared" si="681"/>
        <v>0</v>
      </c>
      <c r="GW1203" s="3">
        <f t="shared" si="681"/>
        <v>0</v>
      </c>
      <c r="GX1203" s="3">
        <f t="shared" si="681"/>
        <v>0</v>
      </c>
    </row>
    <row r="1205" spans="1:245" x14ac:dyDescent="0.25">
      <c r="A1205">
        <v>17</v>
      </c>
      <c r="B1205">
        <v>1</v>
      </c>
      <c r="D1205">
        <f>ROW(EtalonRes!A208)</f>
        <v>208</v>
      </c>
      <c r="E1205" t="s">
        <v>293</v>
      </c>
      <c r="F1205" t="s">
        <v>84</v>
      </c>
      <c r="G1205" t="s">
        <v>85</v>
      </c>
      <c r="H1205" t="s">
        <v>18</v>
      </c>
      <c r="I1205">
        <v>1</v>
      </c>
      <c r="J1205">
        <v>0</v>
      </c>
      <c r="K1205">
        <v>1</v>
      </c>
      <c r="O1205">
        <f>ROUND(CP1205,2)</f>
        <v>135.83000000000001</v>
      </c>
      <c r="P1205">
        <f>ROUND(CQ1205*I1205,2)</f>
        <v>0</v>
      </c>
      <c r="Q1205">
        <f>ROUND(CR1205*I1205,2)</f>
        <v>0</v>
      </c>
      <c r="R1205">
        <f>ROUND(CS1205*I1205,2)</f>
        <v>0</v>
      </c>
      <c r="S1205">
        <f>ROUND(CT1205*I1205,2)</f>
        <v>135.83000000000001</v>
      </c>
      <c r="T1205">
        <f>ROUND(CU1205*I1205,2)</f>
        <v>0</v>
      </c>
      <c r="U1205">
        <f>CV1205*I1205</f>
        <v>0.25</v>
      </c>
      <c r="V1205">
        <f>CW1205*I1205</f>
        <v>0</v>
      </c>
      <c r="W1205">
        <f>ROUND(CX1205*I1205,2)</f>
        <v>0</v>
      </c>
      <c r="X1205">
        <f t="shared" ref="X1205:Y1209" si="682">ROUND(CY1205,2)</f>
        <v>95.08</v>
      </c>
      <c r="Y1205">
        <f t="shared" si="682"/>
        <v>13.58</v>
      </c>
      <c r="AA1205">
        <v>64290477</v>
      </c>
      <c r="AB1205">
        <f>ROUND((AC1205+AD1205+AF1205),6)</f>
        <v>135.83000000000001</v>
      </c>
      <c r="AC1205">
        <f>ROUND(((ES1205*1)),6)</f>
        <v>0</v>
      </c>
      <c r="AD1205">
        <f>ROUND(((((ET1205*1))-((EU1205*1)))+AE1205),6)</f>
        <v>0</v>
      </c>
      <c r="AE1205">
        <f t="shared" ref="AE1205:AF1207" si="683">ROUND(((EU1205*1)),6)</f>
        <v>0</v>
      </c>
      <c r="AF1205">
        <f t="shared" si="683"/>
        <v>135.83000000000001</v>
      </c>
      <c r="AG1205">
        <f>ROUND((AP1205),6)</f>
        <v>0</v>
      </c>
      <c r="AH1205">
        <f t="shared" ref="AH1205:AI1207" si="684">((EW1205*1))</f>
        <v>0.25</v>
      </c>
      <c r="AI1205">
        <f t="shared" si="684"/>
        <v>0</v>
      </c>
      <c r="AJ1205">
        <f>(AS1205)</f>
        <v>0</v>
      </c>
      <c r="AK1205">
        <v>135.83000000000001</v>
      </c>
      <c r="AL1205">
        <v>0</v>
      </c>
      <c r="AM1205">
        <v>0</v>
      </c>
      <c r="AN1205">
        <v>0</v>
      </c>
      <c r="AO1205">
        <v>135.83000000000001</v>
      </c>
      <c r="AP1205">
        <v>0</v>
      </c>
      <c r="AQ1205">
        <v>0.25</v>
      </c>
      <c r="AR1205">
        <v>0</v>
      </c>
      <c r="AS1205">
        <v>0</v>
      </c>
      <c r="AT1205">
        <v>70</v>
      </c>
      <c r="AU1205">
        <v>10</v>
      </c>
      <c r="AV1205">
        <v>1</v>
      </c>
      <c r="AW1205">
        <v>1</v>
      </c>
      <c r="AZ1205">
        <v>1</v>
      </c>
      <c r="BA1205">
        <v>1</v>
      </c>
      <c r="BB1205">
        <v>1</v>
      </c>
      <c r="BC1205">
        <v>1</v>
      </c>
      <c r="BD1205" t="s">
        <v>3</v>
      </c>
      <c r="BE1205" t="s">
        <v>3</v>
      </c>
      <c r="BF1205" t="s">
        <v>3</v>
      </c>
      <c r="BG1205" t="s">
        <v>3</v>
      </c>
      <c r="BH1205">
        <v>0</v>
      </c>
      <c r="BI1205">
        <v>4</v>
      </c>
      <c r="BJ1205" t="s">
        <v>86</v>
      </c>
      <c r="BM1205">
        <v>0</v>
      </c>
      <c r="BN1205">
        <v>0</v>
      </c>
      <c r="BO1205" t="s">
        <v>3</v>
      </c>
      <c r="BP1205">
        <v>0</v>
      </c>
      <c r="BQ1205">
        <v>1</v>
      </c>
      <c r="BR1205">
        <v>0</v>
      </c>
      <c r="BS1205">
        <v>1</v>
      </c>
      <c r="BT1205">
        <v>1</v>
      </c>
      <c r="BU1205">
        <v>1</v>
      </c>
      <c r="BV1205">
        <v>1</v>
      </c>
      <c r="BW1205">
        <v>1</v>
      </c>
      <c r="BX1205">
        <v>1</v>
      </c>
      <c r="BY1205" t="s">
        <v>3</v>
      </c>
      <c r="BZ1205">
        <v>70</v>
      </c>
      <c r="CA1205">
        <v>10</v>
      </c>
      <c r="CB1205" t="s">
        <v>3</v>
      </c>
      <c r="CE1205">
        <v>0</v>
      </c>
      <c r="CF1205">
        <v>0</v>
      </c>
      <c r="CG1205">
        <v>0</v>
      </c>
      <c r="CM1205">
        <v>0</v>
      </c>
      <c r="CN1205" t="s">
        <v>3</v>
      </c>
      <c r="CO1205">
        <v>0</v>
      </c>
      <c r="CP1205">
        <f>(P1205+Q1205+S1205)</f>
        <v>135.83000000000001</v>
      </c>
      <c r="CQ1205">
        <f>(AC1205*BC1205*AW1205)</f>
        <v>0</v>
      </c>
      <c r="CR1205">
        <f>(((((ET1205*1))*BB1205-((EU1205*1))*BS1205)+AE1205*BS1205)*AV1205)</f>
        <v>0</v>
      </c>
      <c r="CS1205">
        <f>(AE1205*BS1205*AV1205)</f>
        <v>0</v>
      </c>
      <c r="CT1205">
        <f>(AF1205*BA1205*AV1205)</f>
        <v>135.83000000000001</v>
      </c>
      <c r="CU1205">
        <f>AG1205</f>
        <v>0</v>
      </c>
      <c r="CV1205">
        <f>(AH1205*AV1205)</f>
        <v>0.25</v>
      </c>
      <c r="CW1205">
        <f t="shared" ref="CW1205:CX1209" si="685">AI1205</f>
        <v>0</v>
      </c>
      <c r="CX1205">
        <f t="shared" si="685"/>
        <v>0</v>
      </c>
      <c r="CY1205">
        <f>((S1205*BZ1205)/100)</f>
        <v>95.081000000000003</v>
      </c>
      <c r="CZ1205">
        <f>((S1205*CA1205)/100)</f>
        <v>13.583000000000002</v>
      </c>
      <c r="DC1205" t="s">
        <v>3</v>
      </c>
      <c r="DD1205" t="s">
        <v>20</v>
      </c>
      <c r="DE1205" t="s">
        <v>20</v>
      </c>
      <c r="DF1205" t="s">
        <v>20</v>
      </c>
      <c r="DG1205" t="s">
        <v>20</v>
      </c>
      <c r="DH1205" t="s">
        <v>3</v>
      </c>
      <c r="DI1205" t="s">
        <v>20</v>
      </c>
      <c r="DJ1205" t="s">
        <v>20</v>
      </c>
      <c r="DK1205" t="s">
        <v>3</v>
      </c>
      <c r="DL1205" t="s">
        <v>3</v>
      </c>
      <c r="DM1205" t="s">
        <v>3</v>
      </c>
      <c r="DN1205">
        <v>0</v>
      </c>
      <c r="DO1205">
        <v>0</v>
      </c>
      <c r="DP1205">
        <v>1</v>
      </c>
      <c r="DQ1205">
        <v>1</v>
      </c>
      <c r="DU1205">
        <v>1010</v>
      </c>
      <c r="DV1205" t="s">
        <v>18</v>
      </c>
      <c r="DW1205" t="s">
        <v>18</v>
      </c>
      <c r="DX1205">
        <v>1</v>
      </c>
      <c r="DZ1205" t="s">
        <v>3</v>
      </c>
      <c r="EA1205" t="s">
        <v>3</v>
      </c>
      <c r="EB1205" t="s">
        <v>3</v>
      </c>
      <c r="EC1205" t="s">
        <v>3</v>
      </c>
      <c r="EE1205">
        <v>61978689</v>
      </c>
      <c r="EF1205">
        <v>1</v>
      </c>
      <c r="EG1205" t="s">
        <v>21</v>
      </c>
      <c r="EH1205">
        <v>0</v>
      </c>
      <c r="EI1205" t="s">
        <v>3</v>
      </c>
      <c r="EJ1205">
        <v>4</v>
      </c>
      <c r="EK1205">
        <v>0</v>
      </c>
      <c r="EL1205" t="s">
        <v>22</v>
      </c>
      <c r="EM1205" t="s">
        <v>23</v>
      </c>
      <c r="EO1205" t="s">
        <v>3</v>
      </c>
      <c r="EQ1205">
        <v>2228224</v>
      </c>
      <c r="ER1205">
        <v>135.83000000000001</v>
      </c>
      <c r="ES1205">
        <v>0</v>
      </c>
      <c r="ET1205">
        <v>0</v>
      </c>
      <c r="EU1205">
        <v>0</v>
      </c>
      <c r="EV1205">
        <v>135.83000000000001</v>
      </c>
      <c r="EW1205">
        <v>0.25</v>
      </c>
      <c r="EX1205">
        <v>0</v>
      </c>
      <c r="EY1205">
        <v>0</v>
      </c>
      <c r="FQ1205">
        <v>0</v>
      </c>
      <c r="FR1205">
        <f>ROUND(IF(BI1205=3,GM1205,0),2)</f>
        <v>0</v>
      </c>
      <c r="FS1205">
        <v>0</v>
      </c>
      <c r="FX1205">
        <v>70</v>
      </c>
      <c r="FY1205">
        <v>10</v>
      </c>
      <c r="GA1205" t="s">
        <v>3</v>
      </c>
      <c r="GD1205">
        <v>0</v>
      </c>
      <c r="GF1205">
        <v>-2040116216</v>
      </c>
      <c r="GG1205">
        <v>2</v>
      </c>
      <c r="GH1205">
        <v>1</v>
      </c>
      <c r="GI1205">
        <v>-2</v>
      </c>
      <c r="GJ1205">
        <v>0</v>
      </c>
      <c r="GK1205">
        <f>ROUND(R1205*(R12)/100,2)</f>
        <v>0</v>
      </c>
      <c r="GL1205">
        <f>ROUND(IF(AND(BH1205=3,BI1205=3,FS1205&lt;&gt;0),P1205,0),2)</f>
        <v>0</v>
      </c>
      <c r="GM1205">
        <f>ROUND(O1205+X1205+Y1205+GK1205,2)+GX1205</f>
        <v>244.49</v>
      </c>
      <c r="GN1205">
        <f>IF(OR(BI1205=0,BI1205=1),GM1205-GX1205,0)</f>
        <v>0</v>
      </c>
      <c r="GO1205">
        <f>IF(BI1205=2,GM1205-GX1205,0)</f>
        <v>0</v>
      </c>
      <c r="GP1205">
        <f>IF(BI1205=4,GM1205-GX1205,0)</f>
        <v>244.49</v>
      </c>
      <c r="GR1205">
        <v>0</v>
      </c>
      <c r="GS1205">
        <v>0</v>
      </c>
      <c r="GT1205">
        <v>0</v>
      </c>
      <c r="GU1205" t="s">
        <v>3</v>
      </c>
      <c r="GV1205">
        <f>ROUND((GT1205),6)</f>
        <v>0</v>
      </c>
      <c r="GW1205">
        <v>1</v>
      </c>
      <c r="GX1205">
        <f>ROUND(HC1205*I1205,2)</f>
        <v>0</v>
      </c>
      <c r="HA1205">
        <v>0</v>
      </c>
      <c r="HB1205">
        <v>0</v>
      </c>
      <c r="HC1205">
        <f>GV1205*GW1205</f>
        <v>0</v>
      </c>
      <c r="HE1205" t="s">
        <v>3</v>
      </c>
      <c r="HF1205" t="s">
        <v>3</v>
      </c>
      <c r="HM1205" t="s">
        <v>3</v>
      </c>
      <c r="HN1205" t="s">
        <v>3</v>
      </c>
      <c r="HO1205" t="s">
        <v>3</v>
      </c>
      <c r="HP1205" t="s">
        <v>3</v>
      </c>
      <c r="HQ1205" t="s">
        <v>3</v>
      </c>
      <c r="IK1205">
        <v>0</v>
      </c>
    </row>
    <row r="1206" spans="1:245" x14ac:dyDescent="0.25">
      <c r="A1206">
        <v>17</v>
      </c>
      <c r="B1206">
        <v>1</v>
      </c>
      <c r="D1206">
        <f>ROW(EtalonRes!A209)</f>
        <v>209</v>
      </c>
      <c r="E1206" t="s">
        <v>294</v>
      </c>
      <c r="F1206" t="s">
        <v>80</v>
      </c>
      <c r="G1206" t="s">
        <v>81</v>
      </c>
      <c r="H1206" t="s">
        <v>18</v>
      </c>
      <c r="I1206">
        <v>27</v>
      </c>
      <c r="J1206">
        <v>0</v>
      </c>
      <c r="K1206">
        <v>27</v>
      </c>
      <c r="O1206">
        <f>ROUND(CP1206,2)</f>
        <v>6014.52</v>
      </c>
      <c r="P1206">
        <f>ROUND(CQ1206*I1206,2)</f>
        <v>0</v>
      </c>
      <c r="Q1206">
        <f>ROUND(CR1206*I1206,2)</f>
        <v>0</v>
      </c>
      <c r="R1206">
        <f>ROUND(CS1206*I1206,2)</f>
        <v>0</v>
      </c>
      <c r="S1206">
        <f>ROUND(CT1206*I1206,2)</f>
        <v>6014.52</v>
      </c>
      <c r="T1206">
        <f>ROUND(CU1206*I1206,2)</f>
        <v>0</v>
      </c>
      <c r="U1206">
        <f>CV1206*I1206</f>
        <v>11.069999999999999</v>
      </c>
      <c r="V1206">
        <f>CW1206*I1206</f>
        <v>0</v>
      </c>
      <c r="W1206">
        <f>ROUND(CX1206*I1206,2)</f>
        <v>0</v>
      </c>
      <c r="X1206">
        <f t="shared" si="682"/>
        <v>4210.16</v>
      </c>
      <c r="Y1206">
        <f t="shared" si="682"/>
        <v>601.45000000000005</v>
      </c>
      <c r="AA1206">
        <v>64290477</v>
      </c>
      <c r="AB1206">
        <f>ROUND((AC1206+AD1206+AF1206),6)</f>
        <v>222.76</v>
      </c>
      <c r="AC1206">
        <f>ROUND(((ES1206*1)),6)</f>
        <v>0</v>
      </c>
      <c r="AD1206">
        <f>ROUND(((((ET1206*1))-((EU1206*1)))+AE1206),6)</f>
        <v>0</v>
      </c>
      <c r="AE1206">
        <f t="shared" si="683"/>
        <v>0</v>
      </c>
      <c r="AF1206">
        <f t="shared" si="683"/>
        <v>222.76</v>
      </c>
      <c r="AG1206">
        <f>ROUND((AP1206),6)</f>
        <v>0</v>
      </c>
      <c r="AH1206">
        <f t="shared" si="684"/>
        <v>0.41</v>
      </c>
      <c r="AI1206">
        <f t="shared" si="684"/>
        <v>0</v>
      </c>
      <c r="AJ1206">
        <f>(AS1206)</f>
        <v>0</v>
      </c>
      <c r="AK1206">
        <v>222.76</v>
      </c>
      <c r="AL1206">
        <v>0</v>
      </c>
      <c r="AM1206">
        <v>0</v>
      </c>
      <c r="AN1206">
        <v>0</v>
      </c>
      <c r="AO1206">
        <v>222.76</v>
      </c>
      <c r="AP1206">
        <v>0</v>
      </c>
      <c r="AQ1206">
        <v>0.41</v>
      </c>
      <c r="AR1206">
        <v>0</v>
      </c>
      <c r="AS1206">
        <v>0</v>
      </c>
      <c r="AT1206">
        <v>70</v>
      </c>
      <c r="AU1206">
        <v>10</v>
      </c>
      <c r="AV1206">
        <v>1</v>
      </c>
      <c r="AW1206">
        <v>1</v>
      </c>
      <c r="AZ1206">
        <v>1</v>
      </c>
      <c r="BA1206">
        <v>1</v>
      </c>
      <c r="BB1206">
        <v>1</v>
      </c>
      <c r="BC1206">
        <v>1</v>
      </c>
      <c r="BD1206" t="s">
        <v>3</v>
      </c>
      <c r="BE1206" t="s">
        <v>3</v>
      </c>
      <c r="BF1206" t="s">
        <v>3</v>
      </c>
      <c r="BG1206" t="s">
        <v>3</v>
      </c>
      <c r="BH1206">
        <v>0</v>
      </c>
      <c r="BI1206">
        <v>4</v>
      </c>
      <c r="BJ1206" t="s">
        <v>82</v>
      </c>
      <c r="BM1206">
        <v>0</v>
      </c>
      <c r="BN1206">
        <v>0</v>
      </c>
      <c r="BO1206" t="s">
        <v>3</v>
      </c>
      <c r="BP1206">
        <v>0</v>
      </c>
      <c r="BQ1206">
        <v>1</v>
      </c>
      <c r="BR1206">
        <v>0</v>
      </c>
      <c r="BS1206">
        <v>1</v>
      </c>
      <c r="BT1206">
        <v>1</v>
      </c>
      <c r="BU1206">
        <v>1</v>
      </c>
      <c r="BV1206">
        <v>1</v>
      </c>
      <c r="BW1206">
        <v>1</v>
      </c>
      <c r="BX1206">
        <v>1</v>
      </c>
      <c r="BY1206" t="s">
        <v>3</v>
      </c>
      <c r="BZ1206">
        <v>70</v>
      </c>
      <c r="CA1206">
        <v>10</v>
      </c>
      <c r="CB1206" t="s">
        <v>3</v>
      </c>
      <c r="CE1206">
        <v>0</v>
      </c>
      <c r="CF1206">
        <v>0</v>
      </c>
      <c r="CG1206">
        <v>0</v>
      </c>
      <c r="CM1206">
        <v>0</v>
      </c>
      <c r="CN1206" t="s">
        <v>3</v>
      </c>
      <c r="CO1206">
        <v>0</v>
      </c>
      <c r="CP1206">
        <f>(P1206+Q1206+S1206)</f>
        <v>6014.52</v>
      </c>
      <c r="CQ1206">
        <f>(AC1206*BC1206*AW1206)</f>
        <v>0</v>
      </c>
      <c r="CR1206">
        <f>(((((ET1206*1))*BB1206-((EU1206*1))*BS1206)+AE1206*BS1206)*AV1206)</f>
        <v>0</v>
      </c>
      <c r="CS1206">
        <f>(AE1206*BS1206*AV1206)</f>
        <v>0</v>
      </c>
      <c r="CT1206">
        <f>(AF1206*BA1206*AV1206)</f>
        <v>222.76</v>
      </c>
      <c r="CU1206">
        <f>AG1206</f>
        <v>0</v>
      </c>
      <c r="CV1206">
        <f>(AH1206*AV1206)</f>
        <v>0.41</v>
      </c>
      <c r="CW1206">
        <f t="shared" si="685"/>
        <v>0</v>
      </c>
      <c r="CX1206">
        <f t="shared" si="685"/>
        <v>0</v>
      </c>
      <c r="CY1206">
        <f>((S1206*BZ1206)/100)</f>
        <v>4210.1640000000007</v>
      </c>
      <c r="CZ1206">
        <f>((S1206*CA1206)/100)</f>
        <v>601.452</v>
      </c>
      <c r="DC1206" t="s">
        <v>3</v>
      </c>
      <c r="DD1206" t="s">
        <v>20</v>
      </c>
      <c r="DE1206" t="s">
        <v>20</v>
      </c>
      <c r="DF1206" t="s">
        <v>20</v>
      </c>
      <c r="DG1206" t="s">
        <v>20</v>
      </c>
      <c r="DH1206" t="s">
        <v>3</v>
      </c>
      <c r="DI1206" t="s">
        <v>20</v>
      </c>
      <c r="DJ1206" t="s">
        <v>20</v>
      </c>
      <c r="DK1206" t="s">
        <v>3</v>
      </c>
      <c r="DL1206" t="s">
        <v>3</v>
      </c>
      <c r="DM1206" t="s">
        <v>3</v>
      </c>
      <c r="DN1206">
        <v>0</v>
      </c>
      <c r="DO1206">
        <v>0</v>
      </c>
      <c r="DP1206">
        <v>1</v>
      </c>
      <c r="DQ1206">
        <v>1</v>
      </c>
      <c r="DU1206">
        <v>1010</v>
      </c>
      <c r="DV1206" t="s">
        <v>18</v>
      </c>
      <c r="DW1206" t="s">
        <v>18</v>
      </c>
      <c r="DX1206">
        <v>1</v>
      </c>
      <c r="DZ1206" t="s">
        <v>3</v>
      </c>
      <c r="EA1206" t="s">
        <v>3</v>
      </c>
      <c r="EB1206" t="s">
        <v>3</v>
      </c>
      <c r="EC1206" t="s">
        <v>3</v>
      </c>
      <c r="EE1206">
        <v>61978689</v>
      </c>
      <c r="EF1206">
        <v>1</v>
      </c>
      <c r="EG1206" t="s">
        <v>21</v>
      </c>
      <c r="EH1206">
        <v>0</v>
      </c>
      <c r="EI1206" t="s">
        <v>3</v>
      </c>
      <c r="EJ1206">
        <v>4</v>
      </c>
      <c r="EK1206">
        <v>0</v>
      </c>
      <c r="EL1206" t="s">
        <v>22</v>
      </c>
      <c r="EM1206" t="s">
        <v>23</v>
      </c>
      <c r="EO1206" t="s">
        <v>3</v>
      </c>
      <c r="EQ1206">
        <v>2228224</v>
      </c>
      <c r="ER1206">
        <v>222.76</v>
      </c>
      <c r="ES1206">
        <v>0</v>
      </c>
      <c r="ET1206">
        <v>0</v>
      </c>
      <c r="EU1206">
        <v>0</v>
      </c>
      <c r="EV1206">
        <v>222.76</v>
      </c>
      <c r="EW1206">
        <v>0.41</v>
      </c>
      <c r="EX1206">
        <v>0</v>
      </c>
      <c r="EY1206">
        <v>0</v>
      </c>
      <c r="FQ1206">
        <v>0</v>
      </c>
      <c r="FR1206">
        <f>ROUND(IF(BI1206=3,GM1206,0),2)</f>
        <v>0</v>
      </c>
      <c r="FS1206">
        <v>0</v>
      </c>
      <c r="FX1206">
        <v>70</v>
      </c>
      <c r="FY1206">
        <v>10</v>
      </c>
      <c r="GA1206" t="s">
        <v>3</v>
      </c>
      <c r="GD1206">
        <v>0</v>
      </c>
      <c r="GF1206">
        <v>1879160823</v>
      </c>
      <c r="GG1206">
        <v>2</v>
      </c>
      <c r="GH1206">
        <v>1</v>
      </c>
      <c r="GI1206">
        <v>-2</v>
      </c>
      <c r="GJ1206">
        <v>0</v>
      </c>
      <c r="GK1206">
        <f>ROUND(R1206*(R12)/100,2)</f>
        <v>0</v>
      </c>
      <c r="GL1206">
        <f>ROUND(IF(AND(BH1206=3,BI1206=3,FS1206&lt;&gt;0),P1206,0),2)</f>
        <v>0</v>
      </c>
      <c r="GM1206">
        <f>ROUND(O1206+X1206+Y1206+GK1206,2)+GX1206</f>
        <v>10826.13</v>
      </c>
      <c r="GN1206">
        <f>IF(OR(BI1206=0,BI1206=1),GM1206-GX1206,0)</f>
        <v>0</v>
      </c>
      <c r="GO1206">
        <f>IF(BI1206=2,GM1206-GX1206,0)</f>
        <v>0</v>
      </c>
      <c r="GP1206">
        <f>IF(BI1206=4,GM1206-GX1206,0)</f>
        <v>10826.13</v>
      </c>
      <c r="GR1206">
        <v>0</v>
      </c>
      <c r="GS1206">
        <v>0</v>
      </c>
      <c r="GT1206">
        <v>0</v>
      </c>
      <c r="GU1206" t="s">
        <v>3</v>
      </c>
      <c r="GV1206">
        <f>ROUND((GT1206),6)</f>
        <v>0</v>
      </c>
      <c r="GW1206">
        <v>1</v>
      </c>
      <c r="GX1206">
        <f>ROUND(HC1206*I1206,2)</f>
        <v>0</v>
      </c>
      <c r="HA1206">
        <v>0</v>
      </c>
      <c r="HB1206">
        <v>0</v>
      </c>
      <c r="HC1206">
        <f>GV1206*GW1206</f>
        <v>0</v>
      </c>
      <c r="HE1206" t="s">
        <v>3</v>
      </c>
      <c r="HF1206" t="s">
        <v>3</v>
      </c>
      <c r="HM1206" t="s">
        <v>3</v>
      </c>
      <c r="HN1206" t="s">
        <v>3</v>
      </c>
      <c r="HO1206" t="s">
        <v>3</v>
      </c>
      <c r="HP1206" t="s">
        <v>3</v>
      </c>
      <c r="HQ1206" t="s">
        <v>3</v>
      </c>
      <c r="IK1206">
        <v>0</v>
      </c>
    </row>
    <row r="1207" spans="1:245" x14ac:dyDescent="0.25">
      <c r="A1207">
        <v>17</v>
      </c>
      <c r="B1207">
        <v>1</v>
      </c>
      <c r="D1207">
        <f>ROW(EtalonRes!A210)</f>
        <v>210</v>
      </c>
      <c r="E1207" t="s">
        <v>295</v>
      </c>
      <c r="F1207" t="s">
        <v>93</v>
      </c>
      <c r="G1207" t="s">
        <v>94</v>
      </c>
      <c r="H1207" t="s">
        <v>95</v>
      </c>
      <c r="I1207">
        <v>1</v>
      </c>
      <c r="J1207">
        <v>0</v>
      </c>
      <c r="K1207">
        <v>1</v>
      </c>
      <c r="O1207">
        <f>ROUND(CP1207,2)</f>
        <v>814.98</v>
      </c>
      <c r="P1207">
        <f>ROUND(CQ1207*I1207,2)</f>
        <v>0</v>
      </c>
      <c r="Q1207">
        <f>ROUND(CR1207*I1207,2)</f>
        <v>0</v>
      </c>
      <c r="R1207">
        <f>ROUND(CS1207*I1207,2)</f>
        <v>0</v>
      </c>
      <c r="S1207">
        <f>ROUND(CT1207*I1207,2)</f>
        <v>814.98</v>
      </c>
      <c r="T1207">
        <f>ROUND(CU1207*I1207,2)</f>
        <v>0</v>
      </c>
      <c r="U1207">
        <f>CV1207*I1207</f>
        <v>1.5</v>
      </c>
      <c r="V1207">
        <f>CW1207*I1207</f>
        <v>0</v>
      </c>
      <c r="W1207">
        <f>ROUND(CX1207*I1207,2)</f>
        <v>0</v>
      </c>
      <c r="X1207">
        <f t="shared" si="682"/>
        <v>570.49</v>
      </c>
      <c r="Y1207">
        <f t="shared" si="682"/>
        <v>81.5</v>
      </c>
      <c r="AA1207">
        <v>64290477</v>
      </c>
      <c r="AB1207">
        <f>ROUND((AC1207+AD1207+AF1207),6)</f>
        <v>814.98</v>
      </c>
      <c r="AC1207">
        <f>ROUND(((ES1207*1)),6)</f>
        <v>0</v>
      </c>
      <c r="AD1207">
        <f>ROUND(((((ET1207*1))-((EU1207*1)))+AE1207),6)</f>
        <v>0</v>
      </c>
      <c r="AE1207">
        <f t="shared" si="683"/>
        <v>0</v>
      </c>
      <c r="AF1207">
        <f t="shared" si="683"/>
        <v>814.98</v>
      </c>
      <c r="AG1207">
        <f>ROUND((AP1207),6)</f>
        <v>0</v>
      </c>
      <c r="AH1207">
        <f t="shared" si="684"/>
        <v>1.5</v>
      </c>
      <c r="AI1207">
        <f t="shared" si="684"/>
        <v>0</v>
      </c>
      <c r="AJ1207">
        <f>(AS1207)</f>
        <v>0</v>
      </c>
      <c r="AK1207">
        <v>814.98</v>
      </c>
      <c r="AL1207">
        <v>0</v>
      </c>
      <c r="AM1207">
        <v>0</v>
      </c>
      <c r="AN1207">
        <v>0</v>
      </c>
      <c r="AO1207">
        <v>814.98</v>
      </c>
      <c r="AP1207">
        <v>0</v>
      </c>
      <c r="AQ1207">
        <v>1.5</v>
      </c>
      <c r="AR1207">
        <v>0</v>
      </c>
      <c r="AS1207">
        <v>0</v>
      </c>
      <c r="AT1207">
        <v>70</v>
      </c>
      <c r="AU1207">
        <v>10</v>
      </c>
      <c r="AV1207">
        <v>1</v>
      </c>
      <c r="AW1207">
        <v>1</v>
      </c>
      <c r="AZ1207">
        <v>1</v>
      </c>
      <c r="BA1207">
        <v>1</v>
      </c>
      <c r="BB1207">
        <v>1</v>
      </c>
      <c r="BC1207">
        <v>1</v>
      </c>
      <c r="BD1207" t="s">
        <v>3</v>
      </c>
      <c r="BE1207" t="s">
        <v>3</v>
      </c>
      <c r="BF1207" t="s">
        <v>3</v>
      </c>
      <c r="BG1207" t="s">
        <v>3</v>
      </c>
      <c r="BH1207">
        <v>0</v>
      </c>
      <c r="BI1207">
        <v>4</v>
      </c>
      <c r="BJ1207" t="s">
        <v>96</v>
      </c>
      <c r="BM1207">
        <v>0</v>
      </c>
      <c r="BN1207">
        <v>0</v>
      </c>
      <c r="BO1207" t="s">
        <v>3</v>
      </c>
      <c r="BP1207">
        <v>0</v>
      </c>
      <c r="BQ1207">
        <v>1</v>
      </c>
      <c r="BR1207">
        <v>0</v>
      </c>
      <c r="BS1207">
        <v>1</v>
      </c>
      <c r="BT1207">
        <v>1</v>
      </c>
      <c r="BU1207">
        <v>1</v>
      </c>
      <c r="BV1207">
        <v>1</v>
      </c>
      <c r="BW1207">
        <v>1</v>
      </c>
      <c r="BX1207">
        <v>1</v>
      </c>
      <c r="BY1207" t="s">
        <v>3</v>
      </c>
      <c r="BZ1207">
        <v>70</v>
      </c>
      <c r="CA1207">
        <v>10</v>
      </c>
      <c r="CB1207" t="s">
        <v>3</v>
      </c>
      <c r="CE1207">
        <v>0</v>
      </c>
      <c r="CF1207">
        <v>0</v>
      </c>
      <c r="CG1207">
        <v>0</v>
      </c>
      <c r="CM1207">
        <v>0</v>
      </c>
      <c r="CN1207" t="s">
        <v>3</v>
      </c>
      <c r="CO1207">
        <v>0</v>
      </c>
      <c r="CP1207">
        <f>(P1207+Q1207+S1207)</f>
        <v>814.98</v>
      </c>
      <c r="CQ1207">
        <f>(AC1207*BC1207*AW1207)</f>
        <v>0</v>
      </c>
      <c r="CR1207">
        <f>(((((ET1207*1))*BB1207-((EU1207*1))*BS1207)+AE1207*BS1207)*AV1207)</f>
        <v>0</v>
      </c>
      <c r="CS1207">
        <f>(AE1207*BS1207*AV1207)</f>
        <v>0</v>
      </c>
      <c r="CT1207">
        <f>(AF1207*BA1207*AV1207)</f>
        <v>814.98</v>
      </c>
      <c r="CU1207">
        <f>AG1207</f>
        <v>0</v>
      </c>
      <c r="CV1207">
        <f>(AH1207*AV1207)</f>
        <v>1.5</v>
      </c>
      <c r="CW1207">
        <f t="shared" si="685"/>
        <v>0</v>
      </c>
      <c r="CX1207">
        <f t="shared" si="685"/>
        <v>0</v>
      </c>
      <c r="CY1207">
        <f>((S1207*BZ1207)/100)</f>
        <v>570.48599999999999</v>
      </c>
      <c r="CZ1207">
        <f>((S1207*CA1207)/100)</f>
        <v>81.498000000000005</v>
      </c>
      <c r="DC1207" t="s">
        <v>3</v>
      </c>
      <c r="DD1207" t="s">
        <v>20</v>
      </c>
      <c r="DE1207" t="s">
        <v>20</v>
      </c>
      <c r="DF1207" t="s">
        <v>20</v>
      </c>
      <c r="DG1207" t="s">
        <v>20</v>
      </c>
      <c r="DH1207" t="s">
        <v>3</v>
      </c>
      <c r="DI1207" t="s">
        <v>20</v>
      </c>
      <c r="DJ1207" t="s">
        <v>20</v>
      </c>
      <c r="DK1207" t="s">
        <v>3</v>
      </c>
      <c r="DL1207" t="s">
        <v>3</v>
      </c>
      <c r="DM1207" t="s">
        <v>3</v>
      </c>
      <c r="DN1207">
        <v>0</v>
      </c>
      <c r="DO1207">
        <v>0</v>
      </c>
      <c r="DP1207">
        <v>1</v>
      </c>
      <c r="DQ1207">
        <v>1</v>
      </c>
      <c r="DU1207">
        <v>1013</v>
      </c>
      <c r="DV1207" t="s">
        <v>95</v>
      </c>
      <c r="DW1207" t="s">
        <v>95</v>
      </c>
      <c r="DX1207">
        <v>1</v>
      </c>
      <c r="DZ1207" t="s">
        <v>3</v>
      </c>
      <c r="EA1207" t="s">
        <v>3</v>
      </c>
      <c r="EB1207" t="s">
        <v>3</v>
      </c>
      <c r="EC1207" t="s">
        <v>3</v>
      </c>
      <c r="EE1207">
        <v>61978689</v>
      </c>
      <c r="EF1207">
        <v>1</v>
      </c>
      <c r="EG1207" t="s">
        <v>21</v>
      </c>
      <c r="EH1207">
        <v>0</v>
      </c>
      <c r="EI1207" t="s">
        <v>3</v>
      </c>
      <c r="EJ1207">
        <v>4</v>
      </c>
      <c r="EK1207">
        <v>0</v>
      </c>
      <c r="EL1207" t="s">
        <v>22</v>
      </c>
      <c r="EM1207" t="s">
        <v>23</v>
      </c>
      <c r="EO1207" t="s">
        <v>3</v>
      </c>
      <c r="EQ1207">
        <v>2228224</v>
      </c>
      <c r="ER1207">
        <v>814.98</v>
      </c>
      <c r="ES1207">
        <v>0</v>
      </c>
      <c r="ET1207">
        <v>0</v>
      </c>
      <c r="EU1207">
        <v>0</v>
      </c>
      <c r="EV1207">
        <v>814.98</v>
      </c>
      <c r="EW1207">
        <v>1.5</v>
      </c>
      <c r="EX1207">
        <v>0</v>
      </c>
      <c r="EY1207">
        <v>0</v>
      </c>
      <c r="FQ1207">
        <v>0</v>
      </c>
      <c r="FR1207">
        <f>ROUND(IF(BI1207=3,GM1207,0),2)</f>
        <v>0</v>
      </c>
      <c r="FS1207">
        <v>0</v>
      </c>
      <c r="FX1207">
        <v>70</v>
      </c>
      <c r="FY1207">
        <v>10</v>
      </c>
      <c r="GA1207" t="s">
        <v>3</v>
      </c>
      <c r="GD1207">
        <v>0</v>
      </c>
      <c r="GF1207">
        <v>-245034585</v>
      </c>
      <c r="GG1207">
        <v>2</v>
      </c>
      <c r="GH1207">
        <v>1</v>
      </c>
      <c r="GI1207">
        <v>-2</v>
      </c>
      <c r="GJ1207">
        <v>0</v>
      </c>
      <c r="GK1207">
        <f>ROUND(R1207*(R12)/100,2)</f>
        <v>0</v>
      </c>
      <c r="GL1207">
        <f>ROUND(IF(AND(BH1207=3,BI1207=3,FS1207&lt;&gt;0),P1207,0),2)</f>
        <v>0</v>
      </c>
      <c r="GM1207">
        <f>ROUND(O1207+X1207+Y1207+GK1207,2)+GX1207</f>
        <v>1466.97</v>
      </c>
      <c r="GN1207">
        <f>IF(OR(BI1207=0,BI1207=1),GM1207-GX1207,0)</f>
        <v>0</v>
      </c>
      <c r="GO1207">
        <f>IF(BI1207=2,GM1207-GX1207,0)</f>
        <v>0</v>
      </c>
      <c r="GP1207">
        <f>IF(BI1207=4,GM1207-GX1207,0)</f>
        <v>1466.97</v>
      </c>
      <c r="GR1207">
        <v>0</v>
      </c>
      <c r="GS1207">
        <v>0</v>
      </c>
      <c r="GT1207">
        <v>0</v>
      </c>
      <c r="GU1207" t="s">
        <v>3</v>
      </c>
      <c r="GV1207">
        <f>ROUND((GT1207),6)</f>
        <v>0</v>
      </c>
      <c r="GW1207">
        <v>1</v>
      </c>
      <c r="GX1207">
        <f>ROUND(HC1207*I1207,2)</f>
        <v>0</v>
      </c>
      <c r="HA1207">
        <v>0</v>
      </c>
      <c r="HB1207">
        <v>0</v>
      </c>
      <c r="HC1207">
        <f>GV1207*GW1207</f>
        <v>0</v>
      </c>
      <c r="HE1207" t="s">
        <v>3</v>
      </c>
      <c r="HF1207" t="s">
        <v>3</v>
      </c>
      <c r="HM1207" t="s">
        <v>3</v>
      </c>
      <c r="HN1207" t="s">
        <v>3</v>
      </c>
      <c r="HO1207" t="s">
        <v>3</v>
      </c>
      <c r="HP1207" t="s">
        <v>3</v>
      </c>
      <c r="HQ1207" t="s">
        <v>3</v>
      </c>
      <c r="IK1207">
        <v>0</v>
      </c>
    </row>
    <row r="1208" spans="1:245" x14ac:dyDescent="0.25">
      <c r="A1208">
        <v>17</v>
      </c>
      <c r="B1208">
        <v>1</v>
      </c>
      <c r="D1208">
        <f>ROW(EtalonRes!A211)</f>
        <v>211</v>
      </c>
      <c r="E1208" t="s">
        <v>296</v>
      </c>
      <c r="F1208" t="s">
        <v>104</v>
      </c>
      <c r="G1208" t="s">
        <v>105</v>
      </c>
      <c r="H1208" t="s">
        <v>106</v>
      </c>
      <c r="I1208">
        <v>1</v>
      </c>
      <c r="J1208">
        <v>0</v>
      </c>
      <c r="K1208">
        <v>1</v>
      </c>
      <c r="O1208">
        <f>ROUND(CP1208,2)</f>
        <v>11413.84</v>
      </c>
      <c r="P1208">
        <f>ROUND(CQ1208*I1208,2)</f>
        <v>0</v>
      </c>
      <c r="Q1208">
        <f>ROUND(CR1208*I1208,2)</f>
        <v>0</v>
      </c>
      <c r="R1208">
        <f>ROUND(CS1208*I1208,2)</f>
        <v>0</v>
      </c>
      <c r="S1208">
        <f>ROUND(CT1208*I1208,2)</f>
        <v>11413.84</v>
      </c>
      <c r="T1208">
        <f>ROUND(CU1208*I1208,2)</f>
        <v>0</v>
      </c>
      <c r="U1208">
        <f>CV1208*I1208</f>
        <v>19.2</v>
      </c>
      <c r="V1208">
        <f>CW1208*I1208</f>
        <v>0</v>
      </c>
      <c r="W1208">
        <f>ROUND(CX1208*I1208,2)</f>
        <v>0</v>
      </c>
      <c r="X1208">
        <f t="shared" si="682"/>
        <v>7989.69</v>
      </c>
      <c r="Y1208">
        <f t="shared" si="682"/>
        <v>1141.3800000000001</v>
      </c>
      <c r="AA1208">
        <v>64290477</v>
      </c>
      <c r="AB1208">
        <f>ROUND((AC1208+AD1208+AF1208),6)</f>
        <v>11413.84</v>
      </c>
      <c r="AC1208">
        <f>ROUND(((ES1208*4)),6)</f>
        <v>0</v>
      </c>
      <c r="AD1208">
        <f>ROUND(((((ET1208*4))-((EU1208*4)))+AE1208),6)</f>
        <v>0</v>
      </c>
      <c r="AE1208">
        <f>ROUND(((EU1208*4)),6)</f>
        <v>0</v>
      </c>
      <c r="AF1208">
        <f>ROUND(((EV1208*4)),6)</f>
        <v>11413.84</v>
      </c>
      <c r="AG1208">
        <f>ROUND((AP1208),6)</f>
        <v>0</v>
      </c>
      <c r="AH1208">
        <f>((EW1208*4))</f>
        <v>19.2</v>
      </c>
      <c r="AI1208">
        <f>((EX1208*4))</f>
        <v>0</v>
      </c>
      <c r="AJ1208">
        <f>(AS1208)</f>
        <v>0</v>
      </c>
      <c r="AK1208">
        <v>2853.46</v>
      </c>
      <c r="AL1208">
        <v>0</v>
      </c>
      <c r="AM1208">
        <v>0</v>
      </c>
      <c r="AN1208">
        <v>0</v>
      </c>
      <c r="AO1208">
        <v>2853.46</v>
      </c>
      <c r="AP1208">
        <v>0</v>
      </c>
      <c r="AQ1208">
        <v>4.8</v>
      </c>
      <c r="AR1208">
        <v>0</v>
      </c>
      <c r="AS1208">
        <v>0</v>
      </c>
      <c r="AT1208">
        <v>70</v>
      </c>
      <c r="AU1208">
        <v>10</v>
      </c>
      <c r="AV1208">
        <v>1</v>
      </c>
      <c r="AW1208">
        <v>1</v>
      </c>
      <c r="AZ1208">
        <v>1</v>
      </c>
      <c r="BA1208">
        <v>1</v>
      </c>
      <c r="BB1208">
        <v>1</v>
      </c>
      <c r="BC1208">
        <v>1</v>
      </c>
      <c r="BD1208" t="s">
        <v>3</v>
      </c>
      <c r="BE1208" t="s">
        <v>3</v>
      </c>
      <c r="BF1208" t="s">
        <v>3</v>
      </c>
      <c r="BG1208" t="s">
        <v>3</v>
      </c>
      <c r="BH1208">
        <v>0</v>
      </c>
      <c r="BI1208">
        <v>4</v>
      </c>
      <c r="BJ1208" t="s">
        <v>107</v>
      </c>
      <c r="BM1208">
        <v>0</v>
      </c>
      <c r="BN1208">
        <v>0</v>
      </c>
      <c r="BO1208" t="s">
        <v>3</v>
      </c>
      <c r="BP1208">
        <v>0</v>
      </c>
      <c r="BQ1208">
        <v>1</v>
      </c>
      <c r="BR1208">
        <v>0</v>
      </c>
      <c r="BS1208">
        <v>1</v>
      </c>
      <c r="BT1208">
        <v>1</v>
      </c>
      <c r="BU1208">
        <v>1</v>
      </c>
      <c r="BV1208">
        <v>1</v>
      </c>
      <c r="BW1208">
        <v>1</v>
      </c>
      <c r="BX1208">
        <v>1</v>
      </c>
      <c r="BY1208" t="s">
        <v>3</v>
      </c>
      <c r="BZ1208">
        <v>70</v>
      </c>
      <c r="CA1208">
        <v>10</v>
      </c>
      <c r="CB1208" t="s">
        <v>3</v>
      </c>
      <c r="CE1208">
        <v>0</v>
      </c>
      <c r="CF1208">
        <v>0</v>
      </c>
      <c r="CG1208">
        <v>0</v>
      </c>
      <c r="CM1208">
        <v>0</v>
      </c>
      <c r="CN1208" t="s">
        <v>3</v>
      </c>
      <c r="CO1208">
        <v>0</v>
      </c>
      <c r="CP1208">
        <f>(P1208+Q1208+S1208)</f>
        <v>11413.84</v>
      </c>
      <c r="CQ1208">
        <f>(AC1208*BC1208*AW1208)</f>
        <v>0</v>
      </c>
      <c r="CR1208">
        <f>(((((ET1208*4))*BB1208-((EU1208*4))*BS1208)+AE1208*BS1208)*AV1208)</f>
        <v>0</v>
      </c>
      <c r="CS1208">
        <f>(AE1208*BS1208*AV1208)</f>
        <v>0</v>
      </c>
      <c r="CT1208">
        <f>(AF1208*BA1208*AV1208)</f>
        <v>11413.84</v>
      </c>
      <c r="CU1208">
        <f>AG1208</f>
        <v>0</v>
      </c>
      <c r="CV1208">
        <f>(AH1208*AV1208)</f>
        <v>19.2</v>
      </c>
      <c r="CW1208">
        <f t="shared" si="685"/>
        <v>0</v>
      </c>
      <c r="CX1208">
        <f t="shared" si="685"/>
        <v>0</v>
      </c>
      <c r="CY1208">
        <f>((S1208*BZ1208)/100)</f>
        <v>7989.6880000000001</v>
      </c>
      <c r="CZ1208">
        <f>((S1208*CA1208)/100)</f>
        <v>1141.384</v>
      </c>
      <c r="DC1208" t="s">
        <v>3</v>
      </c>
      <c r="DD1208" t="s">
        <v>102</v>
      </c>
      <c r="DE1208" t="s">
        <v>102</v>
      </c>
      <c r="DF1208" t="s">
        <v>102</v>
      </c>
      <c r="DG1208" t="s">
        <v>102</v>
      </c>
      <c r="DH1208" t="s">
        <v>3</v>
      </c>
      <c r="DI1208" t="s">
        <v>102</v>
      </c>
      <c r="DJ1208" t="s">
        <v>102</v>
      </c>
      <c r="DK1208" t="s">
        <v>3</v>
      </c>
      <c r="DL1208" t="s">
        <v>3</v>
      </c>
      <c r="DM1208" t="s">
        <v>3</v>
      </c>
      <c r="DN1208">
        <v>0</v>
      </c>
      <c r="DO1208">
        <v>0</v>
      </c>
      <c r="DP1208">
        <v>1</v>
      </c>
      <c r="DQ1208">
        <v>1</v>
      </c>
      <c r="DU1208">
        <v>1013</v>
      </c>
      <c r="DV1208" t="s">
        <v>106</v>
      </c>
      <c r="DW1208" t="s">
        <v>106</v>
      </c>
      <c r="DX1208">
        <v>1</v>
      </c>
      <c r="DZ1208" t="s">
        <v>3</v>
      </c>
      <c r="EA1208" t="s">
        <v>3</v>
      </c>
      <c r="EB1208" t="s">
        <v>3</v>
      </c>
      <c r="EC1208" t="s">
        <v>3</v>
      </c>
      <c r="EE1208">
        <v>61978689</v>
      </c>
      <c r="EF1208">
        <v>1</v>
      </c>
      <c r="EG1208" t="s">
        <v>21</v>
      </c>
      <c r="EH1208">
        <v>0</v>
      </c>
      <c r="EI1208" t="s">
        <v>3</v>
      </c>
      <c r="EJ1208">
        <v>4</v>
      </c>
      <c r="EK1208">
        <v>0</v>
      </c>
      <c r="EL1208" t="s">
        <v>22</v>
      </c>
      <c r="EM1208" t="s">
        <v>23</v>
      </c>
      <c r="EO1208" t="s">
        <v>3</v>
      </c>
      <c r="EQ1208">
        <v>1441792</v>
      </c>
      <c r="ER1208">
        <v>2853.46</v>
      </c>
      <c r="ES1208">
        <v>0</v>
      </c>
      <c r="ET1208">
        <v>0</v>
      </c>
      <c r="EU1208">
        <v>0</v>
      </c>
      <c r="EV1208">
        <v>2853.46</v>
      </c>
      <c r="EW1208">
        <v>4.8</v>
      </c>
      <c r="EX1208">
        <v>0</v>
      </c>
      <c r="EY1208">
        <v>0</v>
      </c>
      <c r="FQ1208">
        <v>0</v>
      </c>
      <c r="FR1208">
        <f>ROUND(IF(BI1208=3,GM1208,0),2)</f>
        <v>0</v>
      </c>
      <c r="FS1208">
        <v>0</v>
      </c>
      <c r="FX1208">
        <v>70</v>
      </c>
      <c r="FY1208">
        <v>10</v>
      </c>
      <c r="GA1208" t="s">
        <v>3</v>
      </c>
      <c r="GD1208">
        <v>0</v>
      </c>
      <c r="GF1208">
        <v>-2047489414</v>
      </c>
      <c r="GG1208">
        <v>2</v>
      </c>
      <c r="GH1208">
        <v>1</v>
      </c>
      <c r="GI1208">
        <v>-2</v>
      </c>
      <c r="GJ1208">
        <v>0</v>
      </c>
      <c r="GK1208">
        <f>ROUND(R1208*(R12)/100,2)</f>
        <v>0</v>
      </c>
      <c r="GL1208">
        <f>ROUND(IF(AND(BH1208=3,BI1208=3,FS1208&lt;&gt;0),P1208,0),2)</f>
        <v>0</v>
      </c>
      <c r="GM1208">
        <f>ROUND(O1208+X1208+Y1208+GK1208,2)+GX1208</f>
        <v>20544.91</v>
      </c>
      <c r="GN1208">
        <f>IF(OR(BI1208=0,BI1208=1),GM1208-GX1208,0)</f>
        <v>0</v>
      </c>
      <c r="GO1208">
        <f>IF(BI1208=2,GM1208-GX1208,0)</f>
        <v>0</v>
      </c>
      <c r="GP1208">
        <f>IF(BI1208=4,GM1208-GX1208,0)</f>
        <v>20544.91</v>
      </c>
      <c r="GR1208">
        <v>0</v>
      </c>
      <c r="GS1208">
        <v>0</v>
      </c>
      <c r="GT1208">
        <v>0</v>
      </c>
      <c r="GU1208" t="s">
        <v>3</v>
      </c>
      <c r="GV1208">
        <f>ROUND((GT1208),6)</f>
        <v>0</v>
      </c>
      <c r="GW1208">
        <v>1</v>
      </c>
      <c r="GX1208">
        <f>ROUND(HC1208*I1208,2)</f>
        <v>0</v>
      </c>
      <c r="HA1208">
        <v>0</v>
      </c>
      <c r="HB1208">
        <v>0</v>
      </c>
      <c r="HC1208">
        <f>GV1208*GW1208</f>
        <v>0</v>
      </c>
      <c r="HE1208" t="s">
        <v>3</v>
      </c>
      <c r="HF1208" t="s">
        <v>3</v>
      </c>
      <c r="HM1208" t="s">
        <v>3</v>
      </c>
      <c r="HN1208" t="s">
        <v>3</v>
      </c>
      <c r="HO1208" t="s">
        <v>3</v>
      </c>
      <c r="HP1208" t="s">
        <v>3</v>
      </c>
      <c r="HQ1208" t="s">
        <v>3</v>
      </c>
      <c r="IK1208">
        <v>0</v>
      </c>
    </row>
    <row r="1209" spans="1:245" x14ac:dyDescent="0.25">
      <c r="A1209">
        <v>17</v>
      </c>
      <c r="B1209">
        <v>1</v>
      </c>
      <c r="D1209">
        <f>ROW(EtalonRes!A212)</f>
        <v>212</v>
      </c>
      <c r="E1209" t="s">
        <v>297</v>
      </c>
      <c r="F1209" t="s">
        <v>109</v>
      </c>
      <c r="G1209" t="s">
        <v>110</v>
      </c>
      <c r="H1209" t="s">
        <v>106</v>
      </c>
      <c r="I1209">
        <v>1</v>
      </c>
      <c r="J1209">
        <v>0</v>
      </c>
      <c r="K1209">
        <v>1</v>
      </c>
      <c r="O1209">
        <f>ROUND(CP1209,2)</f>
        <v>8693.1200000000008</v>
      </c>
      <c r="P1209">
        <f>ROUND(CQ1209*I1209,2)</f>
        <v>0</v>
      </c>
      <c r="Q1209">
        <f>ROUND(CR1209*I1209,2)</f>
        <v>0</v>
      </c>
      <c r="R1209">
        <f>ROUND(CS1209*I1209,2)</f>
        <v>0</v>
      </c>
      <c r="S1209">
        <f>ROUND(CT1209*I1209,2)</f>
        <v>8693.1200000000008</v>
      </c>
      <c r="T1209">
        <f>ROUND(CU1209*I1209,2)</f>
        <v>0</v>
      </c>
      <c r="U1209">
        <f>CV1209*I1209</f>
        <v>16</v>
      </c>
      <c r="V1209">
        <f>CW1209*I1209</f>
        <v>0</v>
      </c>
      <c r="W1209">
        <f>ROUND(CX1209*I1209,2)</f>
        <v>0</v>
      </c>
      <c r="X1209">
        <f t="shared" si="682"/>
        <v>6085.18</v>
      </c>
      <c r="Y1209">
        <f t="shared" si="682"/>
        <v>869.31</v>
      </c>
      <c r="AA1209">
        <v>64290477</v>
      </c>
      <c r="AB1209">
        <f>ROUND((AC1209+AD1209+AF1209),6)</f>
        <v>8693.1200000000008</v>
      </c>
      <c r="AC1209">
        <f>ROUND(((ES1209*4)),6)</f>
        <v>0</v>
      </c>
      <c r="AD1209">
        <f>ROUND(((((ET1209*4))-((EU1209*4)))+AE1209),6)</f>
        <v>0</v>
      </c>
      <c r="AE1209">
        <f>ROUND(((EU1209*4)),6)</f>
        <v>0</v>
      </c>
      <c r="AF1209">
        <f>ROUND(((EV1209*4)),6)</f>
        <v>8693.1200000000008</v>
      </c>
      <c r="AG1209">
        <f>ROUND((AP1209),6)</f>
        <v>0</v>
      </c>
      <c r="AH1209">
        <f>((EW1209*4))</f>
        <v>16</v>
      </c>
      <c r="AI1209">
        <f>((EX1209*4))</f>
        <v>0</v>
      </c>
      <c r="AJ1209">
        <f>(AS1209)</f>
        <v>0</v>
      </c>
      <c r="AK1209">
        <v>2173.2800000000002</v>
      </c>
      <c r="AL1209">
        <v>0</v>
      </c>
      <c r="AM1209">
        <v>0</v>
      </c>
      <c r="AN1209">
        <v>0</v>
      </c>
      <c r="AO1209">
        <v>2173.2800000000002</v>
      </c>
      <c r="AP1209">
        <v>0</v>
      </c>
      <c r="AQ1209">
        <v>4</v>
      </c>
      <c r="AR1209">
        <v>0</v>
      </c>
      <c r="AS1209">
        <v>0</v>
      </c>
      <c r="AT1209">
        <v>70</v>
      </c>
      <c r="AU1209">
        <v>10</v>
      </c>
      <c r="AV1209">
        <v>1</v>
      </c>
      <c r="AW1209">
        <v>1</v>
      </c>
      <c r="AZ1209">
        <v>1</v>
      </c>
      <c r="BA1209">
        <v>1</v>
      </c>
      <c r="BB1209">
        <v>1</v>
      </c>
      <c r="BC1209">
        <v>1</v>
      </c>
      <c r="BD1209" t="s">
        <v>3</v>
      </c>
      <c r="BE1209" t="s">
        <v>3</v>
      </c>
      <c r="BF1209" t="s">
        <v>3</v>
      </c>
      <c r="BG1209" t="s">
        <v>3</v>
      </c>
      <c r="BH1209">
        <v>0</v>
      </c>
      <c r="BI1209">
        <v>4</v>
      </c>
      <c r="BJ1209" t="s">
        <v>111</v>
      </c>
      <c r="BM1209">
        <v>0</v>
      </c>
      <c r="BN1209">
        <v>0</v>
      </c>
      <c r="BO1209" t="s">
        <v>3</v>
      </c>
      <c r="BP1209">
        <v>0</v>
      </c>
      <c r="BQ1209">
        <v>1</v>
      </c>
      <c r="BR1209">
        <v>0</v>
      </c>
      <c r="BS1209">
        <v>1</v>
      </c>
      <c r="BT1209">
        <v>1</v>
      </c>
      <c r="BU1209">
        <v>1</v>
      </c>
      <c r="BV1209">
        <v>1</v>
      </c>
      <c r="BW1209">
        <v>1</v>
      </c>
      <c r="BX1209">
        <v>1</v>
      </c>
      <c r="BY1209" t="s">
        <v>3</v>
      </c>
      <c r="BZ1209">
        <v>70</v>
      </c>
      <c r="CA1209">
        <v>10</v>
      </c>
      <c r="CB1209" t="s">
        <v>3</v>
      </c>
      <c r="CE1209">
        <v>0</v>
      </c>
      <c r="CF1209">
        <v>0</v>
      </c>
      <c r="CG1209">
        <v>0</v>
      </c>
      <c r="CM1209">
        <v>0</v>
      </c>
      <c r="CN1209" t="s">
        <v>3</v>
      </c>
      <c r="CO1209">
        <v>0</v>
      </c>
      <c r="CP1209">
        <f>(P1209+Q1209+S1209)</f>
        <v>8693.1200000000008</v>
      </c>
      <c r="CQ1209">
        <f>(AC1209*BC1209*AW1209)</f>
        <v>0</v>
      </c>
      <c r="CR1209">
        <f>(((((ET1209*4))*BB1209-((EU1209*4))*BS1209)+AE1209*BS1209)*AV1209)</f>
        <v>0</v>
      </c>
      <c r="CS1209">
        <f>(AE1209*BS1209*AV1209)</f>
        <v>0</v>
      </c>
      <c r="CT1209">
        <f>(AF1209*BA1209*AV1209)</f>
        <v>8693.1200000000008</v>
      </c>
      <c r="CU1209">
        <f>AG1209</f>
        <v>0</v>
      </c>
      <c r="CV1209">
        <f>(AH1209*AV1209)</f>
        <v>16</v>
      </c>
      <c r="CW1209">
        <f t="shared" si="685"/>
        <v>0</v>
      </c>
      <c r="CX1209">
        <f t="shared" si="685"/>
        <v>0</v>
      </c>
      <c r="CY1209">
        <f>((S1209*BZ1209)/100)</f>
        <v>6085.1840000000002</v>
      </c>
      <c r="CZ1209">
        <f>((S1209*CA1209)/100)</f>
        <v>869.31200000000013</v>
      </c>
      <c r="DC1209" t="s">
        <v>3</v>
      </c>
      <c r="DD1209" t="s">
        <v>102</v>
      </c>
      <c r="DE1209" t="s">
        <v>102</v>
      </c>
      <c r="DF1209" t="s">
        <v>102</v>
      </c>
      <c r="DG1209" t="s">
        <v>102</v>
      </c>
      <c r="DH1209" t="s">
        <v>3</v>
      </c>
      <c r="DI1209" t="s">
        <v>102</v>
      </c>
      <c r="DJ1209" t="s">
        <v>102</v>
      </c>
      <c r="DK1209" t="s">
        <v>3</v>
      </c>
      <c r="DL1209" t="s">
        <v>3</v>
      </c>
      <c r="DM1209" t="s">
        <v>3</v>
      </c>
      <c r="DN1209">
        <v>0</v>
      </c>
      <c r="DO1209">
        <v>0</v>
      </c>
      <c r="DP1209">
        <v>1</v>
      </c>
      <c r="DQ1209">
        <v>1</v>
      </c>
      <c r="DU1209">
        <v>1013</v>
      </c>
      <c r="DV1209" t="s">
        <v>106</v>
      </c>
      <c r="DW1209" t="s">
        <v>106</v>
      </c>
      <c r="DX1209">
        <v>1</v>
      </c>
      <c r="DZ1209" t="s">
        <v>3</v>
      </c>
      <c r="EA1209" t="s">
        <v>3</v>
      </c>
      <c r="EB1209" t="s">
        <v>3</v>
      </c>
      <c r="EC1209" t="s">
        <v>3</v>
      </c>
      <c r="EE1209">
        <v>61978689</v>
      </c>
      <c r="EF1209">
        <v>1</v>
      </c>
      <c r="EG1209" t="s">
        <v>21</v>
      </c>
      <c r="EH1209">
        <v>0</v>
      </c>
      <c r="EI1209" t="s">
        <v>3</v>
      </c>
      <c r="EJ1209">
        <v>4</v>
      </c>
      <c r="EK1209">
        <v>0</v>
      </c>
      <c r="EL1209" t="s">
        <v>22</v>
      </c>
      <c r="EM1209" t="s">
        <v>23</v>
      </c>
      <c r="EO1209" t="s">
        <v>3</v>
      </c>
      <c r="EQ1209">
        <v>1441792</v>
      </c>
      <c r="ER1209">
        <v>2173.2800000000002</v>
      </c>
      <c r="ES1209">
        <v>0</v>
      </c>
      <c r="ET1209">
        <v>0</v>
      </c>
      <c r="EU1209">
        <v>0</v>
      </c>
      <c r="EV1209">
        <v>2173.2800000000002</v>
      </c>
      <c r="EW1209">
        <v>4</v>
      </c>
      <c r="EX1209">
        <v>0</v>
      </c>
      <c r="EY1209">
        <v>0</v>
      </c>
      <c r="FQ1209">
        <v>0</v>
      </c>
      <c r="FR1209">
        <f>ROUND(IF(BI1209=3,GM1209,0),2)</f>
        <v>0</v>
      </c>
      <c r="FS1209">
        <v>0</v>
      </c>
      <c r="FX1209">
        <v>70</v>
      </c>
      <c r="FY1209">
        <v>10</v>
      </c>
      <c r="GA1209" t="s">
        <v>3</v>
      </c>
      <c r="GD1209">
        <v>0</v>
      </c>
      <c r="GF1209">
        <v>-1651843108</v>
      </c>
      <c r="GG1209">
        <v>2</v>
      </c>
      <c r="GH1209">
        <v>1</v>
      </c>
      <c r="GI1209">
        <v>-2</v>
      </c>
      <c r="GJ1209">
        <v>0</v>
      </c>
      <c r="GK1209">
        <f>ROUND(R1209*(R12)/100,2)</f>
        <v>0</v>
      </c>
      <c r="GL1209">
        <f>ROUND(IF(AND(BH1209=3,BI1209=3,FS1209&lt;&gt;0),P1209,0),2)</f>
        <v>0</v>
      </c>
      <c r="GM1209">
        <f>ROUND(O1209+X1209+Y1209+GK1209,2)+GX1209</f>
        <v>15647.61</v>
      </c>
      <c r="GN1209">
        <f>IF(OR(BI1209=0,BI1209=1),GM1209-GX1209,0)</f>
        <v>0</v>
      </c>
      <c r="GO1209">
        <f>IF(BI1209=2,GM1209-GX1209,0)</f>
        <v>0</v>
      </c>
      <c r="GP1209">
        <f>IF(BI1209=4,GM1209-GX1209,0)</f>
        <v>15647.61</v>
      </c>
      <c r="GR1209">
        <v>0</v>
      </c>
      <c r="GS1209">
        <v>0</v>
      </c>
      <c r="GT1209">
        <v>0</v>
      </c>
      <c r="GU1209" t="s">
        <v>3</v>
      </c>
      <c r="GV1209">
        <f>ROUND((GT1209),6)</f>
        <v>0</v>
      </c>
      <c r="GW1209">
        <v>1</v>
      </c>
      <c r="GX1209">
        <f>ROUND(HC1209*I1209,2)</f>
        <v>0</v>
      </c>
      <c r="HA1209">
        <v>0</v>
      </c>
      <c r="HB1209">
        <v>0</v>
      </c>
      <c r="HC1209">
        <f>GV1209*GW1209</f>
        <v>0</v>
      </c>
      <c r="HE1209" t="s">
        <v>3</v>
      </c>
      <c r="HF1209" t="s">
        <v>3</v>
      </c>
      <c r="HM1209" t="s">
        <v>3</v>
      </c>
      <c r="HN1209" t="s">
        <v>3</v>
      </c>
      <c r="HO1209" t="s">
        <v>3</v>
      </c>
      <c r="HP1209" t="s">
        <v>3</v>
      </c>
      <c r="HQ1209" t="s">
        <v>3</v>
      </c>
      <c r="IK1209">
        <v>0</v>
      </c>
    </row>
    <row r="1211" spans="1:245" ht="13" x14ac:dyDescent="0.3">
      <c r="A1211" s="2">
        <v>51</v>
      </c>
      <c r="B1211" s="2">
        <f>B1201</f>
        <v>1</v>
      </c>
      <c r="C1211" s="2">
        <f>A1201</f>
        <v>5</v>
      </c>
      <c r="D1211" s="2">
        <f>ROW(A1201)</f>
        <v>1201</v>
      </c>
      <c r="E1211" s="2"/>
      <c r="F1211" s="2" t="str">
        <f>IF(F1201&lt;&gt;"",F1201,"")</f>
        <v>Новый подраздел</v>
      </c>
      <c r="G1211" s="2" t="str">
        <f>IF(G1201&lt;&gt;"",G1201,"")</f>
        <v>ЛВС - Инженерные сооружения и коммуникации</v>
      </c>
      <c r="H1211" s="2">
        <v>0</v>
      </c>
      <c r="I1211" s="2"/>
      <c r="J1211" s="2"/>
      <c r="K1211" s="2"/>
      <c r="L1211" s="2"/>
      <c r="M1211" s="2"/>
      <c r="N1211" s="2"/>
      <c r="O1211" s="2">
        <f t="shared" ref="O1211:T1211" si="686">ROUND(AB1211,2)</f>
        <v>27072.29</v>
      </c>
      <c r="P1211" s="2">
        <f t="shared" si="686"/>
        <v>0</v>
      </c>
      <c r="Q1211" s="2">
        <f t="shared" si="686"/>
        <v>0</v>
      </c>
      <c r="R1211" s="2">
        <f t="shared" si="686"/>
        <v>0</v>
      </c>
      <c r="S1211" s="2">
        <f t="shared" si="686"/>
        <v>27072.29</v>
      </c>
      <c r="T1211" s="2">
        <f t="shared" si="686"/>
        <v>0</v>
      </c>
      <c r="U1211" s="2">
        <f>AH1211</f>
        <v>48.019999999999996</v>
      </c>
      <c r="V1211" s="2">
        <f>AI1211</f>
        <v>0</v>
      </c>
      <c r="W1211" s="2">
        <f>ROUND(AJ1211,2)</f>
        <v>0</v>
      </c>
      <c r="X1211" s="2">
        <f>ROUND(AK1211,2)</f>
        <v>18950.599999999999</v>
      </c>
      <c r="Y1211" s="2">
        <f>ROUND(AL1211,2)</f>
        <v>2707.22</v>
      </c>
      <c r="Z1211" s="2"/>
      <c r="AA1211" s="2"/>
      <c r="AB1211" s="2">
        <f>ROUND(SUMIF(AA1205:AA1209,"=64290477",O1205:O1209),2)</f>
        <v>27072.29</v>
      </c>
      <c r="AC1211" s="2">
        <f>ROUND(SUMIF(AA1205:AA1209,"=64290477",P1205:P1209),2)</f>
        <v>0</v>
      </c>
      <c r="AD1211" s="2">
        <f>ROUND(SUMIF(AA1205:AA1209,"=64290477",Q1205:Q1209),2)</f>
        <v>0</v>
      </c>
      <c r="AE1211" s="2">
        <f>ROUND(SUMIF(AA1205:AA1209,"=64290477",R1205:R1209),2)</f>
        <v>0</v>
      </c>
      <c r="AF1211" s="2">
        <f>ROUND(SUMIF(AA1205:AA1209,"=64290477",S1205:S1209),2)</f>
        <v>27072.29</v>
      </c>
      <c r="AG1211" s="2">
        <f>ROUND(SUMIF(AA1205:AA1209,"=64290477",T1205:T1209),2)</f>
        <v>0</v>
      </c>
      <c r="AH1211" s="2">
        <f>SUMIF(AA1205:AA1209,"=64290477",U1205:U1209)</f>
        <v>48.019999999999996</v>
      </c>
      <c r="AI1211" s="2">
        <f>SUMIF(AA1205:AA1209,"=64290477",V1205:V1209)</f>
        <v>0</v>
      </c>
      <c r="AJ1211" s="2">
        <f>ROUND(SUMIF(AA1205:AA1209,"=64290477",W1205:W1209),2)</f>
        <v>0</v>
      </c>
      <c r="AK1211" s="2">
        <f>ROUND(SUMIF(AA1205:AA1209,"=64290477",X1205:X1209),2)</f>
        <v>18950.599999999999</v>
      </c>
      <c r="AL1211" s="2">
        <f>ROUND(SUMIF(AA1205:AA1209,"=64290477",Y1205:Y1209),2)</f>
        <v>2707.22</v>
      </c>
      <c r="AM1211" s="2"/>
      <c r="AN1211" s="2"/>
      <c r="AO1211" s="2">
        <f t="shared" ref="AO1211:BD1211" si="687">ROUND(BX1211,2)</f>
        <v>0</v>
      </c>
      <c r="AP1211" s="2">
        <f t="shared" si="687"/>
        <v>0</v>
      </c>
      <c r="AQ1211" s="2">
        <f t="shared" si="687"/>
        <v>0</v>
      </c>
      <c r="AR1211" s="2">
        <f t="shared" si="687"/>
        <v>48730.11</v>
      </c>
      <c r="AS1211" s="2">
        <f t="shared" si="687"/>
        <v>0</v>
      </c>
      <c r="AT1211" s="2">
        <f t="shared" si="687"/>
        <v>0</v>
      </c>
      <c r="AU1211" s="2">
        <f t="shared" si="687"/>
        <v>48730.11</v>
      </c>
      <c r="AV1211" s="2">
        <f t="shared" si="687"/>
        <v>0</v>
      </c>
      <c r="AW1211" s="2">
        <f t="shared" si="687"/>
        <v>0</v>
      </c>
      <c r="AX1211" s="2">
        <f t="shared" si="687"/>
        <v>0</v>
      </c>
      <c r="AY1211" s="2">
        <f t="shared" si="687"/>
        <v>0</v>
      </c>
      <c r="AZ1211" s="2">
        <f t="shared" si="687"/>
        <v>0</v>
      </c>
      <c r="BA1211" s="2">
        <f t="shared" si="687"/>
        <v>0</v>
      </c>
      <c r="BB1211" s="2">
        <f t="shared" si="687"/>
        <v>0</v>
      </c>
      <c r="BC1211" s="2">
        <f t="shared" si="687"/>
        <v>0</v>
      </c>
      <c r="BD1211" s="2">
        <f t="shared" si="687"/>
        <v>0</v>
      </c>
      <c r="BE1211" s="2"/>
      <c r="BF1211" s="2"/>
      <c r="BG1211" s="2"/>
      <c r="BH1211" s="2"/>
      <c r="BI1211" s="2"/>
      <c r="BJ1211" s="2"/>
      <c r="BK1211" s="2"/>
      <c r="BL1211" s="2"/>
      <c r="BM1211" s="2"/>
      <c r="BN1211" s="2"/>
      <c r="BO1211" s="2"/>
      <c r="BP1211" s="2"/>
      <c r="BQ1211" s="2"/>
      <c r="BR1211" s="2"/>
      <c r="BS1211" s="2"/>
      <c r="BT1211" s="2"/>
      <c r="BU1211" s="2"/>
      <c r="BV1211" s="2"/>
      <c r="BW1211" s="2"/>
      <c r="BX1211" s="2">
        <f>ROUND(SUMIF(AA1205:AA1209,"=64290477",FQ1205:FQ1209),2)</f>
        <v>0</v>
      </c>
      <c r="BY1211" s="2">
        <f>ROUND(SUMIF(AA1205:AA1209,"=64290477",FR1205:FR1209),2)</f>
        <v>0</v>
      </c>
      <c r="BZ1211" s="2">
        <f>ROUND(SUMIF(AA1205:AA1209,"=64290477",GL1205:GL1209),2)</f>
        <v>0</v>
      </c>
      <c r="CA1211" s="2">
        <f>ROUND(SUMIF(AA1205:AA1209,"=64290477",GM1205:GM1209),2)</f>
        <v>48730.11</v>
      </c>
      <c r="CB1211" s="2">
        <f>ROUND(SUMIF(AA1205:AA1209,"=64290477",GN1205:GN1209),2)</f>
        <v>0</v>
      </c>
      <c r="CC1211" s="2">
        <f>ROUND(SUMIF(AA1205:AA1209,"=64290477",GO1205:GO1209),2)</f>
        <v>0</v>
      </c>
      <c r="CD1211" s="2">
        <f>ROUND(SUMIF(AA1205:AA1209,"=64290477",GP1205:GP1209),2)</f>
        <v>48730.11</v>
      </c>
      <c r="CE1211" s="2">
        <f>AC1211-BX1211</f>
        <v>0</v>
      </c>
      <c r="CF1211" s="2">
        <f>AC1211-BY1211</f>
        <v>0</v>
      </c>
      <c r="CG1211" s="2">
        <f>BX1211-BZ1211</f>
        <v>0</v>
      </c>
      <c r="CH1211" s="2">
        <f>AC1211-BX1211-BY1211+BZ1211</f>
        <v>0</v>
      </c>
      <c r="CI1211" s="2">
        <f>BY1211-BZ1211</f>
        <v>0</v>
      </c>
      <c r="CJ1211" s="2">
        <f>ROUND(SUMIF(AA1205:AA1209,"=64290477",GX1205:GX1209),2)</f>
        <v>0</v>
      </c>
      <c r="CK1211" s="2">
        <f>ROUND(SUMIF(AA1205:AA1209,"=64290477",GY1205:GY1209),2)</f>
        <v>0</v>
      </c>
      <c r="CL1211" s="2">
        <f>ROUND(SUMIF(AA1205:AA1209,"=64290477",GZ1205:GZ1209),2)</f>
        <v>0</v>
      </c>
      <c r="CM1211" s="2">
        <f>ROUND(SUMIF(AA1205:AA1209,"=64290477",HD1205:HD1209),2)</f>
        <v>0</v>
      </c>
      <c r="CN1211" s="2"/>
      <c r="CO1211" s="2"/>
      <c r="CP1211" s="2"/>
      <c r="CQ1211" s="2"/>
      <c r="CR1211" s="2"/>
      <c r="CS1211" s="2"/>
      <c r="CT1211" s="2"/>
      <c r="CU1211" s="2"/>
      <c r="CV1211" s="2"/>
      <c r="CW1211" s="2"/>
      <c r="CX1211" s="2"/>
      <c r="CY1211" s="2"/>
      <c r="CZ1211" s="2"/>
      <c r="DA1211" s="2"/>
      <c r="DB1211" s="2"/>
      <c r="DC1211" s="2"/>
      <c r="DD1211" s="2"/>
      <c r="DE1211" s="2"/>
      <c r="DF1211" s="2"/>
      <c r="DG1211" s="3"/>
      <c r="DH1211" s="3"/>
      <c r="DI1211" s="3"/>
      <c r="DJ1211" s="3"/>
      <c r="DK1211" s="3"/>
      <c r="DL1211" s="3"/>
      <c r="DM1211" s="3"/>
      <c r="DN1211" s="3"/>
      <c r="DO1211" s="3"/>
      <c r="DP1211" s="3"/>
      <c r="DQ1211" s="3"/>
      <c r="DR1211" s="3"/>
      <c r="DS1211" s="3"/>
      <c r="DT1211" s="3"/>
      <c r="DU1211" s="3"/>
      <c r="DV1211" s="3"/>
      <c r="DW1211" s="3"/>
      <c r="DX1211" s="3"/>
      <c r="DY1211" s="3"/>
      <c r="DZ1211" s="3"/>
      <c r="EA1211" s="3"/>
      <c r="EB1211" s="3"/>
      <c r="EC1211" s="3"/>
      <c r="ED1211" s="3"/>
      <c r="EE1211" s="3"/>
      <c r="EF1211" s="3"/>
      <c r="EG1211" s="3"/>
      <c r="EH1211" s="3"/>
      <c r="EI1211" s="3"/>
      <c r="EJ1211" s="3"/>
      <c r="EK1211" s="3"/>
      <c r="EL1211" s="3"/>
      <c r="EM1211" s="3"/>
      <c r="EN1211" s="3"/>
      <c r="EO1211" s="3"/>
      <c r="EP1211" s="3"/>
      <c r="EQ1211" s="3"/>
      <c r="ER1211" s="3"/>
      <c r="ES1211" s="3"/>
      <c r="ET1211" s="3"/>
      <c r="EU1211" s="3"/>
      <c r="EV1211" s="3"/>
      <c r="EW1211" s="3"/>
      <c r="EX1211" s="3"/>
      <c r="EY1211" s="3"/>
      <c r="EZ1211" s="3"/>
      <c r="FA1211" s="3"/>
      <c r="FB1211" s="3"/>
      <c r="FC1211" s="3"/>
      <c r="FD1211" s="3"/>
      <c r="FE1211" s="3"/>
      <c r="FF1211" s="3"/>
      <c r="FG1211" s="3"/>
      <c r="FH1211" s="3"/>
      <c r="FI1211" s="3"/>
      <c r="FJ1211" s="3"/>
      <c r="FK1211" s="3"/>
      <c r="FL1211" s="3"/>
      <c r="FM1211" s="3"/>
      <c r="FN1211" s="3"/>
      <c r="FO1211" s="3"/>
      <c r="FP1211" s="3"/>
      <c r="FQ1211" s="3"/>
      <c r="FR1211" s="3"/>
      <c r="FS1211" s="3"/>
      <c r="FT1211" s="3"/>
      <c r="FU1211" s="3"/>
      <c r="FV1211" s="3"/>
      <c r="FW1211" s="3"/>
      <c r="FX1211" s="3"/>
      <c r="FY1211" s="3"/>
      <c r="FZ1211" s="3"/>
      <c r="GA1211" s="3"/>
      <c r="GB1211" s="3"/>
      <c r="GC1211" s="3"/>
      <c r="GD1211" s="3"/>
      <c r="GE1211" s="3"/>
      <c r="GF1211" s="3"/>
      <c r="GG1211" s="3"/>
      <c r="GH1211" s="3"/>
      <c r="GI1211" s="3"/>
      <c r="GJ1211" s="3"/>
      <c r="GK1211" s="3"/>
      <c r="GL1211" s="3"/>
      <c r="GM1211" s="3"/>
      <c r="GN1211" s="3"/>
      <c r="GO1211" s="3"/>
      <c r="GP1211" s="3"/>
      <c r="GQ1211" s="3"/>
      <c r="GR1211" s="3"/>
      <c r="GS1211" s="3"/>
      <c r="GT1211" s="3"/>
      <c r="GU1211" s="3"/>
      <c r="GV1211" s="3"/>
      <c r="GW1211" s="3"/>
      <c r="GX1211" s="3">
        <v>0</v>
      </c>
    </row>
    <row r="1213" spans="1:245" ht="13" x14ac:dyDescent="0.3">
      <c r="A1213" s="4">
        <v>50</v>
      </c>
      <c r="B1213" s="4">
        <v>0</v>
      </c>
      <c r="C1213" s="4">
        <v>0</v>
      </c>
      <c r="D1213" s="4">
        <v>1</v>
      </c>
      <c r="E1213" s="4">
        <v>201</v>
      </c>
      <c r="F1213" s="4">
        <f>ROUND(Source!O1211,O1213)</f>
        <v>27072.29</v>
      </c>
      <c r="G1213" s="4" t="s">
        <v>24</v>
      </c>
      <c r="H1213" s="4" t="s">
        <v>25</v>
      </c>
      <c r="I1213" s="4"/>
      <c r="J1213" s="4"/>
      <c r="K1213" s="4">
        <v>201</v>
      </c>
      <c r="L1213" s="4">
        <v>1</v>
      </c>
      <c r="M1213" s="4">
        <v>3</v>
      </c>
      <c r="N1213" s="4" t="s">
        <v>3</v>
      </c>
      <c r="O1213" s="4">
        <v>2</v>
      </c>
      <c r="P1213" s="4"/>
      <c r="Q1213" s="4"/>
      <c r="R1213" s="4"/>
      <c r="S1213" s="4"/>
      <c r="T1213" s="4"/>
      <c r="U1213" s="4"/>
      <c r="V1213" s="4"/>
      <c r="W1213" s="4">
        <v>27072.29</v>
      </c>
      <c r="X1213" s="4">
        <v>1</v>
      </c>
      <c r="Y1213" s="4">
        <v>27072.29</v>
      </c>
      <c r="Z1213" s="4"/>
      <c r="AA1213" s="4"/>
      <c r="AB1213" s="4"/>
    </row>
    <row r="1214" spans="1:245" ht="13" x14ac:dyDescent="0.3">
      <c r="A1214" s="4">
        <v>50</v>
      </c>
      <c r="B1214" s="4">
        <v>0</v>
      </c>
      <c r="C1214" s="4">
        <v>0</v>
      </c>
      <c r="D1214" s="4">
        <v>1</v>
      </c>
      <c r="E1214" s="4">
        <v>202</v>
      </c>
      <c r="F1214" s="4">
        <f>ROUND(Source!P1211,O1214)</f>
        <v>0</v>
      </c>
      <c r="G1214" s="4" t="s">
        <v>26</v>
      </c>
      <c r="H1214" s="4" t="s">
        <v>27</v>
      </c>
      <c r="I1214" s="4"/>
      <c r="J1214" s="4"/>
      <c r="K1214" s="4">
        <v>202</v>
      </c>
      <c r="L1214" s="4">
        <v>2</v>
      </c>
      <c r="M1214" s="4">
        <v>3</v>
      </c>
      <c r="N1214" s="4" t="s">
        <v>3</v>
      </c>
      <c r="O1214" s="4">
        <v>2</v>
      </c>
      <c r="P1214" s="4"/>
      <c r="Q1214" s="4"/>
      <c r="R1214" s="4"/>
      <c r="S1214" s="4"/>
      <c r="T1214" s="4"/>
      <c r="U1214" s="4"/>
      <c r="V1214" s="4"/>
      <c r="W1214" s="4">
        <v>0</v>
      </c>
      <c r="X1214" s="4">
        <v>1</v>
      </c>
      <c r="Y1214" s="4">
        <v>0</v>
      </c>
      <c r="Z1214" s="4"/>
      <c r="AA1214" s="4"/>
      <c r="AB1214" s="4"/>
    </row>
    <row r="1215" spans="1:245" ht="13" x14ac:dyDescent="0.3">
      <c r="A1215" s="4">
        <v>50</v>
      </c>
      <c r="B1215" s="4">
        <v>0</v>
      </c>
      <c r="C1215" s="4">
        <v>0</v>
      </c>
      <c r="D1215" s="4">
        <v>1</v>
      </c>
      <c r="E1215" s="4">
        <v>222</v>
      </c>
      <c r="F1215" s="4">
        <f>ROUND(Source!AO1211,O1215)</f>
        <v>0</v>
      </c>
      <c r="G1215" s="4" t="s">
        <v>28</v>
      </c>
      <c r="H1215" s="4" t="s">
        <v>29</v>
      </c>
      <c r="I1215" s="4"/>
      <c r="J1215" s="4"/>
      <c r="K1215" s="4">
        <v>222</v>
      </c>
      <c r="L1215" s="4">
        <v>3</v>
      </c>
      <c r="M1215" s="4">
        <v>3</v>
      </c>
      <c r="N1215" s="4" t="s">
        <v>3</v>
      </c>
      <c r="O1215" s="4">
        <v>2</v>
      </c>
      <c r="P1215" s="4"/>
      <c r="Q1215" s="4"/>
      <c r="R1215" s="4"/>
      <c r="S1215" s="4"/>
      <c r="T1215" s="4"/>
      <c r="U1215" s="4"/>
      <c r="V1215" s="4"/>
      <c r="W1215" s="4">
        <v>0</v>
      </c>
      <c r="X1215" s="4">
        <v>1</v>
      </c>
      <c r="Y1215" s="4">
        <v>0</v>
      </c>
      <c r="Z1215" s="4"/>
      <c r="AA1215" s="4"/>
      <c r="AB1215" s="4"/>
    </row>
    <row r="1216" spans="1:245" ht="13" x14ac:dyDescent="0.3">
      <c r="A1216" s="4">
        <v>50</v>
      </c>
      <c r="B1216" s="4">
        <v>0</v>
      </c>
      <c r="C1216" s="4">
        <v>0</v>
      </c>
      <c r="D1216" s="4">
        <v>1</v>
      </c>
      <c r="E1216" s="4">
        <v>225</v>
      </c>
      <c r="F1216" s="4">
        <f>ROUND(Source!AV1211,O1216)</f>
        <v>0</v>
      </c>
      <c r="G1216" s="4" t="s">
        <v>30</v>
      </c>
      <c r="H1216" s="4" t="s">
        <v>31</v>
      </c>
      <c r="I1216" s="4"/>
      <c r="J1216" s="4"/>
      <c r="K1216" s="4">
        <v>225</v>
      </c>
      <c r="L1216" s="4">
        <v>4</v>
      </c>
      <c r="M1216" s="4">
        <v>3</v>
      </c>
      <c r="N1216" s="4" t="s">
        <v>3</v>
      </c>
      <c r="O1216" s="4">
        <v>2</v>
      </c>
      <c r="P1216" s="4"/>
      <c r="Q1216" s="4"/>
      <c r="R1216" s="4"/>
      <c r="S1216" s="4"/>
      <c r="T1216" s="4"/>
      <c r="U1216" s="4"/>
      <c r="V1216" s="4"/>
      <c r="W1216" s="4">
        <v>0</v>
      </c>
      <c r="X1216" s="4">
        <v>1</v>
      </c>
      <c r="Y1216" s="4">
        <v>0</v>
      </c>
      <c r="Z1216" s="4"/>
      <c r="AA1216" s="4"/>
      <c r="AB1216" s="4"/>
    </row>
    <row r="1217" spans="1:28" ht="13" x14ac:dyDescent="0.3">
      <c r="A1217" s="4">
        <v>50</v>
      </c>
      <c r="B1217" s="4">
        <v>0</v>
      </c>
      <c r="C1217" s="4">
        <v>0</v>
      </c>
      <c r="D1217" s="4">
        <v>1</v>
      </c>
      <c r="E1217" s="4">
        <v>226</v>
      </c>
      <c r="F1217" s="4">
        <f>ROUND(Source!AW1211,O1217)</f>
        <v>0</v>
      </c>
      <c r="G1217" s="4" t="s">
        <v>32</v>
      </c>
      <c r="H1217" s="4" t="s">
        <v>33</v>
      </c>
      <c r="I1217" s="4"/>
      <c r="J1217" s="4"/>
      <c r="K1217" s="4">
        <v>226</v>
      </c>
      <c r="L1217" s="4">
        <v>5</v>
      </c>
      <c r="M1217" s="4">
        <v>3</v>
      </c>
      <c r="N1217" s="4" t="s">
        <v>3</v>
      </c>
      <c r="O1217" s="4">
        <v>2</v>
      </c>
      <c r="P1217" s="4"/>
      <c r="Q1217" s="4"/>
      <c r="R1217" s="4"/>
      <c r="S1217" s="4"/>
      <c r="T1217" s="4"/>
      <c r="U1217" s="4"/>
      <c r="V1217" s="4"/>
      <c r="W1217" s="4">
        <v>0</v>
      </c>
      <c r="X1217" s="4">
        <v>1</v>
      </c>
      <c r="Y1217" s="4">
        <v>0</v>
      </c>
      <c r="Z1217" s="4"/>
      <c r="AA1217" s="4"/>
      <c r="AB1217" s="4"/>
    </row>
    <row r="1218" spans="1:28" ht="13" x14ac:dyDescent="0.3">
      <c r="A1218" s="4">
        <v>50</v>
      </c>
      <c r="B1218" s="4">
        <v>0</v>
      </c>
      <c r="C1218" s="4">
        <v>0</v>
      </c>
      <c r="D1218" s="4">
        <v>1</v>
      </c>
      <c r="E1218" s="4">
        <v>227</v>
      </c>
      <c r="F1218" s="4">
        <f>ROUND(Source!AX1211,O1218)</f>
        <v>0</v>
      </c>
      <c r="G1218" s="4" t="s">
        <v>34</v>
      </c>
      <c r="H1218" s="4" t="s">
        <v>35</v>
      </c>
      <c r="I1218" s="4"/>
      <c r="J1218" s="4"/>
      <c r="K1218" s="4">
        <v>227</v>
      </c>
      <c r="L1218" s="4">
        <v>6</v>
      </c>
      <c r="M1218" s="4">
        <v>3</v>
      </c>
      <c r="N1218" s="4" t="s">
        <v>3</v>
      </c>
      <c r="O1218" s="4">
        <v>2</v>
      </c>
      <c r="P1218" s="4"/>
      <c r="Q1218" s="4"/>
      <c r="R1218" s="4"/>
      <c r="S1218" s="4"/>
      <c r="T1218" s="4"/>
      <c r="U1218" s="4"/>
      <c r="V1218" s="4"/>
      <c r="W1218" s="4">
        <v>0</v>
      </c>
      <c r="X1218" s="4">
        <v>1</v>
      </c>
      <c r="Y1218" s="4">
        <v>0</v>
      </c>
      <c r="Z1218" s="4"/>
      <c r="AA1218" s="4"/>
      <c r="AB1218" s="4"/>
    </row>
    <row r="1219" spans="1:28" ht="13" x14ac:dyDescent="0.3">
      <c r="A1219" s="4">
        <v>50</v>
      </c>
      <c r="B1219" s="4">
        <v>0</v>
      </c>
      <c r="C1219" s="4">
        <v>0</v>
      </c>
      <c r="D1219" s="4">
        <v>1</v>
      </c>
      <c r="E1219" s="4">
        <v>228</v>
      </c>
      <c r="F1219" s="4">
        <f>ROUND(Source!AY1211,O1219)</f>
        <v>0</v>
      </c>
      <c r="G1219" s="4" t="s">
        <v>36</v>
      </c>
      <c r="H1219" s="4" t="s">
        <v>37</v>
      </c>
      <c r="I1219" s="4"/>
      <c r="J1219" s="4"/>
      <c r="K1219" s="4">
        <v>228</v>
      </c>
      <c r="L1219" s="4">
        <v>7</v>
      </c>
      <c r="M1219" s="4">
        <v>3</v>
      </c>
      <c r="N1219" s="4" t="s">
        <v>3</v>
      </c>
      <c r="O1219" s="4">
        <v>2</v>
      </c>
      <c r="P1219" s="4"/>
      <c r="Q1219" s="4"/>
      <c r="R1219" s="4"/>
      <c r="S1219" s="4"/>
      <c r="T1219" s="4"/>
      <c r="U1219" s="4"/>
      <c r="V1219" s="4"/>
      <c r="W1219" s="4">
        <v>0</v>
      </c>
      <c r="X1219" s="4">
        <v>1</v>
      </c>
      <c r="Y1219" s="4">
        <v>0</v>
      </c>
      <c r="Z1219" s="4"/>
      <c r="AA1219" s="4"/>
      <c r="AB1219" s="4"/>
    </row>
    <row r="1220" spans="1:28" ht="13" x14ac:dyDescent="0.3">
      <c r="A1220" s="4">
        <v>50</v>
      </c>
      <c r="B1220" s="4">
        <v>0</v>
      </c>
      <c r="C1220" s="4">
        <v>0</v>
      </c>
      <c r="D1220" s="4">
        <v>1</v>
      </c>
      <c r="E1220" s="4">
        <v>216</v>
      </c>
      <c r="F1220" s="4">
        <f>ROUND(Source!AP1211,O1220)</f>
        <v>0</v>
      </c>
      <c r="G1220" s="4" t="s">
        <v>38</v>
      </c>
      <c r="H1220" s="4" t="s">
        <v>39</v>
      </c>
      <c r="I1220" s="4"/>
      <c r="J1220" s="4"/>
      <c r="K1220" s="4">
        <v>216</v>
      </c>
      <c r="L1220" s="4">
        <v>8</v>
      </c>
      <c r="M1220" s="4">
        <v>3</v>
      </c>
      <c r="N1220" s="4" t="s">
        <v>3</v>
      </c>
      <c r="O1220" s="4">
        <v>2</v>
      </c>
      <c r="P1220" s="4"/>
      <c r="Q1220" s="4"/>
      <c r="R1220" s="4"/>
      <c r="S1220" s="4"/>
      <c r="T1220" s="4"/>
      <c r="U1220" s="4"/>
      <c r="V1220" s="4"/>
      <c r="W1220" s="4">
        <v>0</v>
      </c>
      <c r="X1220" s="4">
        <v>1</v>
      </c>
      <c r="Y1220" s="4">
        <v>0</v>
      </c>
      <c r="Z1220" s="4"/>
      <c r="AA1220" s="4"/>
      <c r="AB1220" s="4"/>
    </row>
    <row r="1221" spans="1:28" ht="13" x14ac:dyDescent="0.3">
      <c r="A1221" s="4">
        <v>50</v>
      </c>
      <c r="B1221" s="4">
        <v>0</v>
      </c>
      <c r="C1221" s="4">
        <v>0</v>
      </c>
      <c r="D1221" s="4">
        <v>1</v>
      </c>
      <c r="E1221" s="4">
        <v>223</v>
      </c>
      <c r="F1221" s="4">
        <f>ROUND(Source!AQ1211,O1221)</f>
        <v>0</v>
      </c>
      <c r="G1221" s="4" t="s">
        <v>40</v>
      </c>
      <c r="H1221" s="4" t="s">
        <v>41</v>
      </c>
      <c r="I1221" s="4"/>
      <c r="J1221" s="4"/>
      <c r="K1221" s="4">
        <v>223</v>
      </c>
      <c r="L1221" s="4">
        <v>9</v>
      </c>
      <c r="M1221" s="4">
        <v>3</v>
      </c>
      <c r="N1221" s="4" t="s">
        <v>3</v>
      </c>
      <c r="O1221" s="4">
        <v>2</v>
      </c>
      <c r="P1221" s="4"/>
      <c r="Q1221" s="4"/>
      <c r="R1221" s="4"/>
      <c r="S1221" s="4"/>
      <c r="T1221" s="4"/>
      <c r="U1221" s="4"/>
      <c r="V1221" s="4"/>
      <c r="W1221" s="4">
        <v>0</v>
      </c>
      <c r="X1221" s="4">
        <v>1</v>
      </c>
      <c r="Y1221" s="4">
        <v>0</v>
      </c>
      <c r="Z1221" s="4"/>
      <c r="AA1221" s="4"/>
      <c r="AB1221" s="4"/>
    </row>
    <row r="1222" spans="1:28" ht="13" x14ac:dyDescent="0.3">
      <c r="A1222" s="4">
        <v>50</v>
      </c>
      <c r="B1222" s="4">
        <v>0</v>
      </c>
      <c r="C1222" s="4">
        <v>0</v>
      </c>
      <c r="D1222" s="4">
        <v>1</v>
      </c>
      <c r="E1222" s="4">
        <v>229</v>
      </c>
      <c r="F1222" s="4">
        <f>ROUND(Source!AZ1211,O1222)</f>
        <v>0</v>
      </c>
      <c r="G1222" s="4" t="s">
        <v>42</v>
      </c>
      <c r="H1222" s="4" t="s">
        <v>43</v>
      </c>
      <c r="I1222" s="4"/>
      <c r="J1222" s="4"/>
      <c r="K1222" s="4">
        <v>229</v>
      </c>
      <c r="L1222" s="4">
        <v>10</v>
      </c>
      <c r="M1222" s="4">
        <v>3</v>
      </c>
      <c r="N1222" s="4" t="s">
        <v>3</v>
      </c>
      <c r="O1222" s="4">
        <v>2</v>
      </c>
      <c r="P1222" s="4"/>
      <c r="Q1222" s="4"/>
      <c r="R1222" s="4"/>
      <c r="S1222" s="4"/>
      <c r="T1222" s="4"/>
      <c r="U1222" s="4"/>
      <c r="V1222" s="4"/>
      <c r="W1222" s="4">
        <v>0</v>
      </c>
      <c r="X1222" s="4">
        <v>1</v>
      </c>
      <c r="Y1222" s="4">
        <v>0</v>
      </c>
      <c r="Z1222" s="4"/>
      <c r="AA1222" s="4"/>
      <c r="AB1222" s="4"/>
    </row>
    <row r="1223" spans="1:28" ht="13" x14ac:dyDescent="0.3">
      <c r="A1223" s="4">
        <v>50</v>
      </c>
      <c r="B1223" s="4">
        <v>0</v>
      </c>
      <c r="C1223" s="4">
        <v>0</v>
      </c>
      <c r="D1223" s="4">
        <v>1</v>
      </c>
      <c r="E1223" s="4">
        <v>203</v>
      </c>
      <c r="F1223" s="4">
        <f>ROUND(Source!Q1211,O1223)</f>
        <v>0</v>
      </c>
      <c r="G1223" s="4" t="s">
        <v>44</v>
      </c>
      <c r="H1223" s="4" t="s">
        <v>45</v>
      </c>
      <c r="I1223" s="4"/>
      <c r="J1223" s="4"/>
      <c r="K1223" s="4">
        <v>203</v>
      </c>
      <c r="L1223" s="4">
        <v>11</v>
      </c>
      <c r="M1223" s="4">
        <v>3</v>
      </c>
      <c r="N1223" s="4" t="s">
        <v>3</v>
      </c>
      <c r="O1223" s="4">
        <v>2</v>
      </c>
      <c r="P1223" s="4"/>
      <c r="Q1223" s="4"/>
      <c r="R1223" s="4"/>
      <c r="S1223" s="4"/>
      <c r="T1223" s="4"/>
      <c r="U1223" s="4"/>
      <c r="V1223" s="4"/>
      <c r="W1223" s="4">
        <v>0</v>
      </c>
      <c r="X1223" s="4">
        <v>1</v>
      </c>
      <c r="Y1223" s="4">
        <v>0</v>
      </c>
      <c r="Z1223" s="4"/>
      <c r="AA1223" s="4"/>
      <c r="AB1223" s="4"/>
    </row>
    <row r="1224" spans="1:28" ht="13" x14ac:dyDescent="0.3">
      <c r="A1224" s="4">
        <v>50</v>
      </c>
      <c r="B1224" s="4">
        <v>0</v>
      </c>
      <c r="C1224" s="4">
        <v>0</v>
      </c>
      <c r="D1224" s="4">
        <v>1</v>
      </c>
      <c r="E1224" s="4">
        <v>231</v>
      </c>
      <c r="F1224" s="4">
        <f>ROUND(Source!BB1211,O1224)</f>
        <v>0</v>
      </c>
      <c r="G1224" s="4" t="s">
        <v>46</v>
      </c>
      <c r="H1224" s="4" t="s">
        <v>47</v>
      </c>
      <c r="I1224" s="4"/>
      <c r="J1224" s="4"/>
      <c r="K1224" s="4">
        <v>231</v>
      </c>
      <c r="L1224" s="4">
        <v>12</v>
      </c>
      <c r="M1224" s="4">
        <v>3</v>
      </c>
      <c r="N1224" s="4" t="s">
        <v>3</v>
      </c>
      <c r="O1224" s="4">
        <v>2</v>
      </c>
      <c r="P1224" s="4"/>
      <c r="Q1224" s="4"/>
      <c r="R1224" s="4"/>
      <c r="S1224" s="4"/>
      <c r="T1224" s="4"/>
      <c r="U1224" s="4"/>
      <c r="V1224" s="4"/>
      <c r="W1224" s="4">
        <v>0</v>
      </c>
      <c r="X1224" s="4">
        <v>1</v>
      </c>
      <c r="Y1224" s="4">
        <v>0</v>
      </c>
      <c r="Z1224" s="4"/>
      <c r="AA1224" s="4"/>
      <c r="AB1224" s="4"/>
    </row>
    <row r="1225" spans="1:28" ht="13" x14ac:dyDescent="0.3">
      <c r="A1225" s="4">
        <v>50</v>
      </c>
      <c r="B1225" s="4">
        <v>0</v>
      </c>
      <c r="C1225" s="4">
        <v>0</v>
      </c>
      <c r="D1225" s="4">
        <v>1</v>
      </c>
      <c r="E1225" s="4">
        <v>204</v>
      </c>
      <c r="F1225" s="4">
        <f>ROUND(Source!R1211,O1225)</f>
        <v>0</v>
      </c>
      <c r="G1225" s="4" t="s">
        <v>48</v>
      </c>
      <c r="H1225" s="4" t="s">
        <v>49</v>
      </c>
      <c r="I1225" s="4"/>
      <c r="J1225" s="4"/>
      <c r="K1225" s="4">
        <v>204</v>
      </c>
      <c r="L1225" s="4">
        <v>13</v>
      </c>
      <c r="M1225" s="4">
        <v>3</v>
      </c>
      <c r="N1225" s="4" t="s">
        <v>3</v>
      </c>
      <c r="O1225" s="4">
        <v>2</v>
      </c>
      <c r="P1225" s="4"/>
      <c r="Q1225" s="4"/>
      <c r="R1225" s="4"/>
      <c r="S1225" s="4"/>
      <c r="T1225" s="4"/>
      <c r="U1225" s="4"/>
      <c r="V1225" s="4"/>
      <c r="W1225" s="4">
        <v>0</v>
      </c>
      <c r="X1225" s="4">
        <v>1</v>
      </c>
      <c r="Y1225" s="4">
        <v>0</v>
      </c>
      <c r="Z1225" s="4"/>
      <c r="AA1225" s="4"/>
      <c r="AB1225" s="4"/>
    </row>
    <row r="1226" spans="1:28" ht="13" x14ac:dyDescent="0.3">
      <c r="A1226" s="4">
        <v>50</v>
      </c>
      <c r="B1226" s="4">
        <v>0</v>
      </c>
      <c r="C1226" s="4">
        <v>0</v>
      </c>
      <c r="D1226" s="4">
        <v>1</v>
      </c>
      <c r="E1226" s="4">
        <v>205</v>
      </c>
      <c r="F1226" s="4">
        <f>ROUND(Source!S1211,O1226)</f>
        <v>27072.29</v>
      </c>
      <c r="G1226" s="4" t="s">
        <v>50</v>
      </c>
      <c r="H1226" s="4" t="s">
        <v>51</v>
      </c>
      <c r="I1226" s="4"/>
      <c r="J1226" s="4"/>
      <c r="K1226" s="4">
        <v>205</v>
      </c>
      <c r="L1226" s="4">
        <v>14</v>
      </c>
      <c r="M1226" s="4">
        <v>3</v>
      </c>
      <c r="N1226" s="4" t="s">
        <v>3</v>
      </c>
      <c r="O1226" s="4">
        <v>2</v>
      </c>
      <c r="P1226" s="4"/>
      <c r="Q1226" s="4"/>
      <c r="R1226" s="4"/>
      <c r="S1226" s="4"/>
      <c r="T1226" s="4"/>
      <c r="U1226" s="4"/>
      <c r="V1226" s="4"/>
      <c r="W1226" s="4">
        <v>27072.29</v>
      </c>
      <c r="X1226" s="4">
        <v>1</v>
      </c>
      <c r="Y1226" s="4">
        <v>27072.29</v>
      </c>
      <c r="Z1226" s="4"/>
      <c r="AA1226" s="4"/>
      <c r="AB1226" s="4"/>
    </row>
    <row r="1227" spans="1:28" ht="13" x14ac:dyDescent="0.3">
      <c r="A1227" s="4">
        <v>50</v>
      </c>
      <c r="B1227" s="4">
        <v>0</v>
      </c>
      <c r="C1227" s="4">
        <v>0</v>
      </c>
      <c r="D1227" s="4">
        <v>1</v>
      </c>
      <c r="E1227" s="4">
        <v>232</v>
      </c>
      <c r="F1227" s="4">
        <f>ROUND(Source!BC1211,O1227)</f>
        <v>0</v>
      </c>
      <c r="G1227" s="4" t="s">
        <v>52</v>
      </c>
      <c r="H1227" s="4" t="s">
        <v>53</v>
      </c>
      <c r="I1227" s="4"/>
      <c r="J1227" s="4"/>
      <c r="K1227" s="4">
        <v>232</v>
      </c>
      <c r="L1227" s="4">
        <v>15</v>
      </c>
      <c r="M1227" s="4">
        <v>3</v>
      </c>
      <c r="N1227" s="4" t="s">
        <v>3</v>
      </c>
      <c r="O1227" s="4">
        <v>2</v>
      </c>
      <c r="P1227" s="4"/>
      <c r="Q1227" s="4"/>
      <c r="R1227" s="4"/>
      <c r="S1227" s="4"/>
      <c r="T1227" s="4"/>
      <c r="U1227" s="4"/>
      <c r="V1227" s="4"/>
      <c r="W1227" s="4">
        <v>0</v>
      </c>
      <c r="X1227" s="4">
        <v>1</v>
      </c>
      <c r="Y1227" s="4">
        <v>0</v>
      </c>
      <c r="Z1227" s="4"/>
      <c r="AA1227" s="4"/>
      <c r="AB1227" s="4"/>
    </row>
    <row r="1228" spans="1:28" ht="13" x14ac:dyDescent="0.3">
      <c r="A1228" s="4">
        <v>50</v>
      </c>
      <c r="B1228" s="4">
        <v>0</v>
      </c>
      <c r="C1228" s="4">
        <v>0</v>
      </c>
      <c r="D1228" s="4">
        <v>1</v>
      </c>
      <c r="E1228" s="4">
        <v>214</v>
      </c>
      <c r="F1228" s="4">
        <f>ROUND(Source!AS1211,O1228)</f>
        <v>0</v>
      </c>
      <c r="G1228" s="4" t="s">
        <v>54</v>
      </c>
      <c r="H1228" s="4" t="s">
        <v>55</v>
      </c>
      <c r="I1228" s="4"/>
      <c r="J1228" s="4"/>
      <c r="K1228" s="4">
        <v>214</v>
      </c>
      <c r="L1228" s="4">
        <v>16</v>
      </c>
      <c r="M1228" s="4">
        <v>3</v>
      </c>
      <c r="N1228" s="4" t="s">
        <v>3</v>
      </c>
      <c r="O1228" s="4">
        <v>2</v>
      </c>
      <c r="P1228" s="4"/>
      <c r="Q1228" s="4"/>
      <c r="R1228" s="4"/>
      <c r="S1228" s="4"/>
      <c r="T1228" s="4"/>
      <c r="U1228" s="4"/>
      <c r="V1228" s="4"/>
      <c r="W1228" s="4">
        <v>0</v>
      </c>
      <c r="X1228" s="4">
        <v>1</v>
      </c>
      <c r="Y1228" s="4">
        <v>0</v>
      </c>
      <c r="Z1228" s="4"/>
      <c r="AA1228" s="4"/>
      <c r="AB1228" s="4"/>
    </row>
    <row r="1229" spans="1:28" ht="13" x14ac:dyDescent="0.3">
      <c r="A1229" s="4">
        <v>50</v>
      </c>
      <c r="B1229" s="4">
        <v>0</v>
      </c>
      <c r="C1229" s="4">
        <v>0</v>
      </c>
      <c r="D1229" s="4">
        <v>1</v>
      </c>
      <c r="E1229" s="4">
        <v>215</v>
      </c>
      <c r="F1229" s="4">
        <f>ROUND(Source!AT1211,O1229)</f>
        <v>0</v>
      </c>
      <c r="G1229" s="4" t="s">
        <v>56</v>
      </c>
      <c r="H1229" s="4" t="s">
        <v>57</v>
      </c>
      <c r="I1229" s="4"/>
      <c r="J1229" s="4"/>
      <c r="K1229" s="4">
        <v>215</v>
      </c>
      <c r="L1229" s="4">
        <v>17</v>
      </c>
      <c r="M1229" s="4">
        <v>3</v>
      </c>
      <c r="N1229" s="4" t="s">
        <v>3</v>
      </c>
      <c r="O1229" s="4">
        <v>2</v>
      </c>
      <c r="P1229" s="4"/>
      <c r="Q1229" s="4"/>
      <c r="R1229" s="4"/>
      <c r="S1229" s="4"/>
      <c r="T1229" s="4"/>
      <c r="U1229" s="4"/>
      <c r="V1229" s="4"/>
      <c r="W1229" s="4">
        <v>0</v>
      </c>
      <c r="X1229" s="4">
        <v>1</v>
      </c>
      <c r="Y1229" s="4">
        <v>0</v>
      </c>
      <c r="Z1229" s="4"/>
      <c r="AA1229" s="4"/>
      <c r="AB1229" s="4"/>
    </row>
    <row r="1230" spans="1:28" ht="13" x14ac:dyDescent="0.3">
      <c r="A1230" s="4">
        <v>50</v>
      </c>
      <c r="B1230" s="4">
        <v>0</v>
      </c>
      <c r="C1230" s="4">
        <v>0</v>
      </c>
      <c r="D1230" s="4">
        <v>1</v>
      </c>
      <c r="E1230" s="4">
        <v>217</v>
      </c>
      <c r="F1230" s="4">
        <f>ROUND(Source!AU1211,O1230)</f>
        <v>48730.11</v>
      </c>
      <c r="G1230" s="4" t="s">
        <v>58</v>
      </c>
      <c r="H1230" s="4" t="s">
        <v>59</v>
      </c>
      <c r="I1230" s="4"/>
      <c r="J1230" s="4"/>
      <c r="K1230" s="4">
        <v>217</v>
      </c>
      <c r="L1230" s="4">
        <v>18</v>
      </c>
      <c r="M1230" s="4">
        <v>3</v>
      </c>
      <c r="N1230" s="4" t="s">
        <v>3</v>
      </c>
      <c r="O1230" s="4">
        <v>2</v>
      </c>
      <c r="P1230" s="4"/>
      <c r="Q1230" s="4"/>
      <c r="R1230" s="4"/>
      <c r="S1230" s="4"/>
      <c r="T1230" s="4"/>
      <c r="U1230" s="4"/>
      <c r="V1230" s="4"/>
      <c r="W1230" s="4">
        <v>48730.11</v>
      </c>
      <c r="X1230" s="4">
        <v>1</v>
      </c>
      <c r="Y1230" s="4">
        <v>48730.11</v>
      </c>
      <c r="Z1230" s="4"/>
      <c r="AA1230" s="4"/>
      <c r="AB1230" s="4"/>
    </row>
    <row r="1231" spans="1:28" ht="13" x14ac:dyDescent="0.3">
      <c r="A1231" s="4">
        <v>50</v>
      </c>
      <c r="B1231" s="4">
        <v>0</v>
      </c>
      <c r="C1231" s="4">
        <v>0</v>
      </c>
      <c r="D1231" s="4">
        <v>1</v>
      </c>
      <c r="E1231" s="4">
        <v>230</v>
      </c>
      <c r="F1231" s="4">
        <f>ROUND(Source!BA1211,O1231)</f>
        <v>0</v>
      </c>
      <c r="G1231" s="4" t="s">
        <v>60</v>
      </c>
      <c r="H1231" s="4" t="s">
        <v>61</v>
      </c>
      <c r="I1231" s="4"/>
      <c r="J1231" s="4"/>
      <c r="K1231" s="4">
        <v>230</v>
      </c>
      <c r="L1231" s="4">
        <v>19</v>
      </c>
      <c r="M1231" s="4">
        <v>3</v>
      </c>
      <c r="N1231" s="4" t="s">
        <v>3</v>
      </c>
      <c r="O1231" s="4">
        <v>2</v>
      </c>
      <c r="P1231" s="4"/>
      <c r="Q1231" s="4"/>
      <c r="R1231" s="4"/>
      <c r="S1231" s="4"/>
      <c r="T1231" s="4"/>
      <c r="U1231" s="4"/>
      <c r="V1231" s="4"/>
      <c r="W1231" s="4">
        <v>0</v>
      </c>
      <c r="X1231" s="4">
        <v>1</v>
      </c>
      <c r="Y1231" s="4">
        <v>0</v>
      </c>
      <c r="Z1231" s="4"/>
      <c r="AA1231" s="4"/>
      <c r="AB1231" s="4"/>
    </row>
    <row r="1232" spans="1:28" ht="13" x14ac:dyDescent="0.3">
      <c r="A1232" s="4">
        <v>50</v>
      </c>
      <c r="B1232" s="4">
        <v>0</v>
      </c>
      <c r="C1232" s="4">
        <v>0</v>
      </c>
      <c r="D1232" s="4">
        <v>1</v>
      </c>
      <c r="E1232" s="4">
        <v>206</v>
      </c>
      <c r="F1232" s="4">
        <f>ROUND(Source!T1211,O1232)</f>
        <v>0</v>
      </c>
      <c r="G1232" s="4" t="s">
        <v>62</v>
      </c>
      <c r="H1232" s="4" t="s">
        <v>63</v>
      </c>
      <c r="I1232" s="4"/>
      <c r="J1232" s="4"/>
      <c r="K1232" s="4">
        <v>206</v>
      </c>
      <c r="L1232" s="4">
        <v>20</v>
      </c>
      <c r="M1232" s="4">
        <v>3</v>
      </c>
      <c r="N1232" s="4" t="s">
        <v>3</v>
      </c>
      <c r="O1232" s="4">
        <v>2</v>
      </c>
      <c r="P1232" s="4"/>
      <c r="Q1232" s="4"/>
      <c r="R1232" s="4"/>
      <c r="S1232" s="4"/>
      <c r="T1232" s="4"/>
      <c r="U1232" s="4"/>
      <c r="V1232" s="4"/>
      <c r="W1232" s="4">
        <v>0</v>
      </c>
      <c r="X1232" s="4">
        <v>1</v>
      </c>
      <c r="Y1232" s="4">
        <v>0</v>
      </c>
      <c r="Z1232" s="4"/>
      <c r="AA1232" s="4"/>
      <c r="AB1232" s="4"/>
    </row>
    <row r="1233" spans="1:245" ht="13" x14ac:dyDescent="0.3">
      <c r="A1233" s="4">
        <v>50</v>
      </c>
      <c r="B1233" s="4">
        <v>0</v>
      </c>
      <c r="C1233" s="4">
        <v>0</v>
      </c>
      <c r="D1233" s="4">
        <v>1</v>
      </c>
      <c r="E1233" s="4">
        <v>207</v>
      </c>
      <c r="F1233" s="4">
        <f>Source!U1211</f>
        <v>48.019999999999996</v>
      </c>
      <c r="G1233" s="4" t="s">
        <v>64</v>
      </c>
      <c r="H1233" s="4" t="s">
        <v>65</v>
      </c>
      <c r="I1233" s="4"/>
      <c r="J1233" s="4"/>
      <c r="K1233" s="4">
        <v>207</v>
      </c>
      <c r="L1233" s="4">
        <v>21</v>
      </c>
      <c r="M1233" s="4">
        <v>3</v>
      </c>
      <c r="N1233" s="4" t="s">
        <v>3</v>
      </c>
      <c r="O1233" s="4">
        <v>-1</v>
      </c>
      <c r="P1233" s="4"/>
      <c r="Q1233" s="4"/>
      <c r="R1233" s="4"/>
      <c r="S1233" s="4"/>
      <c r="T1233" s="4"/>
      <c r="U1233" s="4"/>
      <c r="V1233" s="4"/>
      <c r="W1233" s="4">
        <v>48.019999999999996</v>
      </c>
      <c r="X1233" s="4">
        <v>1</v>
      </c>
      <c r="Y1233" s="4">
        <v>48.019999999999996</v>
      </c>
      <c r="Z1233" s="4"/>
      <c r="AA1233" s="4"/>
      <c r="AB1233" s="4"/>
    </row>
    <row r="1234" spans="1:245" ht="13" x14ac:dyDescent="0.3">
      <c r="A1234" s="4">
        <v>50</v>
      </c>
      <c r="B1234" s="4">
        <v>0</v>
      </c>
      <c r="C1234" s="4">
        <v>0</v>
      </c>
      <c r="D1234" s="4">
        <v>1</v>
      </c>
      <c r="E1234" s="4">
        <v>208</v>
      </c>
      <c r="F1234" s="4">
        <f>Source!V1211</f>
        <v>0</v>
      </c>
      <c r="G1234" s="4" t="s">
        <v>66</v>
      </c>
      <c r="H1234" s="4" t="s">
        <v>67</v>
      </c>
      <c r="I1234" s="4"/>
      <c r="J1234" s="4"/>
      <c r="K1234" s="4">
        <v>208</v>
      </c>
      <c r="L1234" s="4">
        <v>22</v>
      </c>
      <c r="M1234" s="4">
        <v>3</v>
      </c>
      <c r="N1234" s="4" t="s">
        <v>3</v>
      </c>
      <c r="O1234" s="4">
        <v>-1</v>
      </c>
      <c r="P1234" s="4"/>
      <c r="Q1234" s="4"/>
      <c r="R1234" s="4"/>
      <c r="S1234" s="4"/>
      <c r="T1234" s="4"/>
      <c r="U1234" s="4"/>
      <c r="V1234" s="4"/>
      <c r="W1234" s="4">
        <v>0</v>
      </c>
      <c r="X1234" s="4">
        <v>1</v>
      </c>
      <c r="Y1234" s="4">
        <v>0</v>
      </c>
      <c r="Z1234" s="4"/>
      <c r="AA1234" s="4"/>
      <c r="AB1234" s="4"/>
    </row>
    <row r="1235" spans="1:245" ht="13" x14ac:dyDescent="0.3">
      <c r="A1235" s="4">
        <v>50</v>
      </c>
      <c r="B1235" s="4">
        <v>0</v>
      </c>
      <c r="C1235" s="4">
        <v>0</v>
      </c>
      <c r="D1235" s="4">
        <v>1</v>
      </c>
      <c r="E1235" s="4">
        <v>209</v>
      </c>
      <c r="F1235" s="4">
        <f>ROUND(Source!W1211,O1235)</f>
        <v>0</v>
      </c>
      <c r="G1235" s="4" t="s">
        <v>68</v>
      </c>
      <c r="H1235" s="4" t="s">
        <v>69</v>
      </c>
      <c r="I1235" s="4"/>
      <c r="J1235" s="4"/>
      <c r="K1235" s="4">
        <v>209</v>
      </c>
      <c r="L1235" s="4">
        <v>23</v>
      </c>
      <c r="M1235" s="4">
        <v>3</v>
      </c>
      <c r="N1235" s="4" t="s">
        <v>3</v>
      </c>
      <c r="O1235" s="4">
        <v>2</v>
      </c>
      <c r="P1235" s="4"/>
      <c r="Q1235" s="4"/>
      <c r="R1235" s="4"/>
      <c r="S1235" s="4"/>
      <c r="T1235" s="4"/>
      <c r="U1235" s="4"/>
      <c r="V1235" s="4"/>
      <c r="W1235" s="4">
        <v>0</v>
      </c>
      <c r="X1235" s="4">
        <v>1</v>
      </c>
      <c r="Y1235" s="4">
        <v>0</v>
      </c>
      <c r="Z1235" s="4"/>
      <c r="AA1235" s="4"/>
      <c r="AB1235" s="4"/>
    </row>
    <row r="1236" spans="1:245" ht="13" x14ac:dyDescent="0.3">
      <c r="A1236" s="4">
        <v>50</v>
      </c>
      <c r="B1236" s="4">
        <v>0</v>
      </c>
      <c r="C1236" s="4">
        <v>0</v>
      </c>
      <c r="D1236" s="4">
        <v>1</v>
      </c>
      <c r="E1236" s="4">
        <v>233</v>
      </c>
      <c r="F1236" s="4">
        <f>ROUND(Source!BD1211,O1236)</f>
        <v>0</v>
      </c>
      <c r="G1236" s="4" t="s">
        <v>70</v>
      </c>
      <c r="H1236" s="4" t="s">
        <v>71</v>
      </c>
      <c r="I1236" s="4"/>
      <c r="J1236" s="4"/>
      <c r="K1236" s="4">
        <v>233</v>
      </c>
      <c r="L1236" s="4">
        <v>24</v>
      </c>
      <c r="M1236" s="4">
        <v>3</v>
      </c>
      <c r="N1236" s="4" t="s">
        <v>3</v>
      </c>
      <c r="O1236" s="4">
        <v>2</v>
      </c>
      <c r="P1236" s="4"/>
      <c r="Q1236" s="4"/>
      <c r="R1236" s="4"/>
      <c r="S1236" s="4"/>
      <c r="T1236" s="4"/>
      <c r="U1236" s="4"/>
      <c r="V1236" s="4"/>
      <c r="W1236" s="4">
        <v>0</v>
      </c>
      <c r="X1236" s="4">
        <v>1</v>
      </c>
      <c r="Y1236" s="4">
        <v>0</v>
      </c>
      <c r="Z1236" s="4"/>
      <c r="AA1236" s="4"/>
      <c r="AB1236" s="4"/>
    </row>
    <row r="1237" spans="1:245" ht="13" x14ac:dyDescent="0.3">
      <c r="A1237" s="4">
        <v>50</v>
      </c>
      <c r="B1237" s="4">
        <v>0</v>
      </c>
      <c r="C1237" s="4">
        <v>0</v>
      </c>
      <c r="D1237" s="4">
        <v>1</v>
      </c>
      <c r="E1237" s="4">
        <v>210</v>
      </c>
      <c r="F1237" s="4">
        <f>ROUND(Source!X1211,O1237)</f>
        <v>18950.599999999999</v>
      </c>
      <c r="G1237" s="4" t="s">
        <v>72</v>
      </c>
      <c r="H1237" s="4" t="s">
        <v>73</v>
      </c>
      <c r="I1237" s="4"/>
      <c r="J1237" s="4"/>
      <c r="K1237" s="4">
        <v>210</v>
      </c>
      <c r="L1237" s="4">
        <v>25</v>
      </c>
      <c r="M1237" s="4">
        <v>3</v>
      </c>
      <c r="N1237" s="4" t="s">
        <v>3</v>
      </c>
      <c r="O1237" s="4">
        <v>2</v>
      </c>
      <c r="P1237" s="4"/>
      <c r="Q1237" s="4"/>
      <c r="R1237" s="4"/>
      <c r="S1237" s="4"/>
      <c r="T1237" s="4"/>
      <c r="U1237" s="4"/>
      <c r="V1237" s="4"/>
      <c r="W1237" s="4">
        <v>18950.599999999999</v>
      </c>
      <c r="X1237" s="4">
        <v>1</v>
      </c>
      <c r="Y1237" s="4">
        <v>18950.599999999999</v>
      </c>
      <c r="Z1237" s="4"/>
      <c r="AA1237" s="4"/>
      <c r="AB1237" s="4"/>
    </row>
    <row r="1238" spans="1:245" ht="13" x14ac:dyDescent="0.3">
      <c r="A1238" s="4">
        <v>50</v>
      </c>
      <c r="B1238" s="4">
        <v>0</v>
      </c>
      <c r="C1238" s="4">
        <v>0</v>
      </c>
      <c r="D1238" s="4">
        <v>1</v>
      </c>
      <c r="E1238" s="4">
        <v>211</v>
      </c>
      <c r="F1238" s="4">
        <f>ROUND(Source!Y1211,O1238)</f>
        <v>2707.22</v>
      </c>
      <c r="G1238" s="4" t="s">
        <v>74</v>
      </c>
      <c r="H1238" s="4" t="s">
        <v>75</v>
      </c>
      <c r="I1238" s="4"/>
      <c r="J1238" s="4"/>
      <c r="K1238" s="4">
        <v>211</v>
      </c>
      <c r="L1238" s="4">
        <v>26</v>
      </c>
      <c r="M1238" s="4">
        <v>3</v>
      </c>
      <c r="N1238" s="4" t="s">
        <v>3</v>
      </c>
      <c r="O1238" s="4">
        <v>2</v>
      </c>
      <c r="P1238" s="4"/>
      <c r="Q1238" s="4"/>
      <c r="R1238" s="4"/>
      <c r="S1238" s="4"/>
      <c r="T1238" s="4"/>
      <c r="U1238" s="4"/>
      <c r="V1238" s="4"/>
      <c r="W1238" s="4">
        <v>2707.22</v>
      </c>
      <c r="X1238" s="4">
        <v>1</v>
      </c>
      <c r="Y1238" s="4">
        <v>2707.22</v>
      </c>
      <c r="Z1238" s="4"/>
      <c r="AA1238" s="4"/>
      <c r="AB1238" s="4"/>
    </row>
    <row r="1239" spans="1:245" ht="13" x14ac:dyDescent="0.3">
      <c r="A1239" s="4">
        <v>50</v>
      </c>
      <c r="B1239" s="4">
        <v>0</v>
      </c>
      <c r="C1239" s="4">
        <v>0</v>
      </c>
      <c r="D1239" s="4">
        <v>1</v>
      </c>
      <c r="E1239" s="4">
        <v>224</v>
      </c>
      <c r="F1239" s="4">
        <f>ROUND(Source!AR1211,O1239)</f>
        <v>48730.11</v>
      </c>
      <c r="G1239" s="4" t="s">
        <v>76</v>
      </c>
      <c r="H1239" s="4" t="s">
        <v>77</v>
      </c>
      <c r="I1239" s="4"/>
      <c r="J1239" s="4"/>
      <c r="K1239" s="4">
        <v>224</v>
      </c>
      <c r="L1239" s="4">
        <v>27</v>
      </c>
      <c r="M1239" s="4">
        <v>3</v>
      </c>
      <c r="N1239" s="4" t="s">
        <v>3</v>
      </c>
      <c r="O1239" s="4">
        <v>2</v>
      </c>
      <c r="P1239" s="4"/>
      <c r="Q1239" s="4"/>
      <c r="R1239" s="4"/>
      <c r="S1239" s="4"/>
      <c r="T1239" s="4"/>
      <c r="U1239" s="4"/>
      <c r="V1239" s="4"/>
      <c r="W1239" s="4">
        <v>48730.11</v>
      </c>
      <c r="X1239" s="4">
        <v>1</v>
      </c>
      <c r="Y1239" s="4">
        <v>48730.11</v>
      </c>
      <c r="Z1239" s="4"/>
      <c r="AA1239" s="4"/>
      <c r="AB1239" s="4"/>
    </row>
    <row r="1241" spans="1:245" ht="13" x14ac:dyDescent="0.3">
      <c r="A1241" s="1">
        <v>5</v>
      </c>
      <c r="B1241" s="1">
        <v>1</v>
      </c>
      <c r="C1241" s="1"/>
      <c r="D1241" s="1">
        <f>ROW(A1249)</f>
        <v>1249</v>
      </c>
      <c r="E1241" s="1"/>
      <c r="F1241" s="1" t="s">
        <v>13</v>
      </c>
      <c r="G1241" s="1" t="s">
        <v>112</v>
      </c>
      <c r="H1241" s="1" t="s">
        <v>3</v>
      </c>
      <c r="I1241" s="1">
        <v>0</v>
      </c>
      <c r="J1241" s="1"/>
      <c r="K1241" s="1">
        <v>-1</v>
      </c>
      <c r="L1241" s="1"/>
      <c r="M1241" s="1" t="s">
        <v>3</v>
      </c>
      <c r="N1241" s="1"/>
      <c r="O1241" s="1"/>
      <c r="P1241" s="1"/>
      <c r="Q1241" s="1"/>
      <c r="R1241" s="1"/>
      <c r="S1241" s="1">
        <v>0</v>
      </c>
      <c r="T1241" s="1"/>
      <c r="U1241" s="1" t="s">
        <v>3</v>
      </c>
      <c r="V1241" s="1">
        <v>0</v>
      </c>
      <c r="W1241" s="1"/>
      <c r="X1241" s="1"/>
      <c r="Y1241" s="1"/>
      <c r="Z1241" s="1"/>
      <c r="AA1241" s="1"/>
      <c r="AB1241" s="1" t="s">
        <v>3</v>
      </c>
      <c r="AC1241" s="1" t="s">
        <v>3</v>
      </c>
      <c r="AD1241" s="1" t="s">
        <v>3</v>
      </c>
      <c r="AE1241" s="1" t="s">
        <v>3</v>
      </c>
      <c r="AF1241" s="1" t="s">
        <v>3</v>
      </c>
      <c r="AG1241" s="1" t="s">
        <v>3</v>
      </c>
      <c r="AH1241" s="1"/>
      <c r="AI1241" s="1"/>
      <c r="AJ1241" s="1"/>
      <c r="AK1241" s="1"/>
      <c r="AL1241" s="1"/>
      <c r="AM1241" s="1"/>
      <c r="AN1241" s="1"/>
      <c r="AO1241" s="1"/>
      <c r="AP1241" s="1" t="s">
        <v>3</v>
      </c>
      <c r="AQ1241" s="1" t="s">
        <v>3</v>
      </c>
      <c r="AR1241" s="1" t="s">
        <v>3</v>
      </c>
      <c r="AS1241" s="1"/>
      <c r="AT1241" s="1"/>
      <c r="AU1241" s="1"/>
      <c r="AV1241" s="1"/>
      <c r="AW1241" s="1"/>
      <c r="AX1241" s="1"/>
      <c r="AY1241" s="1"/>
      <c r="AZ1241" s="1" t="s">
        <v>3</v>
      </c>
      <c r="BA1241" s="1"/>
      <c r="BB1241" s="1" t="s">
        <v>3</v>
      </c>
      <c r="BC1241" s="1" t="s">
        <v>3</v>
      </c>
      <c r="BD1241" s="1" t="s">
        <v>3</v>
      </c>
      <c r="BE1241" s="1" t="s">
        <v>3</v>
      </c>
      <c r="BF1241" s="1" t="s">
        <v>3</v>
      </c>
      <c r="BG1241" s="1" t="s">
        <v>3</v>
      </c>
      <c r="BH1241" s="1" t="s">
        <v>3</v>
      </c>
      <c r="BI1241" s="1" t="s">
        <v>3</v>
      </c>
      <c r="BJ1241" s="1" t="s">
        <v>3</v>
      </c>
      <c r="BK1241" s="1" t="s">
        <v>3</v>
      </c>
      <c r="BL1241" s="1" t="s">
        <v>3</v>
      </c>
      <c r="BM1241" s="1" t="s">
        <v>3</v>
      </c>
      <c r="BN1241" s="1" t="s">
        <v>3</v>
      </c>
      <c r="BO1241" s="1" t="s">
        <v>3</v>
      </c>
      <c r="BP1241" s="1" t="s">
        <v>3</v>
      </c>
      <c r="BQ1241" s="1"/>
      <c r="BR1241" s="1"/>
      <c r="BS1241" s="1"/>
      <c r="BT1241" s="1"/>
      <c r="BU1241" s="1"/>
      <c r="BV1241" s="1"/>
      <c r="BW1241" s="1"/>
      <c r="BX1241" s="1">
        <v>0</v>
      </c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>
        <v>0</v>
      </c>
    </row>
    <row r="1243" spans="1:245" ht="13" x14ac:dyDescent="0.3">
      <c r="A1243" s="2">
        <v>52</v>
      </c>
      <c r="B1243" s="2">
        <f t="shared" ref="B1243:G1243" si="688">B1249</f>
        <v>1</v>
      </c>
      <c r="C1243" s="2">
        <f t="shared" si="688"/>
        <v>5</v>
      </c>
      <c r="D1243" s="2">
        <f t="shared" si="688"/>
        <v>1241</v>
      </c>
      <c r="E1243" s="2">
        <f t="shared" si="688"/>
        <v>0</v>
      </c>
      <c r="F1243" s="2" t="str">
        <f t="shared" si="688"/>
        <v>Новый подраздел</v>
      </c>
      <c r="G1243" s="2" t="str">
        <f t="shared" si="688"/>
        <v>СТС - Инженерные сооружения и коммуникации</v>
      </c>
      <c r="H1243" s="2"/>
      <c r="I1243" s="2"/>
      <c r="J1243" s="2"/>
      <c r="K1243" s="2"/>
      <c r="L1243" s="2"/>
      <c r="M1243" s="2"/>
      <c r="N1243" s="2"/>
      <c r="O1243" s="2">
        <f t="shared" ref="O1243:AT1243" si="689">O1249</f>
        <v>33518.559999999998</v>
      </c>
      <c r="P1243" s="2">
        <f t="shared" si="689"/>
        <v>0</v>
      </c>
      <c r="Q1243" s="2">
        <f t="shared" si="689"/>
        <v>126.4</v>
      </c>
      <c r="R1243" s="2">
        <f t="shared" si="689"/>
        <v>82.48</v>
      </c>
      <c r="S1243" s="2">
        <f t="shared" si="689"/>
        <v>33392.160000000003</v>
      </c>
      <c r="T1243" s="2">
        <f t="shared" si="689"/>
        <v>0</v>
      </c>
      <c r="U1243" s="2">
        <f t="shared" si="689"/>
        <v>59.2</v>
      </c>
      <c r="V1243" s="2">
        <f t="shared" si="689"/>
        <v>0</v>
      </c>
      <c r="W1243" s="2">
        <f t="shared" si="689"/>
        <v>0</v>
      </c>
      <c r="X1243" s="2">
        <f t="shared" si="689"/>
        <v>23374.52</v>
      </c>
      <c r="Y1243" s="2">
        <f t="shared" si="689"/>
        <v>3339.21</v>
      </c>
      <c r="Z1243" s="2">
        <f t="shared" si="689"/>
        <v>0</v>
      </c>
      <c r="AA1243" s="2">
        <f t="shared" si="689"/>
        <v>0</v>
      </c>
      <c r="AB1243" s="2">
        <f t="shared" si="689"/>
        <v>33518.559999999998</v>
      </c>
      <c r="AC1243" s="2">
        <f t="shared" si="689"/>
        <v>0</v>
      </c>
      <c r="AD1243" s="2">
        <f t="shared" si="689"/>
        <v>126.4</v>
      </c>
      <c r="AE1243" s="2">
        <f t="shared" si="689"/>
        <v>82.48</v>
      </c>
      <c r="AF1243" s="2">
        <f t="shared" si="689"/>
        <v>33392.160000000003</v>
      </c>
      <c r="AG1243" s="2">
        <f t="shared" si="689"/>
        <v>0</v>
      </c>
      <c r="AH1243" s="2">
        <f t="shared" si="689"/>
        <v>59.2</v>
      </c>
      <c r="AI1243" s="2">
        <f t="shared" si="689"/>
        <v>0</v>
      </c>
      <c r="AJ1243" s="2">
        <f t="shared" si="689"/>
        <v>0</v>
      </c>
      <c r="AK1243" s="2">
        <f t="shared" si="689"/>
        <v>23374.52</v>
      </c>
      <c r="AL1243" s="2">
        <f t="shared" si="689"/>
        <v>3339.21</v>
      </c>
      <c r="AM1243" s="2">
        <f t="shared" si="689"/>
        <v>0</v>
      </c>
      <c r="AN1243" s="2">
        <f t="shared" si="689"/>
        <v>0</v>
      </c>
      <c r="AO1243" s="2">
        <f t="shared" si="689"/>
        <v>0</v>
      </c>
      <c r="AP1243" s="2">
        <f t="shared" si="689"/>
        <v>0</v>
      </c>
      <c r="AQ1243" s="2">
        <f t="shared" si="689"/>
        <v>0</v>
      </c>
      <c r="AR1243" s="2">
        <f t="shared" si="689"/>
        <v>60321.37</v>
      </c>
      <c r="AS1243" s="2">
        <f t="shared" si="689"/>
        <v>0</v>
      </c>
      <c r="AT1243" s="2">
        <f t="shared" si="689"/>
        <v>0</v>
      </c>
      <c r="AU1243" s="2">
        <f t="shared" ref="AU1243:BZ1243" si="690">AU1249</f>
        <v>60321.37</v>
      </c>
      <c r="AV1243" s="2">
        <f t="shared" si="690"/>
        <v>0</v>
      </c>
      <c r="AW1243" s="2">
        <f t="shared" si="690"/>
        <v>0</v>
      </c>
      <c r="AX1243" s="2">
        <f t="shared" si="690"/>
        <v>0</v>
      </c>
      <c r="AY1243" s="2">
        <f t="shared" si="690"/>
        <v>0</v>
      </c>
      <c r="AZ1243" s="2">
        <f t="shared" si="690"/>
        <v>0</v>
      </c>
      <c r="BA1243" s="2">
        <f t="shared" si="690"/>
        <v>0</v>
      </c>
      <c r="BB1243" s="2">
        <f t="shared" si="690"/>
        <v>0</v>
      </c>
      <c r="BC1243" s="2">
        <f t="shared" si="690"/>
        <v>0</v>
      </c>
      <c r="BD1243" s="2">
        <f t="shared" si="690"/>
        <v>0</v>
      </c>
      <c r="BE1243" s="2">
        <f t="shared" si="690"/>
        <v>0</v>
      </c>
      <c r="BF1243" s="2">
        <f t="shared" si="690"/>
        <v>0</v>
      </c>
      <c r="BG1243" s="2">
        <f t="shared" si="690"/>
        <v>0</v>
      </c>
      <c r="BH1243" s="2">
        <f t="shared" si="690"/>
        <v>0</v>
      </c>
      <c r="BI1243" s="2">
        <f t="shared" si="690"/>
        <v>0</v>
      </c>
      <c r="BJ1243" s="2">
        <f t="shared" si="690"/>
        <v>0</v>
      </c>
      <c r="BK1243" s="2">
        <f t="shared" si="690"/>
        <v>0</v>
      </c>
      <c r="BL1243" s="2">
        <f t="shared" si="690"/>
        <v>0</v>
      </c>
      <c r="BM1243" s="2">
        <f t="shared" si="690"/>
        <v>0</v>
      </c>
      <c r="BN1243" s="2">
        <f t="shared" si="690"/>
        <v>0</v>
      </c>
      <c r="BO1243" s="2">
        <f t="shared" si="690"/>
        <v>0</v>
      </c>
      <c r="BP1243" s="2">
        <f t="shared" si="690"/>
        <v>0</v>
      </c>
      <c r="BQ1243" s="2">
        <f t="shared" si="690"/>
        <v>0</v>
      </c>
      <c r="BR1243" s="2">
        <f t="shared" si="690"/>
        <v>0</v>
      </c>
      <c r="BS1243" s="2">
        <f t="shared" si="690"/>
        <v>0</v>
      </c>
      <c r="BT1243" s="2">
        <f t="shared" si="690"/>
        <v>0</v>
      </c>
      <c r="BU1243" s="2">
        <f t="shared" si="690"/>
        <v>0</v>
      </c>
      <c r="BV1243" s="2">
        <f t="shared" si="690"/>
        <v>0</v>
      </c>
      <c r="BW1243" s="2">
        <f t="shared" si="690"/>
        <v>0</v>
      </c>
      <c r="BX1243" s="2">
        <f t="shared" si="690"/>
        <v>0</v>
      </c>
      <c r="BY1243" s="2">
        <f t="shared" si="690"/>
        <v>0</v>
      </c>
      <c r="BZ1243" s="2">
        <f t="shared" si="690"/>
        <v>0</v>
      </c>
      <c r="CA1243" s="2">
        <f t="shared" ref="CA1243:DF1243" si="691">CA1249</f>
        <v>60321.37</v>
      </c>
      <c r="CB1243" s="2">
        <f t="shared" si="691"/>
        <v>0</v>
      </c>
      <c r="CC1243" s="2">
        <f t="shared" si="691"/>
        <v>0</v>
      </c>
      <c r="CD1243" s="2">
        <f t="shared" si="691"/>
        <v>60321.37</v>
      </c>
      <c r="CE1243" s="2">
        <f t="shared" si="691"/>
        <v>0</v>
      </c>
      <c r="CF1243" s="2">
        <f t="shared" si="691"/>
        <v>0</v>
      </c>
      <c r="CG1243" s="2">
        <f t="shared" si="691"/>
        <v>0</v>
      </c>
      <c r="CH1243" s="2">
        <f t="shared" si="691"/>
        <v>0</v>
      </c>
      <c r="CI1243" s="2">
        <f t="shared" si="691"/>
        <v>0</v>
      </c>
      <c r="CJ1243" s="2">
        <f t="shared" si="691"/>
        <v>0</v>
      </c>
      <c r="CK1243" s="2">
        <f t="shared" si="691"/>
        <v>0</v>
      </c>
      <c r="CL1243" s="2">
        <f t="shared" si="691"/>
        <v>0</v>
      </c>
      <c r="CM1243" s="2">
        <f t="shared" si="691"/>
        <v>0</v>
      </c>
      <c r="CN1243" s="2">
        <f t="shared" si="691"/>
        <v>0</v>
      </c>
      <c r="CO1243" s="2">
        <f t="shared" si="691"/>
        <v>0</v>
      </c>
      <c r="CP1243" s="2">
        <f t="shared" si="691"/>
        <v>0</v>
      </c>
      <c r="CQ1243" s="2">
        <f t="shared" si="691"/>
        <v>0</v>
      </c>
      <c r="CR1243" s="2">
        <f t="shared" si="691"/>
        <v>0</v>
      </c>
      <c r="CS1243" s="2">
        <f t="shared" si="691"/>
        <v>0</v>
      </c>
      <c r="CT1243" s="2">
        <f t="shared" si="691"/>
        <v>0</v>
      </c>
      <c r="CU1243" s="2">
        <f t="shared" si="691"/>
        <v>0</v>
      </c>
      <c r="CV1243" s="2">
        <f t="shared" si="691"/>
        <v>0</v>
      </c>
      <c r="CW1243" s="2">
        <f t="shared" si="691"/>
        <v>0</v>
      </c>
      <c r="CX1243" s="2">
        <f t="shared" si="691"/>
        <v>0</v>
      </c>
      <c r="CY1243" s="2">
        <f t="shared" si="691"/>
        <v>0</v>
      </c>
      <c r="CZ1243" s="2">
        <f t="shared" si="691"/>
        <v>0</v>
      </c>
      <c r="DA1243" s="2">
        <f t="shared" si="691"/>
        <v>0</v>
      </c>
      <c r="DB1243" s="2">
        <f t="shared" si="691"/>
        <v>0</v>
      </c>
      <c r="DC1243" s="2">
        <f t="shared" si="691"/>
        <v>0</v>
      </c>
      <c r="DD1243" s="2">
        <f t="shared" si="691"/>
        <v>0</v>
      </c>
      <c r="DE1243" s="2">
        <f t="shared" si="691"/>
        <v>0</v>
      </c>
      <c r="DF1243" s="2">
        <f t="shared" si="691"/>
        <v>0</v>
      </c>
      <c r="DG1243" s="3">
        <f t="shared" ref="DG1243:EL1243" si="692">DG1249</f>
        <v>0</v>
      </c>
      <c r="DH1243" s="3">
        <f t="shared" si="692"/>
        <v>0</v>
      </c>
      <c r="DI1243" s="3">
        <f t="shared" si="692"/>
        <v>0</v>
      </c>
      <c r="DJ1243" s="3">
        <f t="shared" si="692"/>
        <v>0</v>
      </c>
      <c r="DK1243" s="3">
        <f t="shared" si="692"/>
        <v>0</v>
      </c>
      <c r="DL1243" s="3">
        <f t="shared" si="692"/>
        <v>0</v>
      </c>
      <c r="DM1243" s="3">
        <f t="shared" si="692"/>
        <v>0</v>
      </c>
      <c r="DN1243" s="3">
        <f t="shared" si="692"/>
        <v>0</v>
      </c>
      <c r="DO1243" s="3">
        <f t="shared" si="692"/>
        <v>0</v>
      </c>
      <c r="DP1243" s="3">
        <f t="shared" si="692"/>
        <v>0</v>
      </c>
      <c r="DQ1243" s="3">
        <f t="shared" si="692"/>
        <v>0</v>
      </c>
      <c r="DR1243" s="3">
        <f t="shared" si="692"/>
        <v>0</v>
      </c>
      <c r="DS1243" s="3">
        <f t="shared" si="692"/>
        <v>0</v>
      </c>
      <c r="DT1243" s="3">
        <f t="shared" si="692"/>
        <v>0</v>
      </c>
      <c r="DU1243" s="3">
        <f t="shared" si="692"/>
        <v>0</v>
      </c>
      <c r="DV1243" s="3">
        <f t="shared" si="692"/>
        <v>0</v>
      </c>
      <c r="DW1243" s="3">
        <f t="shared" si="692"/>
        <v>0</v>
      </c>
      <c r="DX1243" s="3">
        <f t="shared" si="692"/>
        <v>0</v>
      </c>
      <c r="DY1243" s="3">
        <f t="shared" si="692"/>
        <v>0</v>
      </c>
      <c r="DZ1243" s="3">
        <f t="shared" si="692"/>
        <v>0</v>
      </c>
      <c r="EA1243" s="3">
        <f t="shared" si="692"/>
        <v>0</v>
      </c>
      <c r="EB1243" s="3">
        <f t="shared" si="692"/>
        <v>0</v>
      </c>
      <c r="EC1243" s="3">
        <f t="shared" si="692"/>
        <v>0</v>
      </c>
      <c r="ED1243" s="3">
        <f t="shared" si="692"/>
        <v>0</v>
      </c>
      <c r="EE1243" s="3">
        <f t="shared" si="692"/>
        <v>0</v>
      </c>
      <c r="EF1243" s="3">
        <f t="shared" si="692"/>
        <v>0</v>
      </c>
      <c r="EG1243" s="3">
        <f t="shared" si="692"/>
        <v>0</v>
      </c>
      <c r="EH1243" s="3">
        <f t="shared" si="692"/>
        <v>0</v>
      </c>
      <c r="EI1243" s="3">
        <f t="shared" si="692"/>
        <v>0</v>
      </c>
      <c r="EJ1243" s="3">
        <f t="shared" si="692"/>
        <v>0</v>
      </c>
      <c r="EK1243" s="3">
        <f t="shared" si="692"/>
        <v>0</v>
      </c>
      <c r="EL1243" s="3">
        <f t="shared" si="692"/>
        <v>0</v>
      </c>
      <c r="EM1243" s="3">
        <f t="shared" ref="EM1243:FR1243" si="693">EM1249</f>
        <v>0</v>
      </c>
      <c r="EN1243" s="3">
        <f t="shared" si="693"/>
        <v>0</v>
      </c>
      <c r="EO1243" s="3">
        <f t="shared" si="693"/>
        <v>0</v>
      </c>
      <c r="EP1243" s="3">
        <f t="shared" si="693"/>
        <v>0</v>
      </c>
      <c r="EQ1243" s="3">
        <f t="shared" si="693"/>
        <v>0</v>
      </c>
      <c r="ER1243" s="3">
        <f t="shared" si="693"/>
        <v>0</v>
      </c>
      <c r="ES1243" s="3">
        <f t="shared" si="693"/>
        <v>0</v>
      </c>
      <c r="ET1243" s="3">
        <f t="shared" si="693"/>
        <v>0</v>
      </c>
      <c r="EU1243" s="3">
        <f t="shared" si="693"/>
        <v>0</v>
      </c>
      <c r="EV1243" s="3">
        <f t="shared" si="693"/>
        <v>0</v>
      </c>
      <c r="EW1243" s="3">
        <f t="shared" si="693"/>
        <v>0</v>
      </c>
      <c r="EX1243" s="3">
        <f t="shared" si="693"/>
        <v>0</v>
      </c>
      <c r="EY1243" s="3">
        <f t="shared" si="693"/>
        <v>0</v>
      </c>
      <c r="EZ1243" s="3">
        <f t="shared" si="693"/>
        <v>0</v>
      </c>
      <c r="FA1243" s="3">
        <f t="shared" si="693"/>
        <v>0</v>
      </c>
      <c r="FB1243" s="3">
        <f t="shared" si="693"/>
        <v>0</v>
      </c>
      <c r="FC1243" s="3">
        <f t="shared" si="693"/>
        <v>0</v>
      </c>
      <c r="FD1243" s="3">
        <f t="shared" si="693"/>
        <v>0</v>
      </c>
      <c r="FE1243" s="3">
        <f t="shared" si="693"/>
        <v>0</v>
      </c>
      <c r="FF1243" s="3">
        <f t="shared" si="693"/>
        <v>0</v>
      </c>
      <c r="FG1243" s="3">
        <f t="shared" si="693"/>
        <v>0</v>
      </c>
      <c r="FH1243" s="3">
        <f t="shared" si="693"/>
        <v>0</v>
      </c>
      <c r="FI1243" s="3">
        <f t="shared" si="693"/>
        <v>0</v>
      </c>
      <c r="FJ1243" s="3">
        <f t="shared" si="693"/>
        <v>0</v>
      </c>
      <c r="FK1243" s="3">
        <f t="shared" si="693"/>
        <v>0</v>
      </c>
      <c r="FL1243" s="3">
        <f t="shared" si="693"/>
        <v>0</v>
      </c>
      <c r="FM1243" s="3">
        <f t="shared" si="693"/>
        <v>0</v>
      </c>
      <c r="FN1243" s="3">
        <f t="shared" si="693"/>
        <v>0</v>
      </c>
      <c r="FO1243" s="3">
        <f t="shared" si="693"/>
        <v>0</v>
      </c>
      <c r="FP1243" s="3">
        <f t="shared" si="693"/>
        <v>0</v>
      </c>
      <c r="FQ1243" s="3">
        <f t="shared" si="693"/>
        <v>0</v>
      </c>
      <c r="FR1243" s="3">
        <f t="shared" si="693"/>
        <v>0</v>
      </c>
      <c r="FS1243" s="3">
        <f t="shared" ref="FS1243:GX1243" si="694">FS1249</f>
        <v>0</v>
      </c>
      <c r="FT1243" s="3">
        <f t="shared" si="694"/>
        <v>0</v>
      </c>
      <c r="FU1243" s="3">
        <f t="shared" si="694"/>
        <v>0</v>
      </c>
      <c r="FV1243" s="3">
        <f t="shared" si="694"/>
        <v>0</v>
      </c>
      <c r="FW1243" s="3">
        <f t="shared" si="694"/>
        <v>0</v>
      </c>
      <c r="FX1243" s="3">
        <f t="shared" si="694"/>
        <v>0</v>
      </c>
      <c r="FY1243" s="3">
        <f t="shared" si="694"/>
        <v>0</v>
      </c>
      <c r="FZ1243" s="3">
        <f t="shared" si="694"/>
        <v>0</v>
      </c>
      <c r="GA1243" s="3">
        <f t="shared" si="694"/>
        <v>0</v>
      </c>
      <c r="GB1243" s="3">
        <f t="shared" si="694"/>
        <v>0</v>
      </c>
      <c r="GC1243" s="3">
        <f t="shared" si="694"/>
        <v>0</v>
      </c>
      <c r="GD1243" s="3">
        <f t="shared" si="694"/>
        <v>0</v>
      </c>
      <c r="GE1243" s="3">
        <f t="shared" si="694"/>
        <v>0</v>
      </c>
      <c r="GF1243" s="3">
        <f t="shared" si="694"/>
        <v>0</v>
      </c>
      <c r="GG1243" s="3">
        <f t="shared" si="694"/>
        <v>0</v>
      </c>
      <c r="GH1243" s="3">
        <f t="shared" si="694"/>
        <v>0</v>
      </c>
      <c r="GI1243" s="3">
        <f t="shared" si="694"/>
        <v>0</v>
      </c>
      <c r="GJ1243" s="3">
        <f t="shared" si="694"/>
        <v>0</v>
      </c>
      <c r="GK1243" s="3">
        <f t="shared" si="694"/>
        <v>0</v>
      </c>
      <c r="GL1243" s="3">
        <f t="shared" si="694"/>
        <v>0</v>
      </c>
      <c r="GM1243" s="3">
        <f t="shared" si="694"/>
        <v>0</v>
      </c>
      <c r="GN1243" s="3">
        <f t="shared" si="694"/>
        <v>0</v>
      </c>
      <c r="GO1243" s="3">
        <f t="shared" si="694"/>
        <v>0</v>
      </c>
      <c r="GP1243" s="3">
        <f t="shared" si="694"/>
        <v>0</v>
      </c>
      <c r="GQ1243" s="3">
        <f t="shared" si="694"/>
        <v>0</v>
      </c>
      <c r="GR1243" s="3">
        <f t="shared" si="694"/>
        <v>0</v>
      </c>
      <c r="GS1243" s="3">
        <f t="shared" si="694"/>
        <v>0</v>
      </c>
      <c r="GT1243" s="3">
        <f t="shared" si="694"/>
        <v>0</v>
      </c>
      <c r="GU1243" s="3">
        <f t="shared" si="694"/>
        <v>0</v>
      </c>
      <c r="GV1243" s="3">
        <f t="shared" si="694"/>
        <v>0</v>
      </c>
      <c r="GW1243" s="3">
        <f t="shared" si="694"/>
        <v>0</v>
      </c>
      <c r="GX1243" s="3">
        <f t="shared" si="694"/>
        <v>0</v>
      </c>
    </row>
    <row r="1245" spans="1:245" x14ac:dyDescent="0.25">
      <c r="A1245">
        <v>17</v>
      </c>
      <c r="B1245">
        <v>1</v>
      </c>
      <c r="D1245">
        <f>ROW(EtalonRes!A214)</f>
        <v>214</v>
      </c>
      <c r="E1245" t="s">
        <v>298</v>
      </c>
      <c r="F1245" t="s">
        <v>116</v>
      </c>
      <c r="G1245" t="s">
        <v>117</v>
      </c>
      <c r="H1245" t="s">
        <v>118</v>
      </c>
      <c r="I1245">
        <v>2</v>
      </c>
      <c r="J1245">
        <v>0</v>
      </c>
      <c r="K1245">
        <v>2</v>
      </c>
      <c r="O1245">
        <f>ROUND(CP1245,2)</f>
        <v>1865.04</v>
      </c>
      <c r="P1245">
        <f>ROUND(CQ1245*I1245,2)</f>
        <v>0</v>
      </c>
      <c r="Q1245">
        <f>ROUND(CR1245*I1245,2)</f>
        <v>126.4</v>
      </c>
      <c r="R1245">
        <f>ROUND(CS1245*I1245,2)</f>
        <v>82.48</v>
      </c>
      <c r="S1245">
        <f>ROUND(CT1245*I1245,2)</f>
        <v>1738.64</v>
      </c>
      <c r="T1245">
        <f>ROUND(CU1245*I1245,2)</f>
        <v>0</v>
      </c>
      <c r="U1245">
        <f>CV1245*I1245</f>
        <v>3.2</v>
      </c>
      <c r="V1245">
        <f>CW1245*I1245</f>
        <v>0</v>
      </c>
      <c r="W1245">
        <f>ROUND(CX1245*I1245,2)</f>
        <v>0</v>
      </c>
      <c r="X1245">
        <f t="shared" ref="X1245:Y1247" si="695">ROUND(CY1245,2)</f>
        <v>1217.05</v>
      </c>
      <c r="Y1245">
        <f t="shared" si="695"/>
        <v>173.86</v>
      </c>
      <c r="AA1245">
        <v>64290477</v>
      </c>
      <c r="AB1245">
        <f>ROUND((AC1245+AD1245+AF1245),6)</f>
        <v>932.52</v>
      </c>
      <c r="AC1245">
        <f>ROUND(((ES1245*4)),6)</f>
        <v>0</v>
      </c>
      <c r="AD1245">
        <f>ROUND(((((ET1245*4))-((EU1245*4)))+AE1245),6)</f>
        <v>63.2</v>
      </c>
      <c r="AE1245">
        <f t="shared" ref="AE1245:AF1247" si="696">ROUND(((EU1245*4)),6)</f>
        <v>41.24</v>
      </c>
      <c r="AF1245">
        <f t="shared" si="696"/>
        <v>869.32</v>
      </c>
      <c r="AG1245">
        <f>ROUND((AP1245),6)</f>
        <v>0</v>
      </c>
      <c r="AH1245">
        <f t="shared" ref="AH1245:AI1247" si="697">((EW1245*4))</f>
        <v>1.6</v>
      </c>
      <c r="AI1245">
        <f t="shared" si="697"/>
        <v>0</v>
      </c>
      <c r="AJ1245">
        <f>(AS1245)</f>
        <v>0</v>
      </c>
      <c r="AK1245">
        <v>233.13</v>
      </c>
      <c r="AL1245">
        <v>0</v>
      </c>
      <c r="AM1245">
        <v>15.8</v>
      </c>
      <c r="AN1245">
        <v>10.31</v>
      </c>
      <c r="AO1245">
        <v>217.33</v>
      </c>
      <c r="AP1245">
        <v>0</v>
      </c>
      <c r="AQ1245">
        <v>0.4</v>
      </c>
      <c r="AR1245">
        <v>0</v>
      </c>
      <c r="AS1245">
        <v>0</v>
      </c>
      <c r="AT1245">
        <v>70</v>
      </c>
      <c r="AU1245">
        <v>10</v>
      </c>
      <c r="AV1245">
        <v>1</v>
      </c>
      <c r="AW1245">
        <v>1</v>
      </c>
      <c r="AZ1245">
        <v>1</v>
      </c>
      <c r="BA1245">
        <v>1</v>
      </c>
      <c r="BB1245">
        <v>1</v>
      </c>
      <c r="BC1245">
        <v>1</v>
      </c>
      <c r="BD1245" t="s">
        <v>3</v>
      </c>
      <c r="BE1245" t="s">
        <v>3</v>
      </c>
      <c r="BF1245" t="s">
        <v>3</v>
      </c>
      <c r="BG1245" t="s">
        <v>3</v>
      </c>
      <c r="BH1245">
        <v>0</v>
      </c>
      <c r="BI1245">
        <v>4</v>
      </c>
      <c r="BJ1245" t="s">
        <v>119</v>
      </c>
      <c r="BM1245">
        <v>0</v>
      </c>
      <c r="BN1245">
        <v>0</v>
      </c>
      <c r="BO1245" t="s">
        <v>3</v>
      </c>
      <c r="BP1245">
        <v>0</v>
      </c>
      <c r="BQ1245">
        <v>1</v>
      </c>
      <c r="BR1245">
        <v>0</v>
      </c>
      <c r="BS1245">
        <v>1</v>
      </c>
      <c r="BT1245">
        <v>1</v>
      </c>
      <c r="BU1245">
        <v>1</v>
      </c>
      <c r="BV1245">
        <v>1</v>
      </c>
      <c r="BW1245">
        <v>1</v>
      </c>
      <c r="BX1245">
        <v>1</v>
      </c>
      <c r="BY1245" t="s">
        <v>3</v>
      </c>
      <c r="BZ1245">
        <v>70</v>
      </c>
      <c r="CA1245">
        <v>10</v>
      </c>
      <c r="CB1245" t="s">
        <v>3</v>
      </c>
      <c r="CE1245">
        <v>0</v>
      </c>
      <c r="CF1245">
        <v>0</v>
      </c>
      <c r="CG1245">
        <v>0</v>
      </c>
      <c r="CM1245">
        <v>0</v>
      </c>
      <c r="CN1245" t="s">
        <v>3</v>
      </c>
      <c r="CO1245">
        <v>0</v>
      </c>
      <c r="CP1245">
        <f>(P1245+Q1245+S1245)</f>
        <v>1865.0400000000002</v>
      </c>
      <c r="CQ1245">
        <f>(AC1245*BC1245*AW1245)</f>
        <v>0</v>
      </c>
      <c r="CR1245">
        <f>(((((ET1245*4))*BB1245-((EU1245*4))*BS1245)+AE1245*BS1245)*AV1245)</f>
        <v>63.2</v>
      </c>
      <c r="CS1245">
        <f>(AE1245*BS1245*AV1245)</f>
        <v>41.24</v>
      </c>
      <c r="CT1245">
        <f>(AF1245*BA1245*AV1245)</f>
        <v>869.32</v>
      </c>
      <c r="CU1245">
        <f>AG1245</f>
        <v>0</v>
      </c>
      <c r="CV1245">
        <f>(AH1245*AV1245)</f>
        <v>1.6</v>
      </c>
      <c r="CW1245">
        <f t="shared" ref="CW1245:CX1247" si="698">AI1245</f>
        <v>0</v>
      </c>
      <c r="CX1245">
        <f t="shared" si="698"/>
        <v>0</v>
      </c>
      <c r="CY1245">
        <f>((S1245*BZ1245)/100)</f>
        <v>1217.048</v>
      </c>
      <c r="CZ1245">
        <f>((S1245*CA1245)/100)</f>
        <v>173.864</v>
      </c>
      <c r="DC1245" t="s">
        <v>3</v>
      </c>
      <c r="DD1245" t="s">
        <v>102</v>
      </c>
      <c r="DE1245" t="s">
        <v>102</v>
      </c>
      <c r="DF1245" t="s">
        <v>102</v>
      </c>
      <c r="DG1245" t="s">
        <v>102</v>
      </c>
      <c r="DH1245" t="s">
        <v>3</v>
      </c>
      <c r="DI1245" t="s">
        <v>102</v>
      </c>
      <c r="DJ1245" t="s">
        <v>102</v>
      </c>
      <c r="DK1245" t="s">
        <v>3</v>
      </c>
      <c r="DL1245" t="s">
        <v>3</v>
      </c>
      <c r="DM1245" t="s">
        <v>3</v>
      </c>
      <c r="DN1245">
        <v>0</v>
      </c>
      <c r="DO1245">
        <v>0</v>
      </c>
      <c r="DP1245">
        <v>1</v>
      </c>
      <c r="DQ1245">
        <v>1</v>
      </c>
      <c r="DU1245">
        <v>1013</v>
      </c>
      <c r="DV1245" t="s">
        <v>118</v>
      </c>
      <c r="DW1245" t="s">
        <v>118</v>
      </c>
      <c r="DX1245">
        <v>1</v>
      </c>
      <c r="DZ1245" t="s">
        <v>3</v>
      </c>
      <c r="EA1245" t="s">
        <v>3</v>
      </c>
      <c r="EB1245" t="s">
        <v>3</v>
      </c>
      <c r="EC1245" t="s">
        <v>3</v>
      </c>
      <c r="EE1245">
        <v>61978689</v>
      </c>
      <c r="EF1245">
        <v>1</v>
      </c>
      <c r="EG1245" t="s">
        <v>21</v>
      </c>
      <c r="EH1245">
        <v>0</v>
      </c>
      <c r="EI1245" t="s">
        <v>3</v>
      </c>
      <c r="EJ1245">
        <v>4</v>
      </c>
      <c r="EK1245">
        <v>0</v>
      </c>
      <c r="EL1245" t="s">
        <v>22</v>
      </c>
      <c r="EM1245" t="s">
        <v>23</v>
      </c>
      <c r="EO1245" t="s">
        <v>3</v>
      </c>
      <c r="EQ1245">
        <v>1441792</v>
      </c>
      <c r="ER1245">
        <v>233.13</v>
      </c>
      <c r="ES1245">
        <v>0</v>
      </c>
      <c r="ET1245">
        <v>15.8</v>
      </c>
      <c r="EU1245">
        <v>10.31</v>
      </c>
      <c r="EV1245">
        <v>217.33</v>
      </c>
      <c r="EW1245">
        <v>0.4</v>
      </c>
      <c r="EX1245">
        <v>0</v>
      </c>
      <c r="EY1245">
        <v>0</v>
      </c>
      <c r="FQ1245">
        <v>0</v>
      </c>
      <c r="FR1245">
        <f>ROUND(IF(BI1245=3,GM1245,0),2)</f>
        <v>0</v>
      </c>
      <c r="FS1245">
        <v>0</v>
      </c>
      <c r="FX1245">
        <v>70</v>
      </c>
      <c r="FY1245">
        <v>10</v>
      </c>
      <c r="GA1245" t="s">
        <v>3</v>
      </c>
      <c r="GD1245">
        <v>0</v>
      </c>
      <c r="GF1245">
        <v>59060214</v>
      </c>
      <c r="GG1245">
        <v>2</v>
      </c>
      <c r="GH1245">
        <v>1</v>
      </c>
      <c r="GI1245">
        <v>-2</v>
      </c>
      <c r="GJ1245">
        <v>0</v>
      </c>
      <c r="GK1245">
        <f>ROUND(R1245*(R12)/100,2)</f>
        <v>89.08</v>
      </c>
      <c r="GL1245">
        <f>ROUND(IF(AND(BH1245=3,BI1245=3,FS1245&lt;&gt;0),P1245,0),2)</f>
        <v>0</v>
      </c>
      <c r="GM1245">
        <f>ROUND(O1245+X1245+Y1245+GK1245,2)+GX1245</f>
        <v>3345.03</v>
      </c>
      <c r="GN1245">
        <f>IF(OR(BI1245=0,BI1245=1),GM1245-GX1245,0)</f>
        <v>0</v>
      </c>
      <c r="GO1245">
        <f>IF(BI1245=2,GM1245-GX1245,0)</f>
        <v>0</v>
      </c>
      <c r="GP1245">
        <f>IF(BI1245=4,GM1245-GX1245,0)</f>
        <v>3345.03</v>
      </c>
      <c r="GR1245">
        <v>0</v>
      </c>
      <c r="GS1245">
        <v>0</v>
      </c>
      <c r="GT1245">
        <v>0</v>
      </c>
      <c r="GU1245" t="s">
        <v>3</v>
      </c>
      <c r="GV1245">
        <f>ROUND((GT1245),6)</f>
        <v>0</v>
      </c>
      <c r="GW1245">
        <v>1</v>
      </c>
      <c r="GX1245">
        <f>ROUND(HC1245*I1245,2)</f>
        <v>0</v>
      </c>
      <c r="HA1245">
        <v>0</v>
      </c>
      <c r="HB1245">
        <v>0</v>
      </c>
      <c r="HC1245">
        <f>GV1245*GW1245</f>
        <v>0</v>
      </c>
      <c r="HE1245" t="s">
        <v>3</v>
      </c>
      <c r="HF1245" t="s">
        <v>3</v>
      </c>
      <c r="HM1245" t="s">
        <v>3</v>
      </c>
      <c r="HN1245" t="s">
        <v>3</v>
      </c>
      <c r="HO1245" t="s">
        <v>3</v>
      </c>
      <c r="HP1245" t="s">
        <v>3</v>
      </c>
      <c r="HQ1245" t="s">
        <v>3</v>
      </c>
      <c r="IK1245">
        <v>0</v>
      </c>
    </row>
    <row r="1246" spans="1:245" x14ac:dyDescent="0.25">
      <c r="A1246">
        <v>17</v>
      </c>
      <c r="B1246">
        <v>1</v>
      </c>
      <c r="D1246">
        <f>ROW(EtalonRes!A215)</f>
        <v>215</v>
      </c>
      <c r="E1246" t="s">
        <v>299</v>
      </c>
      <c r="F1246" t="s">
        <v>121</v>
      </c>
      <c r="G1246" t="s">
        <v>122</v>
      </c>
      <c r="H1246" t="s">
        <v>95</v>
      </c>
      <c r="I1246">
        <v>2</v>
      </c>
      <c r="J1246">
        <v>0</v>
      </c>
      <c r="K1246">
        <v>2</v>
      </c>
      <c r="O1246">
        <f>ROUND(CP1246,2)</f>
        <v>14267.28</v>
      </c>
      <c r="P1246">
        <f>ROUND(CQ1246*I1246,2)</f>
        <v>0</v>
      </c>
      <c r="Q1246">
        <f>ROUND(CR1246*I1246,2)</f>
        <v>0</v>
      </c>
      <c r="R1246">
        <f>ROUND(CS1246*I1246,2)</f>
        <v>0</v>
      </c>
      <c r="S1246">
        <f>ROUND(CT1246*I1246,2)</f>
        <v>14267.28</v>
      </c>
      <c r="T1246">
        <f>ROUND(CU1246*I1246,2)</f>
        <v>0</v>
      </c>
      <c r="U1246">
        <f>CV1246*I1246</f>
        <v>24</v>
      </c>
      <c r="V1246">
        <f>CW1246*I1246</f>
        <v>0</v>
      </c>
      <c r="W1246">
        <f>ROUND(CX1246*I1246,2)</f>
        <v>0</v>
      </c>
      <c r="X1246">
        <f t="shared" si="695"/>
        <v>9987.1</v>
      </c>
      <c r="Y1246">
        <f t="shared" si="695"/>
        <v>1426.73</v>
      </c>
      <c r="AA1246">
        <v>64290477</v>
      </c>
      <c r="AB1246">
        <f>ROUND((AC1246+AD1246+AF1246),6)</f>
        <v>7133.64</v>
      </c>
      <c r="AC1246">
        <f>ROUND(((ES1246*4)),6)</f>
        <v>0</v>
      </c>
      <c r="AD1246">
        <f>ROUND(((((ET1246*4))-((EU1246*4)))+AE1246),6)</f>
        <v>0</v>
      </c>
      <c r="AE1246">
        <f t="shared" si="696"/>
        <v>0</v>
      </c>
      <c r="AF1246">
        <f t="shared" si="696"/>
        <v>7133.64</v>
      </c>
      <c r="AG1246">
        <f>ROUND((AP1246),6)</f>
        <v>0</v>
      </c>
      <c r="AH1246">
        <f t="shared" si="697"/>
        <v>12</v>
      </c>
      <c r="AI1246">
        <f t="shared" si="697"/>
        <v>0</v>
      </c>
      <c r="AJ1246">
        <f>(AS1246)</f>
        <v>0</v>
      </c>
      <c r="AK1246">
        <v>1783.41</v>
      </c>
      <c r="AL1246">
        <v>0</v>
      </c>
      <c r="AM1246">
        <v>0</v>
      </c>
      <c r="AN1246">
        <v>0</v>
      </c>
      <c r="AO1246">
        <v>1783.41</v>
      </c>
      <c r="AP1246">
        <v>0</v>
      </c>
      <c r="AQ1246">
        <v>3</v>
      </c>
      <c r="AR1246">
        <v>0</v>
      </c>
      <c r="AS1246">
        <v>0</v>
      </c>
      <c r="AT1246">
        <v>70</v>
      </c>
      <c r="AU1246">
        <v>10</v>
      </c>
      <c r="AV1246">
        <v>1</v>
      </c>
      <c r="AW1246">
        <v>1</v>
      </c>
      <c r="AZ1246">
        <v>1</v>
      </c>
      <c r="BA1246">
        <v>1</v>
      </c>
      <c r="BB1246">
        <v>1</v>
      </c>
      <c r="BC1246">
        <v>1</v>
      </c>
      <c r="BD1246" t="s">
        <v>3</v>
      </c>
      <c r="BE1246" t="s">
        <v>3</v>
      </c>
      <c r="BF1246" t="s">
        <v>3</v>
      </c>
      <c r="BG1246" t="s">
        <v>3</v>
      </c>
      <c r="BH1246">
        <v>0</v>
      </c>
      <c r="BI1246">
        <v>4</v>
      </c>
      <c r="BJ1246" t="s">
        <v>123</v>
      </c>
      <c r="BM1246">
        <v>0</v>
      </c>
      <c r="BN1246">
        <v>0</v>
      </c>
      <c r="BO1246" t="s">
        <v>3</v>
      </c>
      <c r="BP1246">
        <v>0</v>
      </c>
      <c r="BQ1246">
        <v>1</v>
      </c>
      <c r="BR1246">
        <v>0</v>
      </c>
      <c r="BS1246">
        <v>1</v>
      </c>
      <c r="BT1246">
        <v>1</v>
      </c>
      <c r="BU1246">
        <v>1</v>
      </c>
      <c r="BV1246">
        <v>1</v>
      </c>
      <c r="BW1246">
        <v>1</v>
      </c>
      <c r="BX1246">
        <v>1</v>
      </c>
      <c r="BY1246" t="s">
        <v>3</v>
      </c>
      <c r="BZ1246">
        <v>70</v>
      </c>
      <c r="CA1246">
        <v>10</v>
      </c>
      <c r="CB1246" t="s">
        <v>3</v>
      </c>
      <c r="CE1246">
        <v>0</v>
      </c>
      <c r="CF1246">
        <v>0</v>
      </c>
      <c r="CG1246">
        <v>0</v>
      </c>
      <c r="CM1246">
        <v>0</v>
      </c>
      <c r="CN1246" t="s">
        <v>3</v>
      </c>
      <c r="CO1246">
        <v>0</v>
      </c>
      <c r="CP1246">
        <f>(P1246+Q1246+S1246)</f>
        <v>14267.28</v>
      </c>
      <c r="CQ1246">
        <f>(AC1246*BC1246*AW1246)</f>
        <v>0</v>
      </c>
      <c r="CR1246">
        <f>(((((ET1246*4))*BB1246-((EU1246*4))*BS1246)+AE1246*BS1246)*AV1246)</f>
        <v>0</v>
      </c>
      <c r="CS1246">
        <f>(AE1246*BS1246*AV1246)</f>
        <v>0</v>
      </c>
      <c r="CT1246">
        <f>(AF1246*BA1246*AV1246)</f>
        <v>7133.64</v>
      </c>
      <c r="CU1246">
        <f>AG1246</f>
        <v>0</v>
      </c>
      <c r="CV1246">
        <f>(AH1246*AV1246)</f>
        <v>12</v>
      </c>
      <c r="CW1246">
        <f t="shared" si="698"/>
        <v>0</v>
      </c>
      <c r="CX1246">
        <f t="shared" si="698"/>
        <v>0</v>
      </c>
      <c r="CY1246">
        <f>((S1246*BZ1246)/100)</f>
        <v>9987.0960000000014</v>
      </c>
      <c r="CZ1246">
        <f>((S1246*CA1246)/100)</f>
        <v>1426.7280000000001</v>
      </c>
      <c r="DC1246" t="s">
        <v>3</v>
      </c>
      <c r="DD1246" t="s">
        <v>102</v>
      </c>
      <c r="DE1246" t="s">
        <v>102</v>
      </c>
      <c r="DF1246" t="s">
        <v>102</v>
      </c>
      <c r="DG1246" t="s">
        <v>102</v>
      </c>
      <c r="DH1246" t="s">
        <v>3</v>
      </c>
      <c r="DI1246" t="s">
        <v>102</v>
      </c>
      <c r="DJ1246" t="s">
        <v>102</v>
      </c>
      <c r="DK1246" t="s">
        <v>3</v>
      </c>
      <c r="DL1246" t="s">
        <v>3</v>
      </c>
      <c r="DM1246" t="s">
        <v>3</v>
      </c>
      <c r="DN1246">
        <v>0</v>
      </c>
      <c r="DO1246">
        <v>0</v>
      </c>
      <c r="DP1246">
        <v>1</v>
      </c>
      <c r="DQ1246">
        <v>1</v>
      </c>
      <c r="DU1246">
        <v>1013</v>
      </c>
      <c r="DV1246" t="s">
        <v>95</v>
      </c>
      <c r="DW1246" t="s">
        <v>95</v>
      </c>
      <c r="DX1246">
        <v>1</v>
      </c>
      <c r="DZ1246" t="s">
        <v>3</v>
      </c>
      <c r="EA1246" t="s">
        <v>3</v>
      </c>
      <c r="EB1246" t="s">
        <v>3</v>
      </c>
      <c r="EC1246" t="s">
        <v>3</v>
      </c>
      <c r="EE1246">
        <v>61978689</v>
      </c>
      <c r="EF1246">
        <v>1</v>
      </c>
      <c r="EG1246" t="s">
        <v>21</v>
      </c>
      <c r="EH1246">
        <v>0</v>
      </c>
      <c r="EI1246" t="s">
        <v>3</v>
      </c>
      <c r="EJ1246">
        <v>4</v>
      </c>
      <c r="EK1246">
        <v>0</v>
      </c>
      <c r="EL1246" t="s">
        <v>22</v>
      </c>
      <c r="EM1246" t="s">
        <v>23</v>
      </c>
      <c r="EO1246" t="s">
        <v>3</v>
      </c>
      <c r="EQ1246">
        <v>1441792</v>
      </c>
      <c r="ER1246">
        <v>1783.41</v>
      </c>
      <c r="ES1246">
        <v>0</v>
      </c>
      <c r="ET1246">
        <v>0</v>
      </c>
      <c r="EU1246">
        <v>0</v>
      </c>
      <c r="EV1246">
        <v>1783.41</v>
      </c>
      <c r="EW1246">
        <v>3</v>
      </c>
      <c r="EX1246">
        <v>0</v>
      </c>
      <c r="EY1246">
        <v>0</v>
      </c>
      <c r="FQ1246">
        <v>0</v>
      </c>
      <c r="FR1246">
        <f>ROUND(IF(BI1246=3,GM1246,0),2)</f>
        <v>0</v>
      </c>
      <c r="FS1246">
        <v>0</v>
      </c>
      <c r="FX1246">
        <v>70</v>
      </c>
      <c r="FY1246">
        <v>10</v>
      </c>
      <c r="GA1246" t="s">
        <v>3</v>
      </c>
      <c r="GD1246">
        <v>0</v>
      </c>
      <c r="GF1246">
        <v>-948072761</v>
      </c>
      <c r="GG1246">
        <v>2</v>
      </c>
      <c r="GH1246">
        <v>1</v>
      </c>
      <c r="GI1246">
        <v>-2</v>
      </c>
      <c r="GJ1246">
        <v>0</v>
      </c>
      <c r="GK1246">
        <f>ROUND(R1246*(R12)/100,2)</f>
        <v>0</v>
      </c>
      <c r="GL1246">
        <f>ROUND(IF(AND(BH1246=3,BI1246=3,FS1246&lt;&gt;0),P1246,0),2)</f>
        <v>0</v>
      </c>
      <c r="GM1246">
        <f>ROUND(O1246+X1246+Y1246+GK1246,2)+GX1246</f>
        <v>25681.11</v>
      </c>
      <c r="GN1246">
        <f>IF(OR(BI1246=0,BI1246=1),GM1246-GX1246,0)</f>
        <v>0</v>
      </c>
      <c r="GO1246">
        <f>IF(BI1246=2,GM1246-GX1246,0)</f>
        <v>0</v>
      </c>
      <c r="GP1246">
        <f>IF(BI1246=4,GM1246-GX1246,0)</f>
        <v>25681.11</v>
      </c>
      <c r="GR1246">
        <v>0</v>
      </c>
      <c r="GS1246">
        <v>0</v>
      </c>
      <c r="GT1246">
        <v>0</v>
      </c>
      <c r="GU1246" t="s">
        <v>3</v>
      </c>
      <c r="GV1246">
        <f>ROUND((GT1246),6)</f>
        <v>0</v>
      </c>
      <c r="GW1246">
        <v>1</v>
      </c>
      <c r="GX1246">
        <f>ROUND(HC1246*I1246,2)</f>
        <v>0</v>
      </c>
      <c r="HA1246">
        <v>0</v>
      </c>
      <c r="HB1246">
        <v>0</v>
      </c>
      <c r="HC1246">
        <f>GV1246*GW1246</f>
        <v>0</v>
      </c>
      <c r="HE1246" t="s">
        <v>3</v>
      </c>
      <c r="HF1246" t="s">
        <v>3</v>
      </c>
      <c r="HM1246" t="s">
        <v>3</v>
      </c>
      <c r="HN1246" t="s">
        <v>3</v>
      </c>
      <c r="HO1246" t="s">
        <v>3</v>
      </c>
      <c r="HP1246" t="s">
        <v>3</v>
      </c>
      <c r="HQ1246" t="s">
        <v>3</v>
      </c>
      <c r="IK1246">
        <v>0</v>
      </c>
    </row>
    <row r="1247" spans="1:245" x14ac:dyDescent="0.25">
      <c r="A1247">
        <v>17</v>
      </c>
      <c r="B1247">
        <v>1</v>
      </c>
      <c r="D1247">
        <f>ROW(EtalonRes!A216)</f>
        <v>216</v>
      </c>
      <c r="E1247" t="s">
        <v>300</v>
      </c>
      <c r="F1247" t="s">
        <v>125</v>
      </c>
      <c r="G1247" t="s">
        <v>126</v>
      </c>
      <c r="H1247" t="s">
        <v>95</v>
      </c>
      <c r="I1247">
        <v>2</v>
      </c>
      <c r="J1247">
        <v>0</v>
      </c>
      <c r="K1247">
        <v>2</v>
      </c>
      <c r="O1247">
        <f>ROUND(CP1247,2)</f>
        <v>17386.240000000002</v>
      </c>
      <c r="P1247">
        <f>ROUND(CQ1247*I1247,2)</f>
        <v>0</v>
      </c>
      <c r="Q1247">
        <f>ROUND(CR1247*I1247,2)</f>
        <v>0</v>
      </c>
      <c r="R1247">
        <f>ROUND(CS1247*I1247,2)</f>
        <v>0</v>
      </c>
      <c r="S1247">
        <f>ROUND(CT1247*I1247,2)</f>
        <v>17386.240000000002</v>
      </c>
      <c r="T1247">
        <f>ROUND(CU1247*I1247,2)</f>
        <v>0</v>
      </c>
      <c r="U1247">
        <f>CV1247*I1247</f>
        <v>32</v>
      </c>
      <c r="V1247">
        <f>CW1247*I1247</f>
        <v>0</v>
      </c>
      <c r="W1247">
        <f>ROUND(CX1247*I1247,2)</f>
        <v>0</v>
      </c>
      <c r="X1247">
        <f t="shared" si="695"/>
        <v>12170.37</v>
      </c>
      <c r="Y1247">
        <f t="shared" si="695"/>
        <v>1738.62</v>
      </c>
      <c r="AA1247">
        <v>64290477</v>
      </c>
      <c r="AB1247">
        <f>ROUND((AC1247+AD1247+AF1247),6)</f>
        <v>8693.1200000000008</v>
      </c>
      <c r="AC1247">
        <f>ROUND(((ES1247*4)),6)</f>
        <v>0</v>
      </c>
      <c r="AD1247">
        <f>ROUND(((((ET1247*4))-((EU1247*4)))+AE1247),6)</f>
        <v>0</v>
      </c>
      <c r="AE1247">
        <f t="shared" si="696"/>
        <v>0</v>
      </c>
      <c r="AF1247">
        <f t="shared" si="696"/>
        <v>8693.1200000000008</v>
      </c>
      <c r="AG1247">
        <f>ROUND((AP1247),6)</f>
        <v>0</v>
      </c>
      <c r="AH1247">
        <f t="shared" si="697"/>
        <v>16</v>
      </c>
      <c r="AI1247">
        <f t="shared" si="697"/>
        <v>0</v>
      </c>
      <c r="AJ1247">
        <f>(AS1247)</f>
        <v>0</v>
      </c>
      <c r="AK1247">
        <v>2173.2800000000002</v>
      </c>
      <c r="AL1247">
        <v>0</v>
      </c>
      <c r="AM1247">
        <v>0</v>
      </c>
      <c r="AN1247">
        <v>0</v>
      </c>
      <c r="AO1247">
        <v>2173.2800000000002</v>
      </c>
      <c r="AP1247">
        <v>0</v>
      </c>
      <c r="AQ1247">
        <v>4</v>
      </c>
      <c r="AR1247">
        <v>0</v>
      </c>
      <c r="AS1247">
        <v>0</v>
      </c>
      <c r="AT1247">
        <v>70</v>
      </c>
      <c r="AU1247">
        <v>10</v>
      </c>
      <c r="AV1247">
        <v>1</v>
      </c>
      <c r="AW1247">
        <v>1</v>
      </c>
      <c r="AZ1247">
        <v>1</v>
      </c>
      <c r="BA1247">
        <v>1</v>
      </c>
      <c r="BB1247">
        <v>1</v>
      </c>
      <c r="BC1247">
        <v>1</v>
      </c>
      <c r="BD1247" t="s">
        <v>3</v>
      </c>
      <c r="BE1247" t="s">
        <v>3</v>
      </c>
      <c r="BF1247" t="s">
        <v>3</v>
      </c>
      <c r="BG1247" t="s">
        <v>3</v>
      </c>
      <c r="BH1247">
        <v>0</v>
      </c>
      <c r="BI1247">
        <v>4</v>
      </c>
      <c r="BJ1247" t="s">
        <v>127</v>
      </c>
      <c r="BM1247">
        <v>0</v>
      </c>
      <c r="BN1247">
        <v>0</v>
      </c>
      <c r="BO1247" t="s">
        <v>3</v>
      </c>
      <c r="BP1247">
        <v>0</v>
      </c>
      <c r="BQ1247">
        <v>1</v>
      </c>
      <c r="BR1247">
        <v>0</v>
      </c>
      <c r="BS1247">
        <v>1</v>
      </c>
      <c r="BT1247">
        <v>1</v>
      </c>
      <c r="BU1247">
        <v>1</v>
      </c>
      <c r="BV1247">
        <v>1</v>
      </c>
      <c r="BW1247">
        <v>1</v>
      </c>
      <c r="BX1247">
        <v>1</v>
      </c>
      <c r="BY1247" t="s">
        <v>3</v>
      </c>
      <c r="BZ1247">
        <v>70</v>
      </c>
      <c r="CA1247">
        <v>10</v>
      </c>
      <c r="CB1247" t="s">
        <v>3</v>
      </c>
      <c r="CE1247">
        <v>0</v>
      </c>
      <c r="CF1247">
        <v>0</v>
      </c>
      <c r="CG1247">
        <v>0</v>
      </c>
      <c r="CM1247">
        <v>0</v>
      </c>
      <c r="CN1247" t="s">
        <v>3</v>
      </c>
      <c r="CO1247">
        <v>0</v>
      </c>
      <c r="CP1247">
        <f>(P1247+Q1247+S1247)</f>
        <v>17386.240000000002</v>
      </c>
      <c r="CQ1247">
        <f>(AC1247*BC1247*AW1247)</f>
        <v>0</v>
      </c>
      <c r="CR1247">
        <f>(((((ET1247*4))*BB1247-((EU1247*4))*BS1247)+AE1247*BS1247)*AV1247)</f>
        <v>0</v>
      </c>
      <c r="CS1247">
        <f>(AE1247*BS1247*AV1247)</f>
        <v>0</v>
      </c>
      <c r="CT1247">
        <f>(AF1247*BA1247*AV1247)</f>
        <v>8693.1200000000008</v>
      </c>
      <c r="CU1247">
        <f>AG1247</f>
        <v>0</v>
      </c>
      <c r="CV1247">
        <f>(AH1247*AV1247)</f>
        <v>16</v>
      </c>
      <c r="CW1247">
        <f t="shared" si="698"/>
        <v>0</v>
      </c>
      <c r="CX1247">
        <f t="shared" si="698"/>
        <v>0</v>
      </c>
      <c r="CY1247">
        <f>((S1247*BZ1247)/100)</f>
        <v>12170.368</v>
      </c>
      <c r="CZ1247">
        <f>((S1247*CA1247)/100)</f>
        <v>1738.6240000000003</v>
      </c>
      <c r="DC1247" t="s">
        <v>3</v>
      </c>
      <c r="DD1247" t="s">
        <v>102</v>
      </c>
      <c r="DE1247" t="s">
        <v>102</v>
      </c>
      <c r="DF1247" t="s">
        <v>102</v>
      </c>
      <c r="DG1247" t="s">
        <v>102</v>
      </c>
      <c r="DH1247" t="s">
        <v>3</v>
      </c>
      <c r="DI1247" t="s">
        <v>102</v>
      </c>
      <c r="DJ1247" t="s">
        <v>102</v>
      </c>
      <c r="DK1247" t="s">
        <v>3</v>
      </c>
      <c r="DL1247" t="s">
        <v>3</v>
      </c>
      <c r="DM1247" t="s">
        <v>3</v>
      </c>
      <c r="DN1247">
        <v>0</v>
      </c>
      <c r="DO1247">
        <v>0</v>
      </c>
      <c r="DP1247">
        <v>1</v>
      </c>
      <c r="DQ1247">
        <v>1</v>
      </c>
      <c r="DU1247">
        <v>1013</v>
      </c>
      <c r="DV1247" t="s">
        <v>95</v>
      </c>
      <c r="DW1247" t="s">
        <v>95</v>
      </c>
      <c r="DX1247">
        <v>1</v>
      </c>
      <c r="DZ1247" t="s">
        <v>3</v>
      </c>
      <c r="EA1247" t="s">
        <v>3</v>
      </c>
      <c r="EB1247" t="s">
        <v>3</v>
      </c>
      <c r="EC1247" t="s">
        <v>3</v>
      </c>
      <c r="EE1247">
        <v>61978689</v>
      </c>
      <c r="EF1247">
        <v>1</v>
      </c>
      <c r="EG1247" t="s">
        <v>21</v>
      </c>
      <c r="EH1247">
        <v>0</v>
      </c>
      <c r="EI1247" t="s">
        <v>3</v>
      </c>
      <c r="EJ1247">
        <v>4</v>
      </c>
      <c r="EK1247">
        <v>0</v>
      </c>
      <c r="EL1247" t="s">
        <v>22</v>
      </c>
      <c r="EM1247" t="s">
        <v>23</v>
      </c>
      <c r="EO1247" t="s">
        <v>3</v>
      </c>
      <c r="EQ1247">
        <v>1441792</v>
      </c>
      <c r="ER1247">
        <v>2173.2800000000002</v>
      </c>
      <c r="ES1247">
        <v>0</v>
      </c>
      <c r="ET1247">
        <v>0</v>
      </c>
      <c r="EU1247">
        <v>0</v>
      </c>
      <c r="EV1247">
        <v>2173.2800000000002</v>
      </c>
      <c r="EW1247">
        <v>4</v>
      </c>
      <c r="EX1247">
        <v>0</v>
      </c>
      <c r="EY1247">
        <v>0</v>
      </c>
      <c r="FQ1247">
        <v>0</v>
      </c>
      <c r="FR1247">
        <f>ROUND(IF(BI1247=3,GM1247,0),2)</f>
        <v>0</v>
      </c>
      <c r="FS1247">
        <v>0</v>
      </c>
      <c r="FX1247">
        <v>70</v>
      </c>
      <c r="FY1247">
        <v>10</v>
      </c>
      <c r="GA1247" t="s">
        <v>3</v>
      </c>
      <c r="GD1247">
        <v>0</v>
      </c>
      <c r="GF1247">
        <v>-1767660405</v>
      </c>
      <c r="GG1247">
        <v>2</v>
      </c>
      <c r="GH1247">
        <v>1</v>
      </c>
      <c r="GI1247">
        <v>-2</v>
      </c>
      <c r="GJ1247">
        <v>0</v>
      </c>
      <c r="GK1247">
        <f>ROUND(R1247*(R12)/100,2)</f>
        <v>0</v>
      </c>
      <c r="GL1247">
        <f>ROUND(IF(AND(BH1247=3,BI1247=3,FS1247&lt;&gt;0),P1247,0),2)</f>
        <v>0</v>
      </c>
      <c r="GM1247">
        <f>ROUND(O1247+X1247+Y1247+GK1247,2)+GX1247</f>
        <v>31295.23</v>
      </c>
      <c r="GN1247">
        <f>IF(OR(BI1247=0,BI1247=1),GM1247-GX1247,0)</f>
        <v>0</v>
      </c>
      <c r="GO1247">
        <f>IF(BI1247=2,GM1247-GX1247,0)</f>
        <v>0</v>
      </c>
      <c r="GP1247">
        <f>IF(BI1247=4,GM1247-GX1247,0)</f>
        <v>31295.23</v>
      </c>
      <c r="GR1247">
        <v>0</v>
      </c>
      <c r="GS1247">
        <v>0</v>
      </c>
      <c r="GT1247">
        <v>0</v>
      </c>
      <c r="GU1247" t="s">
        <v>3</v>
      </c>
      <c r="GV1247">
        <f>ROUND((GT1247),6)</f>
        <v>0</v>
      </c>
      <c r="GW1247">
        <v>1</v>
      </c>
      <c r="GX1247">
        <f>ROUND(HC1247*I1247,2)</f>
        <v>0</v>
      </c>
      <c r="HA1247">
        <v>0</v>
      </c>
      <c r="HB1247">
        <v>0</v>
      </c>
      <c r="HC1247">
        <f>GV1247*GW1247</f>
        <v>0</v>
      </c>
      <c r="HE1247" t="s">
        <v>3</v>
      </c>
      <c r="HF1247" t="s">
        <v>3</v>
      </c>
      <c r="HM1247" t="s">
        <v>3</v>
      </c>
      <c r="HN1247" t="s">
        <v>3</v>
      </c>
      <c r="HO1247" t="s">
        <v>3</v>
      </c>
      <c r="HP1247" t="s">
        <v>3</v>
      </c>
      <c r="HQ1247" t="s">
        <v>3</v>
      </c>
      <c r="IK1247">
        <v>0</v>
      </c>
    </row>
    <row r="1249" spans="1:206" ht="13" x14ac:dyDescent="0.3">
      <c r="A1249" s="2">
        <v>51</v>
      </c>
      <c r="B1249" s="2">
        <f>B1241</f>
        <v>1</v>
      </c>
      <c r="C1249" s="2">
        <f>A1241</f>
        <v>5</v>
      </c>
      <c r="D1249" s="2">
        <f>ROW(A1241)</f>
        <v>1241</v>
      </c>
      <c r="E1249" s="2"/>
      <c r="F1249" s="2" t="str">
        <f>IF(F1241&lt;&gt;"",F1241,"")</f>
        <v>Новый подраздел</v>
      </c>
      <c r="G1249" s="2" t="str">
        <f>IF(G1241&lt;&gt;"",G1241,"")</f>
        <v>СТС - Инженерные сооружения и коммуникации</v>
      </c>
      <c r="H1249" s="2">
        <v>0</v>
      </c>
      <c r="I1249" s="2"/>
      <c r="J1249" s="2"/>
      <c r="K1249" s="2"/>
      <c r="L1249" s="2"/>
      <c r="M1249" s="2"/>
      <c r="N1249" s="2"/>
      <c r="O1249" s="2">
        <f t="shared" ref="O1249:T1249" si="699">ROUND(AB1249,2)</f>
        <v>33518.559999999998</v>
      </c>
      <c r="P1249" s="2">
        <f t="shared" si="699"/>
        <v>0</v>
      </c>
      <c r="Q1249" s="2">
        <f t="shared" si="699"/>
        <v>126.4</v>
      </c>
      <c r="R1249" s="2">
        <f t="shared" si="699"/>
        <v>82.48</v>
      </c>
      <c r="S1249" s="2">
        <f t="shared" si="699"/>
        <v>33392.160000000003</v>
      </c>
      <c r="T1249" s="2">
        <f t="shared" si="699"/>
        <v>0</v>
      </c>
      <c r="U1249" s="2">
        <f>AH1249</f>
        <v>59.2</v>
      </c>
      <c r="V1249" s="2">
        <f>AI1249</f>
        <v>0</v>
      </c>
      <c r="W1249" s="2">
        <f>ROUND(AJ1249,2)</f>
        <v>0</v>
      </c>
      <c r="X1249" s="2">
        <f>ROUND(AK1249,2)</f>
        <v>23374.52</v>
      </c>
      <c r="Y1249" s="2">
        <f>ROUND(AL1249,2)</f>
        <v>3339.21</v>
      </c>
      <c r="Z1249" s="2"/>
      <c r="AA1249" s="2"/>
      <c r="AB1249" s="2">
        <f>ROUND(SUMIF(AA1245:AA1247,"=64290477",O1245:O1247),2)</f>
        <v>33518.559999999998</v>
      </c>
      <c r="AC1249" s="2">
        <f>ROUND(SUMIF(AA1245:AA1247,"=64290477",P1245:P1247),2)</f>
        <v>0</v>
      </c>
      <c r="AD1249" s="2">
        <f>ROUND(SUMIF(AA1245:AA1247,"=64290477",Q1245:Q1247),2)</f>
        <v>126.4</v>
      </c>
      <c r="AE1249" s="2">
        <f>ROUND(SUMIF(AA1245:AA1247,"=64290477",R1245:R1247),2)</f>
        <v>82.48</v>
      </c>
      <c r="AF1249" s="2">
        <f>ROUND(SUMIF(AA1245:AA1247,"=64290477",S1245:S1247),2)</f>
        <v>33392.160000000003</v>
      </c>
      <c r="AG1249" s="2">
        <f>ROUND(SUMIF(AA1245:AA1247,"=64290477",T1245:T1247),2)</f>
        <v>0</v>
      </c>
      <c r="AH1249" s="2">
        <f>SUMIF(AA1245:AA1247,"=64290477",U1245:U1247)</f>
        <v>59.2</v>
      </c>
      <c r="AI1249" s="2">
        <f>SUMIF(AA1245:AA1247,"=64290477",V1245:V1247)</f>
        <v>0</v>
      </c>
      <c r="AJ1249" s="2">
        <f>ROUND(SUMIF(AA1245:AA1247,"=64290477",W1245:W1247),2)</f>
        <v>0</v>
      </c>
      <c r="AK1249" s="2">
        <f>ROUND(SUMIF(AA1245:AA1247,"=64290477",X1245:X1247),2)</f>
        <v>23374.52</v>
      </c>
      <c r="AL1249" s="2">
        <f>ROUND(SUMIF(AA1245:AA1247,"=64290477",Y1245:Y1247),2)</f>
        <v>3339.21</v>
      </c>
      <c r="AM1249" s="2"/>
      <c r="AN1249" s="2"/>
      <c r="AO1249" s="2">
        <f t="shared" ref="AO1249:BD1249" si="700">ROUND(BX1249,2)</f>
        <v>0</v>
      </c>
      <c r="AP1249" s="2">
        <f t="shared" si="700"/>
        <v>0</v>
      </c>
      <c r="AQ1249" s="2">
        <f t="shared" si="700"/>
        <v>0</v>
      </c>
      <c r="AR1249" s="2">
        <f t="shared" si="700"/>
        <v>60321.37</v>
      </c>
      <c r="AS1249" s="2">
        <f t="shared" si="700"/>
        <v>0</v>
      </c>
      <c r="AT1249" s="2">
        <f t="shared" si="700"/>
        <v>0</v>
      </c>
      <c r="AU1249" s="2">
        <f t="shared" si="700"/>
        <v>60321.37</v>
      </c>
      <c r="AV1249" s="2">
        <f t="shared" si="700"/>
        <v>0</v>
      </c>
      <c r="AW1249" s="2">
        <f t="shared" si="700"/>
        <v>0</v>
      </c>
      <c r="AX1249" s="2">
        <f t="shared" si="700"/>
        <v>0</v>
      </c>
      <c r="AY1249" s="2">
        <f t="shared" si="700"/>
        <v>0</v>
      </c>
      <c r="AZ1249" s="2">
        <f t="shared" si="700"/>
        <v>0</v>
      </c>
      <c r="BA1249" s="2">
        <f t="shared" si="700"/>
        <v>0</v>
      </c>
      <c r="BB1249" s="2">
        <f t="shared" si="700"/>
        <v>0</v>
      </c>
      <c r="BC1249" s="2">
        <f t="shared" si="700"/>
        <v>0</v>
      </c>
      <c r="BD1249" s="2">
        <f t="shared" si="700"/>
        <v>0</v>
      </c>
      <c r="BE1249" s="2"/>
      <c r="BF1249" s="2"/>
      <c r="BG1249" s="2"/>
      <c r="BH1249" s="2"/>
      <c r="BI1249" s="2"/>
      <c r="BJ1249" s="2"/>
      <c r="BK1249" s="2"/>
      <c r="BL1249" s="2"/>
      <c r="BM1249" s="2"/>
      <c r="BN1249" s="2"/>
      <c r="BO1249" s="2"/>
      <c r="BP1249" s="2"/>
      <c r="BQ1249" s="2"/>
      <c r="BR1249" s="2"/>
      <c r="BS1249" s="2"/>
      <c r="BT1249" s="2"/>
      <c r="BU1249" s="2"/>
      <c r="BV1249" s="2"/>
      <c r="BW1249" s="2"/>
      <c r="BX1249" s="2">
        <f>ROUND(SUMIF(AA1245:AA1247,"=64290477",FQ1245:FQ1247),2)</f>
        <v>0</v>
      </c>
      <c r="BY1249" s="2">
        <f>ROUND(SUMIF(AA1245:AA1247,"=64290477",FR1245:FR1247),2)</f>
        <v>0</v>
      </c>
      <c r="BZ1249" s="2">
        <f>ROUND(SUMIF(AA1245:AA1247,"=64290477",GL1245:GL1247),2)</f>
        <v>0</v>
      </c>
      <c r="CA1249" s="2">
        <f>ROUND(SUMIF(AA1245:AA1247,"=64290477",GM1245:GM1247),2)</f>
        <v>60321.37</v>
      </c>
      <c r="CB1249" s="2">
        <f>ROUND(SUMIF(AA1245:AA1247,"=64290477",GN1245:GN1247),2)</f>
        <v>0</v>
      </c>
      <c r="CC1249" s="2">
        <f>ROUND(SUMIF(AA1245:AA1247,"=64290477",GO1245:GO1247),2)</f>
        <v>0</v>
      </c>
      <c r="CD1249" s="2">
        <f>ROUND(SUMIF(AA1245:AA1247,"=64290477",GP1245:GP1247),2)</f>
        <v>60321.37</v>
      </c>
      <c r="CE1249" s="2">
        <f>AC1249-BX1249</f>
        <v>0</v>
      </c>
      <c r="CF1249" s="2">
        <f>AC1249-BY1249</f>
        <v>0</v>
      </c>
      <c r="CG1249" s="2">
        <f>BX1249-BZ1249</f>
        <v>0</v>
      </c>
      <c r="CH1249" s="2">
        <f>AC1249-BX1249-BY1249+BZ1249</f>
        <v>0</v>
      </c>
      <c r="CI1249" s="2">
        <f>BY1249-BZ1249</f>
        <v>0</v>
      </c>
      <c r="CJ1249" s="2">
        <f>ROUND(SUMIF(AA1245:AA1247,"=64290477",GX1245:GX1247),2)</f>
        <v>0</v>
      </c>
      <c r="CK1249" s="2">
        <f>ROUND(SUMIF(AA1245:AA1247,"=64290477",GY1245:GY1247),2)</f>
        <v>0</v>
      </c>
      <c r="CL1249" s="2">
        <f>ROUND(SUMIF(AA1245:AA1247,"=64290477",GZ1245:GZ1247),2)</f>
        <v>0</v>
      </c>
      <c r="CM1249" s="2">
        <f>ROUND(SUMIF(AA1245:AA1247,"=64290477",HD1245:HD1247),2)</f>
        <v>0</v>
      </c>
      <c r="CN1249" s="2"/>
      <c r="CO1249" s="2"/>
      <c r="CP1249" s="2"/>
      <c r="CQ1249" s="2"/>
      <c r="CR1249" s="2"/>
      <c r="CS1249" s="2"/>
      <c r="CT1249" s="2"/>
      <c r="CU1249" s="2"/>
      <c r="CV1249" s="2"/>
      <c r="CW1249" s="2"/>
      <c r="CX1249" s="2"/>
      <c r="CY1249" s="2"/>
      <c r="CZ1249" s="2"/>
      <c r="DA1249" s="2"/>
      <c r="DB1249" s="2"/>
      <c r="DC1249" s="2"/>
      <c r="DD1249" s="2"/>
      <c r="DE1249" s="2"/>
      <c r="DF1249" s="2"/>
      <c r="DG1249" s="3"/>
      <c r="DH1249" s="3"/>
      <c r="DI1249" s="3"/>
      <c r="DJ1249" s="3"/>
      <c r="DK1249" s="3"/>
      <c r="DL1249" s="3"/>
      <c r="DM1249" s="3"/>
      <c r="DN1249" s="3"/>
      <c r="DO1249" s="3"/>
      <c r="DP1249" s="3"/>
      <c r="DQ1249" s="3"/>
      <c r="DR1249" s="3"/>
      <c r="DS1249" s="3"/>
      <c r="DT1249" s="3"/>
      <c r="DU1249" s="3"/>
      <c r="DV1249" s="3"/>
      <c r="DW1249" s="3"/>
      <c r="DX1249" s="3"/>
      <c r="DY1249" s="3"/>
      <c r="DZ1249" s="3"/>
      <c r="EA1249" s="3"/>
      <c r="EB1249" s="3"/>
      <c r="EC1249" s="3"/>
      <c r="ED1249" s="3"/>
      <c r="EE1249" s="3"/>
      <c r="EF1249" s="3"/>
      <c r="EG1249" s="3"/>
      <c r="EH1249" s="3"/>
      <c r="EI1249" s="3"/>
      <c r="EJ1249" s="3"/>
      <c r="EK1249" s="3"/>
      <c r="EL1249" s="3"/>
      <c r="EM1249" s="3"/>
      <c r="EN1249" s="3"/>
      <c r="EO1249" s="3"/>
      <c r="EP1249" s="3"/>
      <c r="EQ1249" s="3"/>
      <c r="ER1249" s="3"/>
      <c r="ES1249" s="3"/>
      <c r="ET1249" s="3"/>
      <c r="EU1249" s="3"/>
      <c r="EV1249" s="3"/>
      <c r="EW1249" s="3"/>
      <c r="EX1249" s="3"/>
      <c r="EY1249" s="3"/>
      <c r="EZ1249" s="3"/>
      <c r="FA1249" s="3"/>
      <c r="FB1249" s="3"/>
      <c r="FC1249" s="3"/>
      <c r="FD1249" s="3"/>
      <c r="FE1249" s="3"/>
      <c r="FF1249" s="3"/>
      <c r="FG1249" s="3"/>
      <c r="FH1249" s="3"/>
      <c r="FI1249" s="3"/>
      <c r="FJ1249" s="3"/>
      <c r="FK1249" s="3"/>
      <c r="FL1249" s="3"/>
      <c r="FM1249" s="3"/>
      <c r="FN1249" s="3"/>
      <c r="FO1249" s="3"/>
      <c r="FP1249" s="3"/>
      <c r="FQ1249" s="3"/>
      <c r="FR1249" s="3"/>
      <c r="FS1249" s="3"/>
      <c r="FT1249" s="3"/>
      <c r="FU1249" s="3"/>
      <c r="FV1249" s="3"/>
      <c r="FW1249" s="3"/>
      <c r="FX1249" s="3"/>
      <c r="FY1249" s="3"/>
      <c r="FZ1249" s="3"/>
      <c r="GA1249" s="3"/>
      <c r="GB1249" s="3"/>
      <c r="GC1249" s="3"/>
      <c r="GD1249" s="3"/>
      <c r="GE1249" s="3"/>
      <c r="GF1249" s="3"/>
      <c r="GG1249" s="3"/>
      <c r="GH1249" s="3"/>
      <c r="GI1249" s="3"/>
      <c r="GJ1249" s="3"/>
      <c r="GK1249" s="3"/>
      <c r="GL1249" s="3"/>
      <c r="GM1249" s="3"/>
      <c r="GN1249" s="3"/>
      <c r="GO1249" s="3"/>
      <c r="GP1249" s="3"/>
      <c r="GQ1249" s="3"/>
      <c r="GR1249" s="3"/>
      <c r="GS1249" s="3"/>
      <c r="GT1249" s="3"/>
      <c r="GU1249" s="3"/>
      <c r="GV1249" s="3"/>
      <c r="GW1249" s="3"/>
      <c r="GX1249" s="3">
        <v>0</v>
      </c>
    </row>
    <row r="1251" spans="1:206" ht="13" x14ac:dyDescent="0.3">
      <c r="A1251" s="4">
        <v>50</v>
      </c>
      <c r="B1251" s="4">
        <v>0</v>
      </c>
      <c r="C1251" s="4">
        <v>0</v>
      </c>
      <c r="D1251" s="4">
        <v>1</v>
      </c>
      <c r="E1251" s="4">
        <v>201</v>
      </c>
      <c r="F1251" s="4">
        <f>ROUND(Source!O1249,O1251)</f>
        <v>33518.559999999998</v>
      </c>
      <c r="G1251" s="4" t="s">
        <v>24</v>
      </c>
      <c r="H1251" s="4" t="s">
        <v>25</v>
      </c>
      <c r="I1251" s="4"/>
      <c r="J1251" s="4"/>
      <c r="K1251" s="4">
        <v>201</v>
      </c>
      <c r="L1251" s="4">
        <v>1</v>
      </c>
      <c r="M1251" s="4">
        <v>3</v>
      </c>
      <c r="N1251" s="4" t="s">
        <v>3</v>
      </c>
      <c r="O1251" s="4">
        <v>2</v>
      </c>
      <c r="P1251" s="4"/>
      <c r="Q1251" s="4"/>
      <c r="R1251" s="4"/>
      <c r="S1251" s="4"/>
      <c r="T1251" s="4"/>
      <c r="U1251" s="4"/>
      <c r="V1251" s="4"/>
      <c r="W1251" s="4">
        <v>33518.559999999998</v>
      </c>
      <c r="X1251" s="4">
        <v>1</v>
      </c>
      <c r="Y1251" s="4">
        <v>33518.559999999998</v>
      </c>
      <c r="Z1251" s="4"/>
      <c r="AA1251" s="4"/>
      <c r="AB1251" s="4"/>
    </row>
    <row r="1252" spans="1:206" ht="13" x14ac:dyDescent="0.3">
      <c r="A1252" s="4">
        <v>50</v>
      </c>
      <c r="B1252" s="4">
        <v>0</v>
      </c>
      <c r="C1252" s="4">
        <v>0</v>
      </c>
      <c r="D1252" s="4">
        <v>1</v>
      </c>
      <c r="E1252" s="4">
        <v>202</v>
      </c>
      <c r="F1252" s="4">
        <f>ROUND(Source!P1249,O1252)</f>
        <v>0</v>
      </c>
      <c r="G1252" s="4" t="s">
        <v>26</v>
      </c>
      <c r="H1252" s="4" t="s">
        <v>27</v>
      </c>
      <c r="I1252" s="4"/>
      <c r="J1252" s="4"/>
      <c r="K1252" s="4">
        <v>202</v>
      </c>
      <c r="L1252" s="4">
        <v>2</v>
      </c>
      <c r="M1252" s="4">
        <v>3</v>
      </c>
      <c r="N1252" s="4" t="s">
        <v>3</v>
      </c>
      <c r="O1252" s="4">
        <v>2</v>
      </c>
      <c r="P1252" s="4"/>
      <c r="Q1252" s="4"/>
      <c r="R1252" s="4"/>
      <c r="S1252" s="4"/>
      <c r="T1252" s="4"/>
      <c r="U1252" s="4"/>
      <c r="V1252" s="4"/>
      <c r="W1252" s="4">
        <v>0</v>
      </c>
      <c r="X1252" s="4">
        <v>1</v>
      </c>
      <c r="Y1252" s="4">
        <v>0</v>
      </c>
      <c r="Z1252" s="4"/>
      <c r="AA1252" s="4"/>
      <c r="AB1252" s="4"/>
    </row>
    <row r="1253" spans="1:206" ht="13" x14ac:dyDescent="0.3">
      <c r="A1253" s="4">
        <v>50</v>
      </c>
      <c r="B1253" s="4">
        <v>0</v>
      </c>
      <c r="C1253" s="4">
        <v>0</v>
      </c>
      <c r="D1253" s="4">
        <v>1</v>
      </c>
      <c r="E1253" s="4">
        <v>222</v>
      </c>
      <c r="F1253" s="4">
        <f>ROUND(Source!AO1249,O1253)</f>
        <v>0</v>
      </c>
      <c r="G1253" s="4" t="s">
        <v>28</v>
      </c>
      <c r="H1253" s="4" t="s">
        <v>29</v>
      </c>
      <c r="I1253" s="4"/>
      <c r="J1253" s="4"/>
      <c r="K1253" s="4">
        <v>222</v>
      </c>
      <c r="L1253" s="4">
        <v>3</v>
      </c>
      <c r="M1253" s="4">
        <v>3</v>
      </c>
      <c r="N1253" s="4" t="s">
        <v>3</v>
      </c>
      <c r="O1253" s="4">
        <v>2</v>
      </c>
      <c r="P1253" s="4"/>
      <c r="Q1253" s="4"/>
      <c r="R1253" s="4"/>
      <c r="S1253" s="4"/>
      <c r="T1253" s="4"/>
      <c r="U1253" s="4"/>
      <c r="V1253" s="4"/>
      <c r="W1253" s="4">
        <v>0</v>
      </c>
      <c r="X1253" s="4">
        <v>1</v>
      </c>
      <c r="Y1253" s="4">
        <v>0</v>
      </c>
      <c r="Z1253" s="4"/>
      <c r="AA1253" s="4"/>
      <c r="AB1253" s="4"/>
    </row>
    <row r="1254" spans="1:206" ht="13" x14ac:dyDescent="0.3">
      <c r="A1254" s="4">
        <v>50</v>
      </c>
      <c r="B1254" s="4">
        <v>0</v>
      </c>
      <c r="C1254" s="4">
        <v>0</v>
      </c>
      <c r="D1254" s="4">
        <v>1</v>
      </c>
      <c r="E1254" s="4">
        <v>225</v>
      </c>
      <c r="F1254" s="4">
        <f>ROUND(Source!AV1249,O1254)</f>
        <v>0</v>
      </c>
      <c r="G1254" s="4" t="s">
        <v>30</v>
      </c>
      <c r="H1254" s="4" t="s">
        <v>31</v>
      </c>
      <c r="I1254" s="4"/>
      <c r="J1254" s="4"/>
      <c r="K1254" s="4">
        <v>225</v>
      </c>
      <c r="L1254" s="4">
        <v>4</v>
      </c>
      <c r="M1254" s="4">
        <v>3</v>
      </c>
      <c r="N1254" s="4" t="s">
        <v>3</v>
      </c>
      <c r="O1254" s="4">
        <v>2</v>
      </c>
      <c r="P1254" s="4"/>
      <c r="Q1254" s="4"/>
      <c r="R1254" s="4"/>
      <c r="S1254" s="4"/>
      <c r="T1254" s="4"/>
      <c r="U1254" s="4"/>
      <c r="V1254" s="4"/>
      <c r="W1254" s="4">
        <v>0</v>
      </c>
      <c r="X1254" s="4">
        <v>1</v>
      </c>
      <c r="Y1254" s="4">
        <v>0</v>
      </c>
      <c r="Z1254" s="4"/>
      <c r="AA1254" s="4"/>
      <c r="AB1254" s="4"/>
    </row>
    <row r="1255" spans="1:206" ht="13" x14ac:dyDescent="0.3">
      <c r="A1255" s="4">
        <v>50</v>
      </c>
      <c r="B1255" s="4">
        <v>0</v>
      </c>
      <c r="C1255" s="4">
        <v>0</v>
      </c>
      <c r="D1255" s="4">
        <v>1</v>
      </c>
      <c r="E1255" s="4">
        <v>226</v>
      </c>
      <c r="F1255" s="4">
        <f>ROUND(Source!AW1249,O1255)</f>
        <v>0</v>
      </c>
      <c r="G1255" s="4" t="s">
        <v>32</v>
      </c>
      <c r="H1255" s="4" t="s">
        <v>33</v>
      </c>
      <c r="I1255" s="4"/>
      <c r="J1255" s="4"/>
      <c r="K1255" s="4">
        <v>226</v>
      </c>
      <c r="L1255" s="4">
        <v>5</v>
      </c>
      <c r="M1255" s="4">
        <v>3</v>
      </c>
      <c r="N1255" s="4" t="s">
        <v>3</v>
      </c>
      <c r="O1255" s="4">
        <v>2</v>
      </c>
      <c r="P1255" s="4"/>
      <c r="Q1255" s="4"/>
      <c r="R1255" s="4"/>
      <c r="S1255" s="4"/>
      <c r="T1255" s="4"/>
      <c r="U1255" s="4"/>
      <c r="V1255" s="4"/>
      <c r="W1255" s="4">
        <v>0</v>
      </c>
      <c r="X1255" s="4">
        <v>1</v>
      </c>
      <c r="Y1255" s="4">
        <v>0</v>
      </c>
      <c r="Z1255" s="4"/>
      <c r="AA1255" s="4"/>
      <c r="AB1255" s="4"/>
    </row>
    <row r="1256" spans="1:206" ht="13" x14ac:dyDescent="0.3">
      <c r="A1256" s="4">
        <v>50</v>
      </c>
      <c r="B1256" s="4">
        <v>0</v>
      </c>
      <c r="C1256" s="4">
        <v>0</v>
      </c>
      <c r="D1256" s="4">
        <v>1</v>
      </c>
      <c r="E1256" s="4">
        <v>227</v>
      </c>
      <c r="F1256" s="4">
        <f>ROUND(Source!AX1249,O1256)</f>
        <v>0</v>
      </c>
      <c r="G1256" s="4" t="s">
        <v>34</v>
      </c>
      <c r="H1256" s="4" t="s">
        <v>35</v>
      </c>
      <c r="I1256" s="4"/>
      <c r="J1256" s="4"/>
      <c r="K1256" s="4">
        <v>227</v>
      </c>
      <c r="L1256" s="4">
        <v>6</v>
      </c>
      <c r="M1256" s="4">
        <v>3</v>
      </c>
      <c r="N1256" s="4" t="s">
        <v>3</v>
      </c>
      <c r="O1256" s="4">
        <v>2</v>
      </c>
      <c r="P1256" s="4"/>
      <c r="Q1256" s="4"/>
      <c r="R1256" s="4"/>
      <c r="S1256" s="4"/>
      <c r="T1256" s="4"/>
      <c r="U1256" s="4"/>
      <c r="V1256" s="4"/>
      <c r="W1256" s="4">
        <v>0</v>
      </c>
      <c r="X1256" s="4">
        <v>1</v>
      </c>
      <c r="Y1256" s="4">
        <v>0</v>
      </c>
      <c r="Z1256" s="4"/>
      <c r="AA1256" s="4"/>
      <c r="AB1256" s="4"/>
    </row>
    <row r="1257" spans="1:206" ht="13" x14ac:dyDescent="0.3">
      <c r="A1257" s="4">
        <v>50</v>
      </c>
      <c r="B1257" s="4">
        <v>0</v>
      </c>
      <c r="C1257" s="4">
        <v>0</v>
      </c>
      <c r="D1257" s="4">
        <v>1</v>
      </c>
      <c r="E1257" s="4">
        <v>228</v>
      </c>
      <c r="F1257" s="4">
        <f>ROUND(Source!AY1249,O1257)</f>
        <v>0</v>
      </c>
      <c r="G1257" s="4" t="s">
        <v>36</v>
      </c>
      <c r="H1257" s="4" t="s">
        <v>37</v>
      </c>
      <c r="I1257" s="4"/>
      <c r="J1257" s="4"/>
      <c r="K1257" s="4">
        <v>228</v>
      </c>
      <c r="L1257" s="4">
        <v>7</v>
      </c>
      <c r="M1257" s="4">
        <v>3</v>
      </c>
      <c r="N1257" s="4" t="s">
        <v>3</v>
      </c>
      <c r="O1257" s="4">
        <v>2</v>
      </c>
      <c r="P1257" s="4"/>
      <c r="Q1257" s="4"/>
      <c r="R1257" s="4"/>
      <c r="S1257" s="4"/>
      <c r="T1257" s="4"/>
      <c r="U1257" s="4"/>
      <c r="V1257" s="4"/>
      <c r="W1257" s="4">
        <v>0</v>
      </c>
      <c r="X1257" s="4">
        <v>1</v>
      </c>
      <c r="Y1257" s="4">
        <v>0</v>
      </c>
      <c r="Z1257" s="4"/>
      <c r="AA1257" s="4"/>
      <c r="AB1257" s="4"/>
    </row>
    <row r="1258" spans="1:206" ht="13" x14ac:dyDescent="0.3">
      <c r="A1258" s="4">
        <v>50</v>
      </c>
      <c r="B1258" s="4">
        <v>0</v>
      </c>
      <c r="C1258" s="4">
        <v>0</v>
      </c>
      <c r="D1258" s="4">
        <v>1</v>
      </c>
      <c r="E1258" s="4">
        <v>216</v>
      </c>
      <c r="F1258" s="4">
        <f>ROUND(Source!AP1249,O1258)</f>
        <v>0</v>
      </c>
      <c r="G1258" s="4" t="s">
        <v>38</v>
      </c>
      <c r="H1258" s="4" t="s">
        <v>39</v>
      </c>
      <c r="I1258" s="4"/>
      <c r="J1258" s="4"/>
      <c r="K1258" s="4">
        <v>216</v>
      </c>
      <c r="L1258" s="4">
        <v>8</v>
      </c>
      <c r="M1258" s="4">
        <v>3</v>
      </c>
      <c r="N1258" s="4" t="s">
        <v>3</v>
      </c>
      <c r="O1258" s="4">
        <v>2</v>
      </c>
      <c r="P1258" s="4"/>
      <c r="Q1258" s="4"/>
      <c r="R1258" s="4"/>
      <c r="S1258" s="4"/>
      <c r="T1258" s="4"/>
      <c r="U1258" s="4"/>
      <c r="V1258" s="4"/>
      <c r="W1258" s="4">
        <v>0</v>
      </c>
      <c r="X1258" s="4">
        <v>1</v>
      </c>
      <c r="Y1258" s="4">
        <v>0</v>
      </c>
      <c r="Z1258" s="4"/>
      <c r="AA1258" s="4"/>
      <c r="AB1258" s="4"/>
    </row>
    <row r="1259" spans="1:206" ht="13" x14ac:dyDescent="0.3">
      <c r="A1259" s="4">
        <v>50</v>
      </c>
      <c r="B1259" s="4">
        <v>0</v>
      </c>
      <c r="C1259" s="4">
        <v>0</v>
      </c>
      <c r="D1259" s="4">
        <v>1</v>
      </c>
      <c r="E1259" s="4">
        <v>223</v>
      </c>
      <c r="F1259" s="4">
        <f>ROUND(Source!AQ1249,O1259)</f>
        <v>0</v>
      </c>
      <c r="G1259" s="4" t="s">
        <v>40</v>
      </c>
      <c r="H1259" s="4" t="s">
        <v>41</v>
      </c>
      <c r="I1259" s="4"/>
      <c r="J1259" s="4"/>
      <c r="K1259" s="4">
        <v>223</v>
      </c>
      <c r="L1259" s="4">
        <v>9</v>
      </c>
      <c r="M1259" s="4">
        <v>3</v>
      </c>
      <c r="N1259" s="4" t="s">
        <v>3</v>
      </c>
      <c r="O1259" s="4">
        <v>2</v>
      </c>
      <c r="P1259" s="4"/>
      <c r="Q1259" s="4"/>
      <c r="R1259" s="4"/>
      <c r="S1259" s="4"/>
      <c r="T1259" s="4"/>
      <c r="U1259" s="4"/>
      <c r="V1259" s="4"/>
      <c r="W1259" s="4">
        <v>0</v>
      </c>
      <c r="X1259" s="4">
        <v>1</v>
      </c>
      <c r="Y1259" s="4">
        <v>0</v>
      </c>
      <c r="Z1259" s="4"/>
      <c r="AA1259" s="4"/>
      <c r="AB1259" s="4"/>
    </row>
    <row r="1260" spans="1:206" ht="13" x14ac:dyDescent="0.3">
      <c r="A1260" s="4">
        <v>50</v>
      </c>
      <c r="B1260" s="4">
        <v>0</v>
      </c>
      <c r="C1260" s="4">
        <v>0</v>
      </c>
      <c r="D1260" s="4">
        <v>1</v>
      </c>
      <c r="E1260" s="4">
        <v>229</v>
      </c>
      <c r="F1260" s="4">
        <f>ROUND(Source!AZ1249,O1260)</f>
        <v>0</v>
      </c>
      <c r="G1260" s="4" t="s">
        <v>42</v>
      </c>
      <c r="H1260" s="4" t="s">
        <v>43</v>
      </c>
      <c r="I1260" s="4"/>
      <c r="J1260" s="4"/>
      <c r="K1260" s="4">
        <v>229</v>
      </c>
      <c r="L1260" s="4">
        <v>10</v>
      </c>
      <c r="M1260" s="4">
        <v>3</v>
      </c>
      <c r="N1260" s="4" t="s">
        <v>3</v>
      </c>
      <c r="O1260" s="4">
        <v>2</v>
      </c>
      <c r="P1260" s="4"/>
      <c r="Q1260" s="4"/>
      <c r="R1260" s="4"/>
      <c r="S1260" s="4"/>
      <c r="T1260" s="4"/>
      <c r="U1260" s="4"/>
      <c r="V1260" s="4"/>
      <c r="W1260" s="4">
        <v>0</v>
      </c>
      <c r="X1260" s="4">
        <v>1</v>
      </c>
      <c r="Y1260" s="4">
        <v>0</v>
      </c>
      <c r="Z1260" s="4"/>
      <c r="AA1260" s="4"/>
      <c r="AB1260" s="4"/>
    </row>
    <row r="1261" spans="1:206" ht="13" x14ac:dyDescent="0.3">
      <c r="A1261" s="4">
        <v>50</v>
      </c>
      <c r="B1261" s="4">
        <v>0</v>
      </c>
      <c r="C1261" s="4">
        <v>0</v>
      </c>
      <c r="D1261" s="4">
        <v>1</v>
      </c>
      <c r="E1261" s="4">
        <v>203</v>
      </c>
      <c r="F1261" s="4">
        <f>ROUND(Source!Q1249,O1261)</f>
        <v>126.4</v>
      </c>
      <c r="G1261" s="4" t="s">
        <v>44</v>
      </c>
      <c r="H1261" s="4" t="s">
        <v>45</v>
      </c>
      <c r="I1261" s="4"/>
      <c r="J1261" s="4"/>
      <c r="K1261" s="4">
        <v>203</v>
      </c>
      <c r="L1261" s="4">
        <v>11</v>
      </c>
      <c r="M1261" s="4">
        <v>3</v>
      </c>
      <c r="N1261" s="4" t="s">
        <v>3</v>
      </c>
      <c r="O1261" s="4">
        <v>2</v>
      </c>
      <c r="P1261" s="4"/>
      <c r="Q1261" s="4"/>
      <c r="R1261" s="4"/>
      <c r="S1261" s="4"/>
      <c r="T1261" s="4"/>
      <c r="U1261" s="4"/>
      <c r="V1261" s="4"/>
      <c r="W1261" s="4">
        <v>126.4</v>
      </c>
      <c r="X1261" s="4">
        <v>1</v>
      </c>
      <c r="Y1261" s="4">
        <v>126.4</v>
      </c>
      <c r="Z1261" s="4"/>
      <c r="AA1261" s="4"/>
      <c r="AB1261" s="4"/>
    </row>
    <row r="1262" spans="1:206" ht="13" x14ac:dyDescent="0.3">
      <c r="A1262" s="4">
        <v>50</v>
      </c>
      <c r="B1262" s="4">
        <v>0</v>
      </c>
      <c r="C1262" s="4">
        <v>0</v>
      </c>
      <c r="D1262" s="4">
        <v>1</v>
      </c>
      <c r="E1262" s="4">
        <v>231</v>
      </c>
      <c r="F1262" s="4">
        <f>ROUND(Source!BB1249,O1262)</f>
        <v>0</v>
      </c>
      <c r="G1262" s="4" t="s">
        <v>46</v>
      </c>
      <c r="H1262" s="4" t="s">
        <v>47</v>
      </c>
      <c r="I1262" s="4"/>
      <c r="J1262" s="4"/>
      <c r="K1262" s="4">
        <v>231</v>
      </c>
      <c r="L1262" s="4">
        <v>12</v>
      </c>
      <c r="M1262" s="4">
        <v>3</v>
      </c>
      <c r="N1262" s="4" t="s">
        <v>3</v>
      </c>
      <c r="O1262" s="4">
        <v>2</v>
      </c>
      <c r="P1262" s="4"/>
      <c r="Q1262" s="4"/>
      <c r="R1262" s="4"/>
      <c r="S1262" s="4"/>
      <c r="T1262" s="4"/>
      <c r="U1262" s="4"/>
      <c r="V1262" s="4"/>
      <c r="W1262" s="4">
        <v>0</v>
      </c>
      <c r="X1262" s="4">
        <v>1</v>
      </c>
      <c r="Y1262" s="4">
        <v>0</v>
      </c>
      <c r="Z1262" s="4"/>
      <c r="AA1262" s="4"/>
      <c r="AB1262" s="4"/>
    </row>
    <row r="1263" spans="1:206" ht="13" x14ac:dyDescent="0.3">
      <c r="A1263" s="4">
        <v>50</v>
      </c>
      <c r="B1263" s="4">
        <v>0</v>
      </c>
      <c r="C1263" s="4">
        <v>0</v>
      </c>
      <c r="D1263" s="4">
        <v>1</v>
      </c>
      <c r="E1263" s="4">
        <v>204</v>
      </c>
      <c r="F1263" s="4">
        <f>ROUND(Source!R1249,O1263)</f>
        <v>82.48</v>
      </c>
      <c r="G1263" s="4" t="s">
        <v>48</v>
      </c>
      <c r="H1263" s="4" t="s">
        <v>49</v>
      </c>
      <c r="I1263" s="4"/>
      <c r="J1263" s="4"/>
      <c r="K1263" s="4">
        <v>204</v>
      </c>
      <c r="L1263" s="4">
        <v>13</v>
      </c>
      <c r="M1263" s="4">
        <v>3</v>
      </c>
      <c r="N1263" s="4" t="s">
        <v>3</v>
      </c>
      <c r="O1263" s="4">
        <v>2</v>
      </c>
      <c r="P1263" s="4"/>
      <c r="Q1263" s="4"/>
      <c r="R1263" s="4"/>
      <c r="S1263" s="4"/>
      <c r="T1263" s="4"/>
      <c r="U1263" s="4"/>
      <c r="V1263" s="4"/>
      <c r="W1263" s="4">
        <v>82.48</v>
      </c>
      <c r="X1263" s="4">
        <v>1</v>
      </c>
      <c r="Y1263" s="4">
        <v>82.48</v>
      </c>
      <c r="Z1263" s="4"/>
      <c r="AA1263" s="4"/>
      <c r="AB1263" s="4"/>
    </row>
    <row r="1264" spans="1:206" ht="13" x14ac:dyDescent="0.3">
      <c r="A1264" s="4">
        <v>50</v>
      </c>
      <c r="B1264" s="4">
        <v>0</v>
      </c>
      <c r="C1264" s="4">
        <v>0</v>
      </c>
      <c r="D1264" s="4">
        <v>1</v>
      </c>
      <c r="E1264" s="4">
        <v>205</v>
      </c>
      <c r="F1264" s="4">
        <f>ROUND(Source!S1249,O1264)</f>
        <v>33392.160000000003</v>
      </c>
      <c r="G1264" s="4" t="s">
        <v>50</v>
      </c>
      <c r="H1264" s="4" t="s">
        <v>51</v>
      </c>
      <c r="I1264" s="4"/>
      <c r="J1264" s="4"/>
      <c r="K1264" s="4">
        <v>205</v>
      </c>
      <c r="L1264" s="4">
        <v>14</v>
      </c>
      <c r="M1264" s="4">
        <v>3</v>
      </c>
      <c r="N1264" s="4" t="s">
        <v>3</v>
      </c>
      <c r="O1264" s="4">
        <v>2</v>
      </c>
      <c r="P1264" s="4"/>
      <c r="Q1264" s="4"/>
      <c r="R1264" s="4"/>
      <c r="S1264" s="4"/>
      <c r="T1264" s="4"/>
      <c r="U1264" s="4"/>
      <c r="V1264" s="4"/>
      <c r="W1264" s="4">
        <v>33392.160000000003</v>
      </c>
      <c r="X1264" s="4">
        <v>1</v>
      </c>
      <c r="Y1264" s="4">
        <v>33392.160000000003</v>
      </c>
      <c r="Z1264" s="4"/>
      <c r="AA1264" s="4"/>
      <c r="AB1264" s="4"/>
    </row>
    <row r="1265" spans="1:88" ht="13" x14ac:dyDescent="0.3">
      <c r="A1265" s="4">
        <v>50</v>
      </c>
      <c r="B1265" s="4">
        <v>0</v>
      </c>
      <c r="C1265" s="4">
        <v>0</v>
      </c>
      <c r="D1265" s="4">
        <v>1</v>
      </c>
      <c r="E1265" s="4">
        <v>232</v>
      </c>
      <c r="F1265" s="4">
        <f>ROUND(Source!BC1249,O1265)</f>
        <v>0</v>
      </c>
      <c r="G1265" s="4" t="s">
        <v>52</v>
      </c>
      <c r="H1265" s="4" t="s">
        <v>53</v>
      </c>
      <c r="I1265" s="4"/>
      <c r="J1265" s="4"/>
      <c r="K1265" s="4">
        <v>232</v>
      </c>
      <c r="L1265" s="4">
        <v>15</v>
      </c>
      <c r="M1265" s="4">
        <v>3</v>
      </c>
      <c r="N1265" s="4" t="s">
        <v>3</v>
      </c>
      <c r="O1265" s="4">
        <v>2</v>
      </c>
      <c r="P1265" s="4"/>
      <c r="Q1265" s="4"/>
      <c r="R1265" s="4"/>
      <c r="S1265" s="4"/>
      <c r="T1265" s="4"/>
      <c r="U1265" s="4"/>
      <c r="V1265" s="4"/>
      <c r="W1265" s="4">
        <v>0</v>
      </c>
      <c r="X1265" s="4">
        <v>1</v>
      </c>
      <c r="Y1265" s="4">
        <v>0</v>
      </c>
      <c r="Z1265" s="4"/>
      <c r="AA1265" s="4"/>
      <c r="AB1265" s="4"/>
    </row>
    <row r="1266" spans="1:88" ht="13" x14ac:dyDescent="0.3">
      <c r="A1266" s="4">
        <v>50</v>
      </c>
      <c r="B1266" s="4">
        <v>0</v>
      </c>
      <c r="C1266" s="4">
        <v>0</v>
      </c>
      <c r="D1266" s="4">
        <v>1</v>
      </c>
      <c r="E1266" s="4">
        <v>214</v>
      </c>
      <c r="F1266" s="4">
        <f>ROUND(Source!AS1249,O1266)</f>
        <v>0</v>
      </c>
      <c r="G1266" s="4" t="s">
        <v>54</v>
      </c>
      <c r="H1266" s="4" t="s">
        <v>55</v>
      </c>
      <c r="I1266" s="4"/>
      <c r="J1266" s="4"/>
      <c r="K1266" s="4">
        <v>214</v>
      </c>
      <c r="L1266" s="4">
        <v>16</v>
      </c>
      <c r="M1266" s="4">
        <v>3</v>
      </c>
      <c r="N1266" s="4" t="s">
        <v>3</v>
      </c>
      <c r="O1266" s="4">
        <v>2</v>
      </c>
      <c r="P1266" s="4"/>
      <c r="Q1266" s="4"/>
      <c r="R1266" s="4"/>
      <c r="S1266" s="4"/>
      <c r="T1266" s="4"/>
      <c r="U1266" s="4"/>
      <c r="V1266" s="4"/>
      <c r="W1266" s="4">
        <v>0</v>
      </c>
      <c r="X1266" s="4">
        <v>1</v>
      </c>
      <c r="Y1266" s="4">
        <v>0</v>
      </c>
      <c r="Z1266" s="4"/>
      <c r="AA1266" s="4"/>
      <c r="AB1266" s="4"/>
    </row>
    <row r="1267" spans="1:88" ht="13" x14ac:dyDescent="0.3">
      <c r="A1267" s="4">
        <v>50</v>
      </c>
      <c r="B1267" s="4">
        <v>0</v>
      </c>
      <c r="C1267" s="4">
        <v>0</v>
      </c>
      <c r="D1267" s="4">
        <v>1</v>
      </c>
      <c r="E1267" s="4">
        <v>215</v>
      </c>
      <c r="F1267" s="4">
        <f>ROUND(Source!AT1249,O1267)</f>
        <v>0</v>
      </c>
      <c r="G1267" s="4" t="s">
        <v>56</v>
      </c>
      <c r="H1267" s="4" t="s">
        <v>57</v>
      </c>
      <c r="I1267" s="4"/>
      <c r="J1267" s="4"/>
      <c r="K1267" s="4">
        <v>215</v>
      </c>
      <c r="L1267" s="4">
        <v>17</v>
      </c>
      <c r="M1267" s="4">
        <v>3</v>
      </c>
      <c r="N1267" s="4" t="s">
        <v>3</v>
      </c>
      <c r="O1267" s="4">
        <v>2</v>
      </c>
      <c r="P1267" s="4"/>
      <c r="Q1267" s="4"/>
      <c r="R1267" s="4"/>
      <c r="S1267" s="4"/>
      <c r="T1267" s="4"/>
      <c r="U1267" s="4"/>
      <c r="V1267" s="4"/>
      <c r="W1267" s="4">
        <v>0</v>
      </c>
      <c r="X1267" s="4">
        <v>1</v>
      </c>
      <c r="Y1267" s="4">
        <v>0</v>
      </c>
      <c r="Z1267" s="4"/>
      <c r="AA1267" s="4"/>
      <c r="AB1267" s="4"/>
    </row>
    <row r="1268" spans="1:88" ht="13" x14ac:dyDescent="0.3">
      <c r="A1268" s="4">
        <v>50</v>
      </c>
      <c r="B1268" s="4">
        <v>0</v>
      </c>
      <c r="C1268" s="4">
        <v>0</v>
      </c>
      <c r="D1268" s="4">
        <v>1</v>
      </c>
      <c r="E1268" s="4">
        <v>217</v>
      </c>
      <c r="F1268" s="4">
        <f>ROUND(Source!AU1249,O1268)</f>
        <v>60321.37</v>
      </c>
      <c r="G1268" s="4" t="s">
        <v>58</v>
      </c>
      <c r="H1268" s="4" t="s">
        <v>59</v>
      </c>
      <c r="I1268" s="4"/>
      <c r="J1268" s="4"/>
      <c r="K1268" s="4">
        <v>217</v>
      </c>
      <c r="L1268" s="4">
        <v>18</v>
      </c>
      <c r="M1268" s="4">
        <v>3</v>
      </c>
      <c r="N1268" s="4" t="s">
        <v>3</v>
      </c>
      <c r="O1268" s="4">
        <v>2</v>
      </c>
      <c r="P1268" s="4"/>
      <c r="Q1268" s="4"/>
      <c r="R1268" s="4"/>
      <c r="S1268" s="4"/>
      <c r="T1268" s="4"/>
      <c r="U1268" s="4"/>
      <c r="V1268" s="4"/>
      <c r="W1268" s="4">
        <v>60321.37</v>
      </c>
      <c r="X1268" s="4">
        <v>1</v>
      </c>
      <c r="Y1268" s="4">
        <v>60321.37</v>
      </c>
      <c r="Z1268" s="4"/>
      <c r="AA1268" s="4"/>
      <c r="AB1268" s="4"/>
    </row>
    <row r="1269" spans="1:88" ht="13" x14ac:dyDescent="0.3">
      <c r="A1269" s="4">
        <v>50</v>
      </c>
      <c r="B1269" s="4">
        <v>0</v>
      </c>
      <c r="C1269" s="4">
        <v>0</v>
      </c>
      <c r="D1269" s="4">
        <v>1</v>
      </c>
      <c r="E1269" s="4">
        <v>230</v>
      </c>
      <c r="F1269" s="4">
        <f>ROUND(Source!BA1249,O1269)</f>
        <v>0</v>
      </c>
      <c r="G1269" s="4" t="s">
        <v>60</v>
      </c>
      <c r="H1269" s="4" t="s">
        <v>61</v>
      </c>
      <c r="I1269" s="4"/>
      <c r="J1269" s="4"/>
      <c r="K1269" s="4">
        <v>230</v>
      </c>
      <c r="L1269" s="4">
        <v>19</v>
      </c>
      <c r="M1269" s="4">
        <v>3</v>
      </c>
      <c r="N1269" s="4" t="s">
        <v>3</v>
      </c>
      <c r="O1269" s="4">
        <v>2</v>
      </c>
      <c r="P1269" s="4"/>
      <c r="Q1269" s="4"/>
      <c r="R1269" s="4"/>
      <c r="S1269" s="4"/>
      <c r="T1269" s="4"/>
      <c r="U1269" s="4"/>
      <c r="V1269" s="4"/>
      <c r="W1269" s="4">
        <v>0</v>
      </c>
      <c r="X1269" s="4">
        <v>1</v>
      </c>
      <c r="Y1269" s="4">
        <v>0</v>
      </c>
      <c r="Z1269" s="4"/>
      <c r="AA1269" s="4"/>
      <c r="AB1269" s="4"/>
    </row>
    <row r="1270" spans="1:88" ht="13" x14ac:dyDescent="0.3">
      <c r="A1270" s="4">
        <v>50</v>
      </c>
      <c r="B1270" s="4">
        <v>0</v>
      </c>
      <c r="C1270" s="4">
        <v>0</v>
      </c>
      <c r="D1270" s="4">
        <v>1</v>
      </c>
      <c r="E1270" s="4">
        <v>206</v>
      </c>
      <c r="F1270" s="4">
        <f>ROUND(Source!T1249,O1270)</f>
        <v>0</v>
      </c>
      <c r="G1270" s="4" t="s">
        <v>62</v>
      </c>
      <c r="H1270" s="4" t="s">
        <v>63</v>
      </c>
      <c r="I1270" s="4"/>
      <c r="J1270" s="4"/>
      <c r="K1270" s="4">
        <v>206</v>
      </c>
      <c r="L1270" s="4">
        <v>20</v>
      </c>
      <c r="M1270" s="4">
        <v>3</v>
      </c>
      <c r="N1270" s="4" t="s">
        <v>3</v>
      </c>
      <c r="O1270" s="4">
        <v>2</v>
      </c>
      <c r="P1270" s="4"/>
      <c r="Q1270" s="4"/>
      <c r="R1270" s="4"/>
      <c r="S1270" s="4"/>
      <c r="T1270" s="4"/>
      <c r="U1270" s="4"/>
      <c r="V1270" s="4"/>
      <c r="W1270" s="4">
        <v>0</v>
      </c>
      <c r="X1270" s="4">
        <v>1</v>
      </c>
      <c r="Y1270" s="4">
        <v>0</v>
      </c>
      <c r="Z1270" s="4"/>
      <c r="AA1270" s="4"/>
      <c r="AB1270" s="4"/>
    </row>
    <row r="1271" spans="1:88" ht="13" x14ac:dyDescent="0.3">
      <c r="A1271" s="4">
        <v>50</v>
      </c>
      <c r="B1271" s="4">
        <v>0</v>
      </c>
      <c r="C1271" s="4">
        <v>0</v>
      </c>
      <c r="D1271" s="4">
        <v>1</v>
      </c>
      <c r="E1271" s="4">
        <v>207</v>
      </c>
      <c r="F1271" s="4">
        <f>Source!U1249</f>
        <v>59.2</v>
      </c>
      <c r="G1271" s="4" t="s">
        <v>64</v>
      </c>
      <c r="H1271" s="4" t="s">
        <v>65</v>
      </c>
      <c r="I1271" s="4"/>
      <c r="J1271" s="4"/>
      <c r="K1271" s="4">
        <v>207</v>
      </c>
      <c r="L1271" s="4">
        <v>21</v>
      </c>
      <c r="M1271" s="4">
        <v>3</v>
      </c>
      <c r="N1271" s="4" t="s">
        <v>3</v>
      </c>
      <c r="O1271" s="4">
        <v>-1</v>
      </c>
      <c r="P1271" s="4"/>
      <c r="Q1271" s="4"/>
      <c r="R1271" s="4"/>
      <c r="S1271" s="4"/>
      <c r="T1271" s="4"/>
      <c r="U1271" s="4"/>
      <c r="V1271" s="4"/>
      <c r="W1271" s="4">
        <v>59.2</v>
      </c>
      <c r="X1271" s="4">
        <v>1</v>
      </c>
      <c r="Y1271" s="4">
        <v>59.2</v>
      </c>
      <c r="Z1271" s="4"/>
      <c r="AA1271" s="4"/>
      <c r="AB1271" s="4"/>
    </row>
    <row r="1272" spans="1:88" ht="13" x14ac:dyDescent="0.3">
      <c r="A1272" s="4">
        <v>50</v>
      </c>
      <c r="B1272" s="4">
        <v>0</v>
      </c>
      <c r="C1272" s="4">
        <v>0</v>
      </c>
      <c r="D1272" s="4">
        <v>1</v>
      </c>
      <c r="E1272" s="4">
        <v>208</v>
      </c>
      <c r="F1272" s="4">
        <f>Source!V1249</f>
        <v>0</v>
      </c>
      <c r="G1272" s="4" t="s">
        <v>66</v>
      </c>
      <c r="H1272" s="4" t="s">
        <v>67</v>
      </c>
      <c r="I1272" s="4"/>
      <c r="J1272" s="4"/>
      <c r="K1272" s="4">
        <v>208</v>
      </c>
      <c r="L1272" s="4">
        <v>22</v>
      </c>
      <c r="M1272" s="4">
        <v>3</v>
      </c>
      <c r="N1272" s="4" t="s">
        <v>3</v>
      </c>
      <c r="O1272" s="4">
        <v>-1</v>
      </c>
      <c r="P1272" s="4"/>
      <c r="Q1272" s="4"/>
      <c r="R1272" s="4"/>
      <c r="S1272" s="4"/>
      <c r="T1272" s="4"/>
      <c r="U1272" s="4"/>
      <c r="V1272" s="4"/>
      <c r="W1272" s="4">
        <v>0</v>
      </c>
      <c r="X1272" s="4">
        <v>1</v>
      </c>
      <c r="Y1272" s="4">
        <v>0</v>
      </c>
      <c r="Z1272" s="4"/>
      <c r="AA1272" s="4"/>
      <c r="AB1272" s="4"/>
    </row>
    <row r="1273" spans="1:88" ht="13" x14ac:dyDescent="0.3">
      <c r="A1273" s="4">
        <v>50</v>
      </c>
      <c r="B1273" s="4">
        <v>0</v>
      </c>
      <c r="C1273" s="4">
        <v>0</v>
      </c>
      <c r="D1273" s="4">
        <v>1</v>
      </c>
      <c r="E1273" s="4">
        <v>209</v>
      </c>
      <c r="F1273" s="4">
        <f>ROUND(Source!W1249,O1273)</f>
        <v>0</v>
      </c>
      <c r="G1273" s="4" t="s">
        <v>68</v>
      </c>
      <c r="H1273" s="4" t="s">
        <v>69</v>
      </c>
      <c r="I1273" s="4"/>
      <c r="J1273" s="4"/>
      <c r="K1273" s="4">
        <v>209</v>
      </c>
      <c r="L1273" s="4">
        <v>23</v>
      </c>
      <c r="M1273" s="4">
        <v>3</v>
      </c>
      <c r="N1273" s="4" t="s">
        <v>3</v>
      </c>
      <c r="O1273" s="4">
        <v>2</v>
      </c>
      <c r="P1273" s="4"/>
      <c r="Q1273" s="4"/>
      <c r="R1273" s="4"/>
      <c r="S1273" s="4"/>
      <c r="T1273" s="4"/>
      <c r="U1273" s="4"/>
      <c r="V1273" s="4"/>
      <c r="W1273" s="4">
        <v>0</v>
      </c>
      <c r="X1273" s="4">
        <v>1</v>
      </c>
      <c r="Y1273" s="4">
        <v>0</v>
      </c>
      <c r="Z1273" s="4"/>
      <c r="AA1273" s="4"/>
      <c r="AB1273" s="4"/>
    </row>
    <row r="1274" spans="1:88" ht="13" x14ac:dyDescent="0.3">
      <c r="A1274" s="4">
        <v>50</v>
      </c>
      <c r="B1274" s="4">
        <v>0</v>
      </c>
      <c r="C1274" s="4">
        <v>0</v>
      </c>
      <c r="D1274" s="4">
        <v>1</v>
      </c>
      <c r="E1274" s="4">
        <v>233</v>
      </c>
      <c r="F1274" s="4">
        <f>ROUND(Source!BD1249,O1274)</f>
        <v>0</v>
      </c>
      <c r="G1274" s="4" t="s">
        <v>70</v>
      </c>
      <c r="H1274" s="4" t="s">
        <v>71</v>
      </c>
      <c r="I1274" s="4"/>
      <c r="J1274" s="4"/>
      <c r="K1274" s="4">
        <v>233</v>
      </c>
      <c r="L1274" s="4">
        <v>24</v>
      </c>
      <c r="M1274" s="4">
        <v>3</v>
      </c>
      <c r="N1274" s="4" t="s">
        <v>3</v>
      </c>
      <c r="O1274" s="4">
        <v>2</v>
      </c>
      <c r="P1274" s="4"/>
      <c r="Q1274" s="4"/>
      <c r="R1274" s="4"/>
      <c r="S1274" s="4"/>
      <c r="T1274" s="4"/>
      <c r="U1274" s="4"/>
      <c r="V1274" s="4"/>
      <c r="W1274" s="4">
        <v>0</v>
      </c>
      <c r="X1274" s="4">
        <v>1</v>
      </c>
      <c r="Y1274" s="4">
        <v>0</v>
      </c>
      <c r="Z1274" s="4"/>
      <c r="AA1274" s="4"/>
      <c r="AB1274" s="4"/>
    </row>
    <row r="1275" spans="1:88" ht="13" x14ac:dyDescent="0.3">
      <c r="A1275" s="4">
        <v>50</v>
      </c>
      <c r="B1275" s="4">
        <v>0</v>
      </c>
      <c r="C1275" s="4">
        <v>0</v>
      </c>
      <c r="D1275" s="4">
        <v>1</v>
      </c>
      <c r="E1275" s="4">
        <v>210</v>
      </c>
      <c r="F1275" s="4">
        <f>ROUND(Source!X1249,O1275)</f>
        <v>23374.52</v>
      </c>
      <c r="G1275" s="4" t="s">
        <v>72</v>
      </c>
      <c r="H1275" s="4" t="s">
        <v>73</v>
      </c>
      <c r="I1275" s="4"/>
      <c r="J1275" s="4"/>
      <c r="K1275" s="4">
        <v>210</v>
      </c>
      <c r="L1275" s="4">
        <v>25</v>
      </c>
      <c r="M1275" s="4">
        <v>3</v>
      </c>
      <c r="N1275" s="4" t="s">
        <v>3</v>
      </c>
      <c r="O1275" s="4">
        <v>2</v>
      </c>
      <c r="P1275" s="4"/>
      <c r="Q1275" s="4"/>
      <c r="R1275" s="4"/>
      <c r="S1275" s="4"/>
      <c r="T1275" s="4"/>
      <c r="U1275" s="4"/>
      <c r="V1275" s="4"/>
      <c r="W1275" s="4">
        <v>23374.52</v>
      </c>
      <c r="X1275" s="4">
        <v>1</v>
      </c>
      <c r="Y1275" s="4">
        <v>23374.52</v>
      </c>
      <c r="Z1275" s="4"/>
      <c r="AA1275" s="4"/>
      <c r="AB1275" s="4"/>
    </row>
    <row r="1276" spans="1:88" ht="13" x14ac:dyDescent="0.3">
      <c r="A1276" s="4">
        <v>50</v>
      </c>
      <c r="B1276" s="4">
        <v>0</v>
      </c>
      <c r="C1276" s="4">
        <v>0</v>
      </c>
      <c r="D1276" s="4">
        <v>1</v>
      </c>
      <c r="E1276" s="4">
        <v>211</v>
      </c>
      <c r="F1276" s="4">
        <f>ROUND(Source!Y1249,O1276)</f>
        <v>3339.21</v>
      </c>
      <c r="G1276" s="4" t="s">
        <v>74</v>
      </c>
      <c r="H1276" s="4" t="s">
        <v>75</v>
      </c>
      <c r="I1276" s="4"/>
      <c r="J1276" s="4"/>
      <c r="K1276" s="4">
        <v>211</v>
      </c>
      <c r="L1276" s="4">
        <v>26</v>
      </c>
      <c r="M1276" s="4">
        <v>3</v>
      </c>
      <c r="N1276" s="4" t="s">
        <v>3</v>
      </c>
      <c r="O1276" s="4">
        <v>2</v>
      </c>
      <c r="P1276" s="4"/>
      <c r="Q1276" s="4"/>
      <c r="R1276" s="4"/>
      <c r="S1276" s="4"/>
      <c r="T1276" s="4"/>
      <c r="U1276" s="4"/>
      <c r="V1276" s="4"/>
      <c r="W1276" s="4">
        <v>3339.21</v>
      </c>
      <c r="X1276" s="4">
        <v>1</v>
      </c>
      <c r="Y1276" s="4">
        <v>3339.21</v>
      </c>
      <c r="Z1276" s="4"/>
      <c r="AA1276" s="4"/>
      <c r="AB1276" s="4"/>
    </row>
    <row r="1277" spans="1:88" ht="13" x14ac:dyDescent="0.3">
      <c r="A1277" s="4">
        <v>50</v>
      </c>
      <c r="B1277" s="4">
        <v>0</v>
      </c>
      <c r="C1277" s="4">
        <v>0</v>
      </c>
      <c r="D1277" s="4">
        <v>1</v>
      </c>
      <c r="E1277" s="4">
        <v>224</v>
      </c>
      <c r="F1277" s="4">
        <f>ROUND(Source!AR1249,O1277)</f>
        <v>60321.37</v>
      </c>
      <c r="G1277" s="4" t="s">
        <v>76</v>
      </c>
      <c r="H1277" s="4" t="s">
        <v>77</v>
      </c>
      <c r="I1277" s="4"/>
      <c r="J1277" s="4"/>
      <c r="K1277" s="4">
        <v>224</v>
      </c>
      <c r="L1277" s="4">
        <v>27</v>
      </c>
      <c r="M1277" s="4">
        <v>3</v>
      </c>
      <c r="N1277" s="4" t="s">
        <v>3</v>
      </c>
      <c r="O1277" s="4">
        <v>2</v>
      </c>
      <c r="P1277" s="4"/>
      <c r="Q1277" s="4"/>
      <c r="R1277" s="4"/>
      <c r="S1277" s="4"/>
      <c r="T1277" s="4"/>
      <c r="U1277" s="4"/>
      <c r="V1277" s="4"/>
      <c r="W1277" s="4">
        <v>60321.37</v>
      </c>
      <c r="X1277" s="4">
        <v>1</v>
      </c>
      <c r="Y1277" s="4">
        <v>60321.37</v>
      </c>
      <c r="Z1277" s="4"/>
      <c r="AA1277" s="4"/>
      <c r="AB1277" s="4"/>
    </row>
    <row r="1279" spans="1:88" ht="13" x14ac:dyDescent="0.3">
      <c r="A1279" s="1">
        <v>5</v>
      </c>
      <c r="B1279" s="1">
        <v>1</v>
      </c>
      <c r="C1279" s="1"/>
      <c r="D1279" s="1">
        <f>ROW(A1285)</f>
        <v>1285</v>
      </c>
      <c r="E1279" s="1"/>
      <c r="F1279" s="1" t="s">
        <v>13</v>
      </c>
      <c r="G1279" s="1" t="s">
        <v>192</v>
      </c>
      <c r="H1279" s="1" t="s">
        <v>3</v>
      </c>
      <c r="I1279" s="1">
        <v>0</v>
      </c>
      <c r="J1279" s="1"/>
      <c r="K1279" s="1">
        <v>0</v>
      </c>
      <c r="L1279" s="1"/>
      <c r="M1279" s="1" t="s">
        <v>3</v>
      </c>
      <c r="N1279" s="1"/>
      <c r="O1279" s="1"/>
      <c r="P1279" s="1"/>
      <c r="Q1279" s="1"/>
      <c r="R1279" s="1"/>
      <c r="S1279" s="1">
        <v>0</v>
      </c>
      <c r="T1279" s="1"/>
      <c r="U1279" s="1" t="s">
        <v>3</v>
      </c>
      <c r="V1279" s="1">
        <v>0</v>
      </c>
      <c r="W1279" s="1"/>
      <c r="X1279" s="1"/>
      <c r="Y1279" s="1"/>
      <c r="Z1279" s="1"/>
      <c r="AA1279" s="1"/>
      <c r="AB1279" s="1" t="s">
        <v>3</v>
      </c>
      <c r="AC1279" s="1" t="s">
        <v>3</v>
      </c>
      <c r="AD1279" s="1" t="s">
        <v>3</v>
      </c>
      <c r="AE1279" s="1" t="s">
        <v>3</v>
      </c>
      <c r="AF1279" s="1" t="s">
        <v>3</v>
      </c>
      <c r="AG1279" s="1" t="s">
        <v>3</v>
      </c>
      <c r="AH1279" s="1"/>
      <c r="AI1279" s="1"/>
      <c r="AJ1279" s="1"/>
      <c r="AK1279" s="1"/>
      <c r="AL1279" s="1"/>
      <c r="AM1279" s="1"/>
      <c r="AN1279" s="1"/>
      <c r="AO1279" s="1"/>
      <c r="AP1279" s="1" t="s">
        <v>3</v>
      </c>
      <c r="AQ1279" s="1" t="s">
        <v>3</v>
      </c>
      <c r="AR1279" s="1" t="s">
        <v>3</v>
      </c>
      <c r="AS1279" s="1"/>
      <c r="AT1279" s="1"/>
      <c r="AU1279" s="1"/>
      <c r="AV1279" s="1"/>
      <c r="AW1279" s="1"/>
      <c r="AX1279" s="1"/>
      <c r="AY1279" s="1"/>
      <c r="AZ1279" s="1" t="s">
        <v>3</v>
      </c>
      <c r="BA1279" s="1"/>
      <c r="BB1279" s="1" t="s">
        <v>3</v>
      </c>
      <c r="BC1279" s="1" t="s">
        <v>3</v>
      </c>
      <c r="BD1279" s="1" t="s">
        <v>3</v>
      </c>
      <c r="BE1279" s="1" t="s">
        <v>3</v>
      </c>
      <c r="BF1279" s="1" t="s">
        <v>3</v>
      </c>
      <c r="BG1279" s="1" t="s">
        <v>3</v>
      </c>
      <c r="BH1279" s="1" t="s">
        <v>3</v>
      </c>
      <c r="BI1279" s="1" t="s">
        <v>3</v>
      </c>
      <c r="BJ1279" s="1" t="s">
        <v>3</v>
      </c>
      <c r="BK1279" s="1" t="s">
        <v>3</v>
      </c>
      <c r="BL1279" s="1" t="s">
        <v>3</v>
      </c>
      <c r="BM1279" s="1" t="s">
        <v>3</v>
      </c>
      <c r="BN1279" s="1" t="s">
        <v>3</v>
      </c>
      <c r="BO1279" s="1" t="s">
        <v>3</v>
      </c>
      <c r="BP1279" s="1" t="s">
        <v>3</v>
      </c>
      <c r="BQ1279" s="1"/>
      <c r="BR1279" s="1"/>
      <c r="BS1279" s="1"/>
      <c r="BT1279" s="1"/>
      <c r="BU1279" s="1"/>
      <c r="BV1279" s="1"/>
      <c r="BW1279" s="1"/>
      <c r="BX1279" s="1">
        <v>0</v>
      </c>
      <c r="BY1279" s="1"/>
      <c r="BZ1279" s="1"/>
      <c r="CA1279" s="1"/>
      <c r="CB1279" s="1"/>
      <c r="CC1279" s="1"/>
      <c r="CD1279" s="1"/>
      <c r="CE1279" s="1"/>
      <c r="CF1279" s="1"/>
      <c r="CG1279" s="1"/>
      <c r="CH1279" s="1"/>
      <c r="CI1279" s="1"/>
      <c r="CJ1279" s="1">
        <v>0</v>
      </c>
    </row>
    <row r="1281" spans="1:245" ht="13" x14ac:dyDescent="0.3">
      <c r="A1281" s="2">
        <v>52</v>
      </c>
      <c r="B1281" s="2">
        <f t="shared" ref="B1281:G1281" si="701">B1285</f>
        <v>1</v>
      </c>
      <c r="C1281" s="2">
        <f t="shared" si="701"/>
        <v>5</v>
      </c>
      <c r="D1281" s="2">
        <f t="shared" si="701"/>
        <v>1279</v>
      </c>
      <c r="E1281" s="2">
        <f t="shared" si="701"/>
        <v>0</v>
      </c>
      <c r="F1281" s="2" t="str">
        <f t="shared" si="701"/>
        <v>Новый подраздел</v>
      </c>
      <c r="G1281" s="2" t="str">
        <f t="shared" si="701"/>
        <v>СВН - Здания</v>
      </c>
      <c r="H1281" s="2"/>
      <c r="I1281" s="2"/>
      <c r="J1281" s="2"/>
      <c r="K1281" s="2"/>
      <c r="L1281" s="2"/>
      <c r="M1281" s="2"/>
      <c r="N1281" s="2"/>
      <c r="O1281" s="2">
        <f t="shared" ref="O1281:AT1281" si="702">O1285</f>
        <v>91985.919999999998</v>
      </c>
      <c r="P1281" s="2">
        <f t="shared" si="702"/>
        <v>1032.96</v>
      </c>
      <c r="Q1281" s="2">
        <f t="shared" si="702"/>
        <v>0</v>
      </c>
      <c r="R1281" s="2">
        <f t="shared" si="702"/>
        <v>0</v>
      </c>
      <c r="S1281" s="2">
        <f t="shared" si="702"/>
        <v>90952.960000000006</v>
      </c>
      <c r="T1281" s="2">
        <f t="shared" si="702"/>
        <v>0</v>
      </c>
      <c r="U1281" s="2">
        <f t="shared" si="702"/>
        <v>234.24</v>
      </c>
      <c r="V1281" s="2">
        <f t="shared" si="702"/>
        <v>0</v>
      </c>
      <c r="W1281" s="2">
        <f t="shared" si="702"/>
        <v>0</v>
      </c>
      <c r="X1281" s="2">
        <f t="shared" si="702"/>
        <v>63667.07</v>
      </c>
      <c r="Y1281" s="2">
        <f t="shared" si="702"/>
        <v>9095.2999999999993</v>
      </c>
      <c r="Z1281" s="2">
        <f t="shared" si="702"/>
        <v>0</v>
      </c>
      <c r="AA1281" s="2">
        <f t="shared" si="702"/>
        <v>0</v>
      </c>
      <c r="AB1281" s="2">
        <f t="shared" si="702"/>
        <v>91985.919999999998</v>
      </c>
      <c r="AC1281" s="2">
        <f t="shared" si="702"/>
        <v>1032.96</v>
      </c>
      <c r="AD1281" s="2">
        <f t="shared" si="702"/>
        <v>0</v>
      </c>
      <c r="AE1281" s="2">
        <f t="shared" si="702"/>
        <v>0</v>
      </c>
      <c r="AF1281" s="2">
        <f t="shared" si="702"/>
        <v>90952.960000000006</v>
      </c>
      <c r="AG1281" s="2">
        <f t="shared" si="702"/>
        <v>0</v>
      </c>
      <c r="AH1281" s="2">
        <f t="shared" si="702"/>
        <v>234.24</v>
      </c>
      <c r="AI1281" s="2">
        <f t="shared" si="702"/>
        <v>0</v>
      </c>
      <c r="AJ1281" s="2">
        <f t="shared" si="702"/>
        <v>0</v>
      </c>
      <c r="AK1281" s="2">
        <f t="shared" si="702"/>
        <v>63667.07</v>
      </c>
      <c r="AL1281" s="2">
        <f t="shared" si="702"/>
        <v>9095.2999999999993</v>
      </c>
      <c r="AM1281" s="2">
        <f t="shared" si="702"/>
        <v>0</v>
      </c>
      <c r="AN1281" s="2">
        <f t="shared" si="702"/>
        <v>0</v>
      </c>
      <c r="AO1281" s="2">
        <f t="shared" si="702"/>
        <v>0</v>
      </c>
      <c r="AP1281" s="2">
        <f t="shared" si="702"/>
        <v>0</v>
      </c>
      <c r="AQ1281" s="2">
        <f t="shared" si="702"/>
        <v>0</v>
      </c>
      <c r="AR1281" s="2">
        <f t="shared" si="702"/>
        <v>164748.29</v>
      </c>
      <c r="AS1281" s="2">
        <f t="shared" si="702"/>
        <v>0</v>
      </c>
      <c r="AT1281" s="2">
        <f t="shared" si="702"/>
        <v>0</v>
      </c>
      <c r="AU1281" s="2">
        <f t="shared" ref="AU1281:BZ1281" si="703">AU1285</f>
        <v>164748.29</v>
      </c>
      <c r="AV1281" s="2">
        <f t="shared" si="703"/>
        <v>1032.96</v>
      </c>
      <c r="AW1281" s="2">
        <f t="shared" si="703"/>
        <v>1032.96</v>
      </c>
      <c r="AX1281" s="2">
        <f t="shared" si="703"/>
        <v>0</v>
      </c>
      <c r="AY1281" s="2">
        <f t="shared" si="703"/>
        <v>1032.96</v>
      </c>
      <c r="AZ1281" s="2">
        <f t="shared" si="703"/>
        <v>0</v>
      </c>
      <c r="BA1281" s="2">
        <f t="shared" si="703"/>
        <v>0</v>
      </c>
      <c r="BB1281" s="2">
        <f t="shared" si="703"/>
        <v>0</v>
      </c>
      <c r="BC1281" s="2">
        <f t="shared" si="703"/>
        <v>0</v>
      </c>
      <c r="BD1281" s="2">
        <f t="shared" si="703"/>
        <v>0</v>
      </c>
      <c r="BE1281" s="2">
        <f t="shared" si="703"/>
        <v>0</v>
      </c>
      <c r="BF1281" s="2">
        <f t="shared" si="703"/>
        <v>0</v>
      </c>
      <c r="BG1281" s="2">
        <f t="shared" si="703"/>
        <v>0</v>
      </c>
      <c r="BH1281" s="2">
        <f t="shared" si="703"/>
        <v>0</v>
      </c>
      <c r="BI1281" s="2">
        <f t="shared" si="703"/>
        <v>0</v>
      </c>
      <c r="BJ1281" s="2">
        <f t="shared" si="703"/>
        <v>0</v>
      </c>
      <c r="BK1281" s="2">
        <f t="shared" si="703"/>
        <v>0</v>
      </c>
      <c r="BL1281" s="2">
        <f t="shared" si="703"/>
        <v>0</v>
      </c>
      <c r="BM1281" s="2">
        <f t="shared" si="703"/>
        <v>0</v>
      </c>
      <c r="BN1281" s="2">
        <f t="shared" si="703"/>
        <v>0</v>
      </c>
      <c r="BO1281" s="2">
        <f t="shared" si="703"/>
        <v>0</v>
      </c>
      <c r="BP1281" s="2">
        <f t="shared" si="703"/>
        <v>0</v>
      </c>
      <c r="BQ1281" s="2">
        <f t="shared" si="703"/>
        <v>0</v>
      </c>
      <c r="BR1281" s="2">
        <f t="shared" si="703"/>
        <v>0</v>
      </c>
      <c r="BS1281" s="2">
        <f t="shared" si="703"/>
        <v>0</v>
      </c>
      <c r="BT1281" s="2">
        <f t="shared" si="703"/>
        <v>0</v>
      </c>
      <c r="BU1281" s="2">
        <f t="shared" si="703"/>
        <v>0</v>
      </c>
      <c r="BV1281" s="2">
        <f t="shared" si="703"/>
        <v>0</v>
      </c>
      <c r="BW1281" s="2">
        <f t="shared" si="703"/>
        <v>0</v>
      </c>
      <c r="BX1281" s="2">
        <f t="shared" si="703"/>
        <v>0</v>
      </c>
      <c r="BY1281" s="2">
        <f t="shared" si="703"/>
        <v>0</v>
      </c>
      <c r="BZ1281" s="2">
        <f t="shared" si="703"/>
        <v>0</v>
      </c>
      <c r="CA1281" s="2">
        <f t="shared" ref="CA1281:DF1281" si="704">CA1285</f>
        <v>164748.29</v>
      </c>
      <c r="CB1281" s="2">
        <f t="shared" si="704"/>
        <v>0</v>
      </c>
      <c r="CC1281" s="2">
        <f t="shared" si="704"/>
        <v>0</v>
      </c>
      <c r="CD1281" s="2">
        <f t="shared" si="704"/>
        <v>164748.29</v>
      </c>
      <c r="CE1281" s="2">
        <f t="shared" si="704"/>
        <v>1032.96</v>
      </c>
      <c r="CF1281" s="2">
        <f t="shared" si="704"/>
        <v>1032.96</v>
      </c>
      <c r="CG1281" s="2">
        <f t="shared" si="704"/>
        <v>0</v>
      </c>
      <c r="CH1281" s="2">
        <f t="shared" si="704"/>
        <v>1032.96</v>
      </c>
      <c r="CI1281" s="2">
        <f t="shared" si="704"/>
        <v>0</v>
      </c>
      <c r="CJ1281" s="2">
        <f t="shared" si="704"/>
        <v>0</v>
      </c>
      <c r="CK1281" s="2">
        <f t="shared" si="704"/>
        <v>0</v>
      </c>
      <c r="CL1281" s="2">
        <f t="shared" si="704"/>
        <v>0</v>
      </c>
      <c r="CM1281" s="2">
        <f t="shared" si="704"/>
        <v>0</v>
      </c>
      <c r="CN1281" s="2">
        <f t="shared" si="704"/>
        <v>0</v>
      </c>
      <c r="CO1281" s="2">
        <f t="shared" si="704"/>
        <v>0</v>
      </c>
      <c r="CP1281" s="2">
        <f t="shared" si="704"/>
        <v>0</v>
      </c>
      <c r="CQ1281" s="2">
        <f t="shared" si="704"/>
        <v>0</v>
      </c>
      <c r="CR1281" s="2">
        <f t="shared" si="704"/>
        <v>0</v>
      </c>
      <c r="CS1281" s="2">
        <f t="shared" si="704"/>
        <v>0</v>
      </c>
      <c r="CT1281" s="2">
        <f t="shared" si="704"/>
        <v>0</v>
      </c>
      <c r="CU1281" s="2">
        <f t="shared" si="704"/>
        <v>0</v>
      </c>
      <c r="CV1281" s="2">
        <f t="shared" si="704"/>
        <v>0</v>
      </c>
      <c r="CW1281" s="2">
        <f t="shared" si="704"/>
        <v>0</v>
      </c>
      <c r="CX1281" s="2">
        <f t="shared" si="704"/>
        <v>0</v>
      </c>
      <c r="CY1281" s="2">
        <f t="shared" si="704"/>
        <v>0</v>
      </c>
      <c r="CZ1281" s="2">
        <f t="shared" si="704"/>
        <v>0</v>
      </c>
      <c r="DA1281" s="2">
        <f t="shared" si="704"/>
        <v>0</v>
      </c>
      <c r="DB1281" s="2">
        <f t="shared" si="704"/>
        <v>0</v>
      </c>
      <c r="DC1281" s="2">
        <f t="shared" si="704"/>
        <v>0</v>
      </c>
      <c r="DD1281" s="2">
        <f t="shared" si="704"/>
        <v>0</v>
      </c>
      <c r="DE1281" s="2">
        <f t="shared" si="704"/>
        <v>0</v>
      </c>
      <c r="DF1281" s="2">
        <f t="shared" si="704"/>
        <v>0</v>
      </c>
      <c r="DG1281" s="3">
        <f t="shared" ref="DG1281:EL1281" si="705">DG1285</f>
        <v>0</v>
      </c>
      <c r="DH1281" s="3">
        <f t="shared" si="705"/>
        <v>0</v>
      </c>
      <c r="DI1281" s="3">
        <f t="shared" si="705"/>
        <v>0</v>
      </c>
      <c r="DJ1281" s="3">
        <f t="shared" si="705"/>
        <v>0</v>
      </c>
      <c r="DK1281" s="3">
        <f t="shared" si="705"/>
        <v>0</v>
      </c>
      <c r="DL1281" s="3">
        <f t="shared" si="705"/>
        <v>0</v>
      </c>
      <c r="DM1281" s="3">
        <f t="shared" si="705"/>
        <v>0</v>
      </c>
      <c r="DN1281" s="3">
        <f t="shared" si="705"/>
        <v>0</v>
      </c>
      <c r="DO1281" s="3">
        <f t="shared" si="705"/>
        <v>0</v>
      </c>
      <c r="DP1281" s="3">
        <f t="shared" si="705"/>
        <v>0</v>
      </c>
      <c r="DQ1281" s="3">
        <f t="shared" si="705"/>
        <v>0</v>
      </c>
      <c r="DR1281" s="3">
        <f t="shared" si="705"/>
        <v>0</v>
      </c>
      <c r="DS1281" s="3">
        <f t="shared" si="705"/>
        <v>0</v>
      </c>
      <c r="DT1281" s="3">
        <f t="shared" si="705"/>
        <v>0</v>
      </c>
      <c r="DU1281" s="3">
        <f t="shared" si="705"/>
        <v>0</v>
      </c>
      <c r="DV1281" s="3">
        <f t="shared" si="705"/>
        <v>0</v>
      </c>
      <c r="DW1281" s="3">
        <f t="shared" si="705"/>
        <v>0</v>
      </c>
      <c r="DX1281" s="3">
        <f t="shared" si="705"/>
        <v>0</v>
      </c>
      <c r="DY1281" s="3">
        <f t="shared" si="705"/>
        <v>0</v>
      </c>
      <c r="DZ1281" s="3">
        <f t="shared" si="705"/>
        <v>0</v>
      </c>
      <c r="EA1281" s="3">
        <f t="shared" si="705"/>
        <v>0</v>
      </c>
      <c r="EB1281" s="3">
        <f t="shared" si="705"/>
        <v>0</v>
      </c>
      <c r="EC1281" s="3">
        <f t="shared" si="705"/>
        <v>0</v>
      </c>
      <c r="ED1281" s="3">
        <f t="shared" si="705"/>
        <v>0</v>
      </c>
      <c r="EE1281" s="3">
        <f t="shared" si="705"/>
        <v>0</v>
      </c>
      <c r="EF1281" s="3">
        <f t="shared" si="705"/>
        <v>0</v>
      </c>
      <c r="EG1281" s="3">
        <f t="shared" si="705"/>
        <v>0</v>
      </c>
      <c r="EH1281" s="3">
        <f t="shared" si="705"/>
        <v>0</v>
      </c>
      <c r="EI1281" s="3">
        <f t="shared" si="705"/>
        <v>0</v>
      </c>
      <c r="EJ1281" s="3">
        <f t="shared" si="705"/>
        <v>0</v>
      </c>
      <c r="EK1281" s="3">
        <f t="shared" si="705"/>
        <v>0</v>
      </c>
      <c r="EL1281" s="3">
        <f t="shared" si="705"/>
        <v>0</v>
      </c>
      <c r="EM1281" s="3">
        <f t="shared" ref="EM1281:FR1281" si="706">EM1285</f>
        <v>0</v>
      </c>
      <c r="EN1281" s="3">
        <f t="shared" si="706"/>
        <v>0</v>
      </c>
      <c r="EO1281" s="3">
        <f t="shared" si="706"/>
        <v>0</v>
      </c>
      <c r="EP1281" s="3">
        <f t="shared" si="706"/>
        <v>0</v>
      </c>
      <c r="EQ1281" s="3">
        <f t="shared" si="706"/>
        <v>0</v>
      </c>
      <c r="ER1281" s="3">
        <f t="shared" si="706"/>
        <v>0</v>
      </c>
      <c r="ES1281" s="3">
        <f t="shared" si="706"/>
        <v>0</v>
      </c>
      <c r="ET1281" s="3">
        <f t="shared" si="706"/>
        <v>0</v>
      </c>
      <c r="EU1281" s="3">
        <f t="shared" si="706"/>
        <v>0</v>
      </c>
      <c r="EV1281" s="3">
        <f t="shared" si="706"/>
        <v>0</v>
      </c>
      <c r="EW1281" s="3">
        <f t="shared" si="706"/>
        <v>0</v>
      </c>
      <c r="EX1281" s="3">
        <f t="shared" si="706"/>
        <v>0</v>
      </c>
      <c r="EY1281" s="3">
        <f t="shared" si="706"/>
        <v>0</v>
      </c>
      <c r="EZ1281" s="3">
        <f t="shared" si="706"/>
        <v>0</v>
      </c>
      <c r="FA1281" s="3">
        <f t="shared" si="706"/>
        <v>0</v>
      </c>
      <c r="FB1281" s="3">
        <f t="shared" si="706"/>
        <v>0</v>
      </c>
      <c r="FC1281" s="3">
        <f t="shared" si="706"/>
        <v>0</v>
      </c>
      <c r="FD1281" s="3">
        <f t="shared" si="706"/>
        <v>0</v>
      </c>
      <c r="FE1281" s="3">
        <f t="shared" si="706"/>
        <v>0</v>
      </c>
      <c r="FF1281" s="3">
        <f t="shared" si="706"/>
        <v>0</v>
      </c>
      <c r="FG1281" s="3">
        <f t="shared" si="706"/>
        <v>0</v>
      </c>
      <c r="FH1281" s="3">
        <f t="shared" si="706"/>
        <v>0</v>
      </c>
      <c r="FI1281" s="3">
        <f t="shared" si="706"/>
        <v>0</v>
      </c>
      <c r="FJ1281" s="3">
        <f t="shared" si="706"/>
        <v>0</v>
      </c>
      <c r="FK1281" s="3">
        <f t="shared" si="706"/>
        <v>0</v>
      </c>
      <c r="FL1281" s="3">
        <f t="shared" si="706"/>
        <v>0</v>
      </c>
      <c r="FM1281" s="3">
        <f t="shared" si="706"/>
        <v>0</v>
      </c>
      <c r="FN1281" s="3">
        <f t="shared" si="706"/>
        <v>0</v>
      </c>
      <c r="FO1281" s="3">
        <f t="shared" si="706"/>
        <v>0</v>
      </c>
      <c r="FP1281" s="3">
        <f t="shared" si="706"/>
        <v>0</v>
      </c>
      <c r="FQ1281" s="3">
        <f t="shared" si="706"/>
        <v>0</v>
      </c>
      <c r="FR1281" s="3">
        <f t="shared" si="706"/>
        <v>0</v>
      </c>
      <c r="FS1281" s="3">
        <f t="shared" ref="FS1281:GX1281" si="707">FS1285</f>
        <v>0</v>
      </c>
      <c r="FT1281" s="3">
        <f t="shared" si="707"/>
        <v>0</v>
      </c>
      <c r="FU1281" s="3">
        <f t="shared" si="707"/>
        <v>0</v>
      </c>
      <c r="FV1281" s="3">
        <f t="shared" si="707"/>
        <v>0</v>
      </c>
      <c r="FW1281" s="3">
        <f t="shared" si="707"/>
        <v>0</v>
      </c>
      <c r="FX1281" s="3">
        <f t="shared" si="707"/>
        <v>0</v>
      </c>
      <c r="FY1281" s="3">
        <f t="shared" si="707"/>
        <v>0</v>
      </c>
      <c r="FZ1281" s="3">
        <f t="shared" si="707"/>
        <v>0</v>
      </c>
      <c r="GA1281" s="3">
        <f t="shared" si="707"/>
        <v>0</v>
      </c>
      <c r="GB1281" s="3">
        <f t="shared" si="707"/>
        <v>0</v>
      </c>
      <c r="GC1281" s="3">
        <f t="shared" si="707"/>
        <v>0</v>
      </c>
      <c r="GD1281" s="3">
        <f t="shared" si="707"/>
        <v>0</v>
      </c>
      <c r="GE1281" s="3">
        <f t="shared" si="707"/>
        <v>0</v>
      </c>
      <c r="GF1281" s="3">
        <f t="shared" si="707"/>
        <v>0</v>
      </c>
      <c r="GG1281" s="3">
        <f t="shared" si="707"/>
        <v>0</v>
      </c>
      <c r="GH1281" s="3">
        <f t="shared" si="707"/>
        <v>0</v>
      </c>
      <c r="GI1281" s="3">
        <f t="shared" si="707"/>
        <v>0</v>
      </c>
      <c r="GJ1281" s="3">
        <f t="shared" si="707"/>
        <v>0</v>
      </c>
      <c r="GK1281" s="3">
        <f t="shared" si="707"/>
        <v>0</v>
      </c>
      <c r="GL1281" s="3">
        <f t="shared" si="707"/>
        <v>0</v>
      </c>
      <c r="GM1281" s="3">
        <f t="shared" si="707"/>
        <v>0</v>
      </c>
      <c r="GN1281" s="3">
        <f t="shared" si="707"/>
        <v>0</v>
      </c>
      <c r="GO1281" s="3">
        <f t="shared" si="707"/>
        <v>0</v>
      </c>
      <c r="GP1281" s="3">
        <f t="shared" si="707"/>
        <v>0</v>
      </c>
      <c r="GQ1281" s="3">
        <f t="shared" si="707"/>
        <v>0</v>
      </c>
      <c r="GR1281" s="3">
        <f t="shared" si="707"/>
        <v>0</v>
      </c>
      <c r="GS1281" s="3">
        <f t="shared" si="707"/>
        <v>0</v>
      </c>
      <c r="GT1281" s="3">
        <f t="shared" si="707"/>
        <v>0</v>
      </c>
      <c r="GU1281" s="3">
        <f t="shared" si="707"/>
        <v>0</v>
      </c>
      <c r="GV1281" s="3">
        <f t="shared" si="707"/>
        <v>0</v>
      </c>
      <c r="GW1281" s="3">
        <f t="shared" si="707"/>
        <v>0</v>
      </c>
      <c r="GX1281" s="3">
        <f t="shared" si="707"/>
        <v>0</v>
      </c>
    </row>
    <row r="1283" spans="1:245" x14ac:dyDescent="0.25">
      <c r="A1283">
        <v>17</v>
      </c>
      <c r="B1283">
        <v>1</v>
      </c>
      <c r="D1283">
        <f>ROW(EtalonRes!A219)</f>
        <v>219</v>
      </c>
      <c r="E1283" t="s">
        <v>301</v>
      </c>
      <c r="F1283" t="s">
        <v>194</v>
      </c>
      <c r="G1283" t="s">
        <v>205</v>
      </c>
      <c r="H1283" t="s">
        <v>18</v>
      </c>
      <c r="I1283">
        <v>32</v>
      </c>
      <c r="J1283">
        <v>0</v>
      </c>
      <c r="K1283">
        <v>32</v>
      </c>
      <c r="O1283">
        <f>ROUND(CP1283,2)</f>
        <v>91985.919999999998</v>
      </c>
      <c r="P1283">
        <f>ROUND(CQ1283*I1283,2)</f>
        <v>1032.96</v>
      </c>
      <c r="Q1283">
        <f>ROUND(CR1283*I1283,2)</f>
        <v>0</v>
      </c>
      <c r="R1283">
        <f>ROUND(CS1283*I1283,2)</f>
        <v>0</v>
      </c>
      <c r="S1283">
        <f>ROUND(CT1283*I1283,2)</f>
        <v>90952.960000000006</v>
      </c>
      <c r="T1283">
        <f>ROUND(CU1283*I1283,2)</f>
        <v>0</v>
      </c>
      <c r="U1283">
        <f>CV1283*I1283</f>
        <v>234.24</v>
      </c>
      <c r="V1283">
        <f>CW1283*I1283</f>
        <v>0</v>
      </c>
      <c r="W1283">
        <f>ROUND(CX1283*I1283,2)</f>
        <v>0</v>
      </c>
      <c r="X1283">
        <f>ROUND(CY1283,2)</f>
        <v>63667.07</v>
      </c>
      <c r="Y1283">
        <f>ROUND(CZ1283,2)</f>
        <v>9095.2999999999993</v>
      </c>
      <c r="AA1283">
        <v>64290477</v>
      </c>
      <c r="AB1283">
        <f>ROUND((AC1283+AD1283+AF1283),6)</f>
        <v>2874.56</v>
      </c>
      <c r="AC1283">
        <f>ROUND(((ES1283*4)),6)</f>
        <v>32.28</v>
      </c>
      <c r="AD1283">
        <f>ROUND(((((ET1283*4))-((EU1283*4)))+AE1283),6)</f>
        <v>0</v>
      </c>
      <c r="AE1283">
        <f>ROUND(((EU1283*4)),6)</f>
        <v>0</v>
      </c>
      <c r="AF1283">
        <f>ROUND(((EV1283*4)),6)</f>
        <v>2842.28</v>
      </c>
      <c r="AG1283">
        <f>ROUND((AP1283),6)</f>
        <v>0</v>
      </c>
      <c r="AH1283">
        <f>((EW1283*4))</f>
        <v>7.32</v>
      </c>
      <c r="AI1283">
        <f>((EX1283*4))</f>
        <v>0</v>
      </c>
      <c r="AJ1283">
        <f>(AS1283)</f>
        <v>0</v>
      </c>
      <c r="AK1283">
        <v>718.64</v>
      </c>
      <c r="AL1283">
        <v>8.07</v>
      </c>
      <c r="AM1283">
        <v>0</v>
      </c>
      <c r="AN1283">
        <v>0</v>
      </c>
      <c r="AO1283">
        <v>710.57</v>
      </c>
      <c r="AP1283">
        <v>0</v>
      </c>
      <c r="AQ1283">
        <v>1.83</v>
      </c>
      <c r="AR1283">
        <v>0</v>
      </c>
      <c r="AS1283">
        <v>0</v>
      </c>
      <c r="AT1283">
        <v>70</v>
      </c>
      <c r="AU1283">
        <v>10</v>
      </c>
      <c r="AV1283">
        <v>1</v>
      </c>
      <c r="AW1283">
        <v>1</v>
      </c>
      <c r="AZ1283">
        <v>1</v>
      </c>
      <c r="BA1283">
        <v>1</v>
      </c>
      <c r="BB1283">
        <v>1</v>
      </c>
      <c r="BC1283">
        <v>1</v>
      </c>
      <c r="BD1283" t="s">
        <v>3</v>
      </c>
      <c r="BE1283" t="s">
        <v>3</v>
      </c>
      <c r="BF1283" t="s">
        <v>3</v>
      </c>
      <c r="BG1283" t="s">
        <v>3</v>
      </c>
      <c r="BH1283">
        <v>0</v>
      </c>
      <c r="BI1283">
        <v>4</v>
      </c>
      <c r="BJ1283" t="s">
        <v>196</v>
      </c>
      <c r="BM1283">
        <v>0</v>
      </c>
      <c r="BN1283">
        <v>0</v>
      </c>
      <c r="BO1283" t="s">
        <v>3</v>
      </c>
      <c r="BP1283">
        <v>0</v>
      </c>
      <c r="BQ1283">
        <v>1</v>
      </c>
      <c r="BR1283">
        <v>0</v>
      </c>
      <c r="BS1283">
        <v>1</v>
      </c>
      <c r="BT1283">
        <v>1</v>
      </c>
      <c r="BU1283">
        <v>1</v>
      </c>
      <c r="BV1283">
        <v>1</v>
      </c>
      <c r="BW1283">
        <v>1</v>
      </c>
      <c r="BX1283">
        <v>1</v>
      </c>
      <c r="BY1283" t="s">
        <v>3</v>
      </c>
      <c r="BZ1283">
        <v>70</v>
      </c>
      <c r="CA1283">
        <v>10</v>
      </c>
      <c r="CB1283" t="s">
        <v>3</v>
      </c>
      <c r="CE1283">
        <v>0</v>
      </c>
      <c r="CF1283">
        <v>0</v>
      </c>
      <c r="CG1283">
        <v>0</v>
      </c>
      <c r="CM1283">
        <v>0</v>
      </c>
      <c r="CN1283" t="s">
        <v>3</v>
      </c>
      <c r="CO1283">
        <v>0</v>
      </c>
      <c r="CP1283">
        <f>(P1283+Q1283+S1283)</f>
        <v>91985.920000000013</v>
      </c>
      <c r="CQ1283">
        <f>(AC1283*BC1283*AW1283)</f>
        <v>32.28</v>
      </c>
      <c r="CR1283">
        <f>(((((ET1283*4))*BB1283-((EU1283*4))*BS1283)+AE1283*BS1283)*AV1283)</f>
        <v>0</v>
      </c>
      <c r="CS1283">
        <f>(AE1283*BS1283*AV1283)</f>
        <v>0</v>
      </c>
      <c r="CT1283">
        <f>(AF1283*BA1283*AV1283)</f>
        <v>2842.28</v>
      </c>
      <c r="CU1283">
        <f>AG1283</f>
        <v>0</v>
      </c>
      <c r="CV1283">
        <f>(AH1283*AV1283)</f>
        <v>7.32</v>
      </c>
      <c r="CW1283">
        <f>AI1283</f>
        <v>0</v>
      </c>
      <c r="CX1283">
        <f>AJ1283</f>
        <v>0</v>
      </c>
      <c r="CY1283">
        <f>((S1283*BZ1283)/100)</f>
        <v>63667.072</v>
      </c>
      <c r="CZ1283">
        <f>((S1283*CA1283)/100)</f>
        <v>9095.2960000000003</v>
      </c>
      <c r="DC1283" t="s">
        <v>3</v>
      </c>
      <c r="DD1283" t="s">
        <v>102</v>
      </c>
      <c r="DE1283" t="s">
        <v>102</v>
      </c>
      <c r="DF1283" t="s">
        <v>102</v>
      </c>
      <c r="DG1283" t="s">
        <v>102</v>
      </c>
      <c r="DH1283" t="s">
        <v>3</v>
      </c>
      <c r="DI1283" t="s">
        <v>102</v>
      </c>
      <c r="DJ1283" t="s">
        <v>102</v>
      </c>
      <c r="DK1283" t="s">
        <v>3</v>
      </c>
      <c r="DL1283" t="s">
        <v>3</v>
      </c>
      <c r="DM1283" t="s">
        <v>3</v>
      </c>
      <c r="DN1283">
        <v>0</v>
      </c>
      <c r="DO1283">
        <v>0</v>
      </c>
      <c r="DP1283">
        <v>1</v>
      </c>
      <c r="DQ1283">
        <v>1</v>
      </c>
      <c r="DU1283">
        <v>1010</v>
      </c>
      <c r="DV1283" t="s">
        <v>18</v>
      </c>
      <c r="DW1283" t="s">
        <v>18</v>
      </c>
      <c r="DX1283">
        <v>1</v>
      </c>
      <c r="DZ1283" t="s">
        <v>3</v>
      </c>
      <c r="EA1283" t="s">
        <v>3</v>
      </c>
      <c r="EB1283" t="s">
        <v>3</v>
      </c>
      <c r="EC1283" t="s">
        <v>3</v>
      </c>
      <c r="EE1283">
        <v>61978689</v>
      </c>
      <c r="EF1283">
        <v>1</v>
      </c>
      <c r="EG1283" t="s">
        <v>21</v>
      </c>
      <c r="EH1283">
        <v>0</v>
      </c>
      <c r="EI1283" t="s">
        <v>3</v>
      </c>
      <c r="EJ1283">
        <v>4</v>
      </c>
      <c r="EK1283">
        <v>0</v>
      </c>
      <c r="EL1283" t="s">
        <v>22</v>
      </c>
      <c r="EM1283" t="s">
        <v>23</v>
      </c>
      <c r="EO1283" t="s">
        <v>3</v>
      </c>
      <c r="EQ1283">
        <v>1310720</v>
      </c>
      <c r="ER1283">
        <v>718.64</v>
      </c>
      <c r="ES1283">
        <v>8.07</v>
      </c>
      <c r="ET1283">
        <v>0</v>
      </c>
      <c r="EU1283">
        <v>0</v>
      </c>
      <c r="EV1283">
        <v>710.57</v>
      </c>
      <c r="EW1283">
        <v>1.83</v>
      </c>
      <c r="EX1283">
        <v>0</v>
      </c>
      <c r="EY1283">
        <v>0</v>
      </c>
      <c r="FQ1283">
        <v>0</v>
      </c>
      <c r="FR1283">
        <f>ROUND(IF(BI1283=3,GM1283,0),2)</f>
        <v>0</v>
      </c>
      <c r="FS1283">
        <v>0</v>
      </c>
      <c r="FX1283">
        <v>70</v>
      </c>
      <c r="FY1283">
        <v>10</v>
      </c>
      <c r="GA1283" t="s">
        <v>3</v>
      </c>
      <c r="GD1283">
        <v>0</v>
      </c>
      <c r="GF1283">
        <v>-1510530131</v>
      </c>
      <c r="GG1283">
        <v>2</v>
      </c>
      <c r="GH1283">
        <v>1</v>
      </c>
      <c r="GI1283">
        <v>-2</v>
      </c>
      <c r="GJ1283">
        <v>0</v>
      </c>
      <c r="GK1283">
        <f>ROUND(R1283*(R12)/100,2)</f>
        <v>0</v>
      </c>
      <c r="GL1283">
        <f>ROUND(IF(AND(BH1283=3,BI1283=3,FS1283&lt;&gt;0),P1283,0),2)</f>
        <v>0</v>
      </c>
      <c r="GM1283">
        <f>ROUND(O1283+X1283+Y1283+GK1283,2)+GX1283</f>
        <v>164748.29</v>
      </c>
      <c r="GN1283">
        <f>IF(OR(BI1283=0,BI1283=1),GM1283-GX1283,0)</f>
        <v>0</v>
      </c>
      <c r="GO1283">
        <f>IF(BI1283=2,GM1283-GX1283,0)</f>
        <v>0</v>
      </c>
      <c r="GP1283">
        <f>IF(BI1283=4,GM1283-GX1283,0)</f>
        <v>164748.29</v>
      </c>
      <c r="GR1283">
        <v>0</v>
      </c>
      <c r="GS1283">
        <v>0</v>
      </c>
      <c r="GT1283">
        <v>0</v>
      </c>
      <c r="GU1283" t="s">
        <v>3</v>
      </c>
      <c r="GV1283">
        <f>ROUND((GT1283),6)</f>
        <v>0</v>
      </c>
      <c r="GW1283">
        <v>1</v>
      </c>
      <c r="GX1283">
        <f>ROUND(HC1283*I1283,2)</f>
        <v>0</v>
      </c>
      <c r="HA1283">
        <v>0</v>
      </c>
      <c r="HB1283">
        <v>0</v>
      </c>
      <c r="HC1283">
        <f>GV1283*GW1283</f>
        <v>0</v>
      </c>
      <c r="HE1283" t="s">
        <v>3</v>
      </c>
      <c r="HF1283" t="s">
        <v>3</v>
      </c>
      <c r="HM1283" t="s">
        <v>3</v>
      </c>
      <c r="HN1283" t="s">
        <v>3</v>
      </c>
      <c r="HO1283" t="s">
        <v>3</v>
      </c>
      <c r="HP1283" t="s">
        <v>3</v>
      </c>
      <c r="HQ1283" t="s">
        <v>3</v>
      </c>
      <c r="IK1283">
        <v>0</v>
      </c>
    </row>
    <row r="1285" spans="1:245" ht="13" x14ac:dyDescent="0.3">
      <c r="A1285" s="2">
        <v>51</v>
      </c>
      <c r="B1285" s="2">
        <f>B1279</f>
        <v>1</v>
      </c>
      <c r="C1285" s="2">
        <f>A1279</f>
        <v>5</v>
      </c>
      <c r="D1285" s="2">
        <f>ROW(A1279)</f>
        <v>1279</v>
      </c>
      <c r="E1285" s="2"/>
      <c r="F1285" s="2" t="str">
        <f>IF(F1279&lt;&gt;"",F1279,"")</f>
        <v>Новый подраздел</v>
      </c>
      <c r="G1285" s="2" t="str">
        <f>IF(G1279&lt;&gt;"",G1279,"")</f>
        <v>СВН - Здания</v>
      </c>
      <c r="H1285" s="2">
        <v>0</v>
      </c>
      <c r="I1285" s="2"/>
      <c r="J1285" s="2"/>
      <c r="K1285" s="2"/>
      <c r="L1285" s="2"/>
      <c r="M1285" s="2"/>
      <c r="N1285" s="2"/>
      <c r="O1285" s="2">
        <f t="shared" ref="O1285:T1285" si="708">ROUND(AB1285,2)</f>
        <v>91985.919999999998</v>
      </c>
      <c r="P1285" s="2">
        <f t="shared" si="708"/>
        <v>1032.96</v>
      </c>
      <c r="Q1285" s="2">
        <f t="shared" si="708"/>
        <v>0</v>
      </c>
      <c r="R1285" s="2">
        <f t="shared" si="708"/>
        <v>0</v>
      </c>
      <c r="S1285" s="2">
        <f t="shared" si="708"/>
        <v>90952.960000000006</v>
      </c>
      <c r="T1285" s="2">
        <f t="shared" si="708"/>
        <v>0</v>
      </c>
      <c r="U1285" s="2">
        <f>AH1285</f>
        <v>234.24</v>
      </c>
      <c r="V1285" s="2">
        <f>AI1285</f>
        <v>0</v>
      </c>
      <c r="W1285" s="2">
        <f>ROUND(AJ1285,2)</f>
        <v>0</v>
      </c>
      <c r="X1285" s="2">
        <f>ROUND(AK1285,2)</f>
        <v>63667.07</v>
      </c>
      <c r="Y1285" s="2">
        <f>ROUND(AL1285,2)</f>
        <v>9095.2999999999993</v>
      </c>
      <c r="Z1285" s="2"/>
      <c r="AA1285" s="2"/>
      <c r="AB1285" s="2">
        <f>ROUND(SUMIF(AA1283:AA1283,"=64290477",O1283:O1283),2)</f>
        <v>91985.919999999998</v>
      </c>
      <c r="AC1285" s="2">
        <f>ROUND(SUMIF(AA1283:AA1283,"=64290477",P1283:P1283),2)</f>
        <v>1032.96</v>
      </c>
      <c r="AD1285" s="2">
        <f>ROUND(SUMIF(AA1283:AA1283,"=64290477",Q1283:Q1283),2)</f>
        <v>0</v>
      </c>
      <c r="AE1285" s="2">
        <f>ROUND(SUMIF(AA1283:AA1283,"=64290477",R1283:R1283),2)</f>
        <v>0</v>
      </c>
      <c r="AF1285" s="2">
        <f>ROUND(SUMIF(AA1283:AA1283,"=64290477",S1283:S1283),2)</f>
        <v>90952.960000000006</v>
      </c>
      <c r="AG1285" s="2">
        <f>ROUND(SUMIF(AA1283:AA1283,"=64290477",T1283:T1283),2)</f>
        <v>0</v>
      </c>
      <c r="AH1285" s="2">
        <f>SUMIF(AA1283:AA1283,"=64290477",U1283:U1283)</f>
        <v>234.24</v>
      </c>
      <c r="AI1285" s="2">
        <f>SUMIF(AA1283:AA1283,"=64290477",V1283:V1283)</f>
        <v>0</v>
      </c>
      <c r="AJ1285" s="2">
        <f>ROUND(SUMIF(AA1283:AA1283,"=64290477",W1283:W1283),2)</f>
        <v>0</v>
      </c>
      <c r="AK1285" s="2">
        <f>ROUND(SUMIF(AA1283:AA1283,"=64290477",X1283:X1283),2)</f>
        <v>63667.07</v>
      </c>
      <c r="AL1285" s="2">
        <f>ROUND(SUMIF(AA1283:AA1283,"=64290477",Y1283:Y1283),2)</f>
        <v>9095.2999999999993</v>
      </c>
      <c r="AM1285" s="2"/>
      <c r="AN1285" s="2"/>
      <c r="AO1285" s="2">
        <f t="shared" ref="AO1285:BD1285" si="709">ROUND(BX1285,2)</f>
        <v>0</v>
      </c>
      <c r="AP1285" s="2">
        <f t="shared" si="709"/>
        <v>0</v>
      </c>
      <c r="AQ1285" s="2">
        <f t="shared" si="709"/>
        <v>0</v>
      </c>
      <c r="AR1285" s="2">
        <f t="shared" si="709"/>
        <v>164748.29</v>
      </c>
      <c r="AS1285" s="2">
        <f t="shared" si="709"/>
        <v>0</v>
      </c>
      <c r="AT1285" s="2">
        <f t="shared" si="709"/>
        <v>0</v>
      </c>
      <c r="AU1285" s="2">
        <f t="shared" si="709"/>
        <v>164748.29</v>
      </c>
      <c r="AV1285" s="2">
        <f t="shared" si="709"/>
        <v>1032.96</v>
      </c>
      <c r="AW1285" s="2">
        <f t="shared" si="709"/>
        <v>1032.96</v>
      </c>
      <c r="AX1285" s="2">
        <f t="shared" si="709"/>
        <v>0</v>
      </c>
      <c r="AY1285" s="2">
        <f t="shared" si="709"/>
        <v>1032.96</v>
      </c>
      <c r="AZ1285" s="2">
        <f t="shared" si="709"/>
        <v>0</v>
      </c>
      <c r="BA1285" s="2">
        <f t="shared" si="709"/>
        <v>0</v>
      </c>
      <c r="BB1285" s="2">
        <f t="shared" si="709"/>
        <v>0</v>
      </c>
      <c r="BC1285" s="2">
        <f t="shared" si="709"/>
        <v>0</v>
      </c>
      <c r="BD1285" s="2">
        <f t="shared" si="709"/>
        <v>0</v>
      </c>
      <c r="BE1285" s="2"/>
      <c r="BF1285" s="2"/>
      <c r="BG1285" s="2"/>
      <c r="BH1285" s="2"/>
      <c r="BI1285" s="2"/>
      <c r="BJ1285" s="2"/>
      <c r="BK1285" s="2"/>
      <c r="BL1285" s="2"/>
      <c r="BM1285" s="2"/>
      <c r="BN1285" s="2"/>
      <c r="BO1285" s="2"/>
      <c r="BP1285" s="2"/>
      <c r="BQ1285" s="2"/>
      <c r="BR1285" s="2"/>
      <c r="BS1285" s="2"/>
      <c r="BT1285" s="2"/>
      <c r="BU1285" s="2"/>
      <c r="BV1285" s="2"/>
      <c r="BW1285" s="2"/>
      <c r="BX1285" s="2">
        <f>ROUND(SUMIF(AA1283:AA1283,"=64290477",FQ1283:FQ1283),2)</f>
        <v>0</v>
      </c>
      <c r="BY1285" s="2">
        <f>ROUND(SUMIF(AA1283:AA1283,"=64290477",FR1283:FR1283),2)</f>
        <v>0</v>
      </c>
      <c r="BZ1285" s="2">
        <f>ROUND(SUMIF(AA1283:AA1283,"=64290477",GL1283:GL1283),2)</f>
        <v>0</v>
      </c>
      <c r="CA1285" s="2">
        <f>ROUND(SUMIF(AA1283:AA1283,"=64290477",GM1283:GM1283),2)</f>
        <v>164748.29</v>
      </c>
      <c r="CB1285" s="2">
        <f>ROUND(SUMIF(AA1283:AA1283,"=64290477",GN1283:GN1283),2)</f>
        <v>0</v>
      </c>
      <c r="CC1285" s="2">
        <f>ROUND(SUMIF(AA1283:AA1283,"=64290477",GO1283:GO1283),2)</f>
        <v>0</v>
      </c>
      <c r="CD1285" s="2">
        <f>ROUND(SUMIF(AA1283:AA1283,"=64290477",GP1283:GP1283),2)</f>
        <v>164748.29</v>
      </c>
      <c r="CE1285" s="2">
        <f>AC1285-BX1285</f>
        <v>1032.96</v>
      </c>
      <c r="CF1285" s="2">
        <f>AC1285-BY1285</f>
        <v>1032.96</v>
      </c>
      <c r="CG1285" s="2">
        <f>BX1285-BZ1285</f>
        <v>0</v>
      </c>
      <c r="CH1285" s="2">
        <f>AC1285-BX1285-BY1285+BZ1285</f>
        <v>1032.96</v>
      </c>
      <c r="CI1285" s="2">
        <f>BY1285-BZ1285</f>
        <v>0</v>
      </c>
      <c r="CJ1285" s="2">
        <f>ROUND(SUMIF(AA1283:AA1283,"=64290477",GX1283:GX1283),2)</f>
        <v>0</v>
      </c>
      <c r="CK1285" s="2">
        <f>ROUND(SUMIF(AA1283:AA1283,"=64290477",GY1283:GY1283),2)</f>
        <v>0</v>
      </c>
      <c r="CL1285" s="2">
        <f>ROUND(SUMIF(AA1283:AA1283,"=64290477",GZ1283:GZ1283),2)</f>
        <v>0</v>
      </c>
      <c r="CM1285" s="2">
        <f>ROUND(SUMIF(AA1283:AA1283,"=64290477",HD1283:HD1283),2)</f>
        <v>0</v>
      </c>
      <c r="CN1285" s="2"/>
      <c r="CO1285" s="2"/>
      <c r="CP1285" s="2"/>
      <c r="CQ1285" s="2"/>
      <c r="CR1285" s="2"/>
      <c r="CS1285" s="2"/>
      <c r="CT1285" s="2"/>
      <c r="CU1285" s="2"/>
      <c r="CV1285" s="2"/>
      <c r="CW1285" s="2"/>
      <c r="CX1285" s="2"/>
      <c r="CY1285" s="2"/>
      <c r="CZ1285" s="2"/>
      <c r="DA1285" s="2"/>
      <c r="DB1285" s="2"/>
      <c r="DC1285" s="2"/>
      <c r="DD1285" s="2"/>
      <c r="DE1285" s="2"/>
      <c r="DF1285" s="2"/>
      <c r="DG1285" s="3"/>
      <c r="DH1285" s="3"/>
      <c r="DI1285" s="3"/>
      <c r="DJ1285" s="3"/>
      <c r="DK1285" s="3"/>
      <c r="DL1285" s="3"/>
      <c r="DM1285" s="3"/>
      <c r="DN1285" s="3"/>
      <c r="DO1285" s="3"/>
      <c r="DP1285" s="3"/>
      <c r="DQ1285" s="3"/>
      <c r="DR1285" s="3"/>
      <c r="DS1285" s="3"/>
      <c r="DT1285" s="3"/>
      <c r="DU1285" s="3"/>
      <c r="DV1285" s="3"/>
      <c r="DW1285" s="3"/>
      <c r="DX1285" s="3"/>
      <c r="DY1285" s="3"/>
      <c r="DZ1285" s="3"/>
      <c r="EA1285" s="3"/>
      <c r="EB1285" s="3"/>
      <c r="EC1285" s="3"/>
      <c r="ED1285" s="3"/>
      <c r="EE1285" s="3"/>
      <c r="EF1285" s="3"/>
      <c r="EG1285" s="3"/>
      <c r="EH1285" s="3"/>
      <c r="EI1285" s="3"/>
      <c r="EJ1285" s="3"/>
      <c r="EK1285" s="3"/>
      <c r="EL1285" s="3"/>
      <c r="EM1285" s="3"/>
      <c r="EN1285" s="3"/>
      <c r="EO1285" s="3"/>
      <c r="EP1285" s="3"/>
      <c r="EQ1285" s="3"/>
      <c r="ER1285" s="3"/>
      <c r="ES1285" s="3"/>
      <c r="ET1285" s="3"/>
      <c r="EU1285" s="3"/>
      <c r="EV1285" s="3"/>
      <c r="EW1285" s="3"/>
      <c r="EX1285" s="3"/>
      <c r="EY1285" s="3"/>
      <c r="EZ1285" s="3"/>
      <c r="FA1285" s="3"/>
      <c r="FB1285" s="3"/>
      <c r="FC1285" s="3"/>
      <c r="FD1285" s="3"/>
      <c r="FE1285" s="3"/>
      <c r="FF1285" s="3"/>
      <c r="FG1285" s="3"/>
      <c r="FH1285" s="3"/>
      <c r="FI1285" s="3"/>
      <c r="FJ1285" s="3"/>
      <c r="FK1285" s="3"/>
      <c r="FL1285" s="3"/>
      <c r="FM1285" s="3"/>
      <c r="FN1285" s="3"/>
      <c r="FO1285" s="3"/>
      <c r="FP1285" s="3"/>
      <c r="FQ1285" s="3"/>
      <c r="FR1285" s="3"/>
      <c r="FS1285" s="3"/>
      <c r="FT1285" s="3"/>
      <c r="FU1285" s="3"/>
      <c r="FV1285" s="3"/>
      <c r="FW1285" s="3"/>
      <c r="FX1285" s="3"/>
      <c r="FY1285" s="3"/>
      <c r="FZ1285" s="3"/>
      <c r="GA1285" s="3"/>
      <c r="GB1285" s="3"/>
      <c r="GC1285" s="3"/>
      <c r="GD1285" s="3"/>
      <c r="GE1285" s="3"/>
      <c r="GF1285" s="3"/>
      <c r="GG1285" s="3"/>
      <c r="GH1285" s="3"/>
      <c r="GI1285" s="3"/>
      <c r="GJ1285" s="3"/>
      <c r="GK1285" s="3"/>
      <c r="GL1285" s="3"/>
      <c r="GM1285" s="3"/>
      <c r="GN1285" s="3"/>
      <c r="GO1285" s="3"/>
      <c r="GP1285" s="3"/>
      <c r="GQ1285" s="3"/>
      <c r="GR1285" s="3"/>
      <c r="GS1285" s="3"/>
      <c r="GT1285" s="3"/>
      <c r="GU1285" s="3"/>
      <c r="GV1285" s="3"/>
      <c r="GW1285" s="3"/>
      <c r="GX1285" s="3">
        <v>0</v>
      </c>
    </row>
    <row r="1287" spans="1:245" ht="13" x14ac:dyDescent="0.3">
      <c r="A1287" s="4">
        <v>50</v>
      </c>
      <c r="B1287" s="4">
        <v>0</v>
      </c>
      <c r="C1287" s="4">
        <v>0</v>
      </c>
      <c r="D1287" s="4">
        <v>1</v>
      </c>
      <c r="E1287" s="4">
        <v>201</v>
      </c>
      <c r="F1287" s="4">
        <f>ROUND(Source!O1285,O1287)</f>
        <v>91985.919999999998</v>
      </c>
      <c r="G1287" s="4" t="s">
        <v>24</v>
      </c>
      <c r="H1287" s="4" t="s">
        <v>25</v>
      </c>
      <c r="I1287" s="4"/>
      <c r="J1287" s="4"/>
      <c r="K1287" s="4">
        <v>201</v>
      </c>
      <c r="L1287" s="4">
        <v>1</v>
      </c>
      <c r="M1287" s="4">
        <v>3</v>
      </c>
      <c r="N1287" s="4" t="s">
        <v>3</v>
      </c>
      <c r="O1287" s="4">
        <v>2</v>
      </c>
      <c r="P1287" s="4"/>
      <c r="Q1287" s="4"/>
      <c r="R1287" s="4"/>
      <c r="S1287" s="4"/>
      <c r="T1287" s="4"/>
      <c r="U1287" s="4"/>
      <c r="V1287" s="4"/>
      <c r="W1287" s="4">
        <v>91985.919999999998</v>
      </c>
      <c r="X1287" s="4">
        <v>1</v>
      </c>
      <c r="Y1287" s="4">
        <v>91985.919999999998</v>
      </c>
      <c r="Z1287" s="4"/>
      <c r="AA1287" s="4"/>
      <c r="AB1287" s="4"/>
    </row>
    <row r="1288" spans="1:245" ht="13" x14ac:dyDescent="0.3">
      <c r="A1288" s="4">
        <v>50</v>
      </c>
      <c r="B1288" s="4">
        <v>0</v>
      </c>
      <c r="C1288" s="4">
        <v>0</v>
      </c>
      <c r="D1288" s="4">
        <v>1</v>
      </c>
      <c r="E1288" s="4">
        <v>202</v>
      </c>
      <c r="F1288" s="4">
        <f>ROUND(Source!P1285,O1288)</f>
        <v>1032.96</v>
      </c>
      <c r="G1288" s="4" t="s">
        <v>26</v>
      </c>
      <c r="H1288" s="4" t="s">
        <v>27</v>
      </c>
      <c r="I1288" s="4"/>
      <c r="J1288" s="4"/>
      <c r="K1288" s="4">
        <v>202</v>
      </c>
      <c r="L1288" s="4">
        <v>2</v>
      </c>
      <c r="M1288" s="4">
        <v>3</v>
      </c>
      <c r="N1288" s="4" t="s">
        <v>3</v>
      </c>
      <c r="O1288" s="4">
        <v>2</v>
      </c>
      <c r="P1288" s="4"/>
      <c r="Q1288" s="4"/>
      <c r="R1288" s="4"/>
      <c r="S1288" s="4"/>
      <c r="T1288" s="4"/>
      <c r="U1288" s="4"/>
      <c r="V1288" s="4"/>
      <c r="W1288" s="4">
        <v>1032.96</v>
      </c>
      <c r="X1288" s="4">
        <v>1</v>
      </c>
      <c r="Y1288" s="4">
        <v>1032.96</v>
      </c>
      <c r="Z1288" s="4"/>
      <c r="AA1288" s="4"/>
      <c r="AB1288" s="4"/>
    </row>
    <row r="1289" spans="1:245" ht="13" x14ac:dyDescent="0.3">
      <c r="A1289" s="4">
        <v>50</v>
      </c>
      <c r="B1289" s="4">
        <v>0</v>
      </c>
      <c r="C1289" s="4">
        <v>0</v>
      </c>
      <c r="D1289" s="4">
        <v>1</v>
      </c>
      <c r="E1289" s="4">
        <v>222</v>
      </c>
      <c r="F1289" s="4">
        <f>ROUND(Source!AO1285,O1289)</f>
        <v>0</v>
      </c>
      <c r="G1289" s="4" t="s">
        <v>28</v>
      </c>
      <c r="H1289" s="4" t="s">
        <v>29</v>
      </c>
      <c r="I1289" s="4"/>
      <c r="J1289" s="4"/>
      <c r="K1289" s="4">
        <v>222</v>
      </c>
      <c r="L1289" s="4">
        <v>3</v>
      </c>
      <c r="M1289" s="4">
        <v>3</v>
      </c>
      <c r="N1289" s="4" t="s">
        <v>3</v>
      </c>
      <c r="O1289" s="4">
        <v>2</v>
      </c>
      <c r="P1289" s="4"/>
      <c r="Q1289" s="4"/>
      <c r="R1289" s="4"/>
      <c r="S1289" s="4"/>
      <c r="T1289" s="4"/>
      <c r="U1289" s="4"/>
      <c r="V1289" s="4"/>
      <c r="W1289" s="4">
        <v>0</v>
      </c>
      <c r="X1289" s="4">
        <v>1</v>
      </c>
      <c r="Y1289" s="4">
        <v>0</v>
      </c>
      <c r="Z1289" s="4"/>
      <c r="AA1289" s="4"/>
      <c r="AB1289" s="4"/>
    </row>
    <row r="1290" spans="1:245" ht="13" x14ac:dyDescent="0.3">
      <c r="A1290" s="4">
        <v>50</v>
      </c>
      <c r="B1290" s="4">
        <v>0</v>
      </c>
      <c r="C1290" s="4">
        <v>0</v>
      </c>
      <c r="D1290" s="4">
        <v>1</v>
      </c>
      <c r="E1290" s="4">
        <v>225</v>
      </c>
      <c r="F1290" s="4">
        <f>ROUND(Source!AV1285,O1290)</f>
        <v>1032.96</v>
      </c>
      <c r="G1290" s="4" t="s">
        <v>30</v>
      </c>
      <c r="H1290" s="4" t="s">
        <v>31</v>
      </c>
      <c r="I1290" s="4"/>
      <c r="J1290" s="4"/>
      <c r="K1290" s="4">
        <v>225</v>
      </c>
      <c r="L1290" s="4">
        <v>4</v>
      </c>
      <c r="M1290" s="4">
        <v>3</v>
      </c>
      <c r="N1290" s="4" t="s">
        <v>3</v>
      </c>
      <c r="O1290" s="4">
        <v>2</v>
      </c>
      <c r="P1290" s="4"/>
      <c r="Q1290" s="4"/>
      <c r="R1290" s="4"/>
      <c r="S1290" s="4"/>
      <c r="T1290" s="4"/>
      <c r="U1290" s="4"/>
      <c r="V1290" s="4"/>
      <c r="W1290" s="4">
        <v>1032.96</v>
      </c>
      <c r="X1290" s="4">
        <v>1</v>
      </c>
      <c r="Y1290" s="4">
        <v>1032.96</v>
      </c>
      <c r="Z1290" s="4"/>
      <c r="AA1290" s="4"/>
      <c r="AB1290" s="4"/>
    </row>
    <row r="1291" spans="1:245" ht="13" x14ac:dyDescent="0.3">
      <c r="A1291" s="4">
        <v>50</v>
      </c>
      <c r="B1291" s="4">
        <v>0</v>
      </c>
      <c r="C1291" s="4">
        <v>0</v>
      </c>
      <c r="D1291" s="4">
        <v>1</v>
      </c>
      <c r="E1291" s="4">
        <v>226</v>
      </c>
      <c r="F1291" s="4">
        <f>ROUND(Source!AW1285,O1291)</f>
        <v>1032.96</v>
      </c>
      <c r="G1291" s="4" t="s">
        <v>32</v>
      </c>
      <c r="H1291" s="4" t="s">
        <v>33</v>
      </c>
      <c r="I1291" s="4"/>
      <c r="J1291" s="4"/>
      <c r="K1291" s="4">
        <v>226</v>
      </c>
      <c r="L1291" s="4">
        <v>5</v>
      </c>
      <c r="M1291" s="4">
        <v>3</v>
      </c>
      <c r="N1291" s="4" t="s">
        <v>3</v>
      </c>
      <c r="O1291" s="4">
        <v>2</v>
      </c>
      <c r="P1291" s="4"/>
      <c r="Q1291" s="4"/>
      <c r="R1291" s="4"/>
      <c r="S1291" s="4"/>
      <c r="T1291" s="4"/>
      <c r="U1291" s="4"/>
      <c r="V1291" s="4"/>
      <c r="W1291" s="4">
        <v>1032.96</v>
      </c>
      <c r="X1291" s="4">
        <v>1</v>
      </c>
      <c r="Y1291" s="4">
        <v>1032.96</v>
      </c>
      <c r="Z1291" s="4"/>
      <c r="AA1291" s="4"/>
      <c r="AB1291" s="4"/>
    </row>
    <row r="1292" spans="1:245" ht="13" x14ac:dyDescent="0.3">
      <c r="A1292" s="4">
        <v>50</v>
      </c>
      <c r="B1292" s="4">
        <v>0</v>
      </c>
      <c r="C1292" s="4">
        <v>0</v>
      </c>
      <c r="D1292" s="4">
        <v>1</v>
      </c>
      <c r="E1292" s="4">
        <v>227</v>
      </c>
      <c r="F1292" s="4">
        <f>ROUND(Source!AX1285,O1292)</f>
        <v>0</v>
      </c>
      <c r="G1292" s="4" t="s">
        <v>34</v>
      </c>
      <c r="H1292" s="4" t="s">
        <v>35</v>
      </c>
      <c r="I1292" s="4"/>
      <c r="J1292" s="4"/>
      <c r="K1292" s="4">
        <v>227</v>
      </c>
      <c r="L1292" s="4">
        <v>6</v>
      </c>
      <c r="M1292" s="4">
        <v>3</v>
      </c>
      <c r="N1292" s="4" t="s">
        <v>3</v>
      </c>
      <c r="O1292" s="4">
        <v>2</v>
      </c>
      <c r="P1292" s="4"/>
      <c r="Q1292" s="4"/>
      <c r="R1292" s="4"/>
      <c r="S1292" s="4"/>
      <c r="T1292" s="4"/>
      <c r="U1292" s="4"/>
      <c r="V1292" s="4"/>
      <c r="W1292" s="4">
        <v>0</v>
      </c>
      <c r="X1292" s="4">
        <v>1</v>
      </c>
      <c r="Y1292" s="4">
        <v>0</v>
      </c>
      <c r="Z1292" s="4"/>
      <c r="AA1292" s="4"/>
      <c r="AB1292" s="4"/>
    </row>
    <row r="1293" spans="1:245" ht="13" x14ac:dyDescent="0.3">
      <c r="A1293" s="4">
        <v>50</v>
      </c>
      <c r="B1293" s="4">
        <v>0</v>
      </c>
      <c r="C1293" s="4">
        <v>0</v>
      </c>
      <c r="D1293" s="4">
        <v>1</v>
      </c>
      <c r="E1293" s="4">
        <v>228</v>
      </c>
      <c r="F1293" s="4">
        <f>ROUND(Source!AY1285,O1293)</f>
        <v>1032.96</v>
      </c>
      <c r="G1293" s="4" t="s">
        <v>36</v>
      </c>
      <c r="H1293" s="4" t="s">
        <v>37</v>
      </c>
      <c r="I1293" s="4"/>
      <c r="J1293" s="4"/>
      <c r="K1293" s="4">
        <v>228</v>
      </c>
      <c r="L1293" s="4">
        <v>7</v>
      </c>
      <c r="M1293" s="4">
        <v>3</v>
      </c>
      <c r="N1293" s="4" t="s">
        <v>3</v>
      </c>
      <c r="O1293" s="4">
        <v>2</v>
      </c>
      <c r="P1293" s="4"/>
      <c r="Q1293" s="4"/>
      <c r="R1293" s="4"/>
      <c r="S1293" s="4"/>
      <c r="T1293" s="4"/>
      <c r="U1293" s="4"/>
      <c r="V1293" s="4"/>
      <c r="W1293" s="4">
        <v>1032.96</v>
      </c>
      <c r="X1293" s="4">
        <v>1</v>
      </c>
      <c r="Y1293" s="4">
        <v>1032.96</v>
      </c>
      <c r="Z1293" s="4"/>
      <c r="AA1293" s="4"/>
      <c r="AB1293" s="4"/>
    </row>
    <row r="1294" spans="1:245" ht="13" x14ac:dyDescent="0.3">
      <c r="A1294" s="4">
        <v>50</v>
      </c>
      <c r="B1294" s="4">
        <v>0</v>
      </c>
      <c r="C1294" s="4">
        <v>0</v>
      </c>
      <c r="D1294" s="4">
        <v>1</v>
      </c>
      <c r="E1294" s="4">
        <v>216</v>
      </c>
      <c r="F1294" s="4">
        <f>ROUND(Source!AP1285,O1294)</f>
        <v>0</v>
      </c>
      <c r="G1294" s="4" t="s">
        <v>38</v>
      </c>
      <c r="H1294" s="4" t="s">
        <v>39</v>
      </c>
      <c r="I1294" s="4"/>
      <c r="J1294" s="4"/>
      <c r="K1294" s="4">
        <v>216</v>
      </c>
      <c r="L1294" s="4">
        <v>8</v>
      </c>
      <c r="M1294" s="4">
        <v>3</v>
      </c>
      <c r="N1294" s="4" t="s">
        <v>3</v>
      </c>
      <c r="O1294" s="4">
        <v>2</v>
      </c>
      <c r="P1294" s="4"/>
      <c r="Q1294" s="4"/>
      <c r="R1294" s="4"/>
      <c r="S1294" s="4"/>
      <c r="T1294" s="4"/>
      <c r="U1294" s="4"/>
      <c r="V1294" s="4"/>
      <c r="W1294" s="4">
        <v>0</v>
      </c>
      <c r="X1294" s="4">
        <v>1</v>
      </c>
      <c r="Y1294" s="4">
        <v>0</v>
      </c>
      <c r="Z1294" s="4"/>
      <c r="AA1294" s="4"/>
      <c r="AB1294" s="4"/>
    </row>
    <row r="1295" spans="1:245" ht="13" x14ac:dyDescent="0.3">
      <c r="A1295" s="4">
        <v>50</v>
      </c>
      <c r="B1295" s="4">
        <v>0</v>
      </c>
      <c r="C1295" s="4">
        <v>0</v>
      </c>
      <c r="D1295" s="4">
        <v>1</v>
      </c>
      <c r="E1295" s="4">
        <v>223</v>
      </c>
      <c r="F1295" s="4">
        <f>ROUND(Source!AQ1285,O1295)</f>
        <v>0</v>
      </c>
      <c r="G1295" s="4" t="s">
        <v>40</v>
      </c>
      <c r="H1295" s="4" t="s">
        <v>41</v>
      </c>
      <c r="I1295" s="4"/>
      <c r="J1295" s="4"/>
      <c r="K1295" s="4">
        <v>223</v>
      </c>
      <c r="L1295" s="4">
        <v>9</v>
      </c>
      <c r="M1295" s="4">
        <v>3</v>
      </c>
      <c r="N1295" s="4" t="s">
        <v>3</v>
      </c>
      <c r="O1295" s="4">
        <v>2</v>
      </c>
      <c r="P1295" s="4"/>
      <c r="Q1295" s="4"/>
      <c r="R1295" s="4"/>
      <c r="S1295" s="4"/>
      <c r="T1295" s="4"/>
      <c r="U1295" s="4"/>
      <c r="V1295" s="4"/>
      <c r="W1295" s="4">
        <v>0</v>
      </c>
      <c r="X1295" s="4">
        <v>1</v>
      </c>
      <c r="Y1295" s="4">
        <v>0</v>
      </c>
      <c r="Z1295" s="4"/>
      <c r="AA1295" s="4"/>
      <c r="AB1295" s="4"/>
    </row>
    <row r="1296" spans="1:245" ht="13" x14ac:dyDescent="0.3">
      <c r="A1296" s="4">
        <v>50</v>
      </c>
      <c r="B1296" s="4">
        <v>0</v>
      </c>
      <c r="C1296" s="4">
        <v>0</v>
      </c>
      <c r="D1296" s="4">
        <v>1</v>
      </c>
      <c r="E1296" s="4">
        <v>229</v>
      </c>
      <c r="F1296" s="4">
        <f>ROUND(Source!AZ1285,O1296)</f>
        <v>0</v>
      </c>
      <c r="G1296" s="4" t="s">
        <v>42</v>
      </c>
      <c r="H1296" s="4" t="s">
        <v>43</v>
      </c>
      <c r="I1296" s="4"/>
      <c r="J1296" s="4"/>
      <c r="K1296" s="4">
        <v>229</v>
      </c>
      <c r="L1296" s="4">
        <v>10</v>
      </c>
      <c r="M1296" s="4">
        <v>3</v>
      </c>
      <c r="N1296" s="4" t="s">
        <v>3</v>
      </c>
      <c r="O1296" s="4">
        <v>2</v>
      </c>
      <c r="P1296" s="4"/>
      <c r="Q1296" s="4"/>
      <c r="R1296" s="4"/>
      <c r="S1296" s="4"/>
      <c r="T1296" s="4"/>
      <c r="U1296" s="4"/>
      <c r="V1296" s="4"/>
      <c r="W1296" s="4">
        <v>0</v>
      </c>
      <c r="X1296" s="4">
        <v>1</v>
      </c>
      <c r="Y1296" s="4">
        <v>0</v>
      </c>
      <c r="Z1296" s="4"/>
      <c r="AA1296" s="4"/>
      <c r="AB1296" s="4"/>
    </row>
    <row r="1297" spans="1:28" ht="13" x14ac:dyDescent="0.3">
      <c r="A1297" s="4">
        <v>50</v>
      </c>
      <c r="B1297" s="4">
        <v>0</v>
      </c>
      <c r="C1297" s="4">
        <v>0</v>
      </c>
      <c r="D1297" s="4">
        <v>1</v>
      </c>
      <c r="E1297" s="4">
        <v>203</v>
      </c>
      <c r="F1297" s="4">
        <f>ROUND(Source!Q1285,O1297)</f>
        <v>0</v>
      </c>
      <c r="G1297" s="4" t="s">
        <v>44</v>
      </c>
      <c r="H1297" s="4" t="s">
        <v>45</v>
      </c>
      <c r="I1297" s="4"/>
      <c r="J1297" s="4"/>
      <c r="K1297" s="4">
        <v>203</v>
      </c>
      <c r="L1297" s="4">
        <v>11</v>
      </c>
      <c r="M1297" s="4">
        <v>3</v>
      </c>
      <c r="N1297" s="4" t="s">
        <v>3</v>
      </c>
      <c r="O1297" s="4">
        <v>2</v>
      </c>
      <c r="P1297" s="4"/>
      <c r="Q1297" s="4"/>
      <c r="R1297" s="4"/>
      <c r="S1297" s="4"/>
      <c r="T1297" s="4"/>
      <c r="U1297" s="4"/>
      <c r="V1297" s="4"/>
      <c r="W1297" s="4">
        <v>0</v>
      </c>
      <c r="X1297" s="4">
        <v>1</v>
      </c>
      <c r="Y1297" s="4">
        <v>0</v>
      </c>
      <c r="Z1297" s="4"/>
      <c r="AA1297" s="4"/>
      <c r="AB1297" s="4"/>
    </row>
    <row r="1298" spans="1:28" ht="13" x14ac:dyDescent="0.3">
      <c r="A1298" s="4">
        <v>50</v>
      </c>
      <c r="B1298" s="4">
        <v>0</v>
      </c>
      <c r="C1298" s="4">
        <v>0</v>
      </c>
      <c r="D1298" s="4">
        <v>1</v>
      </c>
      <c r="E1298" s="4">
        <v>231</v>
      </c>
      <c r="F1298" s="4">
        <f>ROUND(Source!BB1285,O1298)</f>
        <v>0</v>
      </c>
      <c r="G1298" s="4" t="s">
        <v>46</v>
      </c>
      <c r="H1298" s="4" t="s">
        <v>47</v>
      </c>
      <c r="I1298" s="4"/>
      <c r="J1298" s="4"/>
      <c r="K1298" s="4">
        <v>231</v>
      </c>
      <c r="L1298" s="4">
        <v>12</v>
      </c>
      <c r="M1298" s="4">
        <v>3</v>
      </c>
      <c r="N1298" s="4" t="s">
        <v>3</v>
      </c>
      <c r="O1298" s="4">
        <v>2</v>
      </c>
      <c r="P1298" s="4"/>
      <c r="Q1298" s="4"/>
      <c r="R1298" s="4"/>
      <c r="S1298" s="4"/>
      <c r="T1298" s="4"/>
      <c r="U1298" s="4"/>
      <c r="V1298" s="4"/>
      <c r="W1298" s="4">
        <v>0</v>
      </c>
      <c r="X1298" s="4">
        <v>1</v>
      </c>
      <c r="Y1298" s="4">
        <v>0</v>
      </c>
      <c r="Z1298" s="4"/>
      <c r="AA1298" s="4"/>
      <c r="AB1298" s="4"/>
    </row>
    <row r="1299" spans="1:28" ht="13" x14ac:dyDescent="0.3">
      <c r="A1299" s="4">
        <v>50</v>
      </c>
      <c r="B1299" s="4">
        <v>0</v>
      </c>
      <c r="C1299" s="4">
        <v>0</v>
      </c>
      <c r="D1299" s="4">
        <v>1</v>
      </c>
      <c r="E1299" s="4">
        <v>204</v>
      </c>
      <c r="F1299" s="4">
        <f>ROUND(Source!R1285,O1299)</f>
        <v>0</v>
      </c>
      <c r="G1299" s="4" t="s">
        <v>48</v>
      </c>
      <c r="H1299" s="4" t="s">
        <v>49</v>
      </c>
      <c r="I1299" s="4"/>
      <c r="J1299" s="4"/>
      <c r="K1299" s="4">
        <v>204</v>
      </c>
      <c r="L1299" s="4">
        <v>13</v>
      </c>
      <c r="M1299" s="4">
        <v>3</v>
      </c>
      <c r="N1299" s="4" t="s">
        <v>3</v>
      </c>
      <c r="O1299" s="4">
        <v>2</v>
      </c>
      <c r="P1299" s="4"/>
      <c r="Q1299" s="4"/>
      <c r="R1299" s="4"/>
      <c r="S1299" s="4"/>
      <c r="T1299" s="4"/>
      <c r="U1299" s="4"/>
      <c r="V1299" s="4"/>
      <c r="W1299" s="4">
        <v>0</v>
      </c>
      <c r="X1299" s="4">
        <v>1</v>
      </c>
      <c r="Y1299" s="4">
        <v>0</v>
      </c>
      <c r="Z1299" s="4"/>
      <c r="AA1299" s="4"/>
      <c r="AB1299" s="4"/>
    </row>
    <row r="1300" spans="1:28" ht="13" x14ac:dyDescent="0.3">
      <c r="A1300" s="4">
        <v>50</v>
      </c>
      <c r="B1300" s="4">
        <v>0</v>
      </c>
      <c r="C1300" s="4">
        <v>0</v>
      </c>
      <c r="D1300" s="4">
        <v>1</v>
      </c>
      <c r="E1300" s="4">
        <v>205</v>
      </c>
      <c r="F1300" s="4">
        <f>ROUND(Source!S1285,O1300)</f>
        <v>90952.960000000006</v>
      </c>
      <c r="G1300" s="4" t="s">
        <v>50</v>
      </c>
      <c r="H1300" s="4" t="s">
        <v>51</v>
      </c>
      <c r="I1300" s="4"/>
      <c r="J1300" s="4"/>
      <c r="K1300" s="4">
        <v>205</v>
      </c>
      <c r="L1300" s="4">
        <v>14</v>
      </c>
      <c r="M1300" s="4">
        <v>3</v>
      </c>
      <c r="N1300" s="4" t="s">
        <v>3</v>
      </c>
      <c r="O1300" s="4">
        <v>2</v>
      </c>
      <c r="P1300" s="4"/>
      <c r="Q1300" s="4"/>
      <c r="R1300" s="4"/>
      <c r="S1300" s="4"/>
      <c r="T1300" s="4"/>
      <c r="U1300" s="4"/>
      <c r="V1300" s="4"/>
      <c r="W1300" s="4">
        <v>90952.960000000006</v>
      </c>
      <c r="X1300" s="4">
        <v>1</v>
      </c>
      <c r="Y1300" s="4">
        <v>90952.960000000006</v>
      </c>
      <c r="Z1300" s="4"/>
      <c r="AA1300" s="4"/>
      <c r="AB1300" s="4"/>
    </row>
    <row r="1301" spans="1:28" ht="13" x14ac:dyDescent="0.3">
      <c r="A1301" s="4">
        <v>50</v>
      </c>
      <c r="B1301" s="4">
        <v>0</v>
      </c>
      <c r="C1301" s="4">
        <v>0</v>
      </c>
      <c r="D1301" s="4">
        <v>1</v>
      </c>
      <c r="E1301" s="4">
        <v>232</v>
      </c>
      <c r="F1301" s="4">
        <f>ROUND(Source!BC1285,O1301)</f>
        <v>0</v>
      </c>
      <c r="G1301" s="4" t="s">
        <v>52</v>
      </c>
      <c r="H1301" s="4" t="s">
        <v>53</v>
      </c>
      <c r="I1301" s="4"/>
      <c r="J1301" s="4"/>
      <c r="K1301" s="4">
        <v>232</v>
      </c>
      <c r="L1301" s="4">
        <v>15</v>
      </c>
      <c r="M1301" s="4">
        <v>3</v>
      </c>
      <c r="N1301" s="4" t="s">
        <v>3</v>
      </c>
      <c r="O1301" s="4">
        <v>2</v>
      </c>
      <c r="P1301" s="4"/>
      <c r="Q1301" s="4"/>
      <c r="R1301" s="4"/>
      <c r="S1301" s="4"/>
      <c r="T1301" s="4"/>
      <c r="U1301" s="4"/>
      <c r="V1301" s="4"/>
      <c r="W1301" s="4">
        <v>0</v>
      </c>
      <c r="X1301" s="4">
        <v>1</v>
      </c>
      <c r="Y1301" s="4">
        <v>0</v>
      </c>
      <c r="Z1301" s="4"/>
      <c r="AA1301" s="4"/>
      <c r="AB1301" s="4"/>
    </row>
    <row r="1302" spans="1:28" ht="13" x14ac:dyDescent="0.3">
      <c r="A1302" s="4">
        <v>50</v>
      </c>
      <c r="B1302" s="4">
        <v>0</v>
      </c>
      <c r="C1302" s="4">
        <v>0</v>
      </c>
      <c r="D1302" s="4">
        <v>1</v>
      </c>
      <c r="E1302" s="4">
        <v>214</v>
      </c>
      <c r="F1302" s="4">
        <f>ROUND(Source!AS1285,O1302)</f>
        <v>0</v>
      </c>
      <c r="G1302" s="4" t="s">
        <v>54</v>
      </c>
      <c r="H1302" s="4" t="s">
        <v>55</v>
      </c>
      <c r="I1302" s="4"/>
      <c r="J1302" s="4"/>
      <c r="K1302" s="4">
        <v>214</v>
      </c>
      <c r="L1302" s="4">
        <v>16</v>
      </c>
      <c r="M1302" s="4">
        <v>3</v>
      </c>
      <c r="N1302" s="4" t="s">
        <v>3</v>
      </c>
      <c r="O1302" s="4">
        <v>2</v>
      </c>
      <c r="P1302" s="4"/>
      <c r="Q1302" s="4"/>
      <c r="R1302" s="4"/>
      <c r="S1302" s="4"/>
      <c r="T1302" s="4"/>
      <c r="U1302" s="4"/>
      <c r="V1302" s="4"/>
      <c r="W1302" s="4">
        <v>0</v>
      </c>
      <c r="X1302" s="4">
        <v>1</v>
      </c>
      <c r="Y1302" s="4">
        <v>0</v>
      </c>
      <c r="Z1302" s="4"/>
      <c r="AA1302" s="4"/>
      <c r="AB1302" s="4"/>
    </row>
    <row r="1303" spans="1:28" ht="13" x14ac:dyDescent="0.3">
      <c r="A1303" s="4">
        <v>50</v>
      </c>
      <c r="B1303" s="4">
        <v>0</v>
      </c>
      <c r="C1303" s="4">
        <v>0</v>
      </c>
      <c r="D1303" s="4">
        <v>1</v>
      </c>
      <c r="E1303" s="4">
        <v>215</v>
      </c>
      <c r="F1303" s="4">
        <f>ROUND(Source!AT1285,O1303)</f>
        <v>0</v>
      </c>
      <c r="G1303" s="4" t="s">
        <v>56</v>
      </c>
      <c r="H1303" s="4" t="s">
        <v>57</v>
      </c>
      <c r="I1303" s="4"/>
      <c r="J1303" s="4"/>
      <c r="K1303" s="4">
        <v>215</v>
      </c>
      <c r="L1303" s="4">
        <v>17</v>
      </c>
      <c r="M1303" s="4">
        <v>3</v>
      </c>
      <c r="N1303" s="4" t="s">
        <v>3</v>
      </c>
      <c r="O1303" s="4">
        <v>2</v>
      </c>
      <c r="P1303" s="4"/>
      <c r="Q1303" s="4"/>
      <c r="R1303" s="4"/>
      <c r="S1303" s="4"/>
      <c r="T1303" s="4"/>
      <c r="U1303" s="4"/>
      <c r="V1303" s="4"/>
      <c r="W1303" s="4">
        <v>0</v>
      </c>
      <c r="X1303" s="4">
        <v>1</v>
      </c>
      <c r="Y1303" s="4">
        <v>0</v>
      </c>
      <c r="Z1303" s="4"/>
      <c r="AA1303" s="4"/>
      <c r="AB1303" s="4"/>
    </row>
    <row r="1304" spans="1:28" ht="13" x14ac:dyDescent="0.3">
      <c r="A1304" s="4">
        <v>50</v>
      </c>
      <c r="B1304" s="4">
        <v>0</v>
      </c>
      <c r="C1304" s="4">
        <v>0</v>
      </c>
      <c r="D1304" s="4">
        <v>1</v>
      </c>
      <c r="E1304" s="4">
        <v>217</v>
      </c>
      <c r="F1304" s="4">
        <f>ROUND(Source!AU1285,O1304)</f>
        <v>164748.29</v>
      </c>
      <c r="G1304" s="4" t="s">
        <v>58</v>
      </c>
      <c r="H1304" s="4" t="s">
        <v>59</v>
      </c>
      <c r="I1304" s="4"/>
      <c r="J1304" s="4"/>
      <c r="K1304" s="4">
        <v>217</v>
      </c>
      <c r="L1304" s="4">
        <v>18</v>
      </c>
      <c r="M1304" s="4">
        <v>3</v>
      </c>
      <c r="N1304" s="4" t="s">
        <v>3</v>
      </c>
      <c r="O1304" s="4">
        <v>2</v>
      </c>
      <c r="P1304" s="4"/>
      <c r="Q1304" s="4"/>
      <c r="R1304" s="4"/>
      <c r="S1304" s="4"/>
      <c r="T1304" s="4"/>
      <c r="U1304" s="4"/>
      <c r="V1304" s="4"/>
      <c r="W1304" s="4">
        <v>164748.29</v>
      </c>
      <c r="X1304" s="4">
        <v>1</v>
      </c>
      <c r="Y1304" s="4">
        <v>164748.29</v>
      </c>
      <c r="Z1304" s="4"/>
      <c r="AA1304" s="4"/>
      <c r="AB1304" s="4"/>
    </row>
    <row r="1305" spans="1:28" ht="13" x14ac:dyDescent="0.3">
      <c r="A1305" s="4">
        <v>50</v>
      </c>
      <c r="B1305" s="4">
        <v>0</v>
      </c>
      <c r="C1305" s="4">
        <v>0</v>
      </c>
      <c r="D1305" s="4">
        <v>1</v>
      </c>
      <c r="E1305" s="4">
        <v>230</v>
      </c>
      <c r="F1305" s="4">
        <f>ROUND(Source!BA1285,O1305)</f>
        <v>0</v>
      </c>
      <c r="G1305" s="4" t="s">
        <v>60</v>
      </c>
      <c r="H1305" s="4" t="s">
        <v>61</v>
      </c>
      <c r="I1305" s="4"/>
      <c r="J1305" s="4"/>
      <c r="K1305" s="4">
        <v>230</v>
      </c>
      <c r="L1305" s="4">
        <v>19</v>
      </c>
      <c r="M1305" s="4">
        <v>3</v>
      </c>
      <c r="N1305" s="4" t="s">
        <v>3</v>
      </c>
      <c r="O1305" s="4">
        <v>2</v>
      </c>
      <c r="P1305" s="4"/>
      <c r="Q1305" s="4"/>
      <c r="R1305" s="4"/>
      <c r="S1305" s="4"/>
      <c r="T1305" s="4"/>
      <c r="U1305" s="4"/>
      <c r="V1305" s="4"/>
      <c r="W1305" s="4">
        <v>0</v>
      </c>
      <c r="X1305" s="4">
        <v>1</v>
      </c>
      <c r="Y1305" s="4">
        <v>0</v>
      </c>
      <c r="Z1305" s="4"/>
      <c r="AA1305" s="4"/>
      <c r="AB1305" s="4"/>
    </row>
    <row r="1306" spans="1:28" ht="13" x14ac:dyDescent="0.3">
      <c r="A1306" s="4">
        <v>50</v>
      </c>
      <c r="B1306" s="4">
        <v>0</v>
      </c>
      <c r="C1306" s="4">
        <v>0</v>
      </c>
      <c r="D1306" s="4">
        <v>1</v>
      </c>
      <c r="E1306" s="4">
        <v>206</v>
      </c>
      <c r="F1306" s="4">
        <f>ROUND(Source!T1285,O1306)</f>
        <v>0</v>
      </c>
      <c r="G1306" s="4" t="s">
        <v>62</v>
      </c>
      <c r="H1306" s="4" t="s">
        <v>63</v>
      </c>
      <c r="I1306" s="4"/>
      <c r="J1306" s="4"/>
      <c r="K1306" s="4">
        <v>206</v>
      </c>
      <c r="L1306" s="4">
        <v>20</v>
      </c>
      <c r="M1306" s="4">
        <v>3</v>
      </c>
      <c r="N1306" s="4" t="s">
        <v>3</v>
      </c>
      <c r="O1306" s="4">
        <v>2</v>
      </c>
      <c r="P1306" s="4"/>
      <c r="Q1306" s="4"/>
      <c r="R1306" s="4"/>
      <c r="S1306" s="4"/>
      <c r="T1306" s="4"/>
      <c r="U1306" s="4"/>
      <c r="V1306" s="4"/>
      <c r="W1306" s="4">
        <v>0</v>
      </c>
      <c r="X1306" s="4">
        <v>1</v>
      </c>
      <c r="Y1306" s="4">
        <v>0</v>
      </c>
      <c r="Z1306" s="4"/>
      <c r="AA1306" s="4"/>
      <c r="AB1306" s="4"/>
    </row>
    <row r="1307" spans="1:28" ht="13" x14ac:dyDescent="0.3">
      <c r="A1307" s="4">
        <v>50</v>
      </c>
      <c r="B1307" s="4">
        <v>0</v>
      </c>
      <c r="C1307" s="4">
        <v>0</v>
      </c>
      <c r="D1307" s="4">
        <v>1</v>
      </c>
      <c r="E1307" s="4">
        <v>207</v>
      </c>
      <c r="F1307" s="4">
        <f>Source!U1285</f>
        <v>234.24</v>
      </c>
      <c r="G1307" s="4" t="s">
        <v>64</v>
      </c>
      <c r="H1307" s="4" t="s">
        <v>65</v>
      </c>
      <c r="I1307" s="4"/>
      <c r="J1307" s="4"/>
      <c r="K1307" s="4">
        <v>207</v>
      </c>
      <c r="L1307" s="4">
        <v>21</v>
      </c>
      <c r="M1307" s="4">
        <v>3</v>
      </c>
      <c r="N1307" s="4" t="s">
        <v>3</v>
      </c>
      <c r="O1307" s="4">
        <v>-1</v>
      </c>
      <c r="P1307" s="4"/>
      <c r="Q1307" s="4"/>
      <c r="R1307" s="4"/>
      <c r="S1307" s="4"/>
      <c r="T1307" s="4"/>
      <c r="U1307" s="4"/>
      <c r="V1307" s="4"/>
      <c r="W1307" s="4">
        <v>234.24</v>
      </c>
      <c r="X1307" s="4">
        <v>1</v>
      </c>
      <c r="Y1307" s="4">
        <v>234.24</v>
      </c>
      <c r="Z1307" s="4"/>
      <c r="AA1307" s="4"/>
      <c r="AB1307" s="4"/>
    </row>
    <row r="1308" spans="1:28" ht="13" x14ac:dyDescent="0.3">
      <c r="A1308" s="4">
        <v>50</v>
      </c>
      <c r="B1308" s="4">
        <v>0</v>
      </c>
      <c r="C1308" s="4">
        <v>0</v>
      </c>
      <c r="D1308" s="4">
        <v>1</v>
      </c>
      <c r="E1308" s="4">
        <v>208</v>
      </c>
      <c r="F1308" s="4">
        <f>Source!V1285</f>
        <v>0</v>
      </c>
      <c r="G1308" s="4" t="s">
        <v>66</v>
      </c>
      <c r="H1308" s="4" t="s">
        <v>67</v>
      </c>
      <c r="I1308" s="4"/>
      <c r="J1308" s="4"/>
      <c r="K1308" s="4">
        <v>208</v>
      </c>
      <c r="L1308" s="4">
        <v>22</v>
      </c>
      <c r="M1308" s="4">
        <v>3</v>
      </c>
      <c r="N1308" s="4" t="s">
        <v>3</v>
      </c>
      <c r="O1308" s="4">
        <v>-1</v>
      </c>
      <c r="P1308" s="4"/>
      <c r="Q1308" s="4"/>
      <c r="R1308" s="4"/>
      <c r="S1308" s="4"/>
      <c r="T1308" s="4"/>
      <c r="U1308" s="4"/>
      <c r="V1308" s="4"/>
      <c r="W1308" s="4">
        <v>0</v>
      </c>
      <c r="X1308" s="4">
        <v>1</v>
      </c>
      <c r="Y1308" s="4">
        <v>0</v>
      </c>
      <c r="Z1308" s="4"/>
      <c r="AA1308" s="4"/>
      <c r="AB1308" s="4"/>
    </row>
    <row r="1309" spans="1:28" ht="13" x14ac:dyDescent="0.3">
      <c r="A1309" s="4">
        <v>50</v>
      </c>
      <c r="B1309" s="4">
        <v>0</v>
      </c>
      <c r="C1309" s="4">
        <v>0</v>
      </c>
      <c r="D1309" s="4">
        <v>1</v>
      </c>
      <c r="E1309" s="4">
        <v>209</v>
      </c>
      <c r="F1309" s="4">
        <f>ROUND(Source!W1285,O1309)</f>
        <v>0</v>
      </c>
      <c r="G1309" s="4" t="s">
        <v>68</v>
      </c>
      <c r="H1309" s="4" t="s">
        <v>69</v>
      </c>
      <c r="I1309" s="4"/>
      <c r="J1309" s="4"/>
      <c r="K1309" s="4">
        <v>209</v>
      </c>
      <c r="L1309" s="4">
        <v>23</v>
      </c>
      <c r="M1309" s="4">
        <v>3</v>
      </c>
      <c r="N1309" s="4" t="s">
        <v>3</v>
      </c>
      <c r="O1309" s="4">
        <v>2</v>
      </c>
      <c r="P1309" s="4"/>
      <c r="Q1309" s="4"/>
      <c r="R1309" s="4"/>
      <c r="S1309" s="4"/>
      <c r="T1309" s="4"/>
      <c r="U1309" s="4"/>
      <c r="V1309" s="4"/>
      <c r="W1309" s="4">
        <v>0</v>
      </c>
      <c r="X1309" s="4">
        <v>1</v>
      </c>
      <c r="Y1309" s="4">
        <v>0</v>
      </c>
      <c r="Z1309" s="4"/>
      <c r="AA1309" s="4"/>
      <c r="AB1309" s="4"/>
    </row>
    <row r="1310" spans="1:28" ht="13" x14ac:dyDescent="0.3">
      <c r="A1310" s="4">
        <v>50</v>
      </c>
      <c r="B1310" s="4">
        <v>0</v>
      </c>
      <c r="C1310" s="4">
        <v>0</v>
      </c>
      <c r="D1310" s="4">
        <v>1</v>
      </c>
      <c r="E1310" s="4">
        <v>233</v>
      </c>
      <c r="F1310" s="4">
        <f>ROUND(Source!BD1285,O1310)</f>
        <v>0</v>
      </c>
      <c r="G1310" s="4" t="s">
        <v>70</v>
      </c>
      <c r="H1310" s="4" t="s">
        <v>71</v>
      </c>
      <c r="I1310" s="4"/>
      <c r="J1310" s="4"/>
      <c r="K1310" s="4">
        <v>233</v>
      </c>
      <c r="L1310" s="4">
        <v>24</v>
      </c>
      <c r="M1310" s="4">
        <v>3</v>
      </c>
      <c r="N1310" s="4" t="s">
        <v>3</v>
      </c>
      <c r="O1310" s="4">
        <v>2</v>
      </c>
      <c r="P1310" s="4"/>
      <c r="Q1310" s="4"/>
      <c r="R1310" s="4"/>
      <c r="S1310" s="4"/>
      <c r="T1310" s="4"/>
      <c r="U1310" s="4"/>
      <c r="V1310" s="4"/>
      <c r="W1310" s="4">
        <v>0</v>
      </c>
      <c r="X1310" s="4">
        <v>1</v>
      </c>
      <c r="Y1310" s="4">
        <v>0</v>
      </c>
      <c r="Z1310" s="4"/>
      <c r="AA1310" s="4"/>
      <c r="AB1310" s="4"/>
    </row>
    <row r="1311" spans="1:28" ht="13" x14ac:dyDescent="0.3">
      <c r="A1311" s="4">
        <v>50</v>
      </c>
      <c r="B1311" s="4">
        <v>0</v>
      </c>
      <c r="C1311" s="4">
        <v>0</v>
      </c>
      <c r="D1311" s="4">
        <v>1</v>
      </c>
      <c r="E1311" s="4">
        <v>210</v>
      </c>
      <c r="F1311" s="4">
        <f>ROUND(Source!X1285,O1311)</f>
        <v>63667.07</v>
      </c>
      <c r="G1311" s="4" t="s">
        <v>72</v>
      </c>
      <c r="H1311" s="4" t="s">
        <v>73</v>
      </c>
      <c r="I1311" s="4"/>
      <c r="J1311" s="4"/>
      <c r="K1311" s="4">
        <v>210</v>
      </c>
      <c r="L1311" s="4">
        <v>25</v>
      </c>
      <c r="M1311" s="4">
        <v>3</v>
      </c>
      <c r="N1311" s="4" t="s">
        <v>3</v>
      </c>
      <c r="O1311" s="4">
        <v>2</v>
      </c>
      <c r="P1311" s="4"/>
      <c r="Q1311" s="4"/>
      <c r="R1311" s="4"/>
      <c r="S1311" s="4"/>
      <c r="T1311" s="4"/>
      <c r="U1311" s="4"/>
      <c r="V1311" s="4"/>
      <c r="W1311" s="4">
        <v>63667.07</v>
      </c>
      <c r="X1311" s="4">
        <v>1</v>
      </c>
      <c r="Y1311" s="4">
        <v>63667.07</v>
      </c>
      <c r="Z1311" s="4"/>
      <c r="AA1311" s="4"/>
      <c r="AB1311" s="4"/>
    </row>
    <row r="1312" spans="1:28" ht="13" x14ac:dyDescent="0.3">
      <c r="A1312" s="4">
        <v>50</v>
      </c>
      <c r="B1312" s="4">
        <v>0</v>
      </c>
      <c r="C1312" s="4">
        <v>0</v>
      </c>
      <c r="D1312" s="4">
        <v>1</v>
      </c>
      <c r="E1312" s="4">
        <v>211</v>
      </c>
      <c r="F1312" s="4">
        <f>ROUND(Source!Y1285,O1312)</f>
        <v>9095.2999999999993</v>
      </c>
      <c r="G1312" s="4" t="s">
        <v>74</v>
      </c>
      <c r="H1312" s="4" t="s">
        <v>75</v>
      </c>
      <c r="I1312" s="4"/>
      <c r="J1312" s="4"/>
      <c r="K1312" s="4">
        <v>211</v>
      </c>
      <c r="L1312" s="4">
        <v>26</v>
      </c>
      <c r="M1312" s="4">
        <v>3</v>
      </c>
      <c r="N1312" s="4" t="s">
        <v>3</v>
      </c>
      <c r="O1312" s="4">
        <v>2</v>
      </c>
      <c r="P1312" s="4"/>
      <c r="Q1312" s="4"/>
      <c r="R1312" s="4"/>
      <c r="S1312" s="4"/>
      <c r="T1312" s="4"/>
      <c r="U1312" s="4"/>
      <c r="V1312" s="4"/>
      <c r="W1312" s="4">
        <v>9095.2999999999993</v>
      </c>
      <c r="X1312" s="4">
        <v>1</v>
      </c>
      <c r="Y1312" s="4">
        <v>9095.2999999999993</v>
      </c>
      <c r="Z1312" s="4"/>
      <c r="AA1312" s="4"/>
      <c r="AB1312" s="4"/>
    </row>
    <row r="1313" spans="1:245" ht="13" x14ac:dyDescent="0.3">
      <c r="A1313" s="4">
        <v>50</v>
      </c>
      <c r="B1313" s="4">
        <v>0</v>
      </c>
      <c r="C1313" s="4">
        <v>0</v>
      </c>
      <c r="D1313" s="4">
        <v>1</v>
      </c>
      <c r="E1313" s="4">
        <v>224</v>
      </c>
      <c r="F1313" s="4">
        <f>ROUND(Source!AR1285,O1313)</f>
        <v>164748.29</v>
      </c>
      <c r="G1313" s="4" t="s">
        <v>76</v>
      </c>
      <c r="H1313" s="4" t="s">
        <v>77</v>
      </c>
      <c r="I1313" s="4"/>
      <c r="J1313" s="4"/>
      <c r="K1313" s="4">
        <v>224</v>
      </c>
      <c r="L1313" s="4">
        <v>27</v>
      </c>
      <c r="M1313" s="4">
        <v>3</v>
      </c>
      <c r="N1313" s="4" t="s">
        <v>3</v>
      </c>
      <c r="O1313" s="4">
        <v>2</v>
      </c>
      <c r="P1313" s="4"/>
      <c r="Q1313" s="4"/>
      <c r="R1313" s="4"/>
      <c r="S1313" s="4"/>
      <c r="T1313" s="4"/>
      <c r="U1313" s="4"/>
      <c r="V1313" s="4"/>
      <c r="W1313" s="4">
        <v>164748.29</v>
      </c>
      <c r="X1313" s="4">
        <v>1</v>
      </c>
      <c r="Y1313" s="4">
        <v>164748.29</v>
      </c>
      <c r="Z1313" s="4"/>
      <c r="AA1313" s="4"/>
      <c r="AB1313" s="4"/>
    </row>
    <row r="1315" spans="1:245" ht="13" x14ac:dyDescent="0.3">
      <c r="A1315" s="1">
        <v>5</v>
      </c>
      <c r="B1315" s="1">
        <v>1</v>
      </c>
      <c r="C1315" s="1"/>
      <c r="D1315" s="1">
        <f>ROW(A1323)</f>
        <v>1323</v>
      </c>
      <c r="E1315" s="1"/>
      <c r="F1315" s="1" t="s">
        <v>13</v>
      </c>
      <c r="G1315" s="1" t="s">
        <v>176</v>
      </c>
      <c r="H1315" s="1" t="s">
        <v>3</v>
      </c>
      <c r="I1315" s="1">
        <v>0</v>
      </c>
      <c r="J1315" s="1"/>
      <c r="K1315" s="1">
        <v>-1</v>
      </c>
      <c r="L1315" s="1"/>
      <c r="M1315" s="1" t="s">
        <v>3</v>
      </c>
      <c r="N1315" s="1"/>
      <c r="O1315" s="1"/>
      <c r="P1315" s="1"/>
      <c r="Q1315" s="1"/>
      <c r="R1315" s="1"/>
      <c r="S1315" s="1">
        <v>0</v>
      </c>
      <c r="T1315" s="1"/>
      <c r="U1315" s="1" t="s">
        <v>3</v>
      </c>
      <c r="V1315" s="1">
        <v>0</v>
      </c>
      <c r="W1315" s="1"/>
      <c r="X1315" s="1"/>
      <c r="Y1315" s="1"/>
      <c r="Z1315" s="1"/>
      <c r="AA1315" s="1"/>
      <c r="AB1315" s="1" t="s">
        <v>3</v>
      </c>
      <c r="AC1315" s="1" t="s">
        <v>3</v>
      </c>
      <c r="AD1315" s="1" t="s">
        <v>3</v>
      </c>
      <c r="AE1315" s="1" t="s">
        <v>3</v>
      </c>
      <c r="AF1315" s="1" t="s">
        <v>3</v>
      </c>
      <c r="AG1315" s="1" t="s">
        <v>3</v>
      </c>
      <c r="AH1315" s="1"/>
      <c r="AI1315" s="1"/>
      <c r="AJ1315" s="1"/>
      <c r="AK1315" s="1"/>
      <c r="AL1315" s="1"/>
      <c r="AM1315" s="1"/>
      <c r="AN1315" s="1"/>
      <c r="AO1315" s="1"/>
      <c r="AP1315" s="1" t="s">
        <v>3</v>
      </c>
      <c r="AQ1315" s="1" t="s">
        <v>3</v>
      </c>
      <c r="AR1315" s="1" t="s">
        <v>3</v>
      </c>
      <c r="AS1315" s="1"/>
      <c r="AT1315" s="1"/>
      <c r="AU1315" s="1"/>
      <c r="AV1315" s="1"/>
      <c r="AW1315" s="1"/>
      <c r="AX1315" s="1"/>
      <c r="AY1315" s="1"/>
      <c r="AZ1315" s="1" t="s">
        <v>3</v>
      </c>
      <c r="BA1315" s="1"/>
      <c r="BB1315" s="1" t="s">
        <v>3</v>
      </c>
      <c r="BC1315" s="1" t="s">
        <v>3</v>
      </c>
      <c r="BD1315" s="1" t="s">
        <v>3</v>
      </c>
      <c r="BE1315" s="1" t="s">
        <v>3</v>
      </c>
      <c r="BF1315" s="1" t="s">
        <v>3</v>
      </c>
      <c r="BG1315" s="1" t="s">
        <v>3</v>
      </c>
      <c r="BH1315" s="1" t="s">
        <v>3</v>
      </c>
      <c r="BI1315" s="1" t="s">
        <v>3</v>
      </c>
      <c r="BJ1315" s="1" t="s">
        <v>3</v>
      </c>
      <c r="BK1315" s="1" t="s">
        <v>3</v>
      </c>
      <c r="BL1315" s="1" t="s">
        <v>3</v>
      </c>
      <c r="BM1315" s="1" t="s">
        <v>3</v>
      </c>
      <c r="BN1315" s="1" t="s">
        <v>3</v>
      </c>
      <c r="BO1315" s="1" t="s">
        <v>3</v>
      </c>
      <c r="BP1315" s="1" t="s">
        <v>3</v>
      </c>
      <c r="BQ1315" s="1"/>
      <c r="BR1315" s="1"/>
      <c r="BS1315" s="1"/>
      <c r="BT1315" s="1"/>
      <c r="BU1315" s="1"/>
      <c r="BV1315" s="1"/>
      <c r="BW1315" s="1"/>
      <c r="BX1315" s="1">
        <v>0</v>
      </c>
      <c r="BY1315" s="1"/>
      <c r="BZ1315" s="1"/>
      <c r="CA1315" s="1"/>
      <c r="CB1315" s="1"/>
      <c r="CC1315" s="1"/>
      <c r="CD1315" s="1"/>
      <c r="CE1315" s="1"/>
      <c r="CF1315" s="1"/>
      <c r="CG1315" s="1"/>
      <c r="CH1315" s="1"/>
      <c r="CI1315" s="1"/>
      <c r="CJ1315" s="1">
        <v>0</v>
      </c>
    </row>
    <row r="1317" spans="1:245" ht="13" x14ac:dyDescent="0.3">
      <c r="A1317" s="2">
        <v>52</v>
      </c>
      <c r="B1317" s="2">
        <f t="shared" ref="B1317:G1317" si="710">B1323</f>
        <v>1</v>
      </c>
      <c r="C1317" s="2">
        <f t="shared" si="710"/>
        <v>5</v>
      </c>
      <c r="D1317" s="2">
        <f t="shared" si="710"/>
        <v>1315</v>
      </c>
      <c r="E1317" s="2">
        <f t="shared" si="710"/>
        <v>0</v>
      </c>
      <c r="F1317" s="2" t="str">
        <f t="shared" si="710"/>
        <v>Новый подраздел</v>
      </c>
      <c r="G1317" s="2" t="str">
        <f t="shared" si="710"/>
        <v>СВН - Инженерные сооружения и коммуникации</v>
      </c>
      <c r="H1317" s="2"/>
      <c r="I1317" s="2"/>
      <c r="J1317" s="2"/>
      <c r="K1317" s="2"/>
      <c r="L1317" s="2"/>
      <c r="M1317" s="2"/>
      <c r="N1317" s="2"/>
      <c r="O1317" s="2">
        <f t="shared" ref="O1317:AT1317" si="711">O1323</f>
        <v>33518.559999999998</v>
      </c>
      <c r="P1317" s="2">
        <f t="shared" si="711"/>
        <v>0</v>
      </c>
      <c r="Q1317" s="2">
        <f t="shared" si="711"/>
        <v>126.4</v>
      </c>
      <c r="R1317" s="2">
        <f t="shared" si="711"/>
        <v>82.48</v>
      </c>
      <c r="S1317" s="2">
        <f t="shared" si="711"/>
        <v>33392.160000000003</v>
      </c>
      <c r="T1317" s="2">
        <f t="shared" si="711"/>
        <v>0</v>
      </c>
      <c r="U1317" s="2">
        <f t="shared" si="711"/>
        <v>59.2</v>
      </c>
      <c r="V1317" s="2">
        <f t="shared" si="711"/>
        <v>0</v>
      </c>
      <c r="W1317" s="2">
        <f t="shared" si="711"/>
        <v>0</v>
      </c>
      <c r="X1317" s="2">
        <f t="shared" si="711"/>
        <v>23374.52</v>
      </c>
      <c r="Y1317" s="2">
        <f t="shared" si="711"/>
        <v>3339.21</v>
      </c>
      <c r="Z1317" s="2">
        <f t="shared" si="711"/>
        <v>0</v>
      </c>
      <c r="AA1317" s="2">
        <f t="shared" si="711"/>
        <v>0</v>
      </c>
      <c r="AB1317" s="2">
        <f t="shared" si="711"/>
        <v>33518.559999999998</v>
      </c>
      <c r="AC1317" s="2">
        <f t="shared" si="711"/>
        <v>0</v>
      </c>
      <c r="AD1317" s="2">
        <f t="shared" si="711"/>
        <v>126.4</v>
      </c>
      <c r="AE1317" s="2">
        <f t="shared" si="711"/>
        <v>82.48</v>
      </c>
      <c r="AF1317" s="2">
        <f t="shared" si="711"/>
        <v>33392.160000000003</v>
      </c>
      <c r="AG1317" s="2">
        <f t="shared" si="711"/>
        <v>0</v>
      </c>
      <c r="AH1317" s="2">
        <f t="shared" si="711"/>
        <v>59.2</v>
      </c>
      <c r="AI1317" s="2">
        <f t="shared" si="711"/>
        <v>0</v>
      </c>
      <c r="AJ1317" s="2">
        <f t="shared" si="711"/>
        <v>0</v>
      </c>
      <c r="AK1317" s="2">
        <f t="shared" si="711"/>
        <v>23374.52</v>
      </c>
      <c r="AL1317" s="2">
        <f t="shared" si="711"/>
        <v>3339.21</v>
      </c>
      <c r="AM1317" s="2">
        <f t="shared" si="711"/>
        <v>0</v>
      </c>
      <c r="AN1317" s="2">
        <f t="shared" si="711"/>
        <v>0</v>
      </c>
      <c r="AO1317" s="2">
        <f t="shared" si="711"/>
        <v>0</v>
      </c>
      <c r="AP1317" s="2">
        <f t="shared" si="711"/>
        <v>0</v>
      </c>
      <c r="AQ1317" s="2">
        <f t="shared" si="711"/>
        <v>0</v>
      </c>
      <c r="AR1317" s="2">
        <f t="shared" si="711"/>
        <v>60321.37</v>
      </c>
      <c r="AS1317" s="2">
        <f t="shared" si="711"/>
        <v>0</v>
      </c>
      <c r="AT1317" s="2">
        <f t="shared" si="711"/>
        <v>0</v>
      </c>
      <c r="AU1317" s="2">
        <f t="shared" ref="AU1317:BZ1317" si="712">AU1323</f>
        <v>60321.37</v>
      </c>
      <c r="AV1317" s="2">
        <f t="shared" si="712"/>
        <v>0</v>
      </c>
      <c r="AW1317" s="2">
        <f t="shared" si="712"/>
        <v>0</v>
      </c>
      <c r="AX1317" s="2">
        <f t="shared" si="712"/>
        <v>0</v>
      </c>
      <c r="AY1317" s="2">
        <f t="shared" si="712"/>
        <v>0</v>
      </c>
      <c r="AZ1317" s="2">
        <f t="shared" si="712"/>
        <v>0</v>
      </c>
      <c r="BA1317" s="2">
        <f t="shared" si="712"/>
        <v>0</v>
      </c>
      <c r="BB1317" s="2">
        <f t="shared" si="712"/>
        <v>0</v>
      </c>
      <c r="BC1317" s="2">
        <f t="shared" si="712"/>
        <v>0</v>
      </c>
      <c r="BD1317" s="2">
        <f t="shared" si="712"/>
        <v>0</v>
      </c>
      <c r="BE1317" s="2">
        <f t="shared" si="712"/>
        <v>0</v>
      </c>
      <c r="BF1317" s="2">
        <f t="shared" si="712"/>
        <v>0</v>
      </c>
      <c r="BG1317" s="2">
        <f t="shared" si="712"/>
        <v>0</v>
      </c>
      <c r="BH1317" s="2">
        <f t="shared" si="712"/>
        <v>0</v>
      </c>
      <c r="BI1317" s="2">
        <f t="shared" si="712"/>
        <v>0</v>
      </c>
      <c r="BJ1317" s="2">
        <f t="shared" si="712"/>
        <v>0</v>
      </c>
      <c r="BK1317" s="2">
        <f t="shared" si="712"/>
        <v>0</v>
      </c>
      <c r="BL1317" s="2">
        <f t="shared" si="712"/>
        <v>0</v>
      </c>
      <c r="BM1317" s="2">
        <f t="shared" si="712"/>
        <v>0</v>
      </c>
      <c r="BN1317" s="2">
        <f t="shared" si="712"/>
        <v>0</v>
      </c>
      <c r="BO1317" s="2">
        <f t="shared" si="712"/>
        <v>0</v>
      </c>
      <c r="BP1317" s="2">
        <f t="shared" si="712"/>
        <v>0</v>
      </c>
      <c r="BQ1317" s="2">
        <f t="shared" si="712"/>
        <v>0</v>
      </c>
      <c r="BR1317" s="2">
        <f t="shared" si="712"/>
        <v>0</v>
      </c>
      <c r="BS1317" s="2">
        <f t="shared" si="712"/>
        <v>0</v>
      </c>
      <c r="BT1317" s="2">
        <f t="shared" si="712"/>
        <v>0</v>
      </c>
      <c r="BU1317" s="2">
        <f t="shared" si="712"/>
        <v>0</v>
      </c>
      <c r="BV1317" s="2">
        <f t="shared" si="712"/>
        <v>0</v>
      </c>
      <c r="BW1317" s="2">
        <f t="shared" si="712"/>
        <v>0</v>
      </c>
      <c r="BX1317" s="2">
        <f t="shared" si="712"/>
        <v>0</v>
      </c>
      <c r="BY1317" s="2">
        <f t="shared" si="712"/>
        <v>0</v>
      </c>
      <c r="BZ1317" s="2">
        <f t="shared" si="712"/>
        <v>0</v>
      </c>
      <c r="CA1317" s="2">
        <f t="shared" ref="CA1317:DF1317" si="713">CA1323</f>
        <v>60321.37</v>
      </c>
      <c r="CB1317" s="2">
        <f t="shared" si="713"/>
        <v>0</v>
      </c>
      <c r="CC1317" s="2">
        <f t="shared" si="713"/>
        <v>0</v>
      </c>
      <c r="CD1317" s="2">
        <f t="shared" si="713"/>
        <v>60321.37</v>
      </c>
      <c r="CE1317" s="2">
        <f t="shared" si="713"/>
        <v>0</v>
      </c>
      <c r="CF1317" s="2">
        <f t="shared" si="713"/>
        <v>0</v>
      </c>
      <c r="CG1317" s="2">
        <f t="shared" si="713"/>
        <v>0</v>
      </c>
      <c r="CH1317" s="2">
        <f t="shared" si="713"/>
        <v>0</v>
      </c>
      <c r="CI1317" s="2">
        <f t="shared" si="713"/>
        <v>0</v>
      </c>
      <c r="CJ1317" s="2">
        <f t="shared" si="713"/>
        <v>0</v>
      </c>
      <c r="CK1317" s="2">
        <f t="shared" si="713"/>
        <v>0</v>
      </c>
      <c r="CL1317" s="2">
        <f t="shared" si="713"/>
        <v>0</v>
      </c>
      <c r="CM1317" s="2">
        <f t="shared" si="713"/>
        <v>0</v>
      </c>
      <c r="CN1317" s="2">
        <f t="shared" si="713"/>
        <v>0</v>
      </c>
      <c r="CO1317" s="2">
        <f t="shared" si="713"/>
        <v>0</v>
      </c>
      <c r="CP1317" s="2">
        <f t="shared" si="713"/>
        <v>0</v>
      </c>
      <c r="CQ1317" s="2">
        <f t="shared" si="713"/>
        <v>0</v>
      </c>
      <c r="CR1317" s="2">
        <f t="shared" si="713"/>
        <v>0</v>
      </c>
      <c r="CS1317" s="2">
        <f t="shared" si="713"/>
        <v>0</v>
      </c>
      <c r="CT1317" s="2">
        <f t="shared" si="713"/>
        <v>0</v>
      </c>
      <c r="CU1317" s="2">
        <f t="shared" si="713"/>
        <v>0</v>
      </c>
      <c r="CV1317" s="2">
        <f t="shared" si="713"/>
        <v>0</v>
      </c>
      <c r="CW1317" s="2">
        <f t="shared" si="713"/>
        <v>0</v>
      </c>
      <c r="CX1317" s="2">
        <f t="shared" si="713"/>
        <v>0</v>
      </c>
      <c r="CY1317" s="2">
        <f t="shared" si="713"/>
        <v>0</v>
      </c>
      <c r="CZ1317" s="2">
        <f t="shared" si="713"/>
        <v>0</v>
      </c>
      <c r="DA1317" s="2">
        <f t="shared" si="713"/>
        <v>0</v>
      </c>
      <c r="DB1317" s="2">
        <f t="shared" si="713"/>
        <v>0</v>
      </c>
      <c r="DC1317" s="2">
        <f t="shared" si="713"/>
        <v>0</v>
      </c>
      <c r="DD1317" s="2">
        <f t="shared" si="713"/>
        <v>0</v>
      </c>
      <c r="DE1317" s="2">
        <f t="shared" si="713"/>
        <v>0</v>
      </c>
      <c r="DF1317" s="2">
        <f t="shared" si="713"/>
        <v>0</v>
      </c>
      <c r="DG1317" s="3">
        <f t="shared" ref="DG1317:EL1317" si="714">DG1323</f>
        <v>0</v>
      </c>
      <c r="DH1317" s="3">
        <f t="shared" si="714"/>
        <v>0</v>
      </c>
      <c r="DI1317" s="3">
        <f t="shared" si="714"/>
        <v>0</v>
      </c>
      <c r="DJ1317" s="3">
        <f t="shared" si="714"/>
        <v>0</v>
      </c>
      <c r="DK1317" s="3">
        <f t="shared" si="714"/>
        <v>0</v>
      </c>
      <c r="DL1317" s="3">
        <f t="shared" si="714"/>
        <v>0</v>
      </c>
      <c r="DM1317" s="3">
        <f t="shared" si="714"/>
        <v>0</v>
      </c>
      <c r="DN1317" s="3">
        <f t="shared" si="714"/>
        <v>0</v>
      </c>
      <c r="DO1317" s="3">
        <f t="shared" si="714"/>
        <v>0</v>
      </c>
      <c r="DP1317" s="3">
        <f t="shared" si="714"/>
        <v>0</v>
      </c>
      <c r="DQ1317" s="3">
        <f t="shared" si="714"/>
        <v>0</v>
      </c>
      <c r="DR1317" s="3">
        <f t="shared" si="714"/>
        <v>0</v>
      </c>
      <c r="DS1317" s="3">
        <f t="shared" si="714"/>
        <v>0</v>
      </c>
      <c r="DT1317" s="3">
        <f t="shared" si="714"/>
        <v>0</v>
      </c>
      <c r="DU1317" s="3">
        <f t="shared" si="714"/>
        <v>0</v>
      </c>
      <c r="DV1317" s="3">
        <f t="shared" si="714"/>
        <v>0</v>
      </c>
      <c r="DW1317" s="3">
        <f t="shared" si="714"/>
        <v>0</v>
      </c>
      <c r="DX1317" s="3">
        <f t="shared" si="714"/>
        <v>0</v>
      </c>
      <c r="DY1317" s="3">
        <f t="shared" si="714"/>
        <v>0</v>
      </c>
      <c r="DZ1317" s="3">
        <f t="shared" si="714"/>
        <v>0</v>
      </c>
      <c r="EA1317" s="3">
        <f t="shared" si="714"/>
        <v>0</v>
      </c>
      <c r="EB1317" s="3">
        <f t="shared" si="714"/>
        <v>0</v>
      </c>
      <c r="EC1317" s="3">
        <f t="shared" si="714"/>
        <v>0</v>
      </c>
      <c r="ED1317" s="3">
        <f t="shared" si="714"/>
        <v>0</v>
      </c>
      <c r="EE1317" s="3">
        <f t="shared" si="714"/>
        <v>0</v>
      </c>
      <c r="EF1317" s="3">
        <f t="shared" si="714"/>
        <v>0</v>
      </c>
      <c r="EG1317" s="3">
        <f t="shared" si="714"/>
        <v>0</v>
      </c>
      <c r="EH1317" s="3">
        <f t="shared" si="714"/>
        <v>0</v>
      </c>
      <c r="EI1317" s="3">
        <f t="shared" si="714"/>
        <v>0</v>
      </c>
      <c r="EJ1317" s="3">
        <f t="shared" si="714"/>
        <v>0</v>
      </c>
      <c r="EK1317" s="3">
        <f t="shared" si="714"/>
        <v>0</v>
      </c>
      <c r="EL1317" s="3">
        <f t="shared" si="714"/>
        <v>0</v>
      </c>
      <c r="EM1317" s="3">
        <f t="shared" ref="EM1317:FR1317" si="715">EM1323</f>
        <v>0</v>
      </c>
      <c r="EN1317" s="3">
        <f t="shared" si="715"/>
        <v>0</v>
      </c>
      <c r="EO1317" s="3">
        <f t="shared" si="715"/>
        <v>0</v>
      </c>
      <c r="EP1317" s="3">
        <f t="shared" si="715"/>
        <v>0</v>
      </c>
      <c r="EQ1317" s="3">
        <f t="shared" si="715"/>
        <v>0</v>
      </c>
      <c r="ER1317" s="3">
        <f t="shared" si="715"/>
        <v>0</v>
      </c>
      <c r="ES1317" s="3">
        <f t="shared" si="715"/>
        <v>0</v>
      </c>
      <c r="ET1317" s="3">
        <f t="shared" si="715"/>
        <v>0</v>
      </c>
      <c r="EU1317" s="3">
        <f t="shared" si="715"/>
        <v>0</v>
      </c>
      <c r="EV1317" s="3">
        <f t="shared" si="715"/>
        <v>0</v>
      </c>
      <c r="EW1317" s="3">
        <f t="shared" si="715"/>
        <v>0</v>
      </c>
      <c r="EX1317" s="3">
        <f t="shared" si="715"/>
        <v>0</v>
      </c>
      <c r="EY1317" s="3">
        <f t="shared" si="715"/>
        <v>0</v>
      </c>
      <c r="EZ1317" s="3">
        <f t="shared" si="715"/>
        <v>0</v>
      </c>
      <c r="FA1317" s="3">
        <f t="shared" si="715"/>
        <v>0</v>
      </c>
      <c r="FB1317" s="3">
        <f t="shared" si="715"/>
        <v>0</v>
      </c>
      <c r="FC1317" s="3">
        <f t="shared" si="715"/>
        <v>0</v>
      </c>
      <c r="FD1317" s="3">
        <f t="shared" si="715"/>
        <v>0</v>
      </c>
      <c r="FE1317" s="3">
        <f t="shared" si="715"/>
        <v>0</v>
      </c>
      <c r="FF1317" s="3">
        <f t="shared" si="715"/>
        <v>0</v>
      </c>
      <c r="FG1317" s="3">
        <f t="shared" si="715"/>
        <v>0</v>
      </c>
      <c r="FH1317" s="3">
        <f t="shared" si="715"/>
        <v>0</v>
      </c>
      <c r="FI1317" s="3">
        <f t="shared" si="715"/>
        <v>0</v>
      </c>
      <c r="FJ1317" s="3">
        <f t="shared" si="715"/>
        <v>0</v>
      </c>
      <c r="FK1317" s="3">
        <f t="shared" si="715"/>
        <v>0</v>
      </c>
      <c r="FL1317" s="3">
        <f t="shared" si="715"/>
        <v>0</v>
      </c>
      <c r="FM1317" s="3">
        <f t="shared" si="715"/>
        <v>0</v>
      </c>
      <c r="FN1317" s="3">
        <f t="shared" si="715"/>
        <v>0</v>
      </c>
      <c r="FO1317" s="3">
        <f t="shared" si="715"/>
        <v>0</v>
      </c>
      <c r="FP1317" s="3">
        <f t="shared" si="715"/>
        <v>0</v>
      </c>
      <c r="FQ1317" s="3">
        <f t="shared" si="715"/>
        <v>0</v>
      </c>
      <c r="FR1317" s="3">
        <f t="shared" si="715"/>
        <v>0</v>
      </c>
      <c r="FS1317" s="3">
        <f t="shared" ref="FS1317:GX1317" si="716">FS1323</f>
        <v>0</v>
      </c>
      <c r="FT1317" s="3">
        <f t="shared" si="716"/>
        <v>0</v>
      </c>
      <c r="FU1317" s="3">
        <f t="shared" si="716"/>
        <v>0</v>
      </c>
      <c r="FV1317" s="3">
        <f t="shared" si="716"/>
        <v>0</v>
      </c>
      <c r="FW1317" s="3">
        <f t="shared" si="716"/>
        <v>0</v>
      </c>
      <c r="FX1317" s="3">
        <f t="shared" si="716"/>
        <v>0</v>
      </c>
      <c r="FY1317" s="3">
        <f t="shared" si="716"/>
        <v>0</v>
      </c>
      <c r="FZ1317" s="3">
        <f t="shared" si="716"/>
        <v>0</v>
      </c>
      <c r="GA1317" s="3">
        <f t="shared" si="716"/>
        <v>0</v>
      </c>
      <c r="GB1317" s="3">
        <f t="shared" si="716"/>
        <v>0</v>
      </c>
      <c r="GC1317" s="3">
        <f t="shared" si="716"/>
        <v>0</v>
      </c>
      <c r="GD1317" s="3">
        <f t="shared" si="716"/>
        <v>0</v>
      </c>
      <c r="GE1317" s="3">
        <f t="shared" si="716"/>
        <v>0</v>
      </c>
      <c r="GF1317" s="3">
        <f t="shared" si="716"/>
        <v>0</v>
      </c>
      <c r="GG1317" s="3">
        <f t="shared" si="716"/>
        <v>0</v>
      </c>
      <c r="GH1317" s="3">
        <f t="shared" si="716"/>
        <v>0</v>
      </c>
      <c r="GI1317" s="3">
        <f t="shared" si="716"/>
        <v>0</v>
      </c>
      <c r="GJ1317" s="3">
        <f t="shared" si="716"/>
        <v>0</v>
      </c>
      <c r="GK1317" s="3">
        <f t="shared" si="716"/>
        <v>0</v>
      </c>
      <c r="GL1317" s="3">
        <f t="shared" si="716"/>
        <v>0</v>
      </c>
      <c r="GM1317" s="3">
        <f t="shared" si="716"/>
        <v>0</v>
      </c>
      <c r="GN1317" s="3">
        <f t="shared" si="716"/>
        <v>0</v>
      </c>
      <c r="GO1317" s="3">
        <f t="shared" si="716"/>
        <v>0</v>
      </c>
      <c r="GP1317" s="3">
        <f t="shared" si="716"/>
        <v>0</v>
      </c>
      <c r="GQ1317" s="3">
        <f t="shared" si="716"/>
        <v>0</v>
      </c>
      <c r="GR1317" s="3">
        <f t="shared" si="716"/>
        <v>0</v>
      </c>
      <c r="GS1317" s="3">
        <f t="shared" si="716"/>
        <v>0</v>
      </c>
      <c r="GT1317" s="3">
        <f t="shared" si="716"/>
        <v>0</v>
      </c>
      <c r="GU1317" s="3">
        <f t="shared" si="716"/>
        <v>0</v>
      </c>
      <c r="GV1317" s="3">
        <f t="shared" si="716"/>
        <v>0</v>
      </c>
      <c r="GW1317" s="3">
        <f t="shared" si="716"/>
        <v>0</v>
      </c>
      <c r="GX1317" s="3">
        <f t="shared" si="716"/>
        <v>0</v>
      </c>
    </row>
    <row r="1319" spans="1:245" x14ac:dyDescent="0.25">
      <c r="A1319">
        <v>17</v>
      </c>
      <c r="B1319">
        <v>1</v>
      </c>
      <c r="D1319">
        <f>ROW(EtalonRes!A221)</f>
        <v>221</v>
      </c>
      <c r="E1319" t="s">
        <v>302</v>
      </c>
      <c r="F1319" t="s">
        <v>116</v>
      </c>
      <c r="G1319" t="s">
        <v>117</v>
      </c>
      <c r="H1319" t="s">
        <v>118</v>
      </c>
      <c r="I1319">
        <v>2</v>
      </c>
      <c r="J1319">
        <v>0</v>
      </c>
      <c r="K1319">
        <v>2</v>
      </c>
      <c r="O1319">
        <f>ROUND(CP1319,2)</f>
        <v>1865.04</v>
      </c>
      <c r="P1319">
        <f>ROUND(CQ1319*I1319,2)</f>
        <v>0</v>
      </c>
      <c r="Q1319">
        <f>ROUND(CR1319*I1319,2)</f>
        <v>126.4</v>
      </c>
      <c r="R1319">
        <f>ROUND(CS1319*I1319,2)</f>
        <v>82.48</v>
      </c>
      <c r="S1319">
        <f>ROUND(CT1319*I1319,2)</f>
        <v>1738.64</v>
      </c>
      <c r="T1319">
        <f>ROUND(CU1319*I1319,2)</f>
        <v>0</v>
      </c>
      <c r="U1319">
        <f>CV1319*I1319</f>
        <v>3.2</v>
      </c>
      <c r="V1319">
        <f>CW1319*I1319</f>
        <v>0</v>
      </c>
      <c r="W1319">
        <f>ROUND(CX1319*I1319,2)</f>
        <v>0</v>
      </c>
      <c r="X1319">
        <f t="shared" ref="X1319:Y1321" si="717">ROUND(CY1319,2)</f>
        <v>1217.05</v>
      </c>
      <c r="Y1319">
        <f t="shared" si="717"/>
        <v>173.86</v>
      </c>
      <c r="AA1319">
        <v>64290477</v>
      </c>
      <c r="AB1319">
        <f>ROUND((AC1319+AD1319+AF1319),6)</f>
        <v>932.52</v>
      </c>
      <c r="AC1319">
        <f>ROUND(((ES1319*4)),6)</f>
        <v>0</v>
      </c>
      <c r="AD1319">
        <f>ROUND(((((ET1319*4))-((EU1319*4)))+AE1319),6)</f>
        <v>63.2</v>
      </c>
      <c r="AE1319">
        <f t="shared" ref="AE1319:AF1321" si="718">ROUND(((EU1319*4)),6)</f>
        <v>41.24</v>
      </c>
      <c r="AF1319">
        <f t="shared" si="718"/>
        <v>869.32</v>
      </c>
      <c r="AG1319">
        <f>ROUND((AP1319),6)</f>
        <v>0</v>
      </c>
      <c r="AH1319">
        <f t="shared" ref="AH1319:AI1321" si="719">((EW1319*4))</f>
        <v>1.6</v>
      </c>
      <c r="AI1319">
        <f t="shared" si="719"/>
        <v>0</v>
      </c>
      <c r="AJ1319">
        <f>(AS1319)</f>
        <v>0</v>
      </c>
      <c r="AK1319">
        <v>233.13</v>
      </c>
      <c r="AL1319">
        <v>0</v>
      </c>
      <c r="AM1319">
        <v>15.8</v>
      </c>
      <c r="AN1319">
        <v>10.31</v>
      </c>
      <c r="AO1319">
        <v>217.33</v>
      </c>
      <c r="AP1319">
        <v>0</v>
      </c>
      <c r="AQ1319">
        <v>0.4</v>
      </c>
      <c r="AR1319">
        <v>0</v>
      </c>
      <c r="AS1319">
        <v>0</v>
      </c>
      <c r="AT1319">
        <v>70</v>
      </c>
      <c r="AU1319">
        <v>10</v>
      </c>
      <c r="AV1319">
        <v>1</v>
      </c>
      <c r="AW1319">
        <v>1</v>
      </c>
      <c r="AZ1319">
        <v>1</v>
      </c>
      <c r="BA1319">
        <v>1</v>
      </c>
      <c r="BB1319">
        <v>1</v>
      </c>
      <c r="BC1319">
        <v>1</v>
      </c>
      <c r="BD1319" t="s">
        <v>3</v>
      </c>
      <c r="BE1319" t="s">
        <v>3</v>
      </c>
      <c r="BF1319" t="s">
        <v>3</v>
      </c>
      <c r="BG1319" t="s">
        <v>3</v>
      </c>
      <c r="BH1319">
        <v>0</v>
      </c>
      <c r="BI1319">
        <v>4</v>
      </c>
      <c r="BJ1319" t="s">
        <v>119</v>
      </c>
      <c r="BM1319">
        <v>0</v>
      </c>
      <c r="BN1319">
        <v>0</v>
      </c>
      <c r="BO1319" t="s">
        <v>3</v>
      </c>
      <c r="BP1319">
        <v>0</v>
      </c>
      <c r="BQ1319">
        <v>1</v>
      </c>
      <c r="BR1319">
        <v>0</v>
      </c>
      <c r="BS1319">
        <v>1</v>
      </c>
      <c r="BT1319">
        <v>1</v>
      </c>
      <c r="BU1319">
        <v>1</v>
      </c>
      <c r="BV1319">
        <v>1</v>
      </c>
      <c r="BW1319">
        <v>1</v>
      </c>
      <c r="BX1319">
        <v>1</v>
      </c>
      <c r="BY1319" t="s">
        <v>3</v>
      </c>
      <c r="BZ1319">
        <v>70</v>
      </c>
      <c r="CA1319">
        <v>10</v>
      </c>
      <c r="CB1319" t="s">
        <v>3</v>
      </c>
      <c r="CE1319">
        <v>0</v>
      </c>
      <c r="CF1319">
        <v>0</v>
      </c>
      <c r="CG1319">
        <v>0</v>
      </c>
      <c r="CM1319">
        <v>0</v>
      </c>
      <c r="CN1319" t="s">
        <v>3</v>
      </c>
      <c r="CO1319">
        <v>0</v>
      </c>
      <c r="CP1319">
        <f>(P1319+Q1319+S1319)</f>
        <v>1865.0400000000002</v>
      </c>
      <c r="CQ1319">
        <f>(AC1319*BC1319*AW1319)</f>
        <v>0</v>
      </c>
      <c r="CR1319">
        <f>(((((ET1319*4))*BB1319-((EU1319*4))*BS1319)+AE1319*BS1319)*AV1319)</f>
        <v>63.2</v>
      </c>
      <c r="CS1319">
        <f>(AE1319*BS1319*AV1319)</f>
        <v>41.24</v>
      </c>
      <c r="CT1319">
        <f>(AF1319*BA1319*AV1319)</f>
        <v>869.32</v>
      </c>
      <c r="CU1319">
        <f>AG1319</f>
        <v>0</v>
      </c>
      <c r="CV1319">
        <f>(AH1319*AV1319)</f>
        <v>1.6</v>
      </c>
      <c r="CW1319">
        <f t="shared" ref="CW1319:CX1321" si="720">AI1319</f>
        <v>0</v>
      </c>
      <c r="CX1319">
        <f t="shared" si="720"/>
        <v>0</v>
      </c>
      <c r="CY1319">
        <f>((S1319*BZ1319)/100)</f>
        <v>1217.048</v>
      </c>
      <c r="CZ1319">
        <f>((S1319*CA1319)/100)</f>
        <v>173.864</v>
      </c>
      <c r="DC1319" t="s">
        <v>3</v>
      </c>
      <c r="DD1319" t="s">
        <v>102</v>
      </c>
      <c r="DE1319" t="s">
        <v>102</v>
      </c>
      <c r="DF1319" t="s">
        <v>102</v>
      </c>
      <c r="DG1319" t="s">
        <v>102</v>
      </c>
      <c r="DH1319" t="s">
        <v>3</v>
      </c>
      <c r="DI1319" t="s">
        <v>102</v>
      </c>
      <c r="DJ1319" t="s">
        <v>102</v>
      </c>
      <c r="DK1319" t="s">
        <v>3</v>
      </c>
      <c r="DL1319" t="s">
        <v>3</v>
      </c>
      <c r="DM1319" t="s">
        <v>3</v>
      </c>
      <c r="DN1319">
        <v>0</v>
      </c>
      <c r="DO1319">
        <v>0</v>
      </c>
      <c r="DP1319">
        <v>1</v>
      </c>
      <c r="DQ1319">
        <v>1</v>
      </c>
      <c r="DU1319">
        <v>1013</v>
      </c>
      <c r="DV1319" t="s">
        <v>118</v>
      </c>
      <c r="DW1319" t="s">
        <v>118</v>
      </c>
      <c r="DX1319">
        <v>1</v>
      </c>
      <c r="DZ1319" t="s">
        <v>3</v>
      </c>
      <c r="EA1319" t="s">
        <v>3</v>
      </c>
      <c r="EB1319" t="s">
        <v>3</v>
      </c>
      <c r="EC1319" t="s">
        <v>3</v>
      </c>
      <c r="EE1319">
        <v>61978689</v>
      </c>
      <c r="EF1319">
        <v>1</v>
      </c>
      <c r="EG1319" t="s">
        <v>21</v>
      </c>
      <c r="EH1319">
        <v>0</v>
      </c>
      <c r="EI1319" t="s">
        <v>3</v>
      </c>
      <c r="EJ1319">
        <v>4</v>
      </c>
      <c r="EK1319">
        <v>0</v>
      </c>
      <c r="EL1319" t="s">
        <v>22</v>
      </c>
      <c r="EM1319" t="s">
        <v>23</v>
      </c>
      <c r="EO1319" t="s">
        <v>3</v>
      </c>
      <c r="EQ1319">
        <v>1441792</v>
      </c>
      <c r="ER1319">
        <v>233.13</v>
      </c>
      <c r="ES1319">
        <v>0</v>
      </c>
      <c r="ET1319">
        <v>15.8</v>
      </c>
      <c r="EU1319">
        <v>10.31</v>
      </c>
      <c r="EV1319">
        <v>217.33</v>
      </c>
      <c r="EW1319">
        <v>0.4</v>
      </c>
      <c r="EX1319">
        <v>0</v>
      </c>
      <c r="EY1319">
        <v>0</v>
      </c>
      <c r="FQ1319">
        <v>0</v>
      </c>
      <c r="FR1319">
        <f>ROUND(IF(BI1319=3,GM1319,0),2)</f>
        <v>0</v>
      </c>
      <c r="FS1319">
        <v>0</v>
      </c>
      <c r="FX1319">
        <v>70</v>
      </c>
      <c r="FY1319">
        <v>10</v>
      </c>
      <c r="GA1319" t="s">
        <v>3</v>
      </c>
      <c r="GD1319">
        <v>0</v>
      </c>
      <c r="GF1319">
        <v>59060214</v>
      </c>
      <c r="GG1319">
        <v>2</v>
      </c>
      <c r="GH1319">
        <v>1</v>
      </c>
      <c r="GI1319">
        <v>-2</v>
      </c>
      <c r="GJ1319">
        <v>0</v>
      </c>
      <c r="GK1319">
        <f>ROUND(R1319*(R12)/100,2)</f>
        <v>89.08</v>
      </c>
      <c r="GL1319">
        <f>ROUND(IF(AND(BH1319=3,BI1319=3,FS1319&lt;&gt;0),P1319,0),2)</f>
        <v>0</v>
      </c>
      <c r="GM1319">
        <f>ROUND(O1319+X1319+Y1319+GK1319,2)+GX1319</f>
        <v>3345.03</v>
      </c>
      <c r="GN1319">
        <f>IF(OR(BI1319=0,BI1319=1),GM1319-GX1319,0)</f>
        <v>0</v>
      </c>
      <c r="GO1319">
        <f>IF(BI1319=2,GM1319-GX1319,0)</f>
        <v>0</v>
      </c>
      <c r="GP1319">
        <f>IF(BI1319=4,GM1319-GX1319,0)</f>
        <v>3345.03</v>
      </c>
      <c r="GR1319">
        <v>0</v>
      </c>
      <c r="GS1319">
        <v>0</v>
      </c>
      <c r="GT1319">
        <v>0</v>
      </c>
      <c r="GU1319" t="s">
        <v>3</v>
      </c>
      <c r="GV1319">
        <f>ROUND((GT1319),6)</f>
        <v>0</v>
      </c>
      <c r="GW1319">
        <v>1</v>
      </c>
      <c r="GX1319">
        <f>ROUND(HC1319*I1319,2)</f>
        <v>0</v>
      </c>
      <c r="HA1319">
        <v>0</v>
      </c>
      <c r="HB1319">
        <v>0</v>
      </c>
      <c r="HC1319">
        <f>GV1319*GW1319</f>
        <v>0</v>
      </c>
      <c r="HE1319" t="s">
        <v>3</v>
      </c>
      <c r="HF1319" t="s">
        <v>3</v>
      </c>
      <c r="HM1319" t="s">
        <v>3</v>
      </c>
      <c r="HN1319" t="s">
        <v>3</v>
      </c>
      <c r="HO1319" t="s">
        <v>3</v>
      </c>
      <c r="HP1319" t="s">
        <v>3</v>
      </c>
      <c r="HQ1319" t="s">
        <v>3</v>
      </c>
      <c r="IK1319">
        <v>0</v>
      </c>
    </row>
    <row r="1320" spans="1:245" x14ac:dyDescent="0.25">
      <c r="A1320">
        <v>17</v>
      </c>
      <c r="B1320">
        <v>1</v>
      </c>
      <c r="D1320">
        <f>ROW(EtalonRes!A222)</f>
        <v>222</v>
      </c>
      <c r="E1320" t="s">
        <v>303</v>
      </c>
      <c r="F1320" t="s">
        <v>121</v>
      </c>
      <c r="G1320" t="s">
        <v>122</v>
      </c>
      <c r="H1320" t="s">
        <v>95</v>
      </c>
      <c r="I1320">
        <v>2</v>
      </c>
      <c r="J1320">
        <v>0</v>
      </c>
      <c r="K1320">
        <v>2</v>
      </c>
      <c r="O1320">
        <f>ROUND(CP1320,2)</f>
        <v>14267.28</v>
      </c>
      <c r="P1320">
        <f>ROUND(CQ1320*I1320,2)</f>
        <v>0</v>
      </c>
      <c r="Q1320">
        <f>ROUND(CR1320*I1320,2)</f>
        <v>0</v>
      </c>
      <c r="R1320">
        <f>ROUND(CS1320*I1320,2)</f>
        <v>0</v>
      </c>
      <c r="S1320">
        <f>ROUND(CT1320*I1320,2)</f>
        <v>14267.28</v>
      </c>
      <c r="T1320">
        <f>ROUND(CU1320*I1320,2)</f>
        <v>0</v>
      </c>
      <c r="U1320">
        <f>CV1320*I1320</f>
        <v>24</v>
      </c>
      <c r="V1320">
        <f>CW1320*I1320</f>
        <v>0</v>
      </c>
      <c r="W1320">
        <f>ROUND(CX1320*I1320,2)</f>
        <v>0</v>
      </c>
      <c r="X1320">
        <f t="shared" si="717"/>
        <v>9987.1</v>
      </c>
      <c r="Y1320">
        <f t="shared" si="717"/>
        <v>1426.73</v>
      </c>
      <c r="AA1320">
        <v>64290477</v>
      </c>
      <c r="AB1320">
        <f>ROUND((AC1320+AD1320+AF1320),6)</f>
        <v>7133.64</v>
      </c>
      <c r="AC1320">
        <f>ROUND(((ES1320*4)),6)</f>
        <v>0</v>
      </c>
      <c r="AD1320">
        <f>ROUND(((((ET1320*4))-((EU1320*4)))+AE1320),6)</f>
        <v>0</v>
      </c>
      <c r="AE1320">
        <f t="shared" si="718"/>
        <v>0</v>
      </c>
      <c r="AF1320">
        <f t="shared" si="718"/>
        <v>7133.64</v>
      </c>
      <c r="AG1320">
        <f>ROUND((AP1320),6)</f>
        <v>0</v>
      </c>
      <c r="AH1320">
        <f t="shared" si="719"/>
        <v>12</v>
      </c>
      <c r="AI1320">
        <f t="shared" si="719"/>
        <v>0</v>
      </c>
      <c r="AJ1320">
        <f>(AS1320)</f>
        <v>0</v>
      </c>
      <c r="AK1320">
        <v>1783.41</v>
      </c>
      <c r="AL1320">
        <v>0</v>
      </c>
      <c r="AM1320">
        <v>0</v>
      </c>
      <c r="AN1320">
        <v>0</v>
      </c>
      <c r="AO1320">
        <v>1783.41</v>
      </c>
      <c r="AP1320">
        <v>0</v>
      </c>
      <c r="AQ1320">
        <v>3</v>
      </c>
      <c r="AR1320">
        <v>0</v>
      </c>
      <c r="AS1320">
        <v>0</v>
      </c>
      <c r="AT1320">
        <v>70</v>
      </c>
      <c r="AU1320">
        <v>10</v>
      </c>
      <c r="AV1320">
        <v>1</v>
      </c>
      <c r="AW1320">
        <v>1</v>
      </c>
      <c r="AZ1320">
        <v>1</v>
      </c>
      <c r="BA1320">
        <v>1</v>
      </c>
      <c r="BB1320">
        <v>1</v>
      </c>
      <c r="BC1320">
        <v>1</v>
      </c>
      <c r="BD1320" t="s">
        <v>3</v>
      </c>
      <c r="BE1320" t="s">
        <v>3</v>
      </c>
      <c r="BF1320" t="s">
        <v>3</v>
      </c>
      <c r="BG1320" t="s">
        <v>3</v>
      </c>
      <c r="BH1320">
        <v>0</v>
      </c>
      <c r="BI1320">
        <v>4</v>
      </c>
      <c r="BJ1320" t="s">
        <v>123</v>
      </c>
      <c r="BM1320">
        <v>0</v>
      </c>
      <c r="BN1320">
        <v>0</v>
      </c>
      <c r="BO1320" t="s">
        <v>3</v>
      </c>
      <c r="BP1320">
        <v>0</v>
      </c>
      <c r="BQ1320">
        <v>1</v>
      </c>
      <c r="BR1320">
        <v>0</v>
      </c>
      <c r="BS1320">
        <v>1</v>
      </c>
      <c r="BT1320">
        <v>1</v>
      </c>
      <c r="BU1320">
        <v>1</v>
      </c>
      <c r="BV1320">
        <v>1</v>
      </c>
      <c r="BW1320">
        <v>1</v>
      </c>
      <c r="BX1320">
        <v>1</v>
      </c>
      <c r="BY1320" t="s">
        <v>3</v>
      </c>
      <c r="BZ1320">
        <v>70</v>
      </c>
      <c r="CA1320">
        <v>10</v>
      </c>
      <c r="CB1320" t="s">
        <v>3</v>
      </c>
      <c r="CE1320">
        <v>0</v>
      </c>
      <c r="CF1320">
        <v>0</v>
      </c>
      <c r="CG1320">
        <v>0</v>
      </c>
      <c r="CM1320">
        <v>0</v>
      </c>
      <c r="CN1320" t="s">
        <v>3</v>
      </c>
      <c r="CO1320">
        <v>0</v>
      </c>
      <c r="CP1320">
        <f>(P1320+Q1320+S1320)</f>
        <v>14267.28</v>
      </c>
      <c r="CQ1320">
        <f>(AC1320*BC1320*AW1320)</f>
        <v>0</v>
      </c>
      <c r="CR1320">
        <f>(((((ET1320*4))*BB1320-((EU1320*4))*BS1320)+AE1320*BS1320)*AV1320)</f>
        <v>0</v>
      </c>
      <c r="CS1320">
        <f>(AE1320*BS1320*AV1320)</f>
        <v>0</v>
      </c>
      <c r="CT1320">
        <f>(AF1320*BA1320*AV1320)</f>
        <v>7133.64</v>
      </c>
      <c r="CU1320">
        <f>AG1320</f>
        <v>0</v>
      </c>
      <c r="CV1320">
        <f>(AH1320*AV1320)</f>
        <v>12</v>
      </c>
      <c r="CW1320">
        <f t="shared" si="720"/>
        <v>0</v>
      </c>
      <c r="CX1320">
        <f t="shared" si="720"/>
        <v>0</v>
      </c>
      <c r="CY1320">
        <f>((S1320*BZ1320)/100)</f>
        <v>9987.0960000000014</v>
      </c>
      <c r="CZ1320">
        <f>((S1320*CA1320)/100)</f>
        <v>1426.7280000000001</v>
      </c>
      <c r="DC1320" t="s">
        <v>3</v>
      </c>
      <c r="DD1320" t="s">
        <v>102</v>
      </c>
      <c r="DE1320" t="s">
        <v>102</v>
      </c>
      <c r="DF1320" t="s">
        <v>102</v>
      </c>
      <c r="DG1320" t="s">
        <v>102</v>
      </c>
      <c r="DH1320" t="s">
        <v>3</v>
      </c>
      <c r="DI1320" t="s">
        <v>102</v>
      </c>
      <c r="DJ1320" t="s">
        <v>102</v>
      </c>
      <c r="DK1320" t="s">
        <v>3</v>
      </c>
      <c r="DL1320" t="s">
        <v>3</v>
      </c>
      <c r="DM1320" t="s">
        <v>3</v>
      </c>
      <c r="DN1320">
        <v>0</v>
      </c>
      <c r="DO1320">
        <v>0</v>
      </c>
      <c r="DP1320">
        <v>1</v>
      </c>
      <c r="DQ1320">
        <v>1</v>
      </c>
      <c r="DU1320">
        <v>1013</v>
      </c>
      <c r="DV1320" t="s">
        <v>95</v>
      </c>
      <c r="DW1320" t="s">
        <v>95</v>
      </c>
      <c r="DX1320">
        <v>1</v>
      </c>
      <c r="DZ1320" t="s">
        <v>3</v>
      </c>
      <c r="EA1320" t="s">
        <v>3</v>
      </c>
      <c r="EB1320" t="s">
        <v>3</v>
      </c>
      <c r="EC1320" t="s">
        <v>3</v>
      </c>
      <c r="EE1320">
        <v>61978689</v>
      </c>
      <c r="EF1320">
        <v>1</v>
      </c>
      <c r="EG1320" t="s">
        <v>21</v>
      </c>
      <c r="EH1320">
        <v>0</v>
      </c>
      <c r="EI1320" t="s">
        <v>3</v>
      </c>
      <c r="EJ1320">
        <v>4</v>
      </c>
      <c r="EK1320">
        <v>0</v>
      </c>
      <c r="EL1320" t="s">
        <v>22</v>
      </c>
      <c r="EM1320" t="s">
        <v>23</v>
      </c>
      <c r="EO1320" t="s">
        <v>3</v>
      </c>
      <c r="EQ1320">
        <v>1441792</v>
      </c>
      <c r="ER1320">
        <v>1783.41</v>
      </c>
      <c r="ES1320">
        <v>0</v>
      </c>
      <c r="ET1320">
        <v>0</v>
      </c>
      <c r="EU1320">
        <v>0</v>
      </c>
      <c r="EV1320">
        <v>1783.41</v>
      </c>
      <c r="EW1320">
        <v>3</v>
      </c>
      <c r="EX1320">
        <v>0</v>
      </c>
      <c r="EY1320">
        <v>0</v>
      </c>
      <c r="FQ1320">
        <v>0</v>
      </c>
      <c r="FR1320">
        <f>ROUND(IF(BI1320=3,GM1320,0),2)</f>
        <v>0</v>
      </c>
      <c r="FS1320">
        <v>0</v>
      </c>
      <c r="FX1320">
        <v>70</v>
      </c>
      <c r="FY1320">
        <v>10</v>
      </c>
      <c r="GA1320" t="s">
        <v>3</v>
      </c>
      <c r="GD1320">
        <v>0</v>
      </c>
      <c r="GF1320">
        <v>-948072761</v>
      </c>
      <c r="GG1320">
        <v>2</v>
      </c>
      <c r="GH1320">
        <v>1</v>
      </c>
      <c r="GI1320">
        <v>-2</v>
      </c>
      <c r="GJ1320">
        <v>0</v>
      </c>
      <c r="GK1320">
        <f>ROUND(R1320*(R12)/100,2)</f>
        <v>0</v>
      </c>
      <c r="GL1320">
        <f>ROUND(IF(AND(BH1320=3,BI1320=3,FS1320&lt;&gt;0),P1320,0),2)</f>
        <v>0</v>
      </c>
      <c r="GM1320">
        <f>ROUND(O1320+X1320+Y1320+GK1320,2)+GX1320</f>
        <v>25681.11</v>
      </c>
      <c r="GN1320">
        <f>IF(OR(BI1320=0,BI1320=1),GM1320-GX1320,0)</f>
        <v>0</v>
      </c>
      <c r="GO1320">
        <f>IF(BI1320=2,GM1320-GX1320,0)</f>
        <v>0</v>
      </c>
      <c r="GP1320">
        <f>IF(BI1320=4,GM1320-GX1320,0)</f>
        <v>25681.11</v>
      </c>
      <c r="GR1320">
        <v>0</v>
      </c>
      <c r="GS1320">
        <v>0</v>
      </c>
      <c r="GT1320">
        <v>0</v>
      </c>
      <c r="GU1320" t="s">
        <v>3</v>
      </c>
      <c r="GV1320">
        <f>ROUND((GT1320),6)</f>
        <v>0</v>
      </c>
      <c r="GW1320">
        <v>1</v>
      </c>
      <c r="GX1320">
        <f>ROUND(HC1320*I1320,2)</f>
        <v>0</v>
      </c>
      <c r="HA1320">
        <v>0</v>
      </c>
      <c r="HB1320">
        <v>0</v>
      </c>
      <c r="HC1320">
        <f>GV1320*GW1320</f>
        <v>0</v>
      </c>
      <c r="HE1320" t="s">
        <v>3</v>
      </c>
      <c r="HF1320" t="s">
        <v>3</v>
      </c>
      <c r="HM1320" t="s">
        <v>3</v>
      </c>
      <c r="HN1320" t="s">
        <v>3</v>
      </c>
      <c r="HO1320" t="s">
        <v>3</v>
      </c>
      <c r="HP1320" t="s">
        <v>3</v>
      </c>
      <c r="HQ1320" t="s">
        <v>3</v>
      </c>
      <c r="IK1320">
        <v>0</v>
      </c>
    </row>
    <row r="1321" spans="1:245" x14ac:dyDescent="0.25">
      <c r="A1321">
        <v>17</v>
      </c>
      <c r="B1321">
        <v>1</v>
      </c>
      <c r="D1321">
        <f>ROW(EtalonRes!A223)</f>
        <v>223</v>
      </c>
      <c r="E1321" t="s">
        <v>304</v>
      </c>
      <c r="F1321" t="s">
        <v>125</v>
      </c>
      <c r="G1321" t="s">
        <v>126</v>
      </c>
      <c r="H1321" t="s">
        <v>95</v>
      </c>
      <c r="I1321">
        <v>2</v>
      </c>
      <c r="J1321">
        <v>0</v>
      </c>
      <c r="K1321">
        <v>2</v>
      </c>
      <c r="O1321">
        <f>ROUND(CP1321,2)</f>
        <v>17386.240000000002</v>
      </c>
      <c r="P1321">
        <f>ROUND(CQ1321*I1321,2)</f>
        <v>0</v>
      </c>
      <c r="Q1321">
        <f>ROUND(CR1321*I1321,2)</f>
        <v>0</v>
      </c>
      <c r="R1321">
        <f>ROUND(CS1321*I1321,2)</f>
        <v>0</v>
      </c>
      <c r="S1321">
        <f>ROUND(CT1321*I1321,2)</f>
        <v>17386.240000000002</v>
      </c>
      <c r="T1321">
        <f>ROUND(CU1321*I1321,2)</f>
        <v>0</v>
      </c>
      <c r="U1321">
        <f>CV1321*I1321</f>
        <v>32</v>
      </c>
      <c r="V1321">
        <f>CW1321*I1321</f>
        <v>0</v>
      </c>
      <c r="W1321">
        <f>ROUND(CX1321*I1321,2)</f>
        <v>0</v>
      </c>
      <c r="X1321">
        <f t="shared" si="717"/>
        <v>12170.37</v>
      </c>
      <c r="Y1321">
        <f t="shared" si="717"/>
        <v>1738.62</v>
      </c>
      <c r="AA1321">
        <v>64290477</v>
      </c>
      <c r="AB1321">
        <f>ROUND((AC1321+AD1321+AF1321),6)</f>
        <v>8693.1200000000008</v>
      </c>
      <c r="AC1321">
        <f>ROUND(((ES1321*4)),6)</f>
        <v>0</v>
      </c>
      <c r="AD1321">
        <f>ROUND(((((ET1321*4))-((EU1321*4)))+AE1321),6)</f>
        <v>0</v>
      </c>
      <c r="AE1321">
        <f t="shared" si="718"/>
        <v>0</v>
      </c>
      <c r="AF1321">
        <f t="shared" si="718"/>
        <v>8693.1200000000008</v>
      </c>
      <c r="AG1321">
        <f>ROUND((AP1321),6)</f>
        <v>0</v>
      </c>
      <c r="AH1321">
        <f t="shared" si="719"/>
        <v>16</v>
      </c>
      <c r="AI1321">
        <f t="shared" si="719"/>
        <v>0</v>
      </c>
      <c r="AJ1321">
        <f>(AS1321)</f>
        <v>0</v>
      </c>
      <c r="AK1321">
        <v>2173.2800000000002</v>
      </c>
      <c r="AL1321">
        <v>0</v>
      </c>
      <c r="AM1321">
        <v>0</v>
      </c>
      <c r="AN1321">
        <v>0</v>
      </c>
      <c r="AO1321">
        <v>2173.2800000000002</v>
      </c>
      <c r="AP1321">
        <v>0</v>
      </c>
      <c r="AQ1321">
        <v>4</v>
      </c>
      <c r="AR1321">
        <v>0</v>
      </c>
      <c r="AS1321">
        <v>0</v>
      </c>
      <c r="AT1321">
        <v>70</v>
      </c>
      <c r="AU1321">
        <v>10</v>
      </c>
      <c r="AV1321">
        <v>1</v>
      </c>
      <c r="AW1321">
        <v>1</v>
      </c>
      <c r="AZ1321">
        <v>1</v>
      </c>
      <c r="BA1321">
        <v>1</v>
      </c>
      <c r="BB1321">
        <v>1</v>
      </c>
      <c r="BC1321">
        <v>1</v>
      </c>
      <c r="BD1321" t="s">
        <v>3</v>
      </c>
      <c r="BE1321" t="s">
        <v>3</v>
      </c>
      <c r="BF1321" t="s">
        <v>3</v>
      </c>
      <c r="BG1321" t="s">
        <v>3</v>
      </c>
      <c r="BH1321">
        <v>0</v>
      </c>
      <c r="BI1321">
        <v>4</v>
      </c>
      <c r="BJ1321" t="s">
        <v>127</v>
      </c>
      <c r="BM1321">
        <v>0</v>
      </c>
      <c r="BN1321">
        <v>0</v>
      </c>
      <c r="BO1321" t="s">
        <v>3</v>
      </c>
      <c r="BP1321">
        <v>0</v>
      </c>
      <c r="BQ1321">
        <v>1</v>
      </c>
      <c r="BR1321">
        <v>0</v>
      </c>
      <c r="BS1321">
        <v>1</v>
      </c>
      <c r="BT1321">
        <v>1</v>
      </c>
      <c r="BU1321">
        <v>1</v>
      </c>
      <c r="BV1321">
        <v>1</v>
      </c>
      <c r="BW1321">
        <v>1</v>
      </c>
      <c r="BX1321">
        <v>1</v>
      </c>
      <c r="BY1321" t="s">
        <v>3</v>
      </c>
      <c r="BZ1321">
        <v>70</v>
      </c>
      <c r="CA1321">
        <v>10</v>
      </c>
      <c r="CB1321" t="s">
        <v>3</v>
      </c>
      <c r="CE1321">
        <v>0</v>
      </c>
      <c r="CF1321">
        <v>0</v>
      </c>
      <c r="CG1321">
        <v>0</v>
      </c>
      <c r="CM1321">
        <v>0</v>
      </c>
      <c r="CN1321" t="s">
        <v>3</v>
      </c>
      <c r="CO1321">
        <v>0</v>
      </c>
      <c r="CP1321">
        <f>(P1321+Q1321+S1321)</f>
        <v>17386.240000000002</v>
      </c>
      <c r="CQ1321">
        <f>(AC1321*BC1321*AW1321)</f>
        <v>0</v>
      </c>
      <c r="CR1321">
        <f>(((((ET1321*4))*BB1321-((EU1321*4))*BS1321)+AE1321*BS1321)*AV1321)</f>
        <v>0</v>
      </c>
      <c r="CS1321">
        <f>(AE1321*BS1321*AV1321)</f>
        <v>0</v>
      </c>
      <c r="CT1321">
        <f>(AF1321*BA1321*AV1321)</f>
        <v>8693.1200000000008</v>
      </c>
      <c r="CU1321">
        <f>AG1321</f>
        <v>0</v>
      </c>
      <c r="CV1321">
        <f>(AH1321*AV1321)</f>
        <v>16</v>
      </c>
      <c r="CW1321">
        <f t="shared" si="720"/>
        <v>0</v>
      </c>
      <c r="CX1321">
        <f t="shared" si="720"/>
        <v>0</v>
      </c>
      <c r="CY1321">
        <f>((S1321*BZ1321)/100)</f>
        <v>12170.368</v>
      </c>
      <c r="CZ1321">
        <f>((S1321*CA1321)/100)</f>
        <v>1738.6240000000003</v>
      </c>
      <c r="DC1321" t="s">
        <v>3</v>
      </c>
      <c r="DD1321" t="s">
        <v>102</v>
      </c>
      <c r="DE1321" t="s">
        <v>102</v>
      </c>
      <c r="DF1321" t="s">
        <v>102</v>
      </c>
      <c r="DG1321" t="s">
        <v>102</v>
      </c>
      <c r="DH1321" t="s">
        <v>3</v>
      </c>
      <c r="DI1321" t="s">
        <v>102</v>
      </c>
      <c r="DJ1321" t="s">
        <v>102</v>
      </c>
      <c r="DK1321" t="s">
        <v>3</v>
      </c>
      <c r="DL1321" t="s">
        <v>3</v>
      </c>
      <c r="DM1321" t="s">
        <v>3</v>
      </c>
      <c r="DN1321">
        <v>0</v>
      </c>
      <c r="DO1321">
        <v>0</v>
      </c>
      <c r="DP1321">
        <v>1</v>
      </c>
      <c r="DQ1321">
        <v>1</v>
      </c>
      <c r="DU1321">
        <v>1013</v>
      </c>
      <c r="DV1321" t="s">
        <v>95</v>
      </c>
      <c r="DW1321" t="s">
        <v>95</v>
      </c>
      <c r="DX1321">
        <v>1</v>
      </c>
      <c r="DZ1321" t="s">
        <v>3</v>
      </c>
      <c r="EA1321" t="s">
        <v>3</v>
      </c>
      <c r="EB1321" t="s">
        <v>3</v>
      </c>
      <c r="EC1321" t="s">
        <v>3</v>
      </c>
      <c r="EE1321">
        <v>61978689</v>
      </c>
      <c r="EF1321">
        <v>1</v>
      </c>
      <c r="EG1321" t="s">
        <v>21</v>
      </c>
      <c r="EH1321">
        <v>0</v>
      </c>
      <c r="EI1321" t="s">
        <v>3</v>
      </c>
      <c r="EJ1321">
        <v>4</v>
      </c>
      <c r="EK1321">
        <v>0</v>
      </c>
      <c r="EL1321" t="s">
        <v>22</v>
      </c>
      <c r="EM1321" t="s">
        <v>23</v>
      </c>
      <c r="EO1321" t="s">
        <v>3</v>
      </c>
      <c r="EQ1321">
        <v>1441792</v>
      </c>
      <c r="ER1321">
        <v>2173.2800000000002</v>
      </c>
      <c r="ES1321">
        <v>0</v>
      </c>
      <c r="ET1321">
        <v>0</v>
      </c>
      <c r="EU1321">
        <v>0</v>
      </c>
      <c r="EV1321">
        <v>2173.2800000000002</v>
      </c>
      <c r="EW1321">
        <v>4</v>
      </c>
      <c r="EX1321">
        <v>0</v>
      </c>
      <c r="EY1321">
        <v>0</v>
      </c>
      <c r="FQ1321">
        <v>0</v>
      </c>
      <c r="FR1321">
        <f>ROUND(IF(BI1321=3,GM1321,0),2)</f>
        <v>0</v>
      </c>
      <c r="FS1321">
        <v>0</v>
      </c>
      <c r="FX1321">
        <v>70</v>
      </c>
      <c r="FY1321">
        <v>10</v>
      </c>
      <c r="GA1321" t="s">
        <v>3</v>
      </c>
      <c r="GD1321">
        <v>0</v>
      </c>
      <c r="GF1321">
        <v>-1767660405</v>
      </c>
      <c r="GG1321">
        <v>2</v>
      </c>
      <c r="GH1321">
        <v>1</v>
      </c>
      <c r="GI1321">
        <v>-2</v>
      </c>
      <c r="GJ1321">
        <v>0</v>
      </c>
      <c r="GK1321">
        <f>ROUND(R1321*(R12)/100,2)</f>
        <v>0</v>
      </c>
      <c r="GL1321">
        <f>ROUND(IF(AND(BH1321=3,BI1321=3,FS1321&lt;&gt;0),P1321,0),2)</f>
        <v>0</v>
      </c>
      <c r="GM1321">
        <f>ROUND(O1321+X1321+Y1321+GK1321,2)+GX1321</f>
        <v>31295.23</v>
      </c>
      <c r="GN1321">
        <f>IF(OR(BI1321=0,BI1321=1),GM1321-GX1321,0)</f>
        <v>0</v>
      </c>
      <c r="GO1321">
        <f>IF(BI1321=2,GM1321-GX1321,0)</f>
        <v>0</v>
      </c>
      <c r="GP1321">
        <f>IF(BI1321=4,GM1321-GX1321,0)</f>
        <v>31295.23</v>
      </c>
      <c r="GR1321">
        <v>0</v>
      </c>
      <c r="GS1321">
        <v>0</v>
      </c>
      <c r="GT1321">
        <v>0</v>
      </c>
      <c r="GU1321" t="s">
        <v>3</v>
      </c>
      <c r="GV1321">
        <f>ROUND((GT1321),6)</f>
        <v>0</v>
      </c>
      <c r="GW1321">
        <v>1</v>
      </c>
      <c r="GX1321">
        <f>ROUND(HC1321*I1321,2)</f>
        <v>0</v>
      </c>
      <c r="HA1321">
        <v>0</v>
      </c>
      <c r="HB1321">
        <v>0</v>
      </c>
      <c r="HC1321">
        <f>GV1321*GW1321</f>
        <v>0</v>
      </c>
      <c r="HE1321" t="s">
        <v>3</v>
      </c>
      <c r="HF1321" t="s">
        <v>3</v>
      </c>
      <c r="HM1321" t="s">
        <v>3</v>
      </c>
      <c r="HN1321" t="s">
        <v>3</v>
      </c>
      <c r="HO1321" t="s">
        <v>3</v>
      </c>
      <c r="HP1321" t="s">
        <v>3</v>
      </c>
      <c r="HQ1321" t="s">
        <v>3</v>
      </c>
      <c r="IK1321">
        <v>0</v>
      </c>
    </row>
    <row r="1323" spans="1:245" ht="13" x14ac:dyDescent="0.3">
      <c r="A1323" s="2">
        <v>51</v>
      </c>
      <c r="B1323" s="2">
        <f>B1315</f>
        <v>1</v>
      </c>
      <c r="C1323" s="2">
        <f>A1315</f>
        <v>5</v>
      </c>
      <c r="D1323" s="2">
        <f>ROW(A1315)</f>
        <v>1315</v>
      </c>
      <c r="E1323" s="2"/>
      <c r="F1323" s="2" t="str">
        <f>IF(F1315&lt;&gt;"",F1315,"")</f>
        <v>Новый подраздел</v>
      </c>
      <c r="G1323" s="2" t="str">
        <f>IF(G1315&lt;&gt;"",G1315,"")</f>
        <v>СВН - Инженерные сооружения и коммуникации</v>
      </c>
      <c r="H1323" s="2">
        <v>0</v>
      </c>
      <c r="I1323" s="2"/>
      <c r="J1323" s="2"/>
      <c r="K1323" s="2"/>
      <c r="L1323" s="2"/>
      <c r="M1323" s="2"/>
      <c r="N1323" s="2"/>
      <c r="O1323" s="2">
        <f t="shared" ref="O1323:T1323" si="721">ROUND(AB1323,2)</f>
        <v>33518.559999999998</v>
      </c>
      <c r="P1323" s="2">
        <f t="shared" si="721"/>
        <v>0</v>
      </c>
      <c r="Q1323" s="2">
        <f t="shared" si="721"/>
        <v>126.4</v>
      </c>
      <c r="R1323" s="2">
        <f t="shared" si="721"/>
        <v>82.48</v>
      </c>
      <c r="S1323" s="2">
        <f t="shared" si="721"/>
        <v>33392.160000000003</v>
      </c>
      <c r="T1323" s="2">
        <f t="shared" si="721"/>
        <v>0</v>
      </c>
      <c r="U1323" s="2">
        <f>AH1323</f>
        <v>59.2</v>
      </c>
      <c r="V1323" s="2">
        <f>AI1323</f>
        <v>0</v>
      </c>
      <c r="W1323" s="2">
        <f>ROUND(AJ1323,2)</f>
        <v>0</v>
      </c>
      <c r="X1323" s="2">
        <f>ROUND(AK1323,2)</f>
        <v>23374.52</v>
      </c>
      <c r="Y1323" s="2">
        <f>ROUND(AL1323,2)</f>
        <v>3339.21</v>
      </c>
      <c r="Z1323" s="2"/>
      <c r="AA1323" s="2"/>
      <c r="AB1323" s="2">
        <f>ROUND(SUMIF(AA1319:AA1321,"=64290477",O1319:O1321),2)</f>
        <v>33518.559999999998</v>
      </c>
      <c r="AC1323" s="2">
        <f>ROUND(SUMIF(AA1319:AA1321,"=64290477",P1319:P1321),2)</f>
        <v>0</v>
      </c>
      <c r="AD1323" s="2">
        <f>ROUND(SUMIF(AA1319:AA1321,"=64290477",Q1319:Q1321),2)</f>
        <v>126.4</v>
      </c>
      <c r="AE1323" s="2">
        <f>ROUND(SUMIF(AA1319:AA1321,"=64290477",R1319:R1321),2)</f>
        <v>82.48</v>
      </c>
      <c r="AF1323" s="2">
        <f>ROUND(SUMIF(AA1319:AA1321,"=64290477",S1319:S1321),2)</f>
        <v>33392.160000000003</v>
      </c>
      <c r="AG1323" s="2">
        <f>ROUND(SUMIF(AA1319:AA1321,"=64290477",T1319:T1321),2)</f>
        <v>0</v>
      </c>
      <c r="AH1323" s="2">
        <f>SUMIF(AA1319:AA1321,"=64290477",U1319:U1321)</f>
        <v>59.2</v>
      </c>
      <c r="AI1323" s="2">
        <f>SUMIF(AA1319:AA1321,"=64290477",V1319:V1321)</f>
        <v>0</v>
      </c>
      <c r="AJ1323" s="2">
        <f>ROUND(SUMIF(AA1319:AA1321,"=64290477",W1319:W1321),2)</f>
        <v>0</v>
      </c>
      <c r="AK1323" s="2">
        <f>ROUND(SUMIF(AA1319:AA1321,"=64290477",X1319:X1321),2)</f>
        <v>23374.52</v>
      </c>
      <c r="AL1323" s="2">
        <f>ROUND(SUMIF(AA1319:AA1321,"=64290477",Y1319:Y1321),2)</f>
        <v>3339.21</v>
      </c>
      <c r="AM1323" s="2"/>
      <c r="AN1323" s="2"/>
      <c r="AO1323" s="2">
        <f t="shared" ref="AO1323:BD1323" si="722">ROUND(BX1323,2)</f>
        <v>0</v>
      </c>
      <c r="AP1323" s="2">
        <f t="shared" si="722"/>
        <v>0</v>
      </c>
      <c r="AQ1323" s="2">
        <f t="shared" si="722"/>
        <v>0</v>
      </c>
      <c r="AR1323" s="2">
        <f t="shared" si="722"/>
        <v>60321.37</v>
      </c>
      <c r="AS1323" s="2">
        <f t="shared" si="722"/>
        <v>0</v>
      </c>
      <c r="AT1323" s="2">
        <f t="shared" si="722"/>
        <v>0</v>
      </c>
      <c r="AU1323" s="2">
        <f t="shared" si="722"/>
        <v>60321.37</v>
      </c>
      <c r="AV1323" s="2">
        <f t="shared" si="722"/>
        <v>0</v>
      </c>
      <c r="AW1323" s="2">
        <f t="shared" si="722"/>
        <v>0</v>
      </c>
      <c r="AX1323" s="2">
        <f t="shared" si="722"/>
        <v>0</v>
      </c>
      <c r="AY1323" s="2">
        <f t="shared" si="722"/>
        <v>0</v>
      </c>
      <c r="AZ1323" s="2">
        <f t="shared" si="722"/>
        <v>0</v>
      </c>
      <c r="BA1323" s="2">
        <f t="shared" si="722"/>
        <v>0</v>
      </c>
      <c r="BB1323" s="2">
        <f t="shared" si="722"/>
        <v>0</v>
      </c>
      <c r="BC1323" s="2">
        <f t="shared" si="722"/>
        <v>0</v>
      </c>
      <c r="BD1323" s="2">
        <f t="shared" si="722"/>
        <v>0</v>
      </c>
      <c r="BE1323" s="2"/>
      <c r="BF1323" s="2"/>
      <c r="BG1323" s="2"/>
      <c r="BH1323" s="2"/>
      <c r="BI1323" s="2"/>
      <c r="BJ1323" s="2"/>
      <c r="BK1323" s="2"/>
      <c r="BL1323" s="2"/>
      <c r="BM1323" s="2"/>
      <c r="BN1323" s="2"/>
      <c r="BO1323" s="2"/>
      <c r="BP1323" s="2"/>
      <c r="BQ1323" s="2"/>
      <c r="BR1323" s="2"/>
      <c r="BS1323" s="2"/>
      <c r="BT1323" s="2"/>
      <c r="BU1323" s="2"/>
      <c r="BV1323" s="2"/>
      <c r="BW1323" s="2"/>
      <c r="BX1323" s="2">
        <f>ROUND(SUMIF(AA1319:AA1321,"=64290477",FQ1319:FQ1321),2)</f>
        <v>0</v>
      </c>
      <c r="BY1323" s="2">
        <f>ROUND(SUMIF(AA1319:AA1321,"=64290477",FR1319:FR1321),2)</f>
        <v>0</v>
      </c>
      <c r="BZ1323" s="2">
        <f>ROUND(SUMIF(AA1319:AA1321,"=64290477",GL1319:GL1321),2)</f>
        <v>0</v>
      </c>
      <c r="CA1323" s="2">
        <f>ROUND(SUMIF(AA1319:AA1321,"=64290477",GM1319:GM1321),2)</f>
        <v>60321.37</v>
      </c>
      <c r="CB1323" s="2">
        <f>ROUND(SUMIF(AA1319:AA1321,"=64290477",GN1319:GN1321),2)</f>
        <v>0</v>
      </c>
      <c r="CC1323" s="2">
        <f>ROUND(SUMIF(AA1319:AA1321,"=64290477",GO1319:GO1321),2)</f>
        <v>0</v>
      </c>
      <c r="CD1323" s="2">
        <f>ROUND(SUMIF(AA1319:AA1321,"=64290477",GP1319:GP1321),2)</f>
        <v>60321.37</v>
      </c>
      <c r="CE1323" s="2">
        <f>AC1323-BX1323</f>
        <v>0</v>
      </c>
      <c r="CF1323" s="2">
        <f>AC1323-BY1323</f>
        <v>0</v>
      </c>
      <c r="CG1323" s="2">
        <f>BX1323-BZ1323</f>
        <v>0</v>
      </c>
      <c r="CH1323" s="2">
        <f>AC1323-BX1323-BY1323+BZ1323</f>
        <v>0</v>
      </c>
      <c r="CI1323" s="2">
        <f>BY1323-BZ1323</f>
        <v>0</v>
      </c>
      <c r="CJ1323" s="2">
        <f>ROUND(SUMIF(AA1319:AA1321,"=64290477",GX1319:GX1321),2)</f>
        <v>0</v>
      </c>
      <c r="CK1323" s="2">
        <f>ROUND(SUMIF(AA1319:AA1321,"=64290477",GY1319:GY1321),2)</f>
        <v>0</v>
      </c>
      <c r="CL1323" s="2">
        <f>ROUND(SUMIF(AA1319:AA1321,"=64290477",GZ1319:GZ1321),2)</f>
        <v>0</v>
      </c>
      <c r="CM1323" s="2">
        <f>ROUND(SUMIF(AA1319:AA1321,"=64290477",HD1319:HD1321),2)</f>
        <v>0</v>
      </c>
      <c r="CN1323" s="2"/>
      <c r="CO1323" s="2"/>
      <c r="CP1323" s="2"/>
      <c r="CQ1323" s="2"/>
      <c r="CR1323" s="2"/>
      <c r="CS1323" s="2"/>
      <c r="CT1323" s="2"/>
      <c r="CU1323" s="2"/>
      <c r="CV1323" s="2"/>
      <c r="CW1323" s="2"/>
      <c r="CX1323" s="2"/>
      <c r="CY1323" s="2"/>
      <c r="CZ1323" s="2"/>
      <c r="DA1323" s="2"/>
      <c r="DB1323" s="2"/>
      <c r="DC1323" s="2"/>
      <c r="DD1323" s="2"/>
      <c r="DE1323" s="2"/>
      <c r="DF1323" s="2"/>
      <c r="DG1323" s="3"/>
      <c r="DH1323" s="3"/>
      <c r="DI1323" s="3"/>
      <c r="DJ1323" s="3"/>
      <c r="DK1323" s="3"/>
      <c r="DL1323" s="3"/>
      <c r="DM1323" s="3"/>
      <c r="DN1323" s="3"/>
      <c r="DO1323" s="3"/>
      <c r="DP1323" s="3"/>
      <c r="DQ1323" s="3"/>
      <c r="DR1323" s="3"/>
      <c r="DS1323" s="3"/>
      <c r="DT1323" s="3"/>
      <c r="DU1323" s="3"/>
      <c r="DV1323" s="3"/>
      <c r="DW1323" s="3"/>
      <c r="DX1323" s="3"/>
      <c r="DY1323" s="3"/>
      <c r="DZ1323" s="3"/>
      <c r="EA1323" s="3"/>
      <c r="EB1323" s="3"/>
      <c r="EC1323" s="3"/>
      <c r="ED1323" s="3"/>
      <c r="EE1323" s="3"/>
      <c r="EF1323" s="3"/>
      <c r="EG1323" s="3"/>
      <c r="EH1323" s="3"/>
      <c r="EI1323" s="3"/>
      <c r="EJ1323" s="3"/>
      <c r="EK1323" s="3"/>
      <c r="EL1323" s="3"/>
      <c r="EM1323" s="3"/>
      <c r="EN1323" s="3"/>
      <c r="EO1323" s="3"/>
      <c r="EP1323" s="3"/>
      <c r="EQ1323" s="3"/>
      <c r="ER1323" s="3"/>
      <c r="ES1323" s="3"/>
      <c r="ET1323" s="3"/>
      <c r="EU1323" s="3"/>
      <c r="EV1323" s="3"/>
      <c r="EW1323" s="3"/>
      <c r="EX1323" s="3"/>
      <c r="EY1323" s="3"/>
      <c r="EZ1323" s="3"/>
      <c r="FA1323" s="3"/>
      <c r="FB1323" s="3"/>
      <c r="FC1323" s="3"/>
      <c r="FD1323" s="3"/>
      <c r="FE1323" s="3"/>
      <c r="FF1323" s="3"/>
      <c r="FG1323" s="3"/>
      <c r="FH1323" s="3"/>
      <c r="FI1323" s="3"/>
      <c r="FJ1323" s="3"/>
      <c r="FK1323" s="3"/>
      <c r="FL1323" s="3"/>
      <c r="FM1323" s="3"/>
      <c r="FN1323" s="3"/>
      <c r="FO1323" s="3"/>
      <c r="FP1323" s="3"/>
      <c r="FQ1323" s="3"/>
      <c r="FR1323" s="3"/>
      <c r="FS1323" s="3"/>
      <c r="FT1323" s="3"/>
      <c r="FU1323" s="3"/>
      <c r="FV1323" s="3"/>
      <c r="FW1323" s="3"/>
      <c r="FX1323" s="3"/>
      <c r="FY1323" s="3"/>
      <c r="FZ1323" s="3"/>
      <c r="GA1323" s="3"/>
      <c r="GB1323" s="3"/>
      <c r="GC1323" s="3"/>
      <c r="GD1323" s="3"/>
      <c r="GE1323" s="3"/>
      <c r="GF1323" s="3"/>
      <c r="GG1323" s="3"/>
      <c r="GH1323" s="3"/>
      <c r="GI1323" s="3"/>
      <c r="GJ1323" s="3"/>
      <c r="GK1323" s="3"/>
      <c r="GL1323" s="3"/>
      <c r="GM1323" s="3"/>
      <c r="GN1323" s="3"/>
      <c r="GO1323" s="3"/>
      <c r="GP1323" s="3"/>
      <c r="GQ1323" s="3"/>
      <c r="GR1323" s="3"/>
      <c r="GS1323" s="3"/>
      <c r="GT1323" s="3"/>
      <c r="GU1323" s="3"/>
      <c r="GV1323" s="3"/>
      <c r="GW1323" s="3"/>
      <c r="GX1323" s="3">
        <v>0</v>
      </c>
    </row>
    <row r="1325" spans="1:245" ht="13" x14ac:dyDescent="0.3">
      <c r="A1325" s="4">
        <v>50</v>
      </c>
      <c r="B1325" s="4">
        <v>0</v>
      </c>
      <c r="C1325" s="4">
        <v>0</v>
      </c>
      <c r="D1325" s="4">
        <v>1</v>
      </c>
      <c r="E1325" s="4">
        <v>201</v>
      </c>
      <c r="F1325" s="4">
        <f>ROUND(Source!O1323,O1325)</f>
        <v>33518.559999999998</v>
      </c>
      <c r="G1325" s="4" t="s">
        <v>24</v>
      </c>
      <c r="H1325" s="4" t="s">
        <v>25</v>
      </c>
      <c r="I1325" s="4"/>
      <c r="J1325" s="4"/>
      <c r="K1325" s="4">
        <v>201</v>
      </c>
      <c r="L1325" s="4">
        <v>1</v>
      </c>
      <c r="M1325" s="4">
        <v>3</v>
      </c>
      <c r="N1325" s="4" t="s">
        <v>3</v>
      </c>
      <c r="O1325" s="4">
        <v>2</v>
      </c>
      <c r="P1325" s="4"/>
      <c r="Q1325" s="4"/>
      <c r="R1325" s="4"/>
      <c r="S1325" s="4"/>
      <c r="T1325" s="4"/>
      <c r="U1325" s="4"/>
      <c r="V1325" s="4"/>
      <c r="W1325" s="4">
        <v>33518.559999999998</v>
      </c>
      <c r="X1325" s="4">
        <v>1</v>
      </c>
      <c r="Y1325" s="4">
        <v>33518.559999999998</v>
      </c>
      <c r="Z1325" s="4"/>
      <c r="AA1325" s="4"/>
      <c r="AB1325" s="4"/>
    </row>
    <row r="1326" spans="1:245" ht="13" x14ac:dyDescent="0.3">
      <c r="A1326" s="4">
        <v>50</v>
      </c>
      <c r="B1326" s="4">
        <v>0</v>
      </c>
      <c r="C1326" s="4">
        <v>0</v>
      </c>
      <c r="D1326" s="4">
        <v>1</v>
      </c>
      <c r="E1326" s="4">
        <v>202</v>
      </c>
      <c r="F1326" s="4">
        <f>ROUND(Source!P1323,O1326)</f>
        <v>0</v>
      </c>
      <c r="G1326" s="4" t="s">
        <v>26</v>
      </c>
      <c r="H1326" s="4" t="s">
        <v>27</v>
      </c>
      <c r="I1326" s="4"/>
      <c r="J1326" s="4"/>
      <c r="K1326" s="4">
        <v>202</v>
      </c>
      <c r="L1326" s="4">
        <v>2</v>
      </c>
      <c r="M1326" s="4">
        <v>3</v>
      </c>
      <c r="N1326" s="4" t="s">
        <v>3</v>
      </c>
      <c r="O1326" s="4">
        <v>2</v>
      </c>
      <c r="P1326" s="4"/>
      <c r="Q1326" s="4"/>
      <c r="R1326" s="4"/>
      <c r="S1326" s="4"/>
      <c r="T1326" s="4"/>
      <c r="U1326" s="4"/>
      <c r="V1326" s="4"/>
      <c r="W1326" s="4">
        <v>0</v>
      </c>
      <c r="X1326" s="4">
        <v>1</v>
      </c>
      <c r="Y1326" s="4">
        <v>0</v>
      </c>
      <c r="Z1326" s="4"/>
      <c r="AA1326" s="4"/>
      <c r="AB1326" s="4"/>
    </row>
    <row r="1327" spans="1:245" ht="13" x14ac:dyDescent="0.3">
      <c r="A1327" s="4">
        <v>50</v>
      </c>
      <c r="B1327" s="4">
        <v>0</v>
      </c>
      <c r="C1327" s="4">
        <v>0</v>
      </c>
      <c r="D1327" s="4">
        <v>1</v>
      </c>
      <c r="E1327" s="4">
        <v>222</v>
      </c>
      <c r="F1327" s="4">
        <f>ROUND(Source!AO1323,O1327)</f>
        <v>0</v>
      </c>
      <c r="G1327" s="4" t="s">
        <v>28</v>
      </c>
      <c r="H1327" s="4" t="s">
        <v>29</v>
      </c>
      <c r="I1327" s="4"/>
      <c r="J1327" s="4"/>
      <c r="K1327" s="4">
        <v>222</v>
      </c>
      <c r="L1327" s="4">
        <v>3</v>
      </c>
      <c r="M1327" s="4">
        <v>3</v>
      </c>
      <c r="N1327" s="4" t="s">
        <v>3</v>
      </c>
      <c r="O1327" s="4">
        <v>2</v>
      </c>
      <c r="P1327" s="4"/>
      <c r="Q1327" s="4"/>
      <c r="R1327" s="4"/>
      <c r="S1327" s="4"/>
      <c r="T1327" s="4"/>
      <c r="U1327" s="4"/>
      <c r="V1327" s="4"/>
      <c r="W1327" s="4">
        <v>0</v>
      </c>
      <c r="X1327" s="4">
        <v>1</v>
      </c>
      <c r="Y1327" s="4">
        <v>0</v>
      </c>
      <c r="Z1327" s="4"/>
      <c r="AA1327" s="4"/>
      <c r="AB1327" s="4"/>
    </row>
    <row r="1328" spans="1:245" ht="13" x14ac:dyDescent="0.3">
      <c r="A1328" s="4">
        <v>50</v>
      </c>
      <c r="B1328" s="4">
        <v>0</v>
      </c>
      <c r="C1328" s="4">
        <v>0</v>
      </c>
      <c r="D1328" s="4">
        <v>1</v>
      </c>
      <c r="E1328" s="4">
        <v>225</v>
      </c>
      <c r="F1328" s="4">
        <f>ROUND(Source!AV1323,O1328)</f>
        <v>0</v>
      </c>
      <c r="G1328" s="4" t="s">
        <v>30</v>
      </c>
      <c r="H1328" s="4" t="s">
        <v>31</v>
      </c>
      <c r="I1328" s="4"/>
      <c r="J1328" s="4"/>
      <c r="K1328" s="4">
        <v>225</v>
      </c>
      <c r="L1328" s="4">
        <v>4</v>
      </c>
      <c r="M1328" s="4">
        <v>3</v>
      </c>
      <c r="N1328" s="4" t="s">
        <v>3</v>
      </c>
      <c r="O1328" s="4">
        <v>2</v>
      </c>
      <c r="P1328" s="4"/>
      <c r="Q1328" s="4"/>
      <c r="R1328" s="4"/>
      <c r="S1328" s="4"/>
      <c r="T1328" s="4"/>
      <c r="U1328" s="4"/>
      <c r="V1328" s="4"/>
      <c r="W1328" s="4">
        <v>0</v>
      </c>
      <c r="X1328" s="4">
        <v>1</v>
      </c>
      <c r="Y1328" s="4">
        <v>0</v>
      </c>
      <c r="Z1328" s="4"/>
      <c r="AA1328" s="4"/>
      <c r="AB1328" s="4"/>
    </row>
    <row r="1329" spans="1:28" ht="13" x14ac:dyDescent="0.3">
      <c r="A1329" s="4">
        <v>50</v>
      </c>
      <c r="B1329" s="4">
        <v>0</v>
      </c>
      <c r="C1329" s="4">
        <v>0</v>
      </c>
      <c r="D1329" s="4">
        <v>1</v>
      </c>
      <c r="E1329" s="4">
        <v>226</v>
      </c>
      <c r="F1329" s="4">
        <f>ROUND(Source!AW1323,O1329)</f>
        <v>0</v>
      </c>
      <c r="G1329" s="4" t="s">
        <v>32</v>
      </c>
      <c r="H1329" s="4" t="s">
        <v>33</v>
      </c>
      <c r="I1329" s="4"/>
      <c r="J1329" s="4"/>
      <c r="K1329" s="4">
        <v>226</v>
      </c>
      <c r="L1329" s="4">
        <v>5</v>
      </c>
      <c r="M1329" s="4">
        <v>3</v>
      </c>
      <c r="N1329" s="4" t="s">
        <v>3</v>
      </c>
      <c r="O1329" s="4">
        <v>2</v>
      </c>
      <c r="P1329" s="4"/>
      <c r="Q1329" s="4"/>
      <c r="R1329" s="4"/>
      <c r="S1329" s="4"/>
      <c r="T1329" s="4"/>
      <c r="U1329" s="4"/>
      <c r="V1329" s="4"/>
      <c r="W1329" s="4">
        <v>0</v>
      </c>
      <c r="X1329" s="4">
        <v>1</v>
      </c>
      <c r="Y1329" s="4">
        <v>0</v>
      </c>
      <c r="Z1329" s="4"/>
      <c r="AA1329" s="4"/>
      <c r="AB1329" s="4"/>
    </row>
    <row r="1330" spans="1:28" ht="13" x14ac:dyDescent="0.3">
      <c r="A1330" s="4">
        <v>50</v>
      </c>
      <c r="B1330" s="4">
        <v>0</v>
      </c>
      <c r="C1330" s="4">
        <v>0</v>
      </c>
      <c r="D1330" s="4">
        <v>1</v>
      </c>
      <c r="E1330" s="4">
        <v>227</v>
      </c>
      <c r="F1330" s="4">
        <f>ROUND(Source!AX1323,O1330)</f>
        <v>0</v>
      </c>
      <c r="G1330" s="4" t="s">
        <v>34</v>
      </c>
      <c r="H1330" s="4" t="s">
        <v>35</v>
      </c>
      <c r="I1330" s="4"/>
      <c r="J1330" s="4"/>
      <c r="K1330" s="4">
        <v>227</v>
      </c>
      <c r="L1330" s="4">
        <v>6</v>
      </c>
      <c r="M1330" s="4">
        <v>3</v>
      </c>
      <c r="N1330" s="4" t="s">
        <v>3</v>
      </c>
      <c r="O1330" s="4">
        <v>2</v>
      </c>
      <c r="P1330" s="4"/>
      <c r="Q1330" s="4"/>
      <c r="R1330" s="4"/>
      <c r="S1330" s="4"/>
      <c r="T1330" s="4"/>
      <c r="U1330" s="4"/>
      <c r="V1330" s="4"/>
      <c r="W1330" s="4">
        <v>0</v>
      </c>
      <c r="X1330" s="4">
        <v>1</v>
      </c>
      <c r="Y1330" s="4">
        <v>0</v>
      </c>
      <c r="Z1330" s="4"/>
      <c r="AA1330" s="4"/>
      <c r="AB1330" s="4"/>
    </row>
    <row r="1331" spans="1:28" ht="13" x14ac:dyDescent="0.3">
      <c r="A1331" s="4">
        <v>50</v>
      </c>
      <c r="B1331" s="4">
        <v>0</v>
      </c>
      <c r="C1331" s="4">
        <v>0</v>
      </c>
      <c r="D1331" s="4">
        <v>1</v>
      </c>
      <c r="E1331" s="4">
        <v>228</v>
      </c>
      <c r="F1331" s="4">
        <f>ROUND(Source!AY1323,O1331)</f>
        <v>0</v>
      </c>
      <c r="G1331" s="4" t="s">
        <v>36</v>
      </c>
      <c r="H1331" s="4" t="s">
        <v>37</v>
      </c>
      <c r="I1331" s="4"/>
      <c r="J1331" s="4"/>
      <c r="K1331" s="4">
        <v>228</v>
      </c>
      <c r="L1331" s="4">
        <v>7</v>
      </c>
      <c r="M1331" s="4">
        <v>3</v>
      </c>
      <c r="N1331" s="4" t="s">
        <v>3</v>
      </c>
      <c r="O1331" s="4">
        <v>2</v>
      </c>
      <c r="P1331" s="4"/>
      <c r="Q1331" s="4"/>
      <c r="R1331" s="4"/>
      <c r="S1331" s="4"/>
      <c r="T1331" s="4"/>
      <c r="U1331" s="4"/>
      <c r="V1331" s="4"/>
      <c r="W1331" s="4">
        <v>0</v>
      </c>
      <c r="X1331" s="4">
        <v>1</v>
      </c>
      <c r="Y1331" s="4">
        <v>0</v>
      </c>
      <c r="Z1331" s="4"/>
      <c r="AA1331" s="4"/>
      <c r="AB1331" s="4"/>
    </row>
    <row r="1332" spans="1:28" ht="13" x14ac:dyDescent="0.3">
      <c r="A1332" s="4">
        <v>50</v>
      </c>
      <c r="B1332" s="4">
        <v>0</v>
      </c>
      <c r="C1332" s="4">
        <v>0</v>
      </c>
      <c r="D1332" s="4">
        <v>1</v>
      </c>
      <c r="E1332" s="4">
        <v>216</v>
      </c>
      <c r="F1332" s="4">
        <f>ROUND(Source!AP1323,O1332)</f>
        <v>0</v>
      </c>
      <c r="G1332" s="4" t="s">
        <v>38</v>
      </c>
      <c r="H1332" s="4" t="s">
        <v>39</v>
      </c>
      <c r="I1332" s="4"/>
      <c r="J1332" s="4"/>
      <c r="K1332" s="4">
        <v>216</v>
      </c>
      <c r="L1332" s="4">
        <v>8</v>
      </c>
      <c r="M1332" s="4">
        <v>3</v>
      </c>
      <c r="N1332" s="4" t="s">
        <v>3</v>
      </c>
      <c r="O1332" s="4">
        <v>2</v>
      </c>
      <c r="P1332" s="4"/>
      <c r="Q1332" s="4"/>
      <c r="R1332" s="4"/>
      <c r="S1332" s="4"/>
      <c r="T1332" s="4"/>
      <c r="U1332" s="4"/>
      <c r="V1332" s="4"/>
      <c r="W1332" s="4">
        <v>0</v>
      </c>
      <c r="X1332" s="4">
        <v>1</v>
      </c>
      <c r="Y1332" s="4">
        <v>0</v>
      </c>
      <c r="Z1332" s="4"/>
      <c r="AA1332" s="4"/>
      <c r="AB1332" s="4"/>
    </row>
    <row r="1333" spans="1:28" ht="13" x14ac:dyDescent="0.3">
      <c r="A1333" s="4">
        <v>50</v>
      </c>
      <c r="B1333" s="4">
        <v>0</v>
      </c>
      <c r="C1333" s="4">
        <v>0</v>
      </c>
      <c r="D1333" s="4">
        <v>1</v>
      </c>
      <c r="E1333" s="4">
        <v>223</v>
      </c>
      <c r="F1333" s="4">
        <f>ROUND(Source!AQ1323,O1333)</f>
        <v>0</v>
      </c>
      <c r="G1333" s="4" t="s">
        <v>40</v>
      </c>
      <c r="H1333" s="4" t="s">
        <v>41</v>
      </c>
      <c r="I1333" s="4"/>
      <c r="J1333" s="4"/>
      <c r="K1333" s="4">
        <v>223</v>
      </c>
      <c r="L1333" s="4">
        <v>9</v>
      </c>
      <c r="M1333" s="4">
        <v>3</v>
      </c>
      <c r="N1333" s="4" t="s">
        <v>3</v>
      </c>
      <c r="O1333" s="4">
        <v>2</v>
      </c>
      <c r="P1333" s="4"/>
      <c r="Q1333" s="4"/>
      <c r="R1333" s="4"/>
      <c r="S1333" s="4"/>
      <c r="T1333" s="4"/>
      <c r="U1333" s="4"/>
      <c r="V1333" s="4"/>
      <c r="W1333" s="4">
        <v>0</v>
      </c>
      <c r="X1333" s="4">
        <v>1</v>
      </c>
      <c r="Y1333" s="4">
        <v>0</v>
      </c>
      <c r="Z1333" s="4"/>
      <c r="AA1333" s="4"/>
      <c r="AB1333" s="4"/>
    </row>
    <row r="1334" spans="1:28" ht="13" x14ac:dyDescent="0.3">
      <c r="A1334" s="4">
        <v>50</v>
      </c>
      <c r="B1334" s="4">
        <v>0</v>
      </c>
      <c r="C1334" s="4">
        <v>0</v>
      </c>
      <c r="D1334" s="4">
        <v>1</v>
      </c>
      <c r="E1334" s="4">
        <v>229</v>
      </c>
      <c r="F1334" s="4">
        <f>ROUND(Source!AZ1323,O1334)</f>
        <v>0</v>
      </c>
      <c r="G1334" s="4" t="s">
        <v>42</v>
      </c>
      <c r="H1334" s="4" t="s">
        <v>43</v>
      </c>
      <c r="I1334" s="4"/>
      <c r="J1334" s="4"/>
      <c r="K1334" s="4">
        <v>229</v>
      </c>
      <c r="L1334" s="4">
        <v>10</v>
      </c>
      <c r="M1334" s="4">
        <v>3</v>
      </c>
      <c r="N1334" s="4" t="s">
        <v>3</v>
      </c>
      <c r="O1334" s="4">
        <v>2</v>
      </c>
      <c r="P1334" s="4"/>
      <c r="Q1334" s="4"/>
      <c r="R1334" s="4"/>
      <c r="S1334" s="4"/>
      <c r="T1334" s="4"/>
      <c r="U1334" s="4"/>
      <c r="V1334" s="4"/>
      <c r="W1334" s="4">
        <v>0</v>
      </c>
      <c r="X1334" s="4">
        <v>1</v>
      </c>
      <c r="Y1334" s="4">
        <v>0</v>
      </c>
      <c r="Z1334" s="4"/>
      <c r="AA1334" s="4"/>
      <c r="AB1334" s="4"/>
    </row>
    <row r="1335" spans="1:28" ht="13" x14ac:dyDescent="0.3">
      <c r="A1335" s="4">
        <v>50</v>
      </c>
      <c r="B1335" s="4">
        <v>0</v>
      </c>
      <c r="C1335" s="4">
        <v>0</v>
      </c>
      <c r="D1335" s="4">
        <v>1</v>
      </c>
      <c r="E1335" s="4">
        <v>203</v>
      </c>
      <c r="F1335" s="4">
        <f>ROUND(Source!Q1323,O1335)</f>
        <v>126.4</v>
      </c>
      <c r="G1335" s="4" t="s">
        <v>44</v>
      </c>
      <c r="H1335" s="4" t="s">
        <v>45</v>
      </c>
      <c r="I1335" s="4"/>
      <c r="J1335" s="4"/>
      <c r="K1335" s="4">
        <v>203</v>
      </c>
      <c r="L1335" s="4">
        <v>11</v>
      </c>
      <c r="M1335" s="4">
        <v>3</v>
      </c>
      <c r="N1335" s="4" t="s">
        <v>3</v>
      </c>
      <c r="O1335" s="4">
        <v>2</v>
      </c>
      <c r="P1335" s="4"/>
      <c r="Q1335" s="4"/>
      <c r="R1335" s="4"/>
      <c r="S1335" s="4"/>
      <c r="T1335" s="4"/>
      <c r="U1335" s="4"/>
      <c r="V1335" s="4"/>
      <c r="W1335" s="4">
        <v>126.4</v>
      </c>
      <c r="X1335" s="4">
        <v>1</v>
      </c>
      <c r="Y1335" s="4">
        <v>126.4</v>
      </c>
      <c r="Z1335" s="4"/>
      <c r="AA1335" s="4"/>
      <c r="AB1335" s="4"/>
    </row>
    <row r="1336" spans="1:28" ht="13" x14ac:dyDescent="0.3">
      <c r="A1336" s="4">
        <v>50</v>
      </c>
      <c r="B1336" s="4">
        <v>0</v>
      </c>
      <c r="C1336" s="4">
        <v>0</v>
      </c>
      <c r="D1336" s="4">
        <v>1</v>
      </c>
      <c r="E1336" s="4">
        <v>231</v>
      </c>
      <c r="F1336" s="4">
        <f>ROUND(Source!BB1323,O1336)</f>
        <v>0</v>
      </c>
      <c r="G1336" s="4" t="s">
        <v>46</v>
      </c>
      <c r="H1336" s="4" t="s">
        <v>47</v>
      </c>
      <c r="I1336" s="4"/>
      <c r="J1336" s="4"/>
      <c r="K1336" s="4">
        <v>231</v>
      </c>
      <c r="L1336" s="4">
        <v>12</v>
      </c>
      <c r="M1336" s="4">
        <v>3</v>
      </c>
      <c r="N1336" s="4" t="s">
        <v>3</v>
      </c>
      <c r="O1336" s="4">
        <v>2</v>
      </c>
      <c r="P1336" s="4"/>
      <c r="Q1336" s="4"/>
      <c r="R1336" s="4"/>
      <c r="S1336" s="4"/>
      <c r="T1336" s="4"/>
      <c r="U1336" s="4"/>
      <c r="V1336" s="4"/>
      <c r="W1336" s="4">
        <v>0</v>
      </c>
      <c r="X1336" s="4">
        <v>1</v>
      </c>
      <c r="Y1336" s="4">
        <v>0</v>
      </c>
      <c r="Z1336" s="4"/>
      <c r="AA1336" s="4"/>
      <c r="AB1336" s="4"/>
    </row>
    <row r="1337" spans="1:28" ht="13" x14ac:dyDescent="0.3">
      <c r="A1337" s="4">
        <v>50</v>
      </c>
      <c r="B1337" s="4">
        <v>0</v>
      </c>
      <c r="C1337" s="4">
        <v>0</v>
      </c>
      <c r="D1337" s="4">
        <v>1</v>
      </c>
      <c r="E1337" s="4">
        <v>204</v>
      </c>
      <c r="F1337" s="4">
        <f>ROUND(Source!R1323,O1337)</f>
        <v>82.48</v>
      </c>
      <c r="G1337" s="4" t="s">
        <v>48</v>
      </c>
      <c r="H1337" s="4" t="s">
        <v>49</v>
      </c>
      <c r="I1337" s="4"/>
      <c r="J1337" s="4"/>
      <c r="K1337" s="4">
        <v>204</v>
      </c>
      <c r="L1337" s="4">
        <v>13</v>
      </c>
      <c r="M1337" s="4">
        <v>3</v>
      </c>
      <c r="N1337" s="4" t="s">
        <v>3</v>
      </c>
      <c r="O1337" s="4">
        <v>2</v>
      </c>
      <c r="P1337" s="4"/>
      <c r="Q1337" s="4"/>
      <c r="R1337" s="4"/>
      <c r="S1337" s="4"/>
      <c r="T1337" s="4"/>
      <c r="U1337" s="4"/>
      <c r="V1337" s="4"/>
      <c r="W1337" s="4">
        <v>82.48</v>
      </c>
      <c r="X1337" s="4">
        <v>1</v>
      </c>
      <c r="Y1337" s="4">
        <v>82.48</v>
      </c>
      <c r="Z1337" s="4"/>
      <c r="AA1337" s="4"/>
      <c r="AB1337" s="4"/>
    </row>
    <row r="1338" spans="1:28" ht="13" x14ac:dyDescent="0.3">
      <c r="A1338" s="4">
        <v>50</v>
      </c>
      <c r="B1338" s="4">
        <v>0</v>
      </c>
      <c r="C1338" s="4">
        <v>0</v>
      </c>
      <c r="D1338" s="4">
        <v>1</v>
      </c>
      <c r="E1338" s="4">
        <v>205</v>
      </c>
      <c r="F1338" s="4">
        <f>ROUND(Source!S1323,O1338)</f>
        <v>33392.160000000003</v>
      </c>
      <c r="G1338" s="4" t="s">
        <v>50</v>
      </c>
      <c r="H1338" s="4" t="s">
        <v>51</v>
      </c>
      <c r="I1338" s="4"/>
      <c r="J1338" s="4"/>
      <c r="K1338" s="4">
        <v>205</v>
      </c>
      <c r="L1338" s="4">
        <v>14</v>
      </c>
      <c r="M1338" s="4">
        <v>3</v>
      </c>
      <c r="N1338" s="4" t="s">
        <v>3</v>
      </c>
      <c r="O1338" s="4">
        <v>2</v>
      </c>
      <c r="P1338" s="4"/>
      <c r="Q1338" s="4"/>
      <c r="R1338" s="4"/>
      <c r="S1338" s="4"/>
      <c r="T1338" s="4"/>
      <c r="U1338" s="4"/>
      <c r="V1338" s="4"/>
      <c r="W1338" s="4">
        <v>33392.160000000003</v>
      </c>
      <c r="X1338" s="4">
        <v>1</v>
      </c>
      <c r="Y1338" s="4">
        <v>33392.160000000003</v>
      </c>
      <c r="Z1338" s="4"/>
      <c r="AA1338" s="4"/>
      <c r="AB1338" s="4"/>
    </row>
    <row r="1339" spans="1:28" ht="13" x14ac:dyDescent="0.3">
      <c r="A1339" s="4">
        <v>50</v>
      </c>
      <c r="B1339" s="4">
        <v>0</v>
      </c>
      <c r="C1339" s="4">
        <v>0</v>
      </c>
      <c r="D1339" s="4">
        <v>1</v>
      </c>
      <c r="E1339" s="4">
        <v>232</v>
      </c>
      <c r="F1339" s="4">
        <f>ROUND(Source!BC1323,O1339)</f>
        <v>0</v>
      </c>
      <c r="G1339" s="4" t="s">
        <v>52</v>
      </c>
      <c r="H1339" s="4" t="s">
        <v>53</v>
      </c>
      <c r="I1339" s="4"/>
      <c r="J1339" s="4"/>
      <c r="K1339" s="4">
        <v>232</v>
      </c>
      <c r="L1339" s="4">
        <v>15</v>
      </c>
      <c r="M1339" s="4">
        <v>3</v>
      </c>
      <c r="N1339" s="4" t="s">
        <v>3</v>
      </c>
      <c r="O1339" s="4">
        <v>2</v>
      </c>
      <c r="P1339" s="4"/>
      <c r="Q1339" s="4"/>
      <c r="R1339" s="4"/>
      <c r="S1339" s="4"/>
      <c r="T1339" s="4"/>
      <c r="U1339" s="4"/>
      <c r="V1339" s="4"/>
      <c r="W1339" s="4">
        <v>0</v>
      </c>
      <c r="X1339" s="4">
        <v>1</v>
      </c>
      <c r="Y1339" s="4">
        <v>0</v>
      </c>
      <c r="Z1339" s="4"/>
      <c r="AA1339" s="4"/>
      <c r="AB1339" s="4"/>
    </row>
    <row r="1340" spans="1:28" ht="13" x14ac:dyDescent="0.3">
      <c r="A1340" s="4">
        <v>50</v>
      </c>
      <c r="B1340" s="4">
        <v>0</v>
      </c>
      <c r="C1340" s="4">
        <v>0</v>
      </c>
      <c r="D1340" s="4">
        <v>1</v>
      </c>
      <c r="E1340" s="4">
        <v>214</v>
      </c>
      <c r="F1340" s="4">
        <f>ROUND(Source!AS1323,O1340)</f>
        <v>0</v>
      </c>
      <c r="G1340" s="4" t="s">
        <v>54</v>
      </c>
      <c r="H1340" s="4" t="s">
        <v>55</v>
      </c>
      <c r="I1340" s="4"/>
      <c r="J1340" s="4"/>
      <c r="K1340" s="4">
        <v>214</v>
      </c>
      <c r="L1340" s="4">
        <v>16</v>
      </c>
      <c r="M1340" s="4">
        <v>3</v>
      </c>
      <c r="N1340" s="4" t="s">
        <v>3</v>
      </c>
      <c r="O1340" s="4">
        <v>2</v>
      </c>
      <c r="P1340" s="4"/>
      <c r="Q1340" s="4"/>
      <c r="R1340" s="4"/>
      <c r="S1340" s="4"/>
      <c r="T1340" s="4"/>
      <c r="U1340" s="4"/>
      <c r="V1340" s="4"/>
      <c r="W1340" s="4">
        <v>0</v>
      </c>
      <c r="X1340" s="4">
        <v>1</v>
      </c>
      <c r="Y1340" s="4">
        <v>0</v>
      </c>
      <c r="Z1340" s="4"/>
      <c r="AA1340" s="4"/>
      <c r="AB1340" s="4"/>
    </row>
    <row r="1341" spans="1:28" ht="13" x14ac:dyDescent="0.3">
      <c r="A1341" s="4">
        <v>50</v>
      </c>
      <c r="B1341" s="4">
        <v>0</v>
      </c>
      <c r="C1341" s="4">
        <v>0</v>
      </c>
      <c r="D1341" s="4">
        <v>1</v>
      </c>
      <c r="E1341" s="4">
        <v>215</v>
      </c>
      <c r="F1341" s="4">
        <f>ROUND(Source!AT1323,O1341)</f>
        <v>0</v>
      </c>
      <c r="G1341" s="4" t="s">
        <v>56</v>
      </c>
      <c r="H1341" s="4" t="s">
        <v>57</v>
      </c>
      <c r="I1341" s="4"/>
      <c r="J1341" s="4"/>
      <c r="K1341" s="4">
        <v>215</v>
      </c>
      <c r="L1341" s="4">
        <v>17</v>
      </c>
      <c r="M1341" s="4">
        <v>3</v>
      </c>
      <c r="N1341" s="4" t="s">
        <v>3</v>
      </c>
      <c r="O1341" s="4">
        <v>2</v>
      </c>
      <c r="P1341" s="4"/>
      <c r="Q1341" s="4"/>
      <c r="R1341" s="4"/>
      <c r="S1341" s="4"/>
      <c r="T1341" s="4"/>
      <c r="U1341" s="4"/>
      <c r="V1341" s="4"/>
      <c r="W1341" s="4">
        <v>0</v>
      </c>
      <c r="X1341" s="4">
        <v>1</v>
      </c>
      <c r="Y1341" s="4">
        <v>0</v>
      </c>
      <c r="Z1341" s="4"/>
      <c r="AA1341" s="4"/>
      <c r="AB1341" s="4"/>
    </row>
    <row r="1342" spans="1:28" ht="13" x14ac:dyDescent="0.3">
      <c r="A1342" s="4">
        <v>50</v>
      </c>
      <c r="B1342" s="4">
        <v>0</v>
      </c>
      <c r="C1342" s="4">
        <v>0</v>
      </c>
      <c r="D1342" s="4">
        <v>1</v>
      </c>
      <c r="E1342" s="4">
        <v>217</v>
      </c>
      <c r="F1342" s="4">
        <f>ROUND(Source!AU1323,O1342)</f>
        <v>60321.37</v>
      </c>
      <c r="G1342" s="4" t="s">
        <v>58</v>
      </c>
      <c r="H1342" s="4" t="s">
        <v>59</v>
      </c>
      <c r="I1342" s="4"/>
      <c r="J1342" s="4"/>
      <c r="K1342" s="4">
        <v>217</v>
      </c>
      <c r="L1342" s="4">
        <v>18</v>
      </c>
      <c r="M1342" s="4">
        <v>3</v>
      </c>
      <c r="N1342" s="4" t="s">
        <v>3</v>
      </c>
      <c r="O1342" s="4">
        <v>2</v>
      </c>
      <c r="P1342" s="4"/>
      <c r="Q1342" s="4"/>
      <c r="R1342" s="4"/>
      <c r="S1342" s="4"/>
      <c r="T1342" s="4"/>
      <c r="U1342" s="4"/>
      <c r="V1342" s="4"/>
      <c r="W1342" s="4">
        <v>60321.37</v>
      </c>
      <c r="X1342" s="4">
        <v>1</v>
      </c>
      <c r="Y1342" s="4">
        <v>60321.37</v>
      </c>
      <c r="Z1342" s="4"/>
      <c r="AA1342" s="4"/>
      <c r="AB1342" s="4"/>
    </row>
    <row r="1343" spans="1:28" ht="13" x14ac:dyDescent="0.3">
      <c r="A1343" s="4">
        <v>50</v>
      </c>
      <c r="B1343" s="4">
        <v>0</v>
      </c>
      <c r="C1343" s="4">
        <v>0</v>
      </c>
      <c r="D1343" s="4">
        <v>1</v>
      </c>
      <c r="E1343" s="4">
        <v>230</v>
      </c>
      <c r="F1343" s="4">
        <f>ROUND(Source!BA1323,O1343)</f>
        <v>0</v>
      </c>
      <c r="G1343" s="4" t="s">
        <v>60</v>
      </c>
      <c r="H1343" s="4" t="s">
        <v>61</v>
      </c>
      <c r="I1343" s="4"/>
      <c r="J1343" s="4"/>
      <c r="K1343" s="4">
        <v>230</v>
      </c>
      <c r="L1343" s="4">
        <v>19</v>
      </c>
      <c r="M1343" s="4">
        <v>3</v>
      </c>
      <c r="N1343" s="4" t="s">
        <v>3</v>
      </c>
      <c r="O1343" s="4">
        <v>2</v>
      </c>
      <c r="P1343" s="4"/>
      <c r="Q1343" s="4"/>
      <c r="R1343" s="4"/>
      <c r="S1343" s="4"/>
      <c r="T1343" s="4"/>
      <c r="U1343" s="4"/>
      <c r="V1343" s="4"/>
      <c r="W1343" s="4">
        <v>0</v>
      </c>
      <c r="X1343" s="4">
        <v>1</v>
      </c>
      <c r="Y1343" s="4">
        <v>0</v>
      </c>
      <c r="Z1343" s="4"/>
      <c r="AA1343" s="4"/>
      <c r="AB1343" s="4"/>
    </row>
    <row r="1344" spans="1:28" ht="13" x14ac:dyDescent="0.3">
      <c r="A1344" s="4">
        <v>50</v>
      </c>
      <c r="B1344" s="4">
        <v>0</v>
      </c>
      <c r="C1344" s="4">
        <v>0</v>
      </c>
      <c r="D1344" s="4">
        <v>1</v>
      </c>
      <c r="E1344" s="4">
        <v>206</v>
      </c>
      <c r="F1344" s="4">
        <f>ROUND(Source!T1323,O1344)</f>
        <v>0</v>
      </c>
      <c r="G1344" s="4" t="s">
        <v>62</v>
      </c>
      <c r="H1344" s="4" t="s">
        <v>63</v>
      </c>
      <c r="I1344" s="4"/>
      <c r="J1344" s="4"/>
      <c r="K1344" s="4">
        <v>206</v>
      </c>
      <c r="L1344" s="4">
        <v>20</v>
      </c>
      <c r="M1344" s="4">
        <v>3</v>
      </c>
      <c r="N1344" s="4" t="s">
        <v>3</v>
      </c>
      <c r="O1344" s="4">
        <v>2</v>
      </c>
      <c r="P1344" s="4"/>
      <c r="Q1344" s="4"/>
      <c r="R1344" s="4"/>
      <c r="S1344" s="4"/>
      <c r="T1344" s="4"/>
      <c r="U1344" s="4"/>
      <c r="V1344" s="4"/>
      <c r="W1344" s="4">
        <v>0</v>
      </c>
      <c r="X1344" s="4">
        <v>1</v>
      </c>
      <c r="Y1344" s="4">
        <v>0</v>
      </c>
      <c r="Z1344" s="4"/>
      <c r="AA1344" s="4"/>
      <c r="AB1344" s="4"/>
    </row>
    <row r="1345" spans="1:206" ht="13" x14ac:dyDescent="0.3">
      <c r="A1345" s="4">
        <v>50</v>
      </c>
      <c r="B1345" s="4">
        <v>0</v>
      </c>
      <c r="C1345" s="4">
        <v>0</v>
      </c>
      <c r="D1345" s="4">
        <v>1</v>
      </c>
      <c r="E1345" s="4">
        <v>207</v>
      </c>
      <c r="F1345" s="4">
        <f>Source!U1323</f>
        <v>59.2</v>
      </c>
      <c r="G1345" s="4" t="s">
        <v>64</v>
      </c>
      <c r="H1345" s="4" t="s">
        <v>65</v>
      </c>
      <c r="I1345" s="4"/>
      <c r="J1345" s="4"/>
      <c r="K1345" s="4">
        <v>207</v>
      </c>
      <c r="L1345" s="4">
        <v>21</v>
      </c>
      <c r="M1345" s="4">
        <v>3</v>
      </c>
      <c r="N1345" s="4" t="s">
        <v>3</v>
      </c>
      <c r="O1345" s="4">
        <v>-1</v>
      </c>
      <c r="P1345" s="4"/>
      <c r="Q1345" s="4"/>
      <c r="R1345" s="4"/>
      <c r="S1345" s="4"/>
      <c r="T1345" s="4"/>
      <c r="U1345" s="4"/>
      <c r="V1345" s="4"/>
      <c r="W1345" s="4">
        <v>59.2</v>
      </c>
      <c r="X1345" s="4">
        <v>1</v>
      </c>
      <c r="Y1345" s="4">
        <v>59.2</v>
      </c>
      <c r="Z1345" s="4"/>
      <c r="AA1345" s="4"/>
      <c r="AB1345" s="4"/>
    </row>
    <row r="1346" spans="1:206" ht="13" x14ac:dyDescent="0.3">
      <c r="A1346" s="4">
        <v>50</v>
      </c>
      <c r="B1346" s="4">
        <v>0</v>
      </c>
      <c r="C1346" s="4">
        <v>0</v>
      </c>
      <c r="D1346" s="4">
        <v>1</v>
      </c>
      <c r="E1346" s="4">
        <v>208</v>
      </c>
      <c r="F1346" s="4">
        <f>Source!V1323</f>
        <v>0</v>
      </c>
      <c r="G1346" s="4" t="s">
        <v>66</v>
      </c>
      <c r="H1346" s="4" t="s">
        <v>67</v>
      </c>
      <c r="I1346" s="4"/>
      <c r="J1346" s="4"/>
      <c r="K1346" s="4">
        <v>208</v>
      </c>
      <c r="L1346" s="4">
        <v>22</v>
      </c>
      <c r="M1346" s="4">
        <v>3</v>
      </c>
      <c r="N1346" s="4" t="s">
        <v>3</v>
      </c>
      <c r="O1346" s="4">
        <v>-1</v>
      </c>
      <c r="P1346" s="4"/>
      <c r="Q1346" s="4"/>
      <c r="R1346" s="4"/>
      <c r="S1346" s="4"/>
      <c r="T1346" s="4"/>
      <c r="U1346" s="4"/>
      <c r="V1346" s="4"/>
      <c r="W1346" s="4">
        <v>0</v>
      </c>
      <c r="X1346" s="4">
        <v>1</v>
      </c>
      <c r="Y1346" s="4">
        <v>0</v>
      </c>
      <c r="Z1346" s="4"/>
      <c r="AA1346" s="4"/>
      <c r="AB1346" s="4"/>
    </row>
    <row r="1347" spans="1:206" ht="13" x14ac:dyDescent="0.3">
      <c r="A1347" s="4">
        <v>50</v>
      </c>
      <c r="B1347" s="4">
        <v>0</v>
      </c>
      <c r="C1347" s="4">
        <v>0</v>
      </c>
      <c r="D1347" s="4">
        <v>1</v>
      </c>
      <c r="E1347" s="4">
        <v>209</v>
      </c>
      <c r="F1347" s="4">
        <f>ROUND(Source!W1323,O1347)</f>
        <v>0</v>
      </c>
      <c r="G1347" s="4" t="s">
        <v>68</v>
      </c>
      <c r="H1347" s="4" t="s">
        <v>69</v>
      </c>
      <c r="I1347" s="4"/>
      <c r="J1347" s="4"/>
      <c r="K1347" s="4">
        <v>209</v>
      </c>
      <c r="L1347" s="4">
        <v>23</v>
      </c>
      <c r="M1347" s="4">
        <v>3</v>
      </c>
      <c r="N1347" s="4" t="s">
        <v>3</v>
      </c>
      <c r="O1347" s="4">
        <v>2</v>
      </c>
      <c r="P1347" s="4"/>
      <c r="Q1347" s="4"/>
      <c r="R1347" s="4"/>
      <c r="S1347" s="4"/>
      <c r="T1347" s="4"/>
      <c r="U1347" s="4"/>
      <c r="V1347" s="4"/>
      <c r="W1347" s="4">
        <v>0</v>
      </c>
      <c r="X1347" s="4">
        <v>1</v>
      </c>
      <c r="Y1347" s="4">
        <v>0</v>
      </c>
      <c r="Z1347" s="4"/>
      <c r="AA1347" s="4"/>
      <c r="AB1347" s="4"/>
    </row>
    <row r="1348" spans="1:206" ht="13" x14ac:dyDescent="0.3">
      <c r="A1348" s="4">
        <v>50</v>
      </c>
      <c r="B1348" s="4">
        <v>0</v>
      </c>
      <c r="C1348" s="4">
        <v>0</v>
      </c>
      <c r="D1348" s="4">
        <v>1</v>
      </c>
      <c r="E1348" s="4">
        <v>233</v>
      </c>
      <c r="F1348" s="4">
        <f>ROUND(Source!BD1323,O1348)</f>
        <v>0</v>
      </c>
      <c r="G1348" s="4" t="s">
        <v>70</v>
      </c>
      <c r="H1348" s="4" t="s">
        <v>71</v>
      </c>
      <c r="I1348" s="4"/>
      <c r="J1348" s="4"/>
      <c r="K1348" s="4">
        <v>233</v>
      </c>
      <c r="L1348" s="4">
        <v>24</v>
      </c>
      <c r="M1348" s="4">
        <v>3</v>
      </c>
      <c r="N1348" s="4" t="s">
        <v>3</v>
      </c>
      <c r="O1348" s="4">
        <v>2</v>
      </c>
      <c r="P1348" s="4"/>
      <c r="Q1348" s="4"/>
      <c r="R1348" s="4"/>
      <c r="S1348" s="4"/>
      <c r="T1348" s="4"/>
      <c r="U1348" s="4"/>
      <c r="V1348" s="4"/>
      <c r="W1348" s="4">
        <v>0</v>
      </c>
      <c r="X1348" s="4">
        <v>1</v>
      </c>
      <c r="Y1348" s="4">
        <v>0</v>
      </c>
      <c r="Z1348" s="4"/>
      <c r="AA1348" s="4"/>
      <c r="AB1348" s="4"/>
    </row>
    <row r="1349" spans="1:206" ht="13" x14ac:dyDescent="0.3">
      <c r="A1349" s="4">
        <v>50</v>
      </c>
      <c r="B1349" s="4">
        <v>0</v>
      </c>
      <c r="C1349" s="4">
        <v>0</v>
      </c>
      <c r="D1349" s="4">
        <v>1</v>
      </c>
      <c r="E1349" s="4">
        <v>210</v>
      </c>
      <c r="F1349" s="4">
        <f>ROUND(Source!X1323,O1349)</f>
        <v>23374.52</v>
      </c>
      <c r="G1349" s="4" t="s">
        <v>72</v>
      </c>
      <c r="H1349" s="4" t="s">
        <v>73</v>
      </c>
      <c r="I1349" s="4"/>
      <c r="J1349" s="4"/>
      <c r="K1349" s="4">
        <v>210</v>
      </c>
      <c r="L1349" s="4">
        <v>25</v>
      </c>
      <c r="M1349" s="4">
        <v>3</v>
      </c>
      <c r="N1349" s="4" t="s">
        <v>3</v>
      </c>
      <c r="O1349" s="4">
        <v>2</v>
      </c>
      <c r="P1349" s="4"/>
      <c r="Q1349" s="4"/>
      <c r="R1349" s="4"/>
      <c r="S1349" s="4"/>
      <c r="T1349" s="4"/>
      <c r="U1349" s="4"/>
      <c r="V1349" s="4"/>
      <c r="W1349" s="4">
        <v>23374.52</v>
      </c>
      <c r="X1349" s="4">
        <v>1</v>
      </c>
      <c r="Y1349" s="4">
        <v>23374.52</v>
      </c>
      <c r="Z1349" s="4"/>
      <c r="AA1349" s="4"/>
      <c r="AB1349" s="4"/>
    </row>
    <row r="1350" spans="1:206" ht="13" x14ac:dyDescent="0.3">
      <c r="A1350" s="4">
        <v>50</v>
      </c>
      <c r="B1350" s="4">
        <v>0</v>
      </c>
      <c r="C1350" s="4">
        <v>0</v>
      </c>
      <c r="D1350" s="4">
        <v>1</v>
      </c>
      <c r="E1350" s="4">
        <v>211</v>
      </c>
      <c r="F1350" s="4">
        <f>ROUND(Source!Y1323,O1350)</f>
        <v>3339.21</v>
      </c>
      <c r="G1350" s="4" t="s">
        <v>74</v>
      </c>
      <c r="H1350" s="4" t="s">
        <v>75</v>
      </c>
      <c r="I1350" s="4"/>
      <c r="J1350" s="4"/>
      <c r="K1350" s="4">
        <v>211</v>
      </c>
      <c r="L1350" s="4">
        <v>26</v>
      </c>
      <c r="M1350" s="4">
        <v>3</v>
      </c>
      <c r="N1350" s="4" t="s">
        <v>3</v>
      </c>
      <c r="O1350" s="4">
        <v>2</v>
      </c>
      <c r="P1350" s="4"/>
      <c r="Q1350" s="4"/>
      <c r="R1350" s="4"/>
      <c r="S1350" s="4"/>
      <c r="T1350" s="4"/>
      <c r="U1350" s="4"/>
      <c r="V1350" s="4"/>
      <c r="W1350" s="4">
        <v>3339.21</v>
      </c>
      <c r="X1350" s="4">
        <v>1</v>
      </c>
      <c r="Y1350" s="4">
        <v>3339.21</v>
      </c>
      <c r="Z1350" s="4"/>
      <c r="AA1350" s="4"/>
      <c r="AB1350" s="4"/>
    </row>
    <row r="1351" spans="1:206" ht="13" x14ac:dyDescent="0.3">
      <c r="A1351" s="4">
        <v>50</v>
      </c>
      <c r="B1351" s="4">
        <v>0</v>
      </c>
      <c r="C1351" s="4">
        <v>0</v>
      </c>
      <c r="D1351" s="4">
        <v>1</v>
      </c>
      <c r="E1351" s="4">
        <v>224</v>
      </c>
      <c r="F1351" s="4">
        <f>ROUND(Source!AR1323,O1351)</f>
        <v>60321.37</v>
      </c>
      <c r="G1351" s="4" t="s">
        <v>76</v>
      </c>
      <c r="H1351" s="4" t="s">
        <v>77</v>
      </c>
      <c r="I1351" s="4"/>
      <c r="J1351" s="4"/>
      <c r="K1351" s="4">
        <v>224</v>
      </c>
      <c r="L1351" s="4">
        <v>27</v>
      </c>
      <c r="M1351" s="4">
        <v>3</v>
      </c>
      <c r="N1351" s="4" t="s">
        <v>3</v>
      </c>
      <c r="O1351" s="4">
        <v>2</v>
      </c>
      <c r="P1351" s="4"/>
      <c r="Q1351" s="4"/>
      <c r="R1351" s="4"/>
      <c r="S1351" s="4"/>
      <c r="T1351" s="4"/>
      <c r="U1351" s="4"/>
      <c r="V1351" s="4"/>
      <c r="W1351" s="4">
        <v>60321.37</v>
      </c>
      <c r="X1351" s="4">
        <v>1</v>
      </c>
      <c r="Y1351" s="4">
        <v>60321.37</v>
      </c>
      <c r="Z1351" s="4"/>
      <c r="AA1351" s="4"/>
      <c r="AB1351" s="4"/>
    </row>
    <row r="1353" spans="1:206" ht="13" x14ac:dyDescent="0.3">
      <c r="A1353" s="2">
        <v>51</v>
      </c>
      <c r="B1353" s="2">
        <f>B1197</f>
        <v>1</v>
      </c>
      <c r="C1353" s="2">
        <f>A1197</f>
        <v>4</v>
      </c>
      <c r="D1353" s="2">
        <f>ROW(A1197)</f>
        <v>1197</v>
      </c>
      <c r="E1353" s="2"/>
      <c r="F1353" s="2" t="str">
        <f>IF(F1197&lt;&gt;"",F1197,"")</f>
        <v>Новый раздел</v>
      </c>
      <c r="G1353" s="2" t="str">
        <f>IF(G1197&lt;&gt;"",G1197,"")</f>
        <v>6. Внутренние и внутриплощадочные слаботочные сети Здание 6.5 "Павильон Ж/Д Вокзал"</v>
      </c>
      <c r="H1353" s="2">
        <v>0</v>
      </c>
      <c r="I1353" s="2"/>
      <c r="J1353" s="2"/>
      <c r="K1353" s="2"/>
      <c r="L1353" s="2"/>
      <c r="M1353" s="2"/>
      <c r="N1353" s="2"/>
      <c r="O1353" s="2">
        <f t="shared" ref="O1353:T1353" si="723">ROUND(O1211+O1249+O1285+O1323+AB1353,2)</f>
        <v>186095.33</v>
      </c>
      <c r="P1353" s="2">
        <f t="shared" si="723"/>
        <v>1032.96</v>
      </c>
      <c r="Q1353" s="2">
        <f t="shared" si="723"/>
        <v>252.8</v>
      </c>
      <c r="R1353" s="2">
        <f t="shared" si="723"/>
        <v>164.96</v>
      </c>
      <c r="S1353" s="2">
        <f t="shared" si="723"/>
        <v>184809.57</v>
      </c>
      <c r="T1353" s="2">
        <f t="shared" si="723"/>
        <v>0</v>
      </c>
      <c r="U1353" s="2">
        <f>U1211+U1249+U1285+U1323+AH1353</f>
        <v>400.66</v>
      </c>
      <c r="V1353" s="2">
        <f>V1211+V1249+V1285+V1323+AI1353</f>
        <v>0</v>
      </c>
      <c r="W1353" s="2">
        <f>ROUND(W1211+W1249+W1285+W1323+AJ1353,2)</f>
        <v>0</v>
      </c>
      <c r="X1353" s="2">
        <f>ROUND(X1211+X1249+X1285+X1323+AK1353,2)</f>
        <v>129366.71</v>
      </c>
      <c r="Y1353" s="2">
        <f>ROUND(Y1211+Y1249+Y1285+Y1323+AL1353,2)</f>
        <v>18480.939999999999</v>
      </c>
      <c r="Z1353" s="2"/>
      <c r="AA1353" s="2"/>
      <c r="AB1353" s="2"/>
      <c r="AC1353" s="2"/>
      <c r="AD1353" s="2"/>
      <c r="AE1353" s="2"/>
      <c r="AF1353" s="2"/>
      <c r="AG1353" s="2"/>
      <c r="AH1353" s="2"/>
      <c r="AI1353" s="2"/>
      <c r="AJ1353" s="2"/>
      <c r="AK1353" s="2"/>
      <c r="AL1353" s="2"/>
      <c r="AM1353" s="2"/>
      <c r="AN1353" s="2"/>
      <c r="AO1353" s="2">
        <f t="shared" ref="AO1353:BD1353" si="724">ROUND(AO1211+AO1249+AO1285+AO1323+BX1353,2)</f>
        <v>0</v>
      </c>
      <c r="AP1353" s="2">
        <f t="shared" si="724"/>
        <v>0</v>
      </c>
      <c r="AQ1353" s="2">
        <f t="shared" si="724"/>
        <v>0</v>
      </c>
      <c r="AR1353" s="2">
        <f t="shared" si="724"/>
        <v>334121.14</v>
      </c>
      <c r="AS1353" s="2">
        <f t="shared" si="724"/>
        <v>0</v>
      </c>
      <c r="AT1353" s="2">
        <f t="shared" si="724"/>
        <v>0</v>
      </c>
      <c r="AU1353" s="2">
        <f t="shared" si="724"/>
        <v>334121.14</v>
      </c>
      <c r="AV1353" s="2">
        <f t="shared" si="724"/>
        <v>1032.96</v>
      </c>
      <c r="AW1353" s="2">
        <f t="shared" si="724"/>
        <v>1032.96</v>
      </c>
      <c r="AX1353" s="2">
        <f t="shared" si="724"/>
        <v>0</v>
      </c>
      <c r="AY1353" s="2">
        <f t="shared" si="724"/>
        <v>1032.96</v>
      </c>
      <c r="AZ1353" s="2">
        <f t="shared" si="724"/>
        <v>0</v>
      </c>
      <c r="BA1353" s="2">
        <f t="shared" si="724"/>
        <v>0</v>
      </c>
      <c r="BB1353" s="2">
        <f t="shared" si="724"/>
        <v>0</v>
      </c>
      <c r="BC1353" s="2">
        <f t="shared" si="724"/>
        <v>0</v>
      </c>
      <c r="BD1353" s="2">
        <f t="shared" si="724"/>
        <v>0</v>
      </c>
      <c r="BE1353" s="2"/>
      <c r="BF1353" s="2"/>
      <c r="BG1353" s="2"/>
      <c r="BH1353" s="2"/>
      <c r="BI1353" s="2"/>
      <c r="BJ1353" s="2"/>
      <c r="BK1353" s="2"/>
      <c r="BL1353" s="2"/>
      <c r="BM1353" s="2"/>
      <c r="BN1353" s="2"/>
      <c r="BO1353" s="2"/>
      <c r="BP1353" s="2"/>
      <c r="BQ1353" s="2"/>
      <c r="BR1353" s="2"/>
      <c r="BS1353" s="2"/>
      <c r="BT1353" s="2"/>
      <c r="BU1353" s="2"/>
      <c r="BV1353" s="2"/>
      <c r="BW1353" s="2"/>
      <c r="BX1353" s="2"/>
      <c r="BY1353" s="2"/>
      <c r="BZ1353" s="2"/>
      <c r="CA1353" s="2"/>
      <c r="CB1353" s="2"/>
      <c r="CC1353" s="2"/>
      <c r="CD1353" s="2"/>
      <c r="CE1353" s="2"/>
      <c r="CF1353" s="2"/>
      <c r="CG1353" s="2"/>
      <c r="CH1353" s="2"/>
      <c r="CI1353" s="2"/>
      <c r="CJ1353" s="2"/>
      <c r="CK1353" s="2"/>
      <c r="CL1353" s="2"/>
      <c r="CM1353" s="2"/>
      <c r="CN1353" s="2"/>
      <c r="CO1353" s="2"/>
      <c r="CP1353" s="2"/>
      <c r="CQ1353" s="2"/>
      <c r="CR1353" s="2"/>
      <c r="CS1353" s="2"/>
      <c r="CT1353" s="2"/>
      <c r="CU1353" s="2"/>
      <c r="CV1353" s="2"/>
      <c r="CW1353" s="2"/>
      <c r="CX1353" s="2"/>
      <c r="CY1353" s="2"/>
      <c r="CZ1353" s="2"/>
      <c r="DA1353" s="2"/>
      <c r="DB1353" s="2"/>
      <c r="DC1353" s="2"/>
      <c r="DD1353" s="2"/>
      <c r="DE1353" s="2"/>
      <c r="DF1353" s="2"/>
      <c r="DG1353" s="3"/>
      <c r="DH1353" s="3"/>
      <c r="DI1353" s="3"/>
      <c r="DJ1353" s="3"/>
      <c r="DK1353" s="3"/>
      <c r="DL1353" s="3"/>
      <c r="DM1353" s="3"/>
      <c r="DN1353" s="3"/>
      <c r="DO1353" s="3"/>
      <c r="DP1353" s="3"/>
      <c r="DQ1353" s="3"/>
      <c r="DR1353" s="3"/>
      <c r="DS1353" s="3"/>
      <c r="DT1353" s="3"/>
      <c r="DU1353" s="3"/>
      <c r="DV1353" s="3"/>
      <c r="DW1353" s="3"/>
      <c r="DX1353" s="3"/>
      <c r="DY1353" s="3"/>
      <c r="DZ1353" s="3"/>
      <c r="EA1353" s="3"/>
      <c r="EB1353" s="3"/>
      <c r="EC1353" s="3"/>
      <c r="ED1353" s="3"/>
      <c r="EE1353" s="3"/>
      <c r="EF1353" s="3"/>
      <c r="EG1353" s="3"/>
      <c r="EH1353" s="3"/>
      <c r="EI1353" s="3"/>
      <c r="EJ1353" s="3"/>
      <c r="EK1353" s="3"/>
      <c r="EL1353" s="3"/>
      <c r="EM1353" s="3"/>
      <c r="EN1353" s="3"/>
      <c r="EO1353" s="3"/>
      <c r="EP1353" s="3"/>
      <c r="EQ1353" s="3"/>
      <c r="ER1353" s="3"/>
      <c r="ES1353" s="3"/>
      <c r="ET1353" s="3"/>
      <c r="EU1353" s="3"/>
      <c r="EV1353" s="3"/>
      <c r="EW1353" s="3"/>
      <c r="EX1353" s="3"/>
      <c r="EY1353" s="3"/>
      <c r="EZ1353" s="3"/>
      <c r="FA1353" s="3"/>
      <c r="FB1353" s="3"/>
      <c r="FC1353" s="3"/>
      <c r="FD1353" s="3"/>
      <c r="FE1353" s="3"/>
      <c r="FF1353" s="3"/>
      <c r="FG1353" s="3"/>
      <c r="FH1353" s="3"/>
      <c r="FI1353" s="3"/>
      <c r="FJ1353" s="3"/>
      <c r="FK1353" s="3"/>
      <c r="FL1353" s="3"/>
      <c r="FM1353" s="3"/>
      <c r="FN1353" s="3"/>
      <c r="FO1353" s="3"/>
      <c r="FP1353" s="3"/>
      <c r="FQ1353" s="3"/>
      <c r="FR1353" s="3"/>
      <c r="FS1353" s="3"/>
      <c r="FT1353" s="3"/>
      <c r="FU1353" s="3"/>
      <c r="FV1353" s="3"/>
      <c r="FW1353" s="3"/>
      <c r="FX1353" s="3"/>
      <c r="FY1353" s="3"/>
      <c r="FZ1353" s="3"/>
      <c r="GA1353" s="3"/>
      <c r="GB1353" s="3"/>
      <c r="GC1353" s="3"/>
      <c r="GD1353" s="3"/>
      <c r="GE1353" s="3"/>
      <c r="GF1353" s="3"/>
      <c r="GG1353" s="3"/>
      <c r="GH1353" s="3"/>
      <c r="GI1353" s="3"/>
      <c r="GJ1353" s="3"/>
      <c r="GK1353" s="3"/>
      <c r="GL1353" s="3"/>
      <c r="GM1353" s="3"/>
      <c r="GN1353" s="3"/>
      <c r="GO1353" s="3"/>
      <c r="GP1353" s="3"/>
      <c r="GQ1353" s="3"/>
      <c r="GR1353" s="3"/>
      <c r="GS1353" s="3"/>
      <c r="GT1353" s="3"/>
      <c r="GU1353" s="3"/>
      <c r="GV1353" s="3"/>
      <c r="GW1353" s="3"/>
      <c r="GX1353" s="3">
        <v>0</v>
      </c>
    </row>
    <row r="1355" spans="1:206" ht="13" x14ac:dyDescent="0.3">
      <c r="A1355" s="4">
        <v>50</v>
      </c>
      <c r="B1355" s="4">
        <v>0</v>
      </c>
      <c r="C1355" s="4">
        <v>0</v>
      </c>
      <c r="D1355" s="4">
        <v>1</v>
      </c>
      <c r="E1355" s="4">
        <v>201</v>
      </c>
      <c r="F1355" s="4">
        <f>ROUND(Source!O1353,O1355)</f>
        <v>186095.33</v>
      </c>
      <c r="G1355" s="4" t="s">
        <v>24</v>
      </c>
      <c r="H1355" s="4" t="s">
        <v>25</v>
      </c>
      <c r="I1355" s="4"/>
      <c r="J1355" s="4"/>
      <c r="K1355" s="4">
        <v>201</v>
      </c>
      <c r="L1355" s="4">
        <v>1</v>
      </c>
      <c r="M1355" s="4">
        <v>3</v>
      </c>
      <c r="N1355" s="4" t="s">
        <v>3</v>
      </c>
      <c r="O1355" s="4">
        <v>2</v>
      </c>
      <c r="P1355" s="4"/>
      <c r="Q1355" s="4"/>
      <c r="R1355" s="4"/>
      <c r="S1355" s="4"/>
      <c r="T1355" s="4"/>
      <c r="U1355" s="4"/>
      <c r="V1355" s="4"/>
      <c r="W1355" s="4">
        <v>186095.33</v>
      </c>
      <c r="X1355" s="4">
        <v>1</v>
      </c>
      <c r="Y1355" s="4">
        <v>186095.33</v>
      </c>
      <c r="Z1355" s="4"/>
      <c r="AA1355" s="4"/>
      <c r="AB1355" s="4"/>
    </row>
    <row r="1356" spans="1:206" ht="13" x14ac:dyDescent="0.3">
      <c r="A1356" s="4">
        <v>50</v>
      </c>
      <c r="B1356" s="4">
        <v>0</v>
      </c>
      <c r="C1356" s="4">
        <v>0</v>
      </c>
      <c r="D1356" s="4">
        <v>1</v>
      </c>
      <c r="E1356" s="4">
        <v>202</v>
      </c>
      <c r="F1356" s="4">
        <f>ROUND(Source!P1353,O1356)</f>
        <v>1032.96</v>
      </c>
      <c r="G1356" s="4" t="s">
        <v>26</v>
      </c>
      <c r="H1356" s="4" t="s">
        <v>27</v>
      </c>
      <c r="I1356" s="4"/>
      <c r="J1356" s="4"/>
      <c r="K1356" s="4">
        <v>202</v>
      </c>
      <c r="L1356" s="4">
        <v>2</v>
      </c>
      <c r="M1356" s="4">
        <v>3</v>
      </c>
      <c r="N1356" s="4" t="s">
        <v>3</v>
      </c>
      <c r="O1356" s="4">
        <v>2</v>
      </c>
      <c r="P1356" s="4"/>
      <c r="Q1356" s="4"/>
      <c r="R1356" s="4"/>
      <c r="S1356" s="4"/>
      <c r="T1356" s="4"/>
      <c r="U1356" s="4"/>
      <c r="V1356" s="4"/>
      <c r="W1356" s="4">
        <v>1032.96</v>
      </c>
      <c r="X1356" s="4">
        <v>1</v>
      </c>
      <c r="Y1356" s="4">
        <v>1032.96</v>
      </c>
      <c r="Z1356" s="4"/>
      <c r="AA1356" s="4"/>
      <c r="AB1356" s="4"/>
    </row>
    <row r="1357" spans="1:206" ht="13" x14ac:dyDescent="0.3">
      <c r="A1357" s="4">
        <v>50</v>
      </c>
      <c r="B1357" s="4">
        <v>0</v>
      </c>
      <c r="C1357" s="4">
        <v>0</v>
      </c>
      <c r="D1357" s="4">
        <v>1</v>
      </c>
      <c r="E1357" s="4">
        <v>222</v>
      </c>
      <c r="F1357" s="4">
        <f>ROUND(Source!AO1353,O1357)</f>
        <v>0</v>
      </c>
      <c r="G1357" s="4" t="s">
        <v>28</v>
      </c>
      <c r="H1357" s="4" t="s">
        <v>29</v>
      </c>
      <c r="I1357" s="4"/>
      <c r="J1357" s="4"/>
      <c r="K1357" s="4">
        <v>222</v>
      </c>
      <c r="L1357" s="4">
        <v>3</v>
      </c>
      <c r="M1357" s="4">
        <v>3</v>
      </c>
      <c r="N1357" s="4" t="s">
        <v>3</v>
      </c>
      <c r="O1357" s="4">
        <v>2</v>
      </c>
      <c r="P1357" s="4"/>
      <c r="Q1357" s="4"/>
      <c r="R1357" s="4"/>
      <c r="S1357" s="4"/>
      <c r="T1357" s="4"/>
      <c r="U1357" s="4"/>
      <c r="V1357" s="4"/>
      <c r="W1357" s="4">
        <v>0</v>
      </c>
      <c r="X1357" s="4">
        <v>1</v>
      </c>
      <c r="Y1357" s="4">
        <v>0</v>
      </c>
      <c r="Z1357" s="4"/>
      <c r="AA1357" s="4"/>
      <c r="AB1357" s="4"/>
    </row>
    <row r="1358" spans="1:206" ht="13" x14ac:dyDescent="0.3">
      <c r="A1358" s="4">
        <v>50</v>
      </c>
      <c r="B1358" s="4">
        <v>0</v>
      </c>
      <c r="C1358" s="4">
        <v>0</v>
      </c>
      <c r="D1358" s="4">
        <v>1</v>
      </c>
      <c r="E1358" s="4">
        <v>225</v>
      </c>
      <c r="F1358" s="4">
        <f>ROUND(Source!AV1353,O1358)</f>
        <v>1032.96</v>
      </c>
      <c r="G1358" s="4" t="s">
        <v>30</v>
      </c>
      <c r="H1358" s="4" t="s">
        <v>31</v>
      </c>
      <c r="I1358" s="4"/>
      <c r="J1358" s="4"/>
      <c r="K1358" s="4">
        <v>225</v>
      </c>
      <c r="L1358" s="4">
        <v>4</v>
      </c>
      <c r="M1358" s="4">
        <v>3</v>
      </c>
      <c r="N1358" s="4" t="s">
        <v>3</v>
      </c>
      <c r="O1358" s="4">
        <v>2</v>
      </c>
      <c r="P1358" s="4"/>
      <c r="Q1358" s="4"/>
      <c r="R1358" s="4"/>
      <c r="S1358" s="4"/>
      <c r="T1358" s="4"/>
      <c r="U1358" s="4"/>
      <c r="V1358" s="4"/>
      <c r="W1358" s="4">
        <v>1032.96</v>
      </c>
      <c r="X1358" s="4">
        <v>1</v>
      </c>
      <c r="Y1358" s="4">
        <v>1032.96</v>
      </c>
      <c r="Z1358" s="4"/>
      <c r="AA1358" s="4"/>
      <c r="AB1358" s="4"/>
    </row>
    <row r="1359" spans="1:206" ht="13" x14ac:dyDescent="0.3">
      <c r="A1359" s="4">
        <v>50</v>
      </c>
      <c r="B1359" s="4">
        <v>0</v>
      </c>
      <c r="C1359" s="4">
        <v>0</v>
      </c>
      <c r="D1359" s="4">
        <v>1</v>
      </c>
      <c r="E1359" s="4">
        <v>226</v>
      </c>
      <c r="F1359" s="4">
        <f>ROUND(Source!AW1353,O1359)</f>
        <v>1032.96</v>
      </c>
      <c r="G1359" s="4" t="s">
        <v>32</v>
      </c>
      <c r="H1359" s="4" t="s">
        <v>33</v>
      </c>
      <c r="I1359" s="4"/>
      <c r="J1359" s="4"/>
      <c r="K1359" s="4">
        <v>226</v>
      </c>
      <c r="L1359" s="4">
        <v>5</v>
      </c>
      <c r="M1359" s="4">
        <v>3</v>
      </c>
      <c r="N1359" s="4" t="s">
        <v>3</v>
      </c>
      <c r="O1359" s="4">
        <v>2</v>
      </c>
      <c r="P1359" s="4"/>
      <c r="Q1359" s="4"/>
      <c r="R1359" s="4"/>
      <c r="S1359" s="4"/>
      <c r="T1359" s="4"/>
      <c r="U1359" s="4"/>
      <c r="V1359" s="4"/>
      <c r="W1359" s="4">
        <v>1032.96</v>
      </c>
      <c r="X1359" s="4">
        <v>1</v>
      </c>
      <c r="Y1359" s="4">
        <v>1032.96</v>
      </c>
      <c r="Z1359" s="4"/>
      <c r="AA1359" s="4"/>
      <c r="AB1359" s="4"/>
    </row>
    <row r="1360" spans="1:206" ht="13" x14ac:dyDescent="0.3">
      <c r="A1360" s="4">
        <v>50</v>
      </c>
      <c r="B1360" s="4">
        <v>0</v>
      </c>
      <c r="C1360" s="4">
        <v>0</v>
      </c>
      <c r="D1360" s="4">
        <v>1</v>
      </c>
      <c r="E1360" s="4">
        <v>227</v>
      </c>
      <c r="F1360" s="4">
        <f>ROUND(Source!AX1353,O1360)</f>
        <v>0</v>
      </c>
      <c r="G1360" s="4" t="s">
        <v>34</v>
      </c>
      <c r="H1360" s="4" t="s">
        <v>35</v>
      </c>
      <c r="I1360" s="4"/>
      <c r="J1360" s="4"/>
      <c r="K1360" s="4">
        <v>227</v>
      </c>
      <c r="L1360" s="4">
        <v>6</v>
      </c>
      <c r="M1360" s="4">
        <v>3</v>
      </c>
      <c r="N1360" s="4" t="s">
        <v>3</v>
      </c>
      <c r="O1360" s="4">
        <v>2</v>
      </c>
      <c r="P1360" s="4"/>
      <c r="Q1360" s="4"/>
      <c r="R1360" s="4"/>
      <c r="S1360" s="4"/>
      <c r="T1360" s="4"/>
      <c r="U1360" s="4"/>
      <c r="V1360" s="4"/>
      <c r="W1360" s="4">
        <v>0</v>
      </c>
      <c r="X1360" s="4">
        <v>1</v>
      </c>
      <c r="Y1360" s="4">
        <v>0</v>
      </c>
      <c r="Z1360" s="4"/>
      <c r="AA1360" s="4"/>
      <c r="AB1360" s="4"/>
    </row>
    <row r="1361" spans="1:28" ht="13" x14ac:dyDescent="0.3">
      <c r="A1361" s="4">
        <v>50</v>
      </c>
      <c r="B1361" s="4">
        <v>0</v>
      </c>
      <c r="C1361" s="4">
        <v>0</v>
      </c>
      <c r="D1361" s="4">
        <v>1</v>
      </c>
      <c r="E1361" s="4">
        <v>228</v>
      </c>
      <c r="F1361" s="4">
        <f>ROUND(Source!AY1353,O1361)</f>
        <v>1032.96</v>
      </c>
      <c r="G1361" s="4" t="s">
        <v>36</v>
      </c>
      <c r="H1361" s="4" t="s">
        <v>37</v>
      </c>
      <c r="I1361" s="4"/>
      <c r="J1361" s="4"/>
      <c r="K1361" s="4">
        <v>228</v>
      </c>
      <c r="L1361" s="4">
        <v>7</v>
      </c>
      <c r="M1361" s="4">
        <v>3</v>
      </c>
      <c r="N1361" s="4" t="s">
        <v>3</v>
      </c>
      <c r="O1361" s="4">
        <v>2</v>
      </c>
      <c r="P1361" s="4"/>
      <c r="Q1361" s="4"/>
      <c r="R1361" s="4"/>
      <c r="S1361" s="4"/>
      <c r="T1361" s="4"/>
      <c r="U1361" s="4"/>
      <c r="V1361" s="4"/>
      <c r="W1361" s="4">
        <v>1032.96</v>
      </c>
      <c r="X1361" s="4">
        <v>1</v>
      </c>
      <c r="Y1361" s="4">
        <v>1032.96</v>
      </c>
      <c r="Z1361" s="4"/>
      <c r="AA1361" s="4"/>
      <c r="AB1361" s="4"/>
    </row>
    <row r="1362" spans="1:28" ht="13" x14ac:dyDescent="0.3">
      <c r="A1362" s="4">
        <v>50</v>
      </c>
      <c r="B1362" s="4">
        <v>0</v>
      </c>
      <c r="C1362" s="4">
        <v>0</v>
      </c>
      <c r="D1362" s="4">
        <v>1</v>
      </c>
      <c r="E1362" s="4">
        <v>216</v>
      </c>
      <c r="F1362" s="4">
        <f>ROUND(Source!AP1353,O1362)</f>
        <v>0</v>
      </c>
      <c r="G1362" s="4" t="s">
        <v>38</v>
      </c>
      <c r="H1362" s="4" t="s">
        <v>39</v>
      </c>
      <c r="I1362" s="4"/>
      <c r="J1362" s="4"/>
      <c r="K1362" s="4">
        <v>216</v>
      </c>
      <c r="L1362" s="4">
        <v>8</v>
      </c>
      <c r="M1362" s="4">
        <v>3</v>
      </c>
      <c r="N1362" s="4" t="s">
        <v>3</v>
      </c>
      <c r="O1362" s="4">
        <v>2</v>
      </c>
      <c r="P1362" s="4"/>
      <c r="Q1362" s="4"/>
      <c r="R1362" s="4"/>
      <c r="S1362" s="4"/>
      <c r="T1362" s="4"/>
      <c r="U1362" s="4"/>
      <c r="V1362" s="4"/>
      <c r="W1362" s="4">
        <v>0</v>
      </c>
      <c r="X1362" s="4">
        <v>1</v>
      </c>
      <c r="Y1362" s="4">
        <v>0</v>
      </c>
      <c r="Z1362" s="4"/>
      <c r="AA1362" s="4"/>
      <c r="AB1362" s="4"/>
    </row>
    <row r="1363" spans="1:28" ht="13" x14ac:dyDescent="0.3">
      <c r="A1363" s="4">
        <v>50</v>
      </c>
      <c r="B1363" s="4">
        <v>0</v>
      </c>
      <c r="C1363" s="4">
        <v>0</v>
      </c>
      <c r="D1363" s="4">
        <v>1</v>
      </c>
      <c r="E1363" s="4">
        <v>223</v>
      </c>
      <c r="F1363" s="4">
        <f>ROUND(Source!AQ1353,O1363)</f>
        <v>0</v>
      </c>
      <c r="G1363" s="4" t="s">
        <v>40</v>
      </c>
      <c r="H1363" s="4" t="s">
        <v>41</v>
      </c>
      <c r="I1363" s="4"/>
      <c r="J1363" s="4"/>
      <c r="K1363" s="4">
        <v>223</v>
      </c>
      <c r="L1363" s="4">
        <v>9</v>
      </c>
      <c r="M1363" s="4">
        <v>3</v>
      </c>
      <c r="N1363" s="4" t="s">
        <v>3</v>
      </c>
      <c r="O1363" s="4">
        <v>2</v>
      </c>
      <c r="P1363" s="4"/>
      <c r="Q1363" s="4"/>
      <c r="R1363" s="4"/>
      <c r="S1363" s="4"/>
      <c r="T1363" s="4"/>
      <c r="U1363" s="4"/>
      <c r="V1363" s="4"/>
      <c r="W1363" s="4">
        <v>0</v>
      </c>
      <c r="X1363" s="4">
        <v>1</v>
      </c>
      <c r="Y1363" s="4">
        <v>0</v>
      </c>
      <c r="Z1363" s="4"/>
      <c r="AA1363" s="4"/>
      <c r="AB1363" s="4"/>
    </row>
    <row r="1364" spans="1:28" ht="13" x14ac:dyDescent="0.3">
      <c r="A1364" s="4">
        <v>50</v>
      </c>
      <c r="B1364" s="4">
        <v>0</v>
      </c>
      <c r="C1364" s="4">
        <v>0</v>
      </c>
      <c r="D1364" s="4">
        <v>1</v>
      </c>
      <c r="E1364" s="4">
        <v>229</v>
      </c>
      <c r="F1364" s="4">
        <f>ROUND(Source!AZ1353,O1364)</f>
        <v>0</v>
      </c>
      <c r="G1364" s="4" t="s">
        <v>42</v>
      </c>
      <c r="H1364" s="4" t="s">
        <v>43</v>
      </c>
      <c r="I1364" s="4"/>
      <c r="J1364" s="4"/>
      <c r="K1364" s="4">
        <v>229</v>
      </c>
      <c r="L1364" s="4">
        <v>10</v>
      </c>
      <c r="M1364" s="4">
        <v>3</v>
      </c>
      <c r="N1364" s="4" t="s">
        <v>3</v>
      </c>
      <c r="O1364" s="4">
        <v>2</v>
      </c>
      <c r="P1364" s="4"/>
      <c r="Q1364" s="4"/>
      <c r="R1364" s="4"/>
      <c r="S1364" s="4"/>
      <c r="T1364" s="4"/>
      <c r="U1364" s="4"/>
      <c r="V1364" s="4"/>
      <c r="W1364" s="4">
        <v>0</v>
      </c>
      <c r="X1364" s="4">
        <v>1</v>
      </c>
      <c r="Y1364" s="4">
        <v>0</v>
      </c>
      <c r="Z1364" s="4"/>
      <c r="AA1364" s="4"/>
      <c r="AB1364" s="4"/>
    </row>
    <row r="1365" spans="1:28" ht="13" x14ac:dyDescent="0.3">
      <c r="A1365" s="4">
        <v>50</v>
      </c>
      <c r="B1365" s="4">
        <v>0</v>
      </c>
      <c r="C1365" s="4">
        <v>0</v>
      </c>
      <c r="D1365" s="4">
        <v>1</v>
      </c>
      <c r="E1365" s="4">
        <v>203</v>
      </c>
      <c r="F1365" s="4">
        <f>ROUND(Source!Q1353,O1365)</f>
        <v>252.8</v>
      </c>
      <c r="G1365" s="4" t="s">
        <v>44</v>
      </c>
      <c r="H1365" s="4" t="s">
        <v>45</v>
      </c>
      <c r="I1365" s="4"/>
      <c r="J1365" s="4"/>
      <c r="K1365" s="4">
        <v>203</v>
      </c>
      <c r="L1365" s="4">
        <v>11</v>
      </c>
      <c r="M1365" s="4">
        <v>3</v>
      </c>
      <c r="N1365" s="4" t="s">
        <v>3</v>
      </c>
      <c r="O1365" s="4">
        <v>2</v>
      </c>
      <c r="P1365" s="4"/>
      <c r="Q1365" s="4"/>
      <c r="R1365" s="4"/>
      <c r="S1365" s="4"/>
      <c r="T1365" s="4"/>
      <c r="U1365" s="4"/>
      <c r="V1365" s="4"/>
      <c r="W1365" s="4">
        <v>252.8</v>
      </c>
      <c r="X1365" s="4">
        <v>1</v>
      </c>
      <c r="Y1365" s="4">
        <v>252.8</v>
      </c>
      <c r="Z1365" s="4"/>
      <c r="AA1365" s="4"/>
      <c r="AB1365" s="4"/>
    </row>
    <row r="1366" spans="1:28" ht="13" x14ac:dyDescent="0.3">
      <c r="A1366" s="4">
        <v>50</v>
      </c>
      <c r="B1366" s="4">
        <v>0</v>
      </c>
      <c r="C1366" s="4">
        <v>0</v>
      </c>
      <c r="D1366" s="4">
        <v>1</v>
      </c>
      <c r="E1366" s="4">
        <v>231</v>
      </c>
      <c r="F1366" s="4">
        <f>ROUND(Source!BB1353,O1366)</f>
        <v>0</v>
      </c>
      <c r="G1366" s="4" t="s">
        <v>46</v>
      </c>
      <c r="H1366" s="4" t="s">
        <v>47</v>
      </c>
      <c r="I1366" s="4"/>
      <c r="J1366" s="4"/>
      <c r="K1366" s="4">
        <v>231</v>
      </c>
      <c r="L1366" s="4">
        <v>12</v>
      </c>
      <c r="M1366" s="4">
        <v>3</v>
      </c>
      <c r="N1366" s="4" t="s">
        <v>3</v>
      </c>
      <c r="O1366" s="4">
        <v>2</v>
      </c>
      <c r="P1366" s="4"/>
      <c r="Q1366" s="4"/>
      <c r="R1366" s="4"/>
      <c r="S1366" s="4"/>
      <c r="T1366" s="4"/>
      <c r="U1366" s="4"/>
      <c r="V1366" s="4"/>
      <c r="W1366" s="4">
        <v>0</v>
      </c>
      <c r="X1366" s="4">
        <v>1</v>
      </c>
      <c r="Y1366" s="4">
        <v>0</v>
      </c>
      <c r="Z1366" s="4"/>
      <c r="AA1366" s="4"/>
      <c r="AB1366" s="4"/>
    </row>
    <row r="1367" spans="1:28" ht="13" x14ac:dyDescent="0.3">
      <c r="A1367" s="4">
        <v>50</v>
      </c>
      <c r="B1367" s="4">
        <v>0</v>
      </c>
      <c r="C1367" s="4">
        <v>0</v>
      </c>
      <c r="D1367" s="4">
        <v>1</v>
      </c>
      <c r="E1367" s="4">
        <v>204</v>
      </c>
      <c r="F1367" s="4">
        <f>ROUND(Source!R1353,O1367)</f>
        <v>164.96</v>
      </c>
      <c r="G1367" s="4" t="s">
        <v>48</v>
      </c>
      <c r="H1367" s="4" t="s">
        <v>49</v>
      </c>
      <c r="I1367" s="4"/>
      <c r="J1367" s="4"/>
      <c r="K1367" s="4">
        <v>204</v>
      </c>
      <c r="L1367" s="4">
        <v>13</v>
      </c>
      <c r="M1367" s="4">
        <v>3</v>
      </c>
      <c r="N1367" s="4" t="s">
        <v>3</v>
      </c>
      <c r="O1367" s="4">
        <v>2</v>
      </c>
      <c r="P1367" s="4"/>
      <c r="Q1367" s="4"/>
      <c r="R1367" s="4"/>
      <c r="S1367" s="4"/>
      <c r="T1367" s="4"/>
      <c r="U1367" s="4"/>
      <c r="V1367" s="4"/>
      <c r="W1367" s="4">
        <v>164.96</v>
      </c>
      <c r="X1367" s="4">
        <v>1</v>
      </c>
      <c r="Y1367" s="4">
        <v>164.96</v>
      </c>
      <c r="Z1367" s="4"/>
      <c r="AA1367" s="4"/>
      <c r="AB1367" s="4"/>
    </row>
    <row r="1368" spans="1:28" ht="13" x14ac:dyDescent="0.3">
      <c r="A1368" s="4">
        <v>50</v>
      </c>
      <c r="B1368" s="4">
        <v>0</v>
      </c>
      <c r="C1368" s="4">
        <v>0</v>
      </c>
      <c r="D1368" s="4">
        <v>1</v>
      </c>
      <c r="E1368" s="4">
        <v>205</v>
      </c>
      <c r="F1368" s="4">
        <f>ROUND(Source!S1353,O1368)</f>
        <v>184809.57</v>
      </c>
      <c r="G1368" s="4" t="s">
        <v>50</v>
      </c>
      <c r="H1368" s="4" t="s">
        <v>51</v>
      </c>
      <c r="I1368" s="4"/>
      <c r="J1368" s="4"/>
      <c r="K1368" s="4">
        <v>205</v>
      </c>
      <c r="L1368" s="4">
        <v>14</v>
      </c>
      <c r="M1368" s="4">
        <v>3</v>
      </c>
      <c r="N1368" s="4" t="s">
        <v>3</v>
      </c>
      <c r="O1368" s="4">
        <v>2</v>
      </c>
      <c r="P1368" s="4"/>
      <c r="Q1368" s="4"/>
      <c r="R1368" s="4"/>
      <c r="S1368" s="4"/>
      <c r="T1368" s="4"/>
      <c r="U1368" s="4"/>
      <c r="V1368" s="4"/>
      <c r="W1368" s="4">
        <v>184809.57</v>
      </c>
      <c r="X1368" s="4">
        <v>1</v>
      </c>
      <c r="Y1368" s="4">
        <v>184809.57</v>
      </c>
      <c r="Z1368" s="4"/>
      <c r="AA1368" s="4"/>
      <c r="AB1368" s="4"/>
    </row>
    <row r="1369" spans="1:28" ht="13" x14ac:dyDescent="0.3">
      <c r="A1369" s="4">
        <v>50</v>
      </c>
      <c r="B1369" s="4">
        <v>0</v>
      </c>
      <c r="C1369" s="4">
        <v>0</v>
      </c>
      <c r="D1369" s="4">
        <v>1</v>
      </c>
      <c r="E1369" s="4">
        <v>232</v>
      </c>
      <c r="F1369" s="4">
        <f>ROUND(Source!BC1353,O1369)</f>
        <v>0</v>
      </c>
      <c r="G1369" s="4" t="s">
        <v>52</v>
      </c>
      <c r="H1369" s="4" t="s">
        <v>53</v>
      </c>
      <c r="I1369" s="4"/>
      <c r="J1369" s="4"/>
      <c r="K1369" s="4">
        <v>232</v>
      </c>
      <c r="L1369" s="4">
        <v>15</v>
      </c>
      <c r="M1369" s="4">
        <v>3</v>
      </c>
      <c r="N1369" s="4" t="s">
        <v>3</v>
      </c>
      <c r="O1369" s="4">
        <v>2</v>
      </c>
      <c r="P1369" s="4"/>
      <c r="Q1369" s="4"/>
      <c r="R1369" s="4"/>
      <c r="S1369" s="4"/>
      <c r="T1369" s="4"/>
      <c r="U1369" s="4"/>
      <c r="V1369" s="4"/>
      <c r="W1369" s="4">
        <v>0</v>
      </c>
      <c r="X1369" s="4">
        <v>1</v>
      </c>
      <c r="Y1369" s="4">
        <v>0</v>
      </c>
      <c r="Z1369" s="4"/>
      <c r="AA1369" s="4"/>
      <c r="AB1369" s="4"/>
    </row>
    <row r="1370" spans="1:28" ht="13" x14ac:dyDescent="0.3">
      <c r="A1370" s="4">
        <v>50</v>
      </c>
      <c r="B1370" s="4">
        <v>0</v>
      </c>
      <c r="C1370" s="4">
        <v>0</v>
      </c>
      <c r="D1370" s="4">
        <v>1</v>
      </c>
      <c r="E1370" s="4">
        <v>214</v>
      </c>
      <c r="F1370" s="4">
        <f>ROUND(Source!AS1353,O1370)</f>
        <v>0</v>
      </c>
      <c r="G1370" s="4" t="s">
        <v>54</v>
      </c>
      <c r="H1370" s="4" t="s">
        <v>55</v>
      </c>
      <c r="I1370" s="4"/>
      <c r="J1370" s="4"/>
      <c r="K1370" s="4">
        <v>214</v>
      </c>
      <c r="L1370" s="4">
        <v>16</v>
      </c>
      <c r="M1370" s="4">
        <v>3</v>
      </c>
      <c r="N1370" s="4" t="s">
        <v>3</v>
      </c>
      <c r="O1370" s="4">
        <v>2</v>
      </c>
      <c r="P1370" s="4"/>
      <c r="Q1370" s="4"/>
      <c r="R1370" s="4"/>
      <c r="S1370" s="4"/>
      <c r="T1370" s="4"/>
      <c r="U1370" s="4"/>
      <c r="V1370" s="4"/>
      <c r="W1370" s="4">
        <v>0</v>
      </c>
      <c r="X1370" s="4">
        <v>1</v>
      </c>
      <c r="Y1370" s="4">
        <v>0</v>
      </c>
      <c r="Z1370" s="4"/>
      <c r="AA1370" s="4"/>
      <c r="AB1370" s="4"/>
    </row>
    <row r="1371" spans="1:28" ht="13" x14ac:dyDescent="0.3">
      <c r="A1371" s="4">
        <v>50</v>
      </c>
      <c r="B1371" s="4">
        <v>0</v>
      </c>
      <c r="C1371" s="4">
        <v>0</v>
      </c>
      <c r="D1371" s="4">
        <v>1</v>
      </c>
      <c r="E1371" s="4">
        <v>215</v>
      </c>
      <c r="F1371" s="4">
        <f>ROUND(Source!AT1353,O1371)</f>
        <v>0</v>
      </c>
      <c r="G1371" s="4" t="s">
        <v>56</v>
      </c>
      <c r="H1371" s="4" t="s">
        <v>57</v>
      </c>
      <c r="I1371" s="4"/>
      <c r="J1371" s="4"/>
      <c r="K1371" s="4">
        <v>215</v>
      </c>
      <c r="L1371" s="4">
        <v>17</v>
      </c>
      <c r="M1371" s="4">
        <v>3</v>
      </c>
      <c r="N1371" s="4" t="s">
        <v>3</v>
      </c>
      <c r="O1371" s="4">
        <v>2</v>
      </c>
      <c r="P1371" s="4"/>
      <c r="Q1371" s="4"/>
      <c r="R1371" s="4"/>
      <c r="S1371" s="4"/>
      <c r="T1371" s="4"/>
      <c r="U1371" s="4"/>
      <c r="V1371" s="4"/>
      <c r="W1371" s="4">
        <v>0</v>
      </c>
      <c r="X1371" s="4">
        <v>1</v>
      </c>
      <c r="Y1371" s="4">
        <v>0</v>
      </c>
      <c r="Z1371" s="4"/>
      <c r="AA1371" s="4"/>
      <c r="AB1371" s="4"/>
    </row>
    <row r="1372" spans="1:28" ht="13" x14ac:dyDescent="0.3">
      <c r="A1372" s="4">
        <v>50</v>
      </c>
      <c r="B1372" s="4">
        <v>0</v>
      </c>
      <c r="C1372" s="4">
        <v>0</v>
      </c>
      <c r="D1372" s="4">
        <v>1</v>
      </c>
      <c r="E1372" s="4">
        <v>217</v>
      </c>
      <c r="F1372" s="4">
        <f>ROUND(Source!AU1353,O1372)</f>
        <v>334121.14</v>
      </c>
      <c r="G1372" s="4" t="s">
        <v>58</v>
      </c>
      <c r="H1372" s="4" t="s">
        <v>59</v>
      </c>
      <c r="I1372" s="4"/>
      <c r="J1372" s="4"/>
      <c r="K1372" s="4">
        <v>217</v>
      </c>
      <c r="L1372" s="4">
        <v>18</v>
      </c>
      <c r="M1372" s="4">
        <v>3</v>
      </c>
      <c r="N1372" s="4" t="s">
        <v>3</v>
      </c>
      <c r="O1372" s="4">
        <v>2</v>
      </c>
      <c r="P1372" s="4"/>
      <c r="Q1372" s="4"/>
      <c r="R1372" s="4"/>
      <c r="S1372" s="4"/>
      <c r="T1372" s="4"/>
      <c r="U1372" s="4"/>
      <c r="V1372" s="4"/>
      <c r="W1372" s="4">
        <v>334121.14</v>
      </c>
      <c r="X1372" s="4">
        <v>1</v>
      </c>
      <c r="Y1372" s="4">
        <v>334121.14</v>
      </c>
      <c r="Z1372" s="4"/>
      <c r="AA1372" s="4"/>
      <c r="AB1372" s="4"/>
    </row>
    <row r="1373" spans="1:28" ht="13" x14ac:dyDescent="0.3">
      <c r="A1373" s="4">
        <v>50</v>
      </c>
      <c r="B1373" s="4">
        <v>0</v>
      </c>
      <c r="C1373" s="4">
        <v>0</v>
      </c>
      <c r="D1373" s="4">
        <v>1</v>
      </c>
      <c r="E1373" s="4">
        <v>230</v>
      </c>
      <c r="F1373" s="4">
        <f>ROUND(Source!BA1353,O1373)</f>
        <v>0</v>
      </c>
      <c r="G1373" s="4" t="s">
        <v>60</v>
      </c>
      <c r="H1373" s="4" t="s">
        <v>61</v>
      </c>
      <c r="I1373" s="4"/>
      <c r="J1373" s="4"/>
      <c r="K1373" s="4">
        <v>230</v>
      </c>
      <c r="L1373" s="4">
        <v>19</v>
      </c>
      <c r="M1373" s="4">
        <v>3</v>
      </c>
      <c r="N1373" s="4" t="s">
        <v>3</v>
      </c>
      <c r="O1373" s="4">
        <v>2</v>
      </c>
      <c r="P1373" s="4"/>
      <c r="Q1373" s="4"/>
      <c r="R1373" s="4"/>
      <c r="S1373" s="4"/>
      <c r="T1373" s="4"/>
      <c r="U1373" s="4"/>
      <c r="V1373" s="4"/>
      <c r="W1373" s="4">
        <v>0</v>
      </c>
      <c r="X1373" s="4">
        <v>1</v>
      </c>
      <c r="Y1373" s="4">
        <v>0</v>
      </c>
      <c r="Z1373" s="4"/>
      <c r="AA1373" s="4"/>
      <c r="AB1373" s="4"/>
    </row>
    <row r="1374" spans="1:28" ht="13" x14ac:dyDescent="0.3">
      <c r="A1374" s="4">
        <v>50</v>
      </c>
      <c r="B1374" s="4">
        <v>0</v>
      </c>
      <c r="C1374" s="4">
        <v>0</v>
      </c>
      <c r="D1374" s="4">
        <v>1</v>
      </c>
      <c r="E1374" s="4">
        <v>206</v>
      </c>
      <c r="F1374" s="4">
        <f>ROUND(Source!T1353,O1374)</f>
        <v>0</v>
      </c>
      <c r="G1374" s="4" t="s">
        <v>62</v>
      </c>
      <c r="H1374" s="4" t="s">
        <v>63</v>
      </c>
      <c r="I1374" s="4"/>
      <c r="J1374" s="4"/>
      <c r="K1374" s="4">
        <v>206</v>
      </c>
      <c r="L1374" s="4">
        <v>20</v>
      </c>
      <c r="M1374" s="4">
        <v>3</v>
      </c>
      <c r="N1374" s="4" t="s">
        <v>3</v>
      </c>
      <c r="O1374" s="4">
        <v>2</v>
      </c>
      <c r="P1374" s="4"/>
      <c r="Q1374" s="4"/>
      <c r="R1374" s="4"/>
      <c r="S1374" s="4"/>
      <c r="T1374" s="4"/>
      <c r="U1374" s="4"/>
      <c r="V1374" s="4"/>
      <c r="W1374" s="4">
        <v>0</v>
      </c>
      <c r="X1374" s="4">
        <v>1</v>
      </c>
      <c r="Y1374" s="4">
        <v>0</v>
      </c>
      <c r="Z1374" s="4"/>
      <c r="AA1374" s="4"/>
      <c r="AB1374" s="4"/>
    </row>
    <row r="1375" spans="1:28" ht="13" x14ac:dyDescent="0.3">
      <c r="A1375" s="4">
        <v>50</v>
      </c>
      <c r="B1375" s="4">
        <v>0</v>
      </c>
      <c r="C1375" s="4">
        <v>0</v>
      </c>
      <c r="D1375" s="4">
        <v>1</v>
      </c>
      <c r="E1375" s="4">
        <v>207</v>
      </c>
      <c r="F1375" s="4">
        <f>Source!U1353</f>
        <v>400.66</v>
      </c>
      <c r="G1375" s="4" t="s">
        <v>64</v>
      </c>
      <c r="H1375" s="4" t="s">
        <v>65</v>
      </c>
      <c r="I1375" s="4"/>
      <c r="J1375" s="4"/>
      <c r="K1375" s="4">
        <v>207</v>
      </c>
      <c r="L1375" s="4">
        <v>21</v>
      </c>
      <c r="M1375" s="4">
        <v>3</v>
      </c>
      <c r="N1375" s="4" t="s">
        <v>3</v>
      </c>
      <c r="O1375" s="4">
        <v>-1</v>
      </c>
      <c r="P1375" s="4"/>
      <c r="Q1375" s="4"/>
      <c r="R1375" s="4"/>
      <c r="S1375" s="4"/>
      <c r="T1375" s="4"/>
      <c r="U1375" s="4"/>
      <c r="V1375" s="4"/>
      <c r="W1375" s="4">
        <v>400.66</v>
      </c>
      <c r="X1375" s="4">
        <v>1</v>
      </c>
      <c r="Y1375" s="4">
        <v>400.66</v>
      </c>
      <c r="Z1375" s="4"/>
      <c r="AA1375" s="4"/>
      <c r="AB1375" s="4"/>
    </row>
    <row r="1376" spans="1:28" ht="13" x14ac:dyDescent="0.3">
      <c r="A1376" s="4">
        <v>50</v>
      </c>
      <c r="B1376" s="4">
        <v>0</v>
      </c>
      <c r="C1376" s="4">
        <v>0</v>
      </c>
      <c r="D1376" s="4">
        <v>1</v>
      </c>
      <c r="E1376" s="4">
        <v>208</v>
      </c>
      <c r="F1376" s="4">
        <f>Source!V1353</f>
        <v>0</v>
      </c>
      <c r="G1376" s="4" t="s">
        <v>66</v>
      </c>
      <c r="H1376" s="4" t="s">
        <v>67</v>
      </c>
      <c r="I1376" s="4"/>
      <c r="J1376" s="4"/>
      <c r="K1376" s="4">
        <v>208</v>
      </c>
      <c r="L1376" s="4">
        <v>22</v>
      </c>
      <c r="M1376" s="4">
        <v>3</v>
      </c>
      <c r="N1376" s="4" t="s">
        <v>3</v>
      </c>
      <c r="O1376" s="4">
        <v>-1</v>
      </c>
      <c r="P1376" s="4"/>
      <c r="Q1376" s="4"/>
      <c r="R1376" s="4"/>
      <c r="S1376" s="4"/>
      <c r="T1376" s="4"/>
      <c r="U1376" s="4"/>
      <c r="V1376" s="4"/>
      <c r="W1376" s="4">
        <v>0</v>
      </c>
      <c r="X1376" s="4">
        <v>1</v>
      </c>
      <c r="Y1376" s="4">
        <v>0</v>
      </c>
      <c r="Z1376" s="4"/>
      <c r="AA1376" s="4"/>
      <c r="AB1376" s="4"/>
    </row>
    <row r="1377" spans="1:206" ht="13" x14ac:dyDescent="0.3">
      <c r="A1377" s="4">
        <v>50</v>
      </c>
      <c r="B1377" s="4">
        <v>0</v>
      </c>
      <c r="C1377" s="4">
        <v>0</v>
      </c>
      <c r="D1377" s="4">
        <v>1</v>
      </c>
      <c r="E1377" s="4">
        <v>209</v>
      </c>
      <c r="F1377" s="4">
        <f>ROUND(Source!W1353,O1377)</f>
        <v>0</v>
      </c>
      <c r="G1377" s="4" t="s">
        <v>68</v>
      </c>
      <c r="H1377" s="4" t="s">
        <v>69</v>
      </c>
      <c r="I1377" s="4"/>
      <c r="J1377" s="4"/>
      <c r="K1377" s="4">
        <v>209</v>
      </c>
      <c r="L1377" s="4">
        <v>23</v>
      </c>
      <c r="M1377" s="4">
        <v>3</v>
      </c>
      <c r="N1377" s="4" t="s">
        <v>3</v>
      </c>
      <c r="O1377" s="4">
        <v>2</v>
      </c>
      <c r="P1377" s="4"/>
      <c r="Q1377" s="4"/>
      <c r="R1377" s="4"/>
      <c r="S1377" s="4"/>
      <c r="T1377" s="4"/>
      <c r="U1377" s="4"/>
      <c r="V1377" s="4"/>
      <c r="W1377" s="4">
        <v>0</v>
      </c>
      <c r="X1377" s="4">
        <v>1</v>
      </c>
      <c r="Y1377" s="4">
        <v>0</v>
      </c>
      <c r="Z1377" s="4"/>
      <c r="AA1377" s="4"/>
      <c r="AB1377" s="4"/>
    </row>
    <row r="1378" spans="1:206" ht="13" x14ac:dyDescent="0.3">
      <c r="A1378" s="4">
        <v>50</v>
      </c>
      <c r="B1378" s="4">
        <v>0</v>
      </c>
      <c r="C1378" s="4">
        <v>0</v>
      </c>
      <c r="D1378" s="4">
        <v>1</v>
      </c>
      <c r="E1378" s="4">
        <v>233</v>
      </c>
      <c r="F1378" s="4">
        <f>ROUND(Source!BD1353,O1378)</f>
        <v>0</v>
      </c>
      <c r="G1378" s="4" t="s">
        <v>70</v>
      </c>
      <c r="H1378" s="4" t="s">
        <v>71</v>
      </c>
      <c r="I1378" s="4"/>
      <c r="J1378" s="4"/>
      <c r="K1378" s="4">
        <v>233</v>
      </c>
      <c r="L1378" s="4">
        <v>24</v>
      </c>
      <c r="M1378" s="4">
        <v>3</v>
      </c>
      <c r="N1378" s="4" t="s">
        <v>3</v>
      </c>
      <c r="O1378" s="4">
        <v>2</v>
      </c>
      <c r="P1378" s="4"/>
      <c r="Q1378" s="4"/>
      <c r="R1378" s="4"/>
      <c r="S1378" s="4"/>
      <c r="T1378" s="4"/>
      <c r="U1378" s="4"/>
      <c r="V1378" s="4"/>
      <c r="W1378" s="4">
        <v>0</v>
      </c>
      <c r="X1378" s="4">
        <v>1</v>
      </c>
      <c r="Y1378" s="4">
        <v>0</v>
      </c>
      <c r="Z1378" s="4"/>
      <c r="AA1378" s="4"/>
      <c r="AB1378" s="4"/>
    </row>
    <row r="1379" spans="1:206" ht="13" x14ac:dyDescent="0.3">
      <c r="A1379" s="4">
        <v>50</v>
      </c>
      <c r="B1379" s="4">
        <v>0</v>
      </c>
      <c r="C1379" s="4">
        <v>0</v>
      </c>
      <c r="D1379" s="4">
        <v>1</v>
      </c>
      <c r="E1379" s="4">
        <v>210</v>
      </c>
      <c r="F1379" s="4">
        <f>ROUND(Source!X1353,O1379)</f>
        <v>129366.71</v>
      </c>
      <c r="G1379" s="4" t="s">
        <v>72</v>
      </c>
      <c r="H1379" s="4" t="s">
        <v>73</v>
      </c>
      <c r="I1379" s="4"/>
      <c r="J1379" s="4"/>
      <c r="K1379" s="4">
        <v>210</v>
      </c>
      <c r="L1379" s="4">
        <v>25</v>
      </c>
      <c r="M1379" s="4">
        <v>3</v>
      </c>
      <c r="N1379" s="4" t="s">
        <v>3</v>
      </c>
      <c r="O1379" s="4">
        <v>2</v>
      </c>
      <c r="P1379" s="4"/>
      <c r="Q1379" s="4"/>
      <c r="R1379" s="4"/>
      <c r="S1379" s="4"/>
      <c r="T1379" s="4"/>
      <c r="U1379" s="4"/>
      <c r="V1379" s="4"/>
      <c r="W1379" s="4">
        <v>129366.71</v>
      </c>
      <c r="X1379" s="4">
        <v>1</v>
      </c>
      <c r="Y1379" s="4">
        <v>129366.71</v>
      </c>
      <c r="Z1379" s="4"/>
      <c r="AA1379" s="4"/>
      <c r="AB1379" s="4"/>
    </row>
    <row r="1380" spans="1:206" ht="13" x14ac:dyDescent="0.3">
      <c r="A1380" s="4">
        <v>50</v>
      </c>
      <c r="B1380" s="4">
        <v>0</v>
      </c>
      <c r="C1380" s="4">
        <v>0</v>
      </c>
      <c r="D1380" s="4">
        <v>1</v>
      </c>
      <c r="E1380" s="4">
        <v>211</v>
      </c>
      <c r="F1380" s="4">
        <f>ROUND(Source!Y1353,O1380)</f>
        <v>18480.939999999999</v>
      </c>
      <c r="G1380" s="4" t="s">
        <v>74</v>
      </c>
      <c r="H1380" s="4" t="s">
        <v>75</v>
      </c>
      <c r="I1380" s="4"/>
      <c r="J1380" s="4"/>
      <c r="K1380" s="4">
        <v>211</v>
      </c>
      <c r="L1380" s="4">
        <v>26</v>
      </c>
      <c r="M1380" s="4">
        <v>3</v>
      </c>
      <c r="N1380" s="4" t="s">
        <v>3</v>
      </c>
      <c r="O1380" s="4">
        <v>2</v>
      </c>
      <c r="P1380" s="4"/>
      <c r="Q1380" s="4"/>
      <c r="R1380" s="4"/>
      <c r="S1380" s="4"/>
      <c r="T1380" s="4"/>
      <c r="U1380" s="4"/>
      <c r="V1380" s="4"/>
      <c r="W1380" s="4">
        <v>18480.939999999999</v>
      </c>
      <c r="X1380" s="4">
        <v>1</v>
      </c>
      <c r="Y1380" s="4">
        <v>18480.939999999999</v>
      </c>
      <c r="Z1380" s="4"/>
      <c r="AA1380" s="4"/>
      <c r="AB1380" s="4"/>
    </row>
    <row r="1381" spans="1:206" ht="13" x14ac:dyDescent="0.3">
      <c r="A1381" s="4">
        <v>50</v>
      </c>
      <c r="B1381" s="4">
        <v>0</v>
      </c>
      <c r="C1381" s="4">
        <v>0</v>
      </c>
      <c r="D1381" s="4">
        <v>1</v>
      </c>
      <c r="E1381" s="4">
        <v>224</v>
      </c>
      <c r="F1381" s="4">
        <f>ROUND(Source!AR1353,O1381)</f>
        <v>334121.14</v>
      </c>
      <c r="G1381" s="4" t="s">
        <v>76</v>
      </c>
      <c r="H1381" s="4" t="s">
        <v>77</v>
      </c>
      <c r="I1381" s="4"/>
      <c r="J1381" s="4"/>
      <c r="K1381" s="4">
        <v>224</v>
      </c>
      <c r="L1381" s="4">
        <v>27</v>
      </c>
      <c r="M1381" s="4">
        <v>3</v>
      </c>
      <c r="N1381" s="4" t="s">
        <v>3</v>
      </c>
      <c r="O1381" s="4">
        <v>2</v>
      </c>
      <c r="P1381" s="4"/>
      <c r="Q1381" s="4"/>
      <c r="R1381" s="4"/>
      <c r="S1381" s="4"/>
      <c r="T1381" s="4"/>
      <c r="U1381" s="4"/>
      <c r="V1381" s="4"/>
      <c r="W1381" s="4">
        <v>334121.14</v>
      </c>
      <c r="X1381" s="4">
        <v>1</v>
      </c>
      <c r="Y1381" s="4">
        <v>334121.14</v>
      </c>
      <c r="Z1381" s="4"/>
      <c r="AA1381" s="4"/>
      <c r="AB1381" s="4"/>
    </row>
    <row r="1383" spans="1:206" ht="13" x14ac:dyDescent="0.3">
      <c r="A1383" s="1">
        <v>4</v>
      </c>
      <c r="B1383" s="1">
        <v>1</v>
      </c>
      <c r="C1383" s="1"/>
      <c r="D1383" s="1">
        <f>ROW(A1387)</f>
        <v>1387</v>
      </c>
      <c r="E1383" s="1"/>
      <c r="F1383" s="1" t="s">
        <v>212</v>
      </c>
      <c r="G1383" s="1" t="s">
        <v>305</v>
      </c>
      <c r="H1383" s="1" t="s">
        <v>3</v>
      </c>
      <c r="I1383" s="1">
        <v>0</v>
      </c>
      <c r="J1383" s="1"/>
      <c r="K1383" s="1">
        <v>-1</v>
      </c>
      <c r="L1383" s="1"/>
      <c r="M1383" s="1" t="s">
        <v>3</v>
      </c>
      <c r="N1383" s="1"/>
      <c r="O1383" s="1"/>
      <c r="P1383" s="1"/>
      <c r="Q1383" s="1"/>
      <c r="R1383" s="1"/>
      <c r="S1383" s="1">
        <v>0</v>
      </c>
      <c r="T1383" s="1"/>
      <c r="U1383" s="1" t="s">
        <v>3</v>
      </c>
      <c r="V1383" s="1">
        <v>0</v>
      </c>
      <c r="W1383" s="1"/>
      <c r="X1383" s="1"/>
      <c r="Y1383" s="1"/>
      <c r="Z1383" s="1"/>
      <c r="AA1383" s="1"/>
      <c r="AB1383" s="1" t="s">
        <v>3</v>
      </c>
      <c r="AC1383" s="1" t="s">
        <v>3</v>
      </c>
      <c r="AD1383" s="1" t="s">
        <v>3</v>
      </c>
      <c r="AE1383" s="1" t="s">
        <v>3</v>
      </c>
      <c r="AF1383" s="1" t="s">
        <v>3</v>
      </c>
      <c r="AG1383" s="1" t="s">
        <v>3</v>
      </c>
      <c r="AH1383" s="1"/>
      <c r="AI1383" s="1"/>
      <c r="AJ1383" s="1"/>
      <c r="AK1383" s="1"/>
      <c r="AL1383" s="1"/>
      <c r="AM1383" s="1"/>
      <c r="AN1383" s="1"/>
      <c r="AO1383" s="1"/>
      <c r="AP1383" s="1" t="s">
        <v>3</v>
      </c>
      <c r="AQ1383" s="1" t="s">
        <v>3</v>
      </c>
      <c r="AR1383" s="1" t="s">
        <v>3</v>
      </c>
      <c r="AS1383" s="1"/>
      <c r="AT1383" s="1"/>
      <c r="AU1383" s="1"/>
      <c r="AV1383" s="1"/>
      <c r="AW1383" s="1"/>
      <c r="AX1383" s="1"/>
      <c r="AY1383" s="1"/>
      <c r="AZ1383" s="1" t="s">
        <v>3</v>
      </c>
      <c r="BA1383" s="1"/>
      <c r="BB1383" s="1" t="s">
        <v>3</v>
      </c>
      <c r="BC1383" s="1" t="s">
        <v>3</v>
      </c>
      <c r="BD1383" s="1" t="s">
        <v>3</v>
      </c>
      <c r="BE1383" s="1" t="s">
        <v>3</v>
      </c>
      <c r="BF1383" s="1" t="s">
        <v>3</v>
      </c>
      <c r="BG1383" s="1" t="s">
        <v>3</v>
      </c>
      <c r="BH1383" s="1" t="s">
        <v>3</v>
      </c>
      <c r="BI1383" s="1" t="s">
        <v>3</v>
      </c>
      <c r="BJ1383" s="1" t="s">
        <v>3</v>
      </c>
      <c r="BK1383" s="1" t="s">
        <v>3</v>
      </c>
      <c r="BL1383" s="1" t="s">
        <v>3</v>
      </c>
      <c r="BM1383" s="1" t="s">
        <v>3</v>
      </c>
      <c r="BN1383" s="1" t="s">
        <v>3</v>
      </c>
      <c r="BO1383" s="1" t="s">
        <v>3</v>
      </c>
      <c r="BP1383" s="1" t="s">
        <v>3</v>
      </c>
      <c r="BQ1383" s="1"/>
      <c r="BR1383" s="1"/>
      <c r="BS1383" s="1"/>
      <c r="BT1383" s="1"/>
      <c r="BU1383" s="1"/>
      <c r="BV1383" s="1"/>
      <c r="BW1383" s="1"/>
      <c r="BX1383" s="1">
        <v>0</v>
      </c>
      <c r="BY1383" s="1"/>
      <c r="BZ1383" s="1"/>
      <c r="CA1383" s="1"/>
      <c r="CB1383" s="1"/>
      <c r="CC1383" s="1"/>
      <c r="CD1383" s="1"/>
      <c r="CE1383" s="1"/>
      <c r="CF1383" s="1"/>
      <c r="CG1383" s="1"/>
      <c r="CH1383" s="1"/>
      <c r="CI1383" s="1"/>
      <c r="CJ1383" s="1">
        <v>0</v>
      </c>
    </row>
    <row r="1385" spans="1:206" ht="13" x14ac:dyDescent="0.3">
      <c r="A1385" s="2">
        <v>52</v>
      </c>
      <c r="B1385" s="2">
        <f t="shared" ref="B1385:G1385" si="725">B1387</f>
        <v>1</v>
      </c>
      <c r="C1385" s="2">
        <f t="shared" si="725"/>
        <v>4</v>
      </c>
      <c r="D1385" s="2">
        <f t="shared" si="725"/>
        <v>1383</v>
      </c>
      <c r="E1385" s="2">
        <f t="shared" si="725"/>
        <v>0</v>
      </c>
      <c r="F1385" s="2" t="str">
        <f t="shared" si="725"/>
        <v>Новый раздел</v>
      </c>
      <c r="G1385" s="2" t="str">
        <f t="shared" si="725"/>
        <v>7. Внутренние и внутриплощадочные слаботочные сети 6.5.1 "Железнодорожная станция и депо"</v>
      </c>
      <c r="H1385" s="2"/>
      <c r="I1385" s="2"/>
      <c r="J1385" s="2"/>
      <c r="K1385" s="2"/>
      <c r="L1385" s="2"/>
      <c r="M1385" s="2"/>
      <c r="N1385" s="2"/>
      <c r="O1385" s="2">
        <f t="shared" ref="O1385:AT1385" si="726">O1387</f>
        <v>0</v>
      </c>
      <c r="P1385" s="2">
        <f t="shared" si="726"/>
        <v>0</v>
      </c>
      <c r="Q1385" s="2">
        <f t="shared" si="726"/>
        <v>0</v>
      </c>
      <c r="R1385" s="2">
        <f t="shared" si="726"/>
        <v>0</v>
      </c>
      <c r="S1385" s="2">
        <f t="shared" si="726"/>
        <v>0</v>
      </c>
      <c r="T1385" s="2">
        <f t="shared" si="726"/>
        <v>0</v>
      </c>
      <c r="U1385" s="2">
        <f t="shared" si="726"/>
        <v>0</v>
      </c>
      <c r="V1385" s="2">
        <f t="shared" si="726"/>
        <v>0</v>
      </c>
      <c r="W1385" s="2">
        <f t="shared" si="726"/>
        <v>0</v>
      </c>
      <c r="X1385" s="2">
        <f t="shared" si="726"/>
        <v>0</v>
      </c>
      <c r="Y1385" s="2">
        <f t="shared" si="726"/>
        <v>0</v>
      </c>
      <c r="Z1385" s="2">
        <f t="shared" si="726"/>
        <v>0</v>
      </c>
      <c r="AA1385" s="2">
        <f t="shared" si="726"/>
        <v>0</v>
      </c>
      <c r="AB1385" s="2">
        <f t="shared" si="726"/>
        <v>0</v>
      </c>
      <c r="AC1385" s="2">
        <f t="shared" si="726"/>
        <v>0</v>
      </c>
      <c r="AD1385" s="2">
        <f t="shared" si="726"/>
        <v>0</v>
      </c>
      <c r="AE1385" s="2">
        <f t="shared" si="726"/>
        <v>0</v>
      </c>
      <c r="AF1385" s="2">
        <f t="shared" si="726"/>
        <v>0</v>
      </c>
      <c r="AG1385" s="2">
        <f t="shared" si="726"/>
        <v>0</v>
      </c>
      <c r="AH1385" s="2">
        <f t="shared" si="726"/>
        <v>0</v>
      </c>
      <c r="AI1385" s="2">
        <f t="shared" si="726"/>
        <v>0</v>
      </c>
      <c r="AJ1385" s="2">
        <f t="shared" si="726"/>
        <v>0</v>
      </c>
      <c r="AK1385" s="2">
        <f t="shared" si="726"/>
        <v>0</v>
      </c>
      <c r="AL1385" s="2">
        <f t="shared" si="726"/>
        <v>0</v>
      </c>
      <c r="AM1385" s="2">
        <f t="shared" si="726"/>
        <v>0</v>
      </c>
      <c r="AN1385" s="2">
        <f t="shared" si="726"/>
        <v>0</v>
      </c>
      <c r="AO1385" s="2">
        <f t="shared" si="726"/>
        <v>0</v>
      </c>
      <c r="AP1385" s="2">
        <f t="shared" si="726"/>
        <v>0</v>
      </c>
      <c r="AQ1385" s="2">
        <f t="shared" si="726"/>
        <v>0</v>
      </c>
      <c r="AR1385" s="2">
        <f t="shared" si="726"/>
        <v>0</v>
      </c>
      <c r="AS1385" s="2">
        <f t="shared" si="726"/>
        <v>0</v>
      </c>
      <c r="AT1385" s="2">
        <f t="shared" si="726"/>
        <v>0</v>
      </c>
      <c r="AU1385" s="2">
        <f t="shared" ref="AU1385:BZ1385" si="727">AU1387</f>
        <v>0</v>
      </c>
      <c r="AV1385" s="2">
        <f t="shared" si="727"/>
        <v>0</v>
      </c>
      <c r="AW1385" s="2">
        <f t="shared" si="727"/>
        <v>0</v>
      </c>
      <c r="AX1385" s="2">
        <f t="shared" si="727"/>
        <v>0</v>
      </c>
      <c r="AY1385" s="2">
        <f t="shared" si="727"/>
        <v>0</v>
      </c>
      <c r="AZ1385" s="2">
        <f t="shared" si="727"/>
        <v>0</v>
      </c>
      <c r="BA1385" s="2">
        <f t="shared" si="727"/>
        <v>0</v>
      </c>
      <c r="BB1385" s="2">
        <f t="shared" si="727"/>
        <v>0</v>
      </c>
      <c r="BC1385" s="2">
        <f t="shared" si="727"/>
        <v>0</v>
      </c>
      <c r="BD1385" s="2">
        <f t="shared" si="727"/>
        <v>0</v>
      </c>
      <c r="BE1385" s="2">
        <f t="shared" si="727"/>
        <v>0</v>
      </c>
      <c r="BF1385" s="2">
        <f t="shared" si="727"/>
        <v>0</v>
      </c>
      <c r="BG1385" s="2">
        <f t="shared" si="727"/>
        <v>0</v>
      </c>
      <c r="BH1385" s="2">
        <f t="shared" si="727"/>
        <v>0</v>
      </c>
      <c r="BI1385" s="2">
        <f t="shared" si="727"/>
        <v>0</v>
      </c>
      <c r="BJ1385" s="2">
        <f t="shared" si="727"/>
        <v>0</v>
      </c>
      <c r="BK1385" s="2">
        <f t="shared" si="727"/>
        <v>0</v>
      </c>
      <c r="BL1385" s="2">
        <f t="shared" si="727"/>
        <v>0</v>
      </c>
      <c r="BM1385" s="2">
        <f t="shared" si="727"/>
        <v>0</v>
      </c>
      <c r="BN1385" s="2">
        <f t="shared" si="727"/>
        <v>0</v>
      </c>
      <c r="BO1385" s="2">
        <f t="shared" si="727"/>
        <v>0</v>
      </c>
      <c r="BP1385" s="2">
        <f t="shared" si="727"/>
        <v>0</v>
      </c>
      <c r="BQ1385" s="2">
        <f t="shared" si="727"/>
        <v>0</v>
      </c>
      <c r="BR1385" s="2">
        <f t="shared" si="727"/>
        <v>0</v>
      </c>
      <c r="BS1385" s="2">
        <f t="shared" si="727"/>
        <v>0</v>
      </c>
      <c r="BT1385" s="2">
        <f t="shared" si="727"/>
        <v>0</v>
      </c>
      <c r="BU1385" s="2">
        <f t="shared" si="727"/>
        <v>0</v>
      </c>
      <c r="BV1385" s="2">
        <f t="shared" si="727"/>
        <v>0</v>
      </c>
      <c r="BW1385" s="2">
        <f t="shared" si="727"/>
        <v>0</v>
      </c>
      <c r="BX1385" s="2">
        <f t="shared" si="727"/>
        <v>0</v>
      </c>
      <c r="BY1385" s="2">
        <f t="shared" si="727"/>
        <v>0</v>
      </c>
      <c r="BZ1385" s="2">
        <f t="shared" si="727"/>
        <v>0</v>
      </c>
      <c r="CA1385" s="2">
        <f t="shared" ref="CA1385:DF1385" si="728">CA1387</f>
        <v>0</v>
      </c>
      <c r="CB1385" s="2">
        <f t="shared" si="728"/>
        <v>0</v>
      </c>
      <c r="CC1385" s="2">
        <f t="shared" si="728"/>
        <v>0</v>
      </c>
      <c r="CD1385" s="2">
        <f t="shared" si="728"/>
        <v>0</v>
      </c>
      <c r="CE1385" s="2">
        <f t="shared" si="728"/>
        <v>0</v>
      </c>
      <c r="CF1385" s="2">
        <f t="shared" si="728"/>
        <v>0</v>
      </c>
      <c r="CG1385" s="2">
        <f t="shared" si="728"/>
        <v>0</v>
      </c>
      <c r="CH1385" s="2">
        <f t="shared" si="728"/>
        <v>0</v>
      </c>
      <c r="CI1385" s="2">
        <f t="shared" si="728"/>
        <v>0</v>
      </c>
      <c r="CJ1385" s="2">
        <f t="shared" si="728"/>
        <v>0</v>
      </c>
      <c r="CK1385" s="2">
        <f t="shared" si="728"/>
        <v>0</v>
      </c>
      <c r="CL1385" s="2">
        <f t="shared" si="728"/>
        <v>0</v>
      </c>
      <c r="CM1385" s="2">
        <f t="shared" si="728"/>
        <v>0</v>
      </c>
      <c r="CN1385" s="2">
        <f t="shared" si="728"/>
        <v>0</v>
      </c>
      <c r="CO1385" s="2">
        <f t="shared" si="728"/>
        <v>0</v>
      </c>
      <c r="CP1385" s="2">
        <f t="shared" si="728"/>
        <v>0</v>
      </c>
      <c r="CQ1385" s="2">
        <f t="shared" si="728"/>
        <v>0</v>
      </c>
      <c r="CR1385" s="2">
        <f t="shared" si="728"/>
        <v>0</v>
      </c>
      <c r="CS1385" s="2">
        <f t="shared" si="728"/>
        <v>0</v>
      </c>
      <c r="CT1385" s="2">
        <f t="shared" si="728"/>
        <v>0</v>
      </c>
      <c r="CU1385" s="2">
        <f t="shared" si="728"/>
        <v>0</v>
      </c>
      <c r="CV1385" s="2">
        <f t="shared" si="728"/>
        <v>0</v>
      </c>
      <c r="CW1385" s="2">
        <f t="shared" si="728"/>
        <v>0</v>
      </c>
      <c r="CX1385" s="2">
        <f t="shared" si="728"/>
        <v>0</v>
      </c>
      <c r="CY1385" s="2">
        <f t="shared" si="728"/>
        <v>0</v>
      </c>
      <c r="CZ1385" s="2">
        <f t="shared" si="728"/>
        <v>0</v>
      </c>
      <c r="DA1385" s="2">
        <f t="shared" si="728"/>
        <v>0</v>
      </c>
      <c r="DB1385" s="2">
        <f t="shared" si="728"/>
        <v>0</v>
      </c>
      <c r="DC1385" s="2">
        <f t="shared" si="728"/>
        <v>0</v>
      </c>
      <c r="DD1385" s="2">
        <f t="shared" si="728"/>
        <v>0</v>
      </c>
      <c r="DE1385" s="2">
        <f t="shared" si="728"/>
        <v>0</v>
      </c>
      <c r="DF1385" s="2">
        <f t="shared" si="728"/>
        <v>0</v>
      </c>
      <c r="DG1385" s="3">
        <f t="shared" ref="DG1385:EL1385" si="729">DG1387</f>
        <v>0</v>
      </c>
      <c r="DH1385" s="3">
        <f t="shared" si="729"/>
        <v>0</v>
      </c>
      <c r="DI1385" s="3">
        <f t="shared" si="729"/>
        <v>0</v>
      </c>
      <c r="DJ1385" s="3">
        <f t="shared" si="729"/>
        <v>0</v>
      </c>
      <c r="DK1385" s="3">
        <f t="shared" si="729"/>
        <v>0</v>
      </c>
      <c r="DL1385" s="3">
        <f t="shared" si="729"/>
        <v>0</v>
      </c>
      <c r="DM1385" s="3">
        <f t="shared" si="729"/>
        <v>0</v>
      </c>
      <c r="DN1385" s="3">
        <f t="shared" si="729"/>
        <v>0</v>
      </c>
      <c r="DO1385" s="3">
        <f t="shared" si="729"/>
        <v>0</v>
      </c>
      <c r="DP1385" s="3">
        <f t="shared" si="729"/>
        <v>0</v>
      </c>
      <c r="DQ1385" s="3">
        <f t="shared" si="729"/>
        <v>0</v>
      </c>
      <c r="DR1385" s="3">
        <f t="shared" si="729"/>
        <v>0</v>
      </c>
      <c r="DS1385" s="3">
        <f t="shared" si="729"/>
        <v>0</v>
      </c>
      <c r="DT1385" s="3">
        <f t="shared" si="729"/>
        <v>0</v>
      </c>
      <c r="DU1385" s="3">
        <f t="shared" si="729"/>
        <v>0</v>
      </c>
      <c r="DV1385" s="3">
        <f t="shared" si="729"/>
        <v>0</v>
      </c>
      <c r="DW1385" s="3">
        <f t="shared" si="729"/>
        <v>0</v>
      </c>
      <c r="DX1385" s="3">
        <f t="shared" si="729"/>
        <v>0</v>
      </c>
      <c r="DY1385" s="3">
        <f t="shared" si="729"/>
        <v>0</v>
      </c>
      <c r="DZ1385" s="3">
        <f t="shared" si="729"/>
        <v>0</v>
      </c>
      <c r="EA1385" s="3">
        <f t="shared" si="729"/>
        <v>0</v>
      </c>
      <c r="EB1385" s="3">
        <f t="shared" si="729"/>
        <v>0</v>
      </c>
      <c r="EC1385" s="3">
        <f t="shared" si="729"/>
        <v>0</v>
      </c>
      <c r="ED1385" s="3">
        <f t="shared" si="729"/>
        <v>0</v>
      </c>
      <c r="EE1385" s="3">
        <f t="shared" si="729"/>
        <v>0</v>
      </c>
      <c r="EF1385" s="3">
        <f t="shared" si="729"/>
        <v>0</v>
      </c>
      <c r="EG1385" s="3">
        <f t="shared" si="729"/>
        <v>0</v>
      </c>
      <c r="EH1385" s="3">
        <f t="shared" si="729"/>
        <v>0</v>
      </c>
      <c r="EI1385" s="3">
        <f t="shared" si="729"/>
        <v>0</v>
      </c>
      <c r="EJ1385" s="3">
        <f t="shared" si="729"/>
        <v>0</v>
      </c>
      <c r="EK1385" s="3">
        <f t="shared" si="729"/>
        <v>0</v>
      </c>
      <c r="EL1385" s="3">
        <f t="shared" si="729"/>
        <v>0</v>
      </c>
      <c r="EM1385" s="3">
        <f t="shared" ref="EM1385:FR1385" si="730">EM1387</f>
        <v>0</v>
      </c>
      <c r="EN1385" s="3">
        <f t="shared" si="730"/>
        <v>0</v>
      </c>
      <c r="EO1385" s="3">
        <f t="shared" si="730"/>
        <v>0</v>
      </c>
      <c r="EP1385" s="3">
        <f t="shared" si="730"/>
        <v>0</v>
      </c>
      <c r="EQ1385" s="3">
        <f t="shared" si="730"/>
        <v>0</v>
      </c>
      <c r="ER1385" s="3">
        <f t="shared" si="730"/>
        <v>0</v>
      </c>
      <c r="ES1385" s="3">
        <f t="shared" si="730"/>
        <v>0</v>
      </c>
      <c r="ET1385" s="3">
        <f t="shared" si="730"/>
        <v>0</v>
      </c>
      <c r="EU1385" s="3">
        <f t="shared" si="730"/>
        <v>0</v>
      </c>
      <c r="EV1385" s="3">
        <f t="shared" si="730"/>
        <v>0</v>
      </c>
      <c r="EW1385" s="3">
        <f t="shared" si="730"/>
        <v>0</v>
      </c>
      <c r="EX1385" s="3">
        <f t="shared" si="730"/>
        <v>0</v>
      </c>
      <c r="EY1385" s="3">
        <f t="shared" si="730"/>
        <v>0</v>
      </c>
      <c r="EZ1385" s="3">
        <f t="shared" si="730"/>
        <v>0</v>
      </c>
      <c r="FA1385" s="3">
        <f t="shared" si="730"/>
        <v>0</v>
      </c>
      <c r="FB1385" s="3">
        <f t="shared" si="730"/>
        <v>0</v>
      </c>
      <c r="FC1385" s="3">
        <f t="shared" si="730"/>
        <v>0</v>
      </c>
      <c r="FD1385" s="3">
        <f t="shared" si="730"/>
        <v>0</v>
      </c>
      <c r="FE1385" s="3">
        <f t="shared" si="730"/>
        <v>0</v>
      </c>
      <c r="FF1385" s="3">
        <f t="shared" si="730"/>
        <v>0</v>
      </c>
      <c r="FG1385" s="3">
        <f t="shared" si="730"/>
        <v>0</v>
      </c>
      <c r="FH1385" s="3">
        <f t="shared" si="730"/>
        <v>0</v>
      </c>
      <c r="FI1385" s="3">
        <f t="shared" si="730"/>
        <v>0</v>
      </c>
      <c r="FJ1385" s="3">
        <f t="shared" si="730"/>
        <v>0</v>
      </c>
      <c r="FK1385" s="3">
        <f t="shared" si="730"/>
        <v>0</v>
      </c>
      <c r="FL1385" s="3">
        <f t="shared" si="730"/>
        <v>0</v>
      </c>
      <c r="FM1385" s="3">
        <f t="shared" si="730"/>
        <v>0</v>
      </c>
      <c r="FN1385" s="3">
        <f t="shared" si="730"/>
        <v>0</v>
      </c>
      <c r="FO1385" s="3">
        <f t="shared" si="730"/>
        <v>0</v>
      </c>
      <c r="FP1385" s="3">
        <f t="shared" si="730"/>
        <v>0</v>
      </c>
      <c r="FQ1385" s="3">
        <f t="shared" si="730"/>
        <v>0</v>
      </c>
      <c r="FR1385" s="3">
        <f t="shared" si="730"/>
        <v>0</v>
      </c>
      <c r="FS1385" s="3">
        <f t="shared" ref="FS1385:GX1385" si="731">FS1387</f>
        <v>0</v>
      </c>
      <c r="FT1385" s="3">
        <f t="shared" si="731"/>
        <v>0</v>
      </c>
      <c r="FU1385" s="3">
        <f t="shared" si="731"/>
        <v>0</v>
      </c>
      <c r="FV1385" s="3">
        <f t="shared" si="731"/>
        <v>0</v>
      </c>
      <c r="FW1385" s="3">
        <f t="shared" si="731"/>
        <v>0</v>
      </c>
      <c r="FX1385" s="3">
        <f t="shared" si="731"/>
        <v>0</v>
      </c>
      <c r="FY1385" s="3">
        <f t="shared" si="731"/>
        <v>0</v>
      </c>
      <c r="FZ1385" s="3">
        <f t="shared" si="731"/>
        <v>0</v>
      </c>
      <c r="GA1385" s="3">
        <f t="shared" si="731"/>
        <v>0</v>
      </c>
      <c r="GB1385" s="3">
        <f t="shared" si="731"/>
        <v>0</v>
      </c>
      <c r="GC1385" s="3">
        <f t="shared" si="731"/>
        <v>0</v>
      </c>
      <c r="GD1385" s="3">
        <f t="shared" si="731"/>
        <v>0</v>
      </c>
      <c r="GE1385" s="3">
        <f t="shared" si="731"/>
        <v>0</v>
      </c>
      <c r="GF1385" s="3">
        <f t="shared" si="731"/>
        <v>0</v>
      </c>
      <c r="GG1385" s="3">
        <f t="shared" si="731"/>
        <v>0</v>
      </c>
      <c r="GH1385" s="3">
        <f t="shared" si="731"/>
        <v>0</v>
      </c>
      <c r="GI1385" s="3">
        <f t="shared" si="731"/>
        <v>0</v>
      </c>
      <c r="GJ1385" s="3">
        <f t="shared" si="731"/>
        <v>0</v>
      </c>
      <c r="GK1385" s="3">
        <f t="shared" si="731"/>
        <v>0</v>
      </c>
      <c r="GL1385" s="3">
        <f t="shared" si="731"/>
        <v>0</v>
      </c>
      <c r="GM1385" s="3">
        <f t="shared" si="731"/>
        <v>0</v>
      </c>
      <c r="GN1385" s="3">
        <f t="shared" si="731"/>
        <v>0</v>
      </c>
      <c r="GO1385" s="3">
        <f t="shared" si="731"/>
        <v>0</v>
      </c>
      <c r="GP1385" s="3">
        <f t="shared" si="731"/>
        <v>0</v>
      </c>
      <c r="GQ1385" s="3">
        <f t="shared" si="731"/>
        <v>0</v>
      </c>
      <c r="GR1385" s="3">
        <f t="shared" si="731"/>
        <v>0</v>
      </c>
      <c r="GS1385" s="3">
        <f t="shared" si="731"/>
        <v>0</v>
      </c>
      <c r="GT1385" s="3">
        <f t="shared" si="731"/>
        <v>0</v>
      </c>
      <c r="GU1385" s="3">
        <f t="shared" si="731"/>
        <v>0</v>
      </c>
      <c r="GV1385" s="3">
        <f t="shared" si="731"/>
        <v>0</v>
      </c>
      <c r="GW1385" s="3">
        <f t="shared" si="731"/>
        <v>0</v>
      </c>
      <c r="GX1385" s="3">
        <f t="shared" si="731"/>
        <v>0</v>
      </c>
    </row>
    <row r="1387" spans="1:206" ht="13" x14ac:dyDescent="0.3">
      <c r="A1387" s="2">
        <v>51</v>
      </c>
      <c r="B1387" s="2">
        <f>B1383</f>
        <v>1</v>
      </c>
      <c r="C1387" s="2">
        <f>A1383</f>
        <v>4</v>
      </c>
      <c r="D1387" s="2">
        <f>ROW(A1383)</f>
        <v>1383</v>
      </c>
      <c r="E1387" s="2"/>
      <c r="F1387" s="2" t="str">
        <f>IF(F1383&lt;&gt;"",F1383,"")</f>
        <v>Новый раздел</v>
      </c>
      <c r="G1387" s="2" t="str">
        <f>IF(G1383&lt;&gt;"",G1383,"")</f>
        <v>7. Внутренние и внутриплощадочные слаботочные сети 6.5.1 "Железнодорожная станция и депо"</v>
      </c>
      <c r="H1387" s="2">
        <v>0</v>
      </c>
      <c r="I1387" s="2"/>
      <c r="J1387" s="2"/>
      <c r="K1387" s="2"/>
      <c r="L1387" s="2"/>
      <c r="M1387" s="2"/>
      <c r="N1387" s="2"/>
      <c r="O1387" s="2">
        <f t="shared" ref="O1387:T1387" si="732">ROUND(AB1387,2)</f>
        <v>0</v>
      </c>
      <c r="P1387" s="2">
        <f t="shared" si="732"/>
        <v>0</v>
      </c>
      <c r="Q1387" s="2">
        <f t="shared" si="732"/>
        <v>0</v>
      </c>
      <c r="R1387" s="2">
        <f t="shared" si="732"/>
        <v>0</v>
      </c>
      <c r="S1387" s="2">
        <f t="shared" si="732"/>
        <v>0</v>
      </c>
      <c r="T1387" s="2">
        <f t="shared" si="732"/>
        <v>0</v>
      </c>
      <c r="U1387" s="2">
        <f>AH1387</f>
        <v>0</v>
      </c>
      <c r="V1387" s="2">
        <f>AI1387</f>
        <v>0</v>
      </c>
      <c r="W1387" s="2">
        <f>ROUND(AJ1387,2)</f>
        <v>0</v>
      </c>
      <c r="X1387" s="2">
        <f>ROUND(AK1387,2)</f>
        <v>0</v>
      </c>
      <c r="Y1387" s="2">
        <f>ROUND(AL1387,2)</f>
        <v>0</v>
      </c>
      <c r="Z1387" s="2"/>
      <c r="AA1387" s="2"/>
      <c r="AB1387" s="2"/>
      <c r="AC1387" s="2"/>
      <c r="AD1387" s="2"/>
      <c r="AE1387" s="2"/>
      <c r="AF1387" s="2"/>
      <c r="AG1387" s="2"/>
      <c r="AH1387" s="2"/>
      <c r="AI1387" s="2"/>
      <c r="AJ1387" s="2"/>
      <c r="AK1387" s="2"/>
      <c r="AL1387" s="2"/>
      <c r="AM1387" s="2"/>
      <c r="AN1387" s="2"/>
      <c r="AO1387" s="2">
        <f t="shared" ref="AO1387:BD1387" si="733">ROUND(BX1387,2)</f>
        <v>0</v>
      </c>
      <c r="AP1387" s="2">
        <f t="shared" si="733"/>
        <v>0</v>
      </c>
      <c r="AQ1387" s="2">
        <f t="shared" si="733"/>
        <v>0</v>
      </c>
      <c r="AR1387" s="2">
        <f t="shared" si="733"/>
        <v>0</v>
      </c>
      <c r="AS1387" s="2">
        <f t="shared" si="733"/>
        <v>0</v>
      </c>
      <c r="AT1387" s="2">
        <f t="shared" si="733"/>
        <v>0</v>
      </c>
      <c r="AU1387" s="2">
        <f t="shared" si="733"/>
        <v>0</v>
      </c>
      <c r="AV1387" s="2">
        <f t="shared" si="733"/>
        <v>0</v>
      </c>
      <c r="AW1387" s="2">
        <f t="shared" si="733"/>
        <v>0</v>
      </c>
      <c r="AX1387" s="2">
        <f t="shared" si="733"/>
        <v>0</v>
      </c>
      <c r="AY1387" s="2">
        <f t="shared" si="733"/>
        <v>0</v>
      </c>
      <c r="AZ1387" s="2">
        <f t="shared" si="733"/>
        <v>0</v>
      </c>
      <c r="BA1387" s="2">
        <f t="shared" si="733"/>
        <v>0</v>
      </c>
      <c r="BB1387" s="2">
        <f t="shared" si="733"/>
        <v>0</v>
      </c>
      <c r="BC1387" s="2">
        <f t="shared" si="733"/>
        <v>0</v>
      </c>
      <c r="BD1387" s="2">
        <f t="shared" si="733"/>
        <v>0</v>
      </c>
      <c r="BE1387" s="2"/>
      <c r="BF1387" s="2"/>
      <c r="BG1387" s="2"/>
      <c r="BH1387" s="2"/>
      <c r="BI1387" s="2"/>
      <c r="BJ1387" s="2"/>
      <c r="BK1387" s="2"/>
      <c r="BL1387" s="2"/>
      <c r="BM1387" s="2"/>
      <c r="BN1387" s="2"/>
      <c r="BO1387" s="2"/>
      <c r="BP1387" s="2"/>
      <c r="BQ1387" s="2"/>
      <c r="BR1387" s="2"/>
      <c r="BS1387" s="2"/>
      <c r="BT1387" s="2"/>
      <c r="BU1387" s="2"/>
      <c r="BV1387" s="2"/>
      <c r="BW1387" s="2"/>
      <c r="BX1387" s="2"/>
      <c r="BY1387" s="2"/>
      <c r="BZ1387" s="2"/>
      <c r="CA1387" s="2"/>
      <c r="CB1387" s="2"/>
      <c r="CC1387" s="2"/>
      <c r="CD1387" s="2"/>
      <c r="CE1387" s="2"/>
      <c r="CF1387" s="2"/>
      <c r="CG1387" s="2"/>
      <c r="CH1387" s="2"/>
      <c r="CI1387" s="2"/>
      <c r="CJ1387" s="2"/>
      <c r="CK1387" s="2"/>
      <c r="CL1387" s="2"/>
      <c r="CM1387" s="2"/>
      <c r="CN1387" s="2"/>
      <c r="CO1387" s="2"/>
      <c r="CP1387" s="2"/>
      <c r="CQ1387" s="2"/>
      <c r="CR1387" s="2"/>
      <c r="CS1387" s="2"/>
      <c r="CT1387" s="2"/>
      <c r="CU1387" s="2"/>
      <c r="CV1387" s="2"/>
      <c r="CW1387" s="2"/>
      <c r="CX1387" s="2"/>
      <c r="CY1387" s="2"/>
      <c r="CZ1387" s="2"/>
      <c r="DA1387" s="2"/>
      <c r="DB1387" s="2"/>
      <c r="DC1387" s="2"/>
      <c r="DD1387" s="2"/>
      <c r="DE1387" s="2"/>
      <c r="DF1387" s="2"/>
      <c r="DG1387" s="3"/>
      <c r="DH1387" s="3"/>
      <c r="DI1387" s="3"/>
      <c r="DJ1387" s="3"/>
      <c r="DK1387" s="3"/>
      <c r="DL1387" s="3"/>
      <c r="DM1387" s="3"/>
      <c r="DN1387" s="3"/>
      <c r="DO1387" s="3"/>
      <c r="DP1387" s="3"/>
      <c r="DQ1387" s="3"/>
      <c r="DR1387" s="3"/>
      <c r="DS1387" s="3"/>
      <c r="DT1387" s="3"/>
      <c r="DU1387" s="3"/>
      <c r="DV1387" s="3"/>
      <c r="DW1387" s="3"/>
      <c r="DX1387" s="3"/>
      <c r="DY1387" s="3"/>
      <c r="DZ1387" s="3"/>
      <c r="EA1387" s="3"/>
      <c r="EB1387" s="3"/>
      <c r="EC1387" s="3"/>
      <c r="ED1387" s="3"/>
      <c r="EE1387" s="3"/>
      <c r="EF1387" s="3"/>
      <c r="EG1387" s="3"/>
      <c r="EH1387" s="3"/>
      <c r="EI1387" s="3"/>
      <c r="EJ1387" s="3"/>
      <c r="EK1387" s="3"/>
      <c r="EL1387" s="3"/>
      <c r="EM1387" s="3"/>
      <c r="EN1387" s="3"/>
      <c r="EO1387" s="3"/>
      <c r="EP1387" s="3"/>
      <c r="EQ1387" s="3"/>
      <c r="ER1387" s="3"/>
      <c r="ES1387" s="3"/>
      <c r="ET1387" s="3"/>
      <c r="EU1387" s="3"/>
      <c r="EV1387" s="3"/>
      <c r="EW1387" s="3"/>
      <c r="EX1387" s="3"/>
      <c r="EY1387" s="3"/>
      <c r="EZ1387" s="3"/>
      <c r="FA1387" s="3"/>
      <c r="FB1387" s="3"/>
      <c r="FC1387" s="3"/>
      <c r="FD1387" s="3"/>
      <c r="FE1387" s="3"/>
      <c r="FF1387" s="3"/>
      <c r="FG1387" s="3"/>
      <c r="FH1387" s="3"/>
      <c r="FI1387" s="3"/>
      <c r="FJ1387" s="3"/>
      <c r="FK1387" s="3"/>
      <c r="FL1387" s="3"/>
      <c r="FM1387" s="3"/>
      <c r="FN1387" s="3"/>
      <c r="FO1387" s="3"/>
      <c r="FP1387" s="3"/>
      <c r="FQ1387" s="3"/>
      <c r="FR1387" s="3"/>
      <c r="FS1387" s="3"/>
      <c r="FT1387" s="3"/>
      <c r="FU1387" s="3"/>
      <c r="FV1387" s="3"/>
      <c r="FW1387" s="3"/>
      <c r="FX1387" s="3"/>
      <c r="FY1387" s="3"/>
      <c r="FZ1387" s="3"/>
      <c r="GA1387" s="3"/>
      <c r="GB1387" s="3"/>
      <c r="GC1387" s="3"/>
      <c r="GD1387" s="3"/>
      <c r="GE1387" s="3"/>
      <c r="GF1387" s="3"/>
      <c r="GG1387" s="3"/>
      <c r="GH1387" s="3"/>
      <c r="GI1387" s="3"/>
      <c r="GJ1387" s="3"/>
      <c r="GK1387" s="3"/>
      <c r="GL1387" s="3"/>
      <c r="GM1387" s="3"/>
      <c r="GN1387" s="3"/>
      <c r="GO1387" s="3"/>
      <c r="GP1387" s="3"/>
      <c r="GQ1387" s="3"/>
      <c r="GR1387" s="3"/>
      <c r="GS1387" s="3"/>
      <c r="GT1387" s="3"/>
      <c r="GU1387" s="3"/>
      <c r="GV1387" s="3"/>
      <c r="GW1387" s="3"/>
      <c r="GX1387" s="3">
        <v>0</v>
      </c>
    </row>
    <row r="1389" spans="1:206" ht="13" x14ac:dyDescent="0.3">
      <c r="A1389" s="4">
        <v>50</v>
      </c>
      <c r="B1389" s="4">
        <v>0</v>
      </c>
      <c r="C1389" s="4">
        <v>0</v>
      </c>
      <c r="D1389" s="4">
        <v>1</v>
      </c>
      <c r="E1389" s="4">
        <v>201</v>
      </c>
      <c r="F1389" s="4">
        <f>ROUND(Source!O1387,O1389)</f>
        <v>0</v>
      </c>
      <c r="G1389" s="4" t="s">
        <v>24</v>
      </c>
      <c r="H1389" s="4" t="s">
        <v>25</v>
      </c>
      <c r="I1389" s="4"/>
      <c r="J1389" s="4"/>
      <c r="K1389" s="4">
        <v>201</v>
      </c>
      <c r="L1389" s="4">
        <v>1</v>
      </c>
      <c r="M1389" s="4">
        <v>3</v>
      </c>
      <c r="N1389" s="4" t="s">
        <v>3</v>
      </c>
      <c r="O1389" s="4">
        <v>2</v>
      </c>
      <c r="P1389" s="4"/>
      <c r="Q1389" s="4"/>
      <c r="R1389" s="4"/>
      <c r="S1389" s="4"/>
      <c r="T1389" s="4"/>
      <c r="U1389" s="4"/>
      <c r="V1389" s="4"/>
      <c r="W1389" s="4">
        <v>0</v>
      </c>
      <c r="X1389" s="4">
        <v>1</v>
      </c>
      <c r="Y1389" s="4">
        <v>0</v>
      </c>
      <c r="Z1389" s="4"/>
      <c r="AA1389" s="4"/>
      <c r="AB1389" s="4"/>
    </row>
    <row r="1390" spans="1:206" ht="13" x14ac:dyDescent="0.3">
      <c r="A1390" s="4">
        <v>50</v>
      </c>
      <c r="B1390" s="4">
        <v>0</v>
      </c>
      <c r="C1390" s="4">
        <v>0</v>
      </c>
      <c r="D1390" s="4">
        <v>1</v>
      </c>
      <c r="E1390" s="4">
        <v>202</v>
      </c>
      <c r="F1390" s="4">
        <f>ROUND(Source!P1387,O1390)</f>
        <v>0</v>
      </c>
      <c r="G1390" s="4" t="s">
        <v>26</v>
      </c>
      <c r="H1390" s="4" t="s">
        <v>27</v>
      </c>
      <c r="I1390" s="4"/>
      <c r="J1390" s="4"/>
      <c r="K1390" s="4">
        <v>202</v>
      </c>
      <c r="L1390" s="4">
        <v>2</v>
      </c>
      <c r="M1390" s="4">
        <v>3</v>
      </c>
      <c r="N1390" s="4" t="s">
        <v>3</v>
      </c>
      <c r="O1390" s="4">
        <v>2</v>
      </c>
      <c r="P1390" s="4"/>
      <c r="Q1390" s="4"/>
      <c r="R1390" s="4"/>
      <c r="S1390" s="4"/>
      <c r="T1390" s="4"/>
      <c r="U1390" s="4"/>
      <c r="V1390" s="4"/>
      <c r="W1390" s="4">
        <v>0</v>
      </c>
      <c r="X1390" s="4">
        <v>1</v>
      </c>
      <c r="Y1390" s="4">
        <v>0</v>
      </c>
      <c r="Z1390" s="4"/>
      <c r="AA1390" s="4"/>
      <c r="AB1390" s="4"/>
    </row>
    <row r="1391" spans="1:206" ht="13" x14ac:dyDescent="0.3">
      <c r="A1391" s="4">
        <v>50</v>
      </c>
      <c r="B1391" s="4">
        <v>0</v>
      </c>
      <c r="C1391" s="4">
        <v>0</v>
      </c>
      <c r="D1391" s="4">
        <v>1</v>
      </c>
      <c r="E1391" s="4">
        <v>222</v>
      </c>
      <c r="F1391" s="4">
        <f>ROUND(Source!AO1387,O1391)</f>
        <v>0</v>
      </c>
      <c r="G1391" s="4" t="s">
        <v>28</v>
      </c>
      <c r="H1391" s="4" t="s">
        <v>29</v>
      </c>
      <c r="I1391" s="4"/>
      <c r="J1391" s="4"/>
      <c r="K1391" s="4">
        <v>222</v>
      </c>
      <c r="L1391" s="4">
        <v>3</v>
      </c>
      <c r="M1391" s="4">
        <v>3</v>
      </c>
      <c r="N1391" s="4" t="s">
        <v>3</v>
      </c>
      <c r="O1391" s="4">
        <v>2</v>
      </c>
      <c r="P1391" s="4"/>
      <c r="Q1391" s="4"/>
      <c r="R1391" s="4"/>
      <c r="S1391" s="4"/>
      <c r="T1391" s="4"/>
      <c r="U1391" s="4"/>
      <c r="V1391" s="4"/>
      <c r="W1391" s="4">
        <v>0</v>
      </c>
      <c r="X1391" s="4">
        <v>1</v>
      </c>
      <c r="Y1391" s="4">
        <v>0</v>
      </c>
      <c r="Z1391" s="4"/>
      <c r="AA1391" s="4"/>
      <c r="AB1391" s="4"/>
    </row>
    <row r="1392" spans="1:206" ht="13" x14ac:dyDescent="0.3">
      <c r="A1392" s="4">
        <v>50</v>
      </c>
      <c r="B1392" s="4">
        <v>0</v>
      </c>
      <c r="C1392" s="4">
        <v>0</v>
      </c>
      <c r="D1392" s="4">
        <v>1</v>
      </c>
      <c r="E1392" s="4">
        <v>225</v>
      </c>
      <c r="F1392" s="4">
        <f>ROUND(Source!AV1387,O1392)</f>
        <v>0</v>
      </c>
      <c r="G1392" s="4" t="s">
        <v>30</v>
      </c>
      <c r="H1392" s="4" t="s">
        <v>31</v>
      </c>
      <c r="I1392" s="4"/>
      <c r="J1392" s="4"/>
      <c r="K1392" s="4">
        <v>225</v>
      </c>
      <c r="L1392" s="4">
        <v>4</v>
      </c>
      <c r="M1392" s="4">
        <v>3</v>
      </c>
      <c r="N1392" s="4" t="s">
        <v>3</v>
      </c>
      <c r="O1392" s="4">
        <v>2</v>
      </c>
      <c r="P1392" s="4"/>
      <c r="Q1392" s="4"/>
      <c r="R1392" s="4"/>
      <c r="S1392" s="4"/>
      <c r="T1392" s="4"/>
      <c r="U1392" s="4"/>
      <c r="V1392" s="4"/>
      <c r="W1392" s="4">
        <v>0</v>
      </c>
      <c r="X1392" s="4">
        <v>1</v>
      </c>
      <c r="Y1392" s="4">
        <v>0</v>
      </c>
      <c r="Z1392" s="4"/>
      <c r="AA1392" s="4"/>
      <c r="AB1392" s="4"/>
    </row>
    <row r="1393" spans="1:28" ht="13" x14ac:dyDescent="0.3">
      <c r="A1393" s="4">
        <v>50</v>
      </c>
      <c r="B1393" s="4">
        <v>0</v>
      </c>
      <c r="C1393" s="4">
        <v>0</v>
      </c>
      <c r="D1393" s="4">
        <v>1</v>
      </c>
      <c r="E1393" s="4">
        <v>226</v>
      </c>
      <c r="F1393" s="4">
        <f>ROUND(Source!AW1387,O1393)</f>
        <v>0</v>
      </c>
      <c r="G1393" s="4" t="s">
        <v>32</v>
      </c>
      <c r="H1393" s="4" t="s">
        <v>33</v>
      </c>
      <c r="I1393" s="4"/>
      <c r="J1393" s="4"/>
      <c r="K1393" s="4">
        <v>226</v>
      </c>
      <c r="L1393" s="4">
        <v>5</v>
      </c>
      <c r="M1393" s="4">
        <v>3</v>
      </c>
      <c r="N1393" s="4" t="s">
        <v>3</v>
      </c>
      <c r="O1393" s="4">
        <v>2</v>
      </c>
      <c r="P1393" s="4"/>
      <c r="Q1393" s="4"/>
      <c r="R1393" s="4"/>
      <c r="S1393" s="4"/>
      <c r="T1393" s="4"/>
      <c r="U1393" s="4"/>
      <c r="V1393" s="4"/>
      <c r="W1393" s="4">
        <v>0</v>
      </c>
      <c r="X1393" s="4">
        <v>1</v>
      </c>
      <c r="Y1393" s="4">
        <v>0</v>
      </c>
      <c r="Z1393" s="4"/>
      <c r="AA1393" s="4"/>
      <c r="AB1393" s="4"/>
    </row>
    <row r="1394" spans="1:28" ht="13" x14ac:dyDescent="0.3">
      <c r="A1394" s="4">
        <v>50</v>
      </c>
      <c r="B1394" s="4">
        <v>0</v>
      </c>
      <c r="C1394" s="4">
        <v>0</v>
      </c>
      <c r="D1394" s="4">
        <v>1</v>
      </c>
      <c r="E1394" s="4">
        <v>227</v>
      </c>
      <c r="F1394" s="4">
        <f>ROUND(Source!AX1387,O1394)</f>
        <v>0</v>
      </c>
      <c r="G1394" s="4" t="s">
        <v>34</v>
      </c>
      <c r="H1394" s="4" t="s">
        <v>35</v>
      </c>
      <c r="I1394" s="4"/>
      <c r="J1394" s="4"/>
      <c r="K1394" s="4">
        <v>227</v>
      </c>
      <c r="L1394" s="4">
        <v>6</v>
      </c>
      <c r="M1394" s="4">
        <v>3</v>
      </c>
      <c r="N1394" s="4" t="s">
        <v>3</v>
      </c>
      <c r="O1394" s="4">
        <v>2</v>
      </c>
      <c r="P1394" s="4"/>
      <c r="Q1394" s="4"/>
      <c r="R1394" s="4"/>
      <c r="S1394" s="4"/>
      <c r="T1394" s="4"/>
      <c r="U1394" s="4"/>
      <c r="V1394" s="4"/>
      <c r="W1394" s="4">
        <v>0</v>
      </c>
      <c r="X1394" s="4">
        <v>1</v>
      </c>
      <c r="Y1394" s="4">
        <v>0</v>
      </c>
      <c r="Z1394" s="4"/>
      <c r="AA1394" s="4"/>
      <c r="AB1394" s="4"/>
    </row>
    <row r="1395" spans="1:28" ht="13" x14ac:dyDescent="0.3">
      <c r="A1395" s="4">
        <v>50</v>
      </c>
      <c r="B1395" s="4">
        <v>0</v>
      </c>
      <c r="C1395" s="4">
        <v>0</v>
      </c>
      <c r="D1395" s="4">
        <v>1</v>
      </c>
      <c r="E1395" s="4">
        <v>228</v>
      </c>
      <c r="F1395" s="4">
        <f>ROUND(Source!AY1387,O1395)</f>
        <v>0</v>
      </c>
      <c r="G1395" s="4" t="s">
        <v>36</v>
      </c>
      <c r="H1395" s="4" t="s">
        <v>37</v>
      </c>
      <c r="I1395" s="4"/>
      <c r="J1395" s="4"/>
      <c r="K1395" s="4">
        <v>228</v>
      </c>
      <c r="L1395" s="4">
        <v>7</v>
      </c>
      <c r="M1395" s="4">
        <v>3</v>
      </c>
      <c r="N1395" s="4" t="s">
        <v>3</v>
      </c>
      <c r="O1395" s="4">
        <v>2</v>
      </c>
      <c r="P1395" s="4"/>
      <c r="Q1395" s="4"/>
      <c r="R1395" s="4"/>
      <c r="S1395" s="4"/>
      <c r="T1395" s="4"/>
      <c r="U1395" s="4"/>
      <c r="V1395" s="4"/>
      <c r="W1395" s="4">
        <v>0</v>
      </c>
      <c r="X1395" s="4">
        <v>1</v>
      </c>
      <c r="Y1395" s="4">
        <v>0</v>
      </c>
      <c r="Z1395" s="4"/>
      <c r="AA1395" s="4"/>
      <c r="AB1395" s="4"/>
    </row>
    <row r="1396" spans="1:28" ht="13" x14ac:dyDescent="0.3">
      <c r="A1396" s="4">
        <v>50</v>
      </c>
      <c r="B1396" s="4">
        <v>0</v>
      </c>
      <c r="C1396" s="4">
        <v>0</v>
      </c>
      <c r="D1396" s="4">
        <v>1</v>
      </c>
      <c r="E1396" s="4">
        <v>216</v>
      </c>
      <c r="F1396" s="4">
        <f>ROUND(Source!AP1387,O1396)</f>
        <v>0</v>
      </c>
      <c r="G1396" s="4" t="s">
        <v>38</v>
      </c>
      <c r="H1396" s="4" t="s">
        <v>39</v>
      </c>
      <c r="I1396" s="4"/>
      <c r="J1396" s="4"/>
      <c r="K1396" s="4">
        <v>216</v>
      </c>
      <c r="L1396" s="4">
        <v>8</v>
      </c>
      <c r="M1396" s="4">
        <v>3</v>
      </c>
      <c r="N1396" s="4" t="s">
        <v>3</v>
      </c>
      <c r="O1396" s="4">
        <v>2</v>
      </c>
      <c r="P1396" s="4"/>
      <c r="Q1396" s="4"/>
      <c r="R1396" s="4"/>
      <c r="S1396" s="4"/>
      <c r="T1396" s="4"/>
      <c r="U1396" s="4"/>
      <c r="V1396" s="4"/>
      <c r="W1396" s="4">
        <v>0</v>
      </c>
      <c r="X1396" s="4">
        <v>1</v>
      </c>
      <c r="Y1396" s="4">
        <v>0</v>
      </c>
      <c r="Z1396" s="4"/>
      <c r="AA1396" s="4"/>
      <c r="AB1396" s="4"/>
    </row>
    <row r="1397" spans="1:28" ht="13" x14ac:dyDescent="0.3">
      <c r="A1397" s="4">
        <v>50</v>
      </c>
      <c r="B1397" s="4">
        <v>0</v>
      </c>
      <c r="C1397" s="4">
        <v>0</v>
      </c>
      <c r="D1397" s="4">
        <v>1</v>
      </c>
      <c r="E1397" s="4">
        <v>223</v>
      </c>
      <c r="F1397" s="4">
        <f>ROUND(Source!AQ1387,O1397)</f>
        <v>0</v>
      </c>
      <c r="G1397" s="4" t="s">
        <v>40</v>
      </c>
      <c r="H1397" s="4" t="s">
        <v>41</v>
      </c>
      <c r="I1397" s="4"/>
      <c r="J1397" s="4"/>
      <c r="K1397" s="4">
        <v>223</v>
      </c>
      <c r="L1397" s="4">
        <v>9</v>
      </c>
      <c r="M1397" s="4">
        <v>3</v>
      </c>
      <c r="N1397" s="4" t="s">
        <v>3</v>
      </c>
      <c r="O1397" s="4">
        <v>2</v>
      </c>
      <c r="P1397" s="4"/>
      <c r="Q1397" s="4"/>
      <c r="R1397" s="4"/>
      <c r="S1397" s="4"/>
      <c r="T1397" s="4"/>
      <c r="U1397" s="4"/>
      <c r="V1397" s="4"/>
      <c r="W1397" s="4">
        <v>0</v>
      </c>
      <c r="X1397" s="4">
        <v>1</v>
      </c>
      <c r="Y1397" s="4">
        <v>0</v>
      </c>
      <c r="Z1397" s="4"/>
      <c r="AA1397" s="4"/>
      <c r="AB1397" s="4"/>
    </row>
    <row r="1398" spans="1:28" ht="13" x14ac:dyDescent="0.3">
      <c r="A1398" s="4">
        <v>50</v>
      </c>
      <c r="B1398" s="4">
        <v>0</v>
      </c>
      <c r="C1398" s="4">
        <v>0</v>
      </c>
      <c r="D1398" s="4">
        <v>1</v>
      </c>
      <c r="E1398" s="4">
        <v>229</v>
      </c>
      <c r="F1398" s="4">
        <f>ROUND(Source!AZ1387,O1398)</f>
        <v>0</v>
      </c>
      <c r="G1398" s="4" t="s">
        <v>42</v>
      </c>
      <c r="H1398" s="4" t="s">
        <v>43</v>
      </c>
      <c r="I1398" s="4"/>
      <c r="J1398" s="4"/>
      <c r="K1398" s="4">
        <v>229</v>
      </c>
      <c r="L1398" s="4">
        <v>10</v>
      </c>
      <c r="M1398" s="4">
        <v>3</v>
      </c>
      <c r="N1398" s="4" t="s">
        <v>3</v>
      </c>
      <c r="O1398" s="4">
        <v>2</v>
      </c>
      <c r="P1398" s="4"/>
      <c r="Q1398" s="4"/>
      <c r="R1398" s="4"/>
      <c r="S1398" s="4"/>
      <c r="T1398" s="4"/>
      <c r="U1398" s="4"/>
      <c r="V1398" s="4"/>
      <c r="W1398" s="4">
        <v>0</v>
      </c>
      <c r="X1398" s="4">
        <v>1</v>
      </c>
      <c r="Y1398" s="4">
        <v>0</v>
      </c>
      <c r="Z1398" s="4"/>
      <c r="AA1398" s="4"/>
      <c r="AB1398" s="4"/>
    </row>
    <row r="1399" spans="1:28" ht="13" x14ac:dyDescent="0.3">
      <c r="A1399" s="4">
        <v>50</v>
      </c>
      <c r="B1399" s="4">
        <v>0</v>
      </c>
      <c r="C1399" s="4">
        <v>0</v>
      </c>
      <c r="D1399" s="4">
        <v>1</v>
      </c>
      <c r="E1399" s="4">
        <v>203</v>
      </c>
      <c r="F1399" s="4">
        <f>ROUND(Source!Q1387,O1399)</f>
        <v>0</v>
      </c>
      <c r="G1399" s="4" t="s">
        <v>44</v>
      </c>
      <c r="H1399" s="4" t="s">
        <v>45</v>
      </c>
      <c r="I1399" s="4"/>
      <c r="J1399" s="4"/>
      <c r="K1399" s="4">
        <v>203</v>
      </c>
      <c r="L1399" s="4">
        <v>11</v>
      </c>
      <c r="M1399" s="4">
        <v>3</v>
      </c>
      <c r="N1399" s="4" t="s">
        <v>3</v>
      </c>
      <c r="O1399" s="4">
        <v>2</v>
      </c>
      <c r="P1399" s="4"/>
      <c r="Q1399" s="4"/>
      <c r="R1399" s="4"/>
      <c r="S1399" s="4"/>
      <c r="T1399" s="4"/>
      <c r="U1399" s="4"/>
      <c r="V1399" s="4"/>
      <c r="W1399" s="4">
        <v>0</v>
      </c>
      <c r="X1399" s="4">
        <v>1</v>
      </c>
      <c r="Y1399" s="4">
        <v>0</v>
      </c>
      <c r="Z1399" s="4"/>
      <c r="AA1399" s="4"/>
      <c r="AB1399" s="4"/>
    </row>
    <row r="1400" spans="1:28" ht="13" x14ac:dyDescent="0.3">
      <c r="A1400" s="4">
        <v>50</v>
      </c>
      <c r="B1400" s="4">
        <v>0</v>
      </c>
      <c r="C1400" s="4">
        <v>0</v>
      </c>
      <c r="D1400" s="4">
        <v>1</v>
      </c>
      <c r="E1400" s="4">
        <v>231</v>
      </c>
      <c r="F1400" s="4">
        <f>ROUND(Source!BB1387,O1400)</f>
        <v>0</v>
      </c>
      <c r="G1400" s="4" t="s">
        <v>46</v>
      </c>
      <c r="H1400" s="4" t="s">
        <v>47</v>
      </c>
      <c r="I1400" s="4"/>
      <c r="J1400" s="4"/>
      <c r="K1400" s="4">
        <v>231</v>
      </c>
      <c r="L1400" s="4">
        <v>12</v>
      </c>
      <c r="M1400" s="4">
        <v>3</v>
      </c>
      <c r="N1400" s="4" t="s">
        <v>3</v>
      </c>
      <c r="O1400" s="4">
        <v>2</v>
      </c>
      <c r="P1400" s="4"/>
      <c r="Q1400" s="4"/>
      <c r="R1400" s="4"/>
      <c r="S1400" s="4"/>
      <c r="T1400" s="4"/>
      <c r="U1400" s="4"/>
      <c r="V1400" s="4"/>
      <c r="W1400" s="4">
        <v>0</v>
      </c>
      <c r="X1400" s="4">
        <v>1</v>
      </c>
      <c r="Y1400" s="4">
        <v>0</v>
      </c>
      <c r="Z1400" s="4"/>
      <c r="AA1400" s="4"/>
      <c r="AB1400" s="4"/>
    </row>
    <row r="1401" spans="1:28" ht="13" x14ac:dyDescent="0.3">
      <c r="A1401" s="4">
        <v>50</v>
      </c>
      <c r="B1401" s="4">
        <v>0</v>
      </c>
      <c r="C1401" s="4">
        <v>0</v>
      </c>
      <c r="D1401" s="4">
        <v>1</v>
      </c>
      <c r="E1401" s="4">
        <v>204</v>
      </c>
      <c r="F1401" s="4">
        <f>ROUND(Source!R1387,O1401)</f>
        <v>0</v>
      </c>
      <c r="G1401" s="4" t="s">
        <v>48</v>
      </c>
      <c r="H1401" s="4" t="s">
        <v>49</v>
      </c>
      <c r="I1401" s="4"/>
      <c r="J1401" s="4"/>
      <c r="K1401" s="4">
        <v>204</v>
      </c>
      <c r="L1401" s="4">
        <v>13</v>
      </c>
      <c r="M1401" s="4">
        <v>3</v>
      </c>
      <c r="N1401" s="4" t="s">
        <v>3</v>
      </c>
      <c r="O1401" s="4">
        <v>2</v>
      </c>
      <c r="P1401" s="4"/>
      <c r="Q1401" s="4"/>
      <c r="R1401" s="4"/>
      <c r="S1401" s="4"/>
      <c r="T1401" s="4"/>
      <c r="U1401" s="4"/>
      <c r="V1401" s="4"/>
      <c r="W1401" s="4">
        <v>0</v>
      </c>
      <c r="X1401" s="4">
        <v>1</v>
      </c>
      <c r="Y1401" s="4">
        <v>0</v>
      </c>
      <c r="Z1401" s="4"/>
      <c r="AA1401" s="4"/>
      <c r="AB1401" s="4"/>
    </row>
    <row r="1402" spans="1:28" ht="13" x14ac:dyDescent="0.3">
      <c r="A1402" s="4">
        <v>50</v>
      </c>
      <c r="B1402" s="4">
        <v>0</v>
      </c>
      <c r="C1402" s="4">
        <v>0</v>
      </c>
      <c r="D1402" s="4">
        <v>1</v>
      </c>
      <c r="E1402" s="4">
        <v>205</v>
      </c>
      <c r="F1402" s="4">
        <f>ROUND(Source!S1387,O1402)</f>
        <v>0</v>
      </c>
      <c r="G1402" s="4" t="s">
        <v>50</v>
      </c>
      <c r="H1402" s="4" t="s">
        <v>51</v>
      </c>
      <c r="I1402" s="4"/>
      <c r="J1402" s="4"/>
      <c r="K1402" s="4">
        <v>205</v>
      </c>
      <c r="L1402" s="4">
        <v>14</v>
      </c>
      <c r="M1402" s="4">
        <v>3</v>
      </c>
      <c r="N1402" s="4" t="s">
        <v>3</v>
      </c>
      <c r="O1402" s="4">
        <v>2</v>
      </c>
      <c r="P1402" s="4"/>
      <c r="Q1402" s="4"/>
      <c r="R1402" s="4"/>
      <c r="S1402" s="4"/>
      <c r="T1402" s="4"/>
      <c r="U1402" s="4"/>
      <c r="V1402" s="4"/>
      <c r="W1402" s="4">
        <v>0</v>
      </c>
      <c r="X1402" s="4">
        <v>1</v>
      </c>
      <c r="Y1402" s="4">
        <v>0</v>
      </c>
      <c r="Z1402" s="4"/>
      <c r="AA1402" s="4"/>
      <c r="AB1402" s="4"/>
    </row>
    <row r="1403" spans="1:28" ht="13" x14ac:dyDescent="0.3">
      <c r="A1403" s="4">
        <v>50</v>
      </c>
      <c r="B1403" s="4">
        <v>0</v>
      </c>
      <c r="C1403" s="4">
        <v>0</v>
      </c>
      <c r="D1403" s="4">
        <v>1</v>
      </c>
      <c r="E1403" s="4">
        <v>232</v>
      </c>
      <c r="F1403" s="4">
        <f>ROUND(Source!BC1387,O1403)</f>
        <v>0</v>
      </c>
      <c r="G1403" s="4" t="s">
        <v>52</v>
      </c>
      <c r="H1403" s="4" t="s">
        <v>53</v>
      </c>
      <c r="I1403" s="4"/>
      <c r="J1403" s="4"/>
      <c r="K1403" s="4">
        <v>232</v>
      </c>
      <c r="L1403" s="4">
        <v>15</v>
      </c>
      <c r="M1403" s="4">
        <v>3</v>
      </c>
      <c r="N1403" s="4" t="s">
        <v>3</v>
      </c>
      <c r="O1403" s="4">
        <v>2</v>
      </c>
      <c r="P1403" s="4"/>
      <c r="Q1403" s="4"/>
      <c r="R1403" s="4"/>
      <c r="S1403" s="4"/>
      <c r="T1403" s="4"/>
      <c r="U1403" s="4"/>
      <c r="V1403" s="4"/>
      <c r="W1403" s="4">
        <v>0</v>
      </c>
      <c r="X1403" s="4">
        <v>1</v>
      </c>
      <c r="Y1403" s="4">
        <v>0</v>
      </c>
      <c r="Z1403" s="4"/>
      <c r="AA1403" s="4"/>
      <c r="AB1403" s="4"/>
    </row>
    <row r="1404" spans="1:28" ht="13" x14ac:dyDescent="0.3">
      <c r="A1404" s="4">
        <v>50</v>
      </c>
      <c r="B1404" s="4">
        <v>0</v>
      </c>
      <c r="C1404" s="4">
        <v>0</v>
      </c>
      <c r="D1404" s="4">
        <v>1</v>
      </c>
      <c r="E1404" s="4">
        <v>214</v>
      </c>
      <c r="F1404" s="4">
        <f>ROUND(Source!AS1387,O1404)</f>
        <v>0</v>
      </c>
      <c r="G1404" s="4" t="s">
        <v>54</v>
      </c>
      <c r="H1404" s="4" t="s">
        <v>55</v>
      </c>
      <c r="I1404" s="4"/>
      <c r="J1404" s="4"/>
      <c r="K1404" s="4">
        <v>214</v>
      </c>
      <c r="L1404" s="4">
        <v>16</v>
      </c>
      <c r="M1404" s="4">
        <v>3</v>
      </c>
      <c r="N1404" s="4" t="s">
        <v>3</v>
      </c>
      <c r="O1404" s="4">
        <v>2</v>
      </c>
      <c r="P1404" s="4"/>
      <c r="Q1404" s="4"/>
      <c r="R1404" s="4"/>
      <c r="S1404" s="4"/>
      <c r="T1404" s="4"/>
      <c r="U1404" s="4"/>
      <c r="V1404" s="4"/>
      <c r="W1404" s="4">
        <v>0</v>
      </c>
      <c r="X1404" s="4">
        <v>1</v>
      </c>
      <c r="Y1404" s="4">
        <v>0</v>
      </c>
      <c r="Z1404" s="4"/>
      <c r="AA1404" s="4"/>
      <c r="AB1404" s="4"/>
    </row>
    <row r="1405" spans="1:28" ht="13" x14ac:dyDescent="0.3">
      <c r="A1405" s="4">
        <v>50</v>
      </c>
      <c r="B1405" s="4">
        <v>0</v>
      </c>
      <c r="C1405" s="4">
        <v>0</v>
      </c>
      <c r="D1405" s="4">
        <v>1</v>
      </c>
      <c r="E1405" s="4">
        <v>215</v>
      </c>
      <c r="F1405" s="4">
        <f>ROUND(Source!AT1387,O1405)</f>
        <v>0</v>
      </c>
      <c r="G1405" s="4" t="s">
        <v>56</v>
      </c>
      <c r="H1405" s="4" t="s">
        <v>57</v>
      </c>
      <c r="I1405" s="4"/>
      <c r="J1405" s="4"/>
      <c r="K1405" s="4">
        <v>215</v>
      </c>
      <c r="L1405" s="4">
        <v>17</v>
      </c>
      <c r="M1405" s="4">
        <v>3</v>
      </c>
      <c r="N1405" s="4" t="s">
        <v>3</v>
      </c>
      <c r="O1405" s="4">
        <v>2</v>
      </c>
      <c r="P1405" s="4"/>
      <c r="Q1405" s="4"/>
      <c r="R1405" s="4"/>
      <c r="S1405" s="4"/>
      <c r="T1405" s="4"/>
      <c r="U1405" s="4"/>
      <c r="V1405" s="4"/>
      <c r="W1405" s="4">
        <v>0</v>
      </c>
      <c r="X1405" s="4">
        <v>1</v>
      </c>
      <c r="Y1405" s="4">
        <v>0</v>
      </c>
      <c r="Z1405" s="4"/>
      <c r="AA1405" s="4"/>
      <c r="AB1405" s="4"/>
    </row>
    <row r="1406" spans="1:28" ht="13" x14ac:dyDescent="0.3">
      <c r="A1406" s="4">
        <v>50</v>
      </c>
      <c r="B1406" s="4">
        <v>0</v>
      </c>
      <c r="C1406" s="4">
        <v>0</v>
      </c>
      <c r="D1406" s="4">
        <v>1</v>
      </c>
      <c r="E1406" s="4">
        <v>217</v>
      </c>
      <c r="F1406" s="4">
        <f>ROUND(Source!AU1387,O1406)</f>
        <v>0</v>
      </c>
      <c r="G1406" s="4" t="s">
        <v>58</v>
      </c>
      <c r="H1406" s="4" t="s">
        <v>59</v>
      </c>
      <c r="I1406" s="4"/>
      <c r="J1406" s="4"/>
      <c r="K1406" s="4">
        <v>217</v>
      </c>
      <c r="L1406" s="4">
        <v>18</v>
      </c>
      <c r="M1406" s="4">
        <v>3</v>
      </c>
      <c r="N1406" s="4" t="s">
        <v>3</v>
      </c>
      <c r="O1406" s="4">
        <v>2</v>
      </c>
      <c r="P1406" s="4"/>
      <c r="Q1406" s="4"/>
      <c r="R1406" s="4"/>
      <c r="S1406" s="4"/>
      <c r="T1406" s="4"/>
      <c r="U1406" s="4"/>
      <c r="V1406" s="4"/>
      <c r="W1406" s="4">
        <v>0</v>
      </c>
      <c r="X1406" s="4">
        <v>1</v>
      </c>
      <c r="Y1406" s="4">
        <v>0</v>
      </c>
      <c r="Z1406" s="4"/>
      <c r="AA1406" s="4"/>
      <c r="AB1406" s="4"/>
    </row>
    <row r="1407" spans="1:28" ht="13" x14ac:dyDescent="0.3">
      <c r="A1407" s="4">
        <v>50</v>
      </c>
      <c r="B1407" s="4">
        <v>0</v>
      </c>
      <c r="C1407" s="4">
        <v>0</v>
      </c>
      <c r="D1407" s="4">
        <v>1</v>
      </c>
      <c r="E1407" s="4">
        <v>230</v>
      </c>
      <c r="F1407" s="4">
        <f>ROUND(Source!BA1387,O1407)</f>
        <v>0</v>
      </c>
      <c r="G1407" s="4" t="s">
        <v>60</v>
      </c>
      <c r="H1407" s="4" t="s">
        <v>61</v>
      </c>
      <c r="I1407" s="4"/>
      <c r="J1407" s="4"/>
      <c r="K1407" s="4">
        <v>230</v>
      </c>
      <c r="L1407" s="4">
        <v>19</v>
      </c>
      <c r="M1407" s="4">
        <v>3</v>
      </c>
      <c r="N1407" s="4" t="s">
        <v>3</v>
      </c>
      <c r="O1407" s="4">
        <v>2</v>
      </c>
      <c r="P1407" s="4"/>
      <c r="Q1407" s="4"/>
      <c r="R1407" s="4"/>
      <c r="S1407" s="4"/>
      <c r="T1407" s="4"/>
      <c r="U1407" s="4"/>
      <c r="V1407" s="4"/>
      <c r="W1407" s="4">
        <v>0</v>
      </c>
      <c r="X1407" s="4">
        <v>1</v>
      </c>
      <c r="Y1407" s="4">
        <v>0</v>
      </c>
      <c r="Z1407" s="4"/>
      <c r="AA1407" s="4"/>
      <c r="AB1407" s="4"/>
    </row>
    <row r="1408" spans="1:28" ht="13" x14ac:dyDescent="0.3">
      <c r="A1408" s="4">
        <v>50</v>
      </c>
      <c r="B1408" s="4">
        <v>0</v>
      </c>
      <c r="C1408" s="4">
        <v>0</v>
      </c>
      <c r="D1408" s="4">
        <v>1</v>
      </c>
      <c r="E1408" s="4">
        <v>206</v>
      </c>
      <c r="F1408" s="4">
        <f>ROUND(Source!T1387,O1408)</f>
        <v>0</v>
      </c>
      <c r="G1408" s="4" t="s">
        <v>62</v>
      </c>
      <c r="H1408" s="4" t="s">
        <v>63</v>
      </c>
      <c r="I1408" s="4"/>
      <c r="J1408" s="4"/>
      <c r="K1408" s="4">
        <v>206</v>
      </c>
      <c r="L1408" s="4">
        <v>20</v>
      </c>
      <c r="M1408" s="4">
        <v>3</v>
      </c>
      <c r="N1408" s="4" t="s">
        <v>3</v>
      </c>
      <c r="O1408" s="4">
        <v>2</v>
      </c>
      <c r="P1408" s="4"/>
      <c r="Q1408" s="4"/>
      <c r="R1408" s="4"/>
      <c r="S1408" s="4"/>
      <c r="T1408" s="4"/>
      <c r="U1408" s="4"/>
      <c r="V1408" s="4"/>
      <c r="W1408" s="4">
        <v>0</v>
      </c>
      <c r="X1408" s="4">
        <v>1</v>
      </c>
      <c r="Y1408" s="4">
        <v>0</v>
      </c>
      <c r="Z1408" s="4"/>
      <c r="AA1408" s="4"/>
      <c r="AB1408" s="4"/>
    </row>
    <row r="1409" spans="1:206" ht="13" x14ac:dyDescent="0.3">
      <c r="A1409" s="4">
        <v>50</v>
      </c>
      <c r="B1409" s="4">
        <v>0</v>
      </c>
      <c r="C1409" s="4">
        <v>0</v>
      </c>
      <c r="D1409" s="4">
        <v>1</v>
      </c>
      <c r="E1409" s="4">
        <v>207</v>
      </c>
      <c r="F1409" s="4">
        <f>Source!U1387</f>
        <v>0</v>
      </c>
      <c r="G1409" s="4" t="s">
        <v>64</v>
      </c>
      <c r="H1409" s="4" t="s">
        <v>65</v>
      </c>
      <c r="I1409" s="4"/>
      <c r="J1409" s="4"/>
      <c r="K1409" s="4">
        <v>207</v>
      </c>
      <c r="L1409" s="4">
        <v>21</v>
      </c>
      <c r="M1409" s="4">
        <v>3</v>
      </c>
      <c r="N1409" s="4" t="s">
        <v>3</v>
      </c>
      <c r="O1409" s="4">
        <v>-1</v>
      </c>
      <c r="P1409" s="4"/>
      <c r="Q1409" s="4"/>
      <c r="R1409" s="4"/>
      <c r="S1409" s="4"/>
      <c r="T1409" s="4"/>
      <c r="U1409" s="4"/>
      <c r="V1409" s="4"/>
      <c r="W1409" s="4">
        <v>0</v>
      </c>
      <c r="X1409" s="4">
        <v>1</v>
      </c>
      <c r="Y1409" s="4">
        <v>0</v>
      </c>
      <c r="Z1409" s="4"/>
      <c r="AA1409" s="4"/>
      <c r="AB1409" s="4"/>
    </row>
    <row r="1410" spans="1:206" ht="13" x14ac:dyDescent="0.3">
      <c r="A1410" s="4">
        <v>50</v>
      </c>
      <c r="B1410" s="4">
        <v>0</v>
      </c>
      <c r="C1410" s="4">
        <v>0</v>
      </c>
      <c r="D1410" s="4">
        <v>1</v>
      </c>
      <c r="E1410" s="4">
        <v>208</v>
      </c>
      <c r="F1410" s="4">
        <f>Source!V1387</f>
        <v>0</v>
      </c>
      <c r="G1410" s="4" t="s">
        <v>66</v>
      </c>
      <c r="H1410" s="4" t="s">
        <v>67</v>
      </c>
      <c r="I1410" s="4"/>
      <c r="J1410" s="4"/>
      <c r="K1410" s="4">
        <v>208</v>
      </c>
      <c r="L1410" s="4">
        <v>22</v>
      </c>
      <c r="M1410" s="4">
        <v>3</v>
      </c>
      <c r="N1410" s="4" t="s">
        <v>3</v>
      </c>
      <c r="O1410" s="4">
        <v>-1</v>
      </c>
      <c r="P1410" s="4"/>
      <c r="Q1410" s="4"/>
      <c r="R1410" s="4"/>
      <c r="S1410" s="4"/>
      <c r="T1410" s="4"/>
      <c r="U1410" s="4"/>
      <c r="V1410" s="4"/>
      <c r="W1410" s="4">
        <v>0</v>
      </c>
      <c r="X1410" s="4">
        <v>1</v>
      </c>
      <c r="Y1410" s="4">
        <v>0</v>
      </c>
      <c r="Z1410" s="4"/>
      <c r="AA1410" s="4"/>
      <c r="AB1410" s="4"/>
    </row>
    <row r="1411" spans="1:206" ht="13" x14ac:dyDescent="0.3">
      <c r="A1411" s="4">
        <v>50</v>
      </c>
      <c r="B1411" s="4">
        <v>0</v>
      </c>
      <c r="C1411" s="4">
        <v>0</v>
      </c>
      <c r="D1411" s="4">
        <v>1</v>
      </c>
      <c r="E1411" s="4">
        <v>209</v>
      </c>
      <c r="F1411" s="4">
        <f>ROUND(Source!W1387,O1411)</f>
        <v>0</v>
      </c>
      <c r="G1411" s="4" t="s">
        <v>68</v>
      </c>
      <c r="H1411" s="4" t="s">
        <v>69</v>
      </c>
      <c r="I1411" s="4"/>
      <c r="J1411" s="4"/>
      <c r="K1411" s="4">
        <v>209</v>
      </c>
      <c r="L1411" s="4">
        <v>23</v>
      </c>
      <c r="M1411" s="4">
        <v>3</v>
      </c>
      <c r="N1411" s="4" t="s">
        <v>3</v>
      </c>
      <c r="O1411" s="4">
        <v>2</v>
      </c>
      <c r="P1411" s="4"/>
      <c r="Q1411" s="4"/>
      <c r="R1411" s="4"/>
      <c r="S1411" s="4"/>
      <c r="T1411" s="4"/>
      <c r="U1411" s="4"/>
      <c r="V1411" s="4"/>
      <c r="W1411" s="4">
        <v>0</v>
      </c>
      <c r="X1411" s="4">
        <v>1</v>
      </c>
      <c r="Y1411" s="4">
        <v>0</v>
      </c>
      <c r="Z1411" s="4"/>
      <c r="AA1411" s="4"/>
      <c r="AB1411" s="4"/>
    </row>
    <row r="1412" spans="1:206" ht="13" x14ac:dyDescent="0.3">
      <c r="A1412" s="4">
        <v>50</v>
      </c>
      <c r="B1412" s="4">
        <v>0</v>
      </c>
      <c r="C1412" s="4">
        <v>0</v>
      </c>
      <c r="D1412" s="4">
        <v>1</v>
      </c>
      <c r="E1412" s="4">
        <v>233</v>
      </c>
      <c r="F1412" s="4">
        <f>ROUND(Source!BD1387,O1412)</f>
        <v>0</v>
      </c>
      <c r="G1412" s="4" t="s">
        <v>70</v>
      </c>
      <c r="H1412" s="4" t="s">
        <v>71</v>
      </c>
      <c r="I1412" s="4"/>
      <c r="J1412" s="4"/>
      <c r="K1412" s="4">
        <v>233</v>
      </c>
      <c r="L1412" s="4">
        <v>24</v>
      </c>
      <c r="M1412" s="4">
        <v>3</v>
      </c>
      <c r="N1412" s="4" t="s">
        <v>3</v>
      </c>
      <c r="O1412" s="4">
        <v>2</v>
      </c>
      <c r="P1412" s="4"/>
      <c r="Q1412" s="4"/>
      <c r="R1412" s="4"/>
      <c r="S1412" s="4"/>
      <c r="T1412" s="4"/>
      <c r="U1412" s="4"/>
      <c r="V1412" s="4"/>
      <c r="W1412" s="4">
        <v>0</v>
      </c>
      <c r="X1412" s="4">
        <v>1</v>
      </c>
      <c r="Y1412" s="4">
        <v>0</v>
      </c>
      <c r="Z1412" s="4"/>
      <c r="AA1412" s="4"/>
      <c r="AB1412" s="4"/>
    </row>
    <row r="1413" spans="1:206" ht="13" x14ac:dyDescent="0.3">
      <c r="A1413" s="4">
        <v>50</v>
      </c>
      <c r="B1413" s="4">
        <v>0</v>
      </c>
      <c r="C1413" s="4">
        <v>0</v>
      </c>
      <c r="D1413" s="4">
        <v>1</v>
      </c>
      <c r="E1413" s="4">
        <v>210</v>
      </c>
      <c r="F1413" s="4">
        <f>ROUND(Source!X1387,O1413)</f>
        <v>0</v>
      </c>
      <c r="G1413" s="4" t="s">
        <v>72</v>
      </c>
      <c r="H1413" s="4" t="s">
        <v>73</v>
      </c>
      <c r="I1413" s="4"/>
      <c r="J1413" s="4"/>
      <c r="K1413" s="4">
        <v>210</v>
      </c>
      <c r="L1413" s="4">
        <v>25</v>
      </c>
      <c r="M1413" s="4">
        <v>3</v>
      </c>
      <c r="N1413" s="4" t="s">
        <v>3</v>
      </c>
      <c r="O1413" s="4">
        <v>2</v>
      </c>
      <c r="P1413" s="4"/>
      <c r="Q1413" s="4"/>
      <c r="R1413" s="4"/>
      <c r="S1413" s="4"/>
      <c r="T1413" s="4"/>
      <c r="U1413" s="4"/>
      <c r="V1413" s="4"/>
      <c r="W1413" s="4">
        <v>0</v>
      </c>
      <c r="X1413" s="4">
        <v>1</v>
      </c>
      <c r="Y1413" s="4">
        <v>0</v>
      </c>
      <c r="Z1413" s="4"/>
      <c r="AA1413" s="4"/>
      <c r="AB1413" s="4"/>
    </row>
    <row r="1414" spans="1:206" ht="13" x14ac:dyDescent="0.3">
      <c r="A1414" s="4">
        <v>50</v>
      </c>
      <c r="B1414" s="4">
        <v>0</v>
      </c>
      <c r="C1414" s="4">
        <v>0</v>
      </c>
      <c r="D1414" s="4">
        <v>1</v>
      </c>
      <c r="E1414" s="4">
        <v>211</v>
      </c>
      <c r="F1414" s="4">
        <f>ROUND(Source!Y1387,O1414)</f>
        <v>0</v>
      </c>
      <c r="G1414" s="4" t="s">
        <v>74</v>
      </c>
      <c r="H1414" s="4" t="s">
        <v>75</v>
      </c>
      <c r="I1414" s="4"/>
      <c r="J1414" s="4"/>
      <c r="K1414" s="4">
        <v>211</v>
      </c>
      <c r="L1414" s="4">
        <v>26</v>
      </c>
      <c r="M1414" s="4">
        <v>3</v>
      </c>
      <c r="N1414" s="4" t="s">
        <v>3</v>
      </c>
      <c r="O1414" s="4">
        <v>2</v>
      </c>
      <c r="P1414" s="4"/>
      <c r="Q1414" s="4"/>
      <c r="R1414" s="4"/>
      <c r="S1414" s="4"/>
      <c r="T1414" s="4"/>
      <c r="U1414" s="4"/>
      <c r="V1414" s="4"/>
      <c r="W1414" s="4">
        <v>0</v>
      </c>
      <c r="X1414" s="4">
        <v>1</v>
      </c>
      <c r="Y1414" s="4">
        <v>0</v>
      </c>
      <c r="Z1414" s="4"/>
      <c r="AA1414" s="4"/>
      <c r="AB1414" s="4"/>
    </row>
    <row r="1415" spans="1:206" ht="13" x14ac:dyDescent="0.3">
      <c r="A1415" s="4">
        <v>50</v>
      </c>
      <c r="B1415" s="4">
        <v>0</v>
      </c>
      <c r="C1415" s="4">
        <v>0</v>
      </c>
      <c r="D1415" s="4">
        <v>1</v>
      </c>
      <c r="E1415" s="4">
        <v>224</v>
      </c>
      <c r="F1415" s="4">
        <f>ROUND(Source!AR1387,O1415)</f>
        <v>0</v>
      </c>
      <c r="G1415" s="4" t="s">
        <v>76</v>
      </c>
      <c r="H1415" s="4" t="s">
        <v>77</v>
      </c>
      <c r="I1415" s="4"/>
      <c r="J1415" s="4"/>
      <c r="K1415" s="4">
        <v>224</v>
      </c>
      <c r="L1415" s="4">
        <v>27</v>
      </c>
      <c r="M1415" s="4">
        <v>3</v>
      </c>
      <c r="N1415" s="4" t="s">
        <v>3</v>
      </c>
      <c r="O1415" s="4">
        <v>2</v>
      </c>
      <c r="P1415" s="4"/>
      <c r="Q1415" s="4"/>
      <c r="R1415" s="4"/>
      <c r="S1415" s="4"/>
      <c r="T1415" s="4"/>
      <c r="U1415" s="4"/>
      <c r="V1415" s="4"/>
      <c r="W1415" s="4">
        <v>0</v>
      </c>
      <c r="X1415" s="4">
        <v>1</v>
      </c>
      <c r="Y1415" s="4">
        <v>0</v>
      </c>
      <c r="Z1415" s="4"/>
      <c r="AA1415" s="4"/>
      <c r="AB1415" s="4"/>
    </row>
    <row r="1417" spans="1:206" ht="13" x14ac:dyDescent="0.3">
      <c r="A1417" s="1">
        <v>4</v>
      </c>
      <c r="B1417" s="1">
        <v>1</v>
      </c>
      <c r="C1417" s="1"/>
      <c r="D1417" s="1">
        <f>ROW(A1574)</f>
        <v>1574</v>
      </c>
      <c r="E1417" s="1"/>
      <c r="F1417" s="1" t="s">
        <v>212</v>
      </c>
      <c r="G1417" s="1" t="s">
        <v>306</v>
      </c>
      <c r="H1417" s="1" t="s">
        <v>3</v>
      </c>
      <c r="I1417" s="1">
        <v>0</v>
      </c>
      <c r="J1417" s="1"/>
      <c r="K1417" s="1">
        <v>-1</v>
      </c>
      <c r="L1417" s="1"/>
      <c r="M1417" s="1" t="s">
        <v>3</v>
      </c>
      <c r="N1417" s="1"/>
      <c r="O1417" s="1"/>
      <c r="P1417" s="1"/>
      <c r="Q1417" s="1"/>
      <c r="R1417" s="1"/>
      <c r="S1417" s="1">
        <v>0</v>
      </c>
      <c r="T1417" s="1"/>
      <c r="U1417" s="1" t="s">
        <v>3</v>
      </c>
      <c r="V1417" s="1">
        <v>0</v>
      </c>
      <c r="W1417" s="1"/>
      <c r="X1417" s="1"/>
      <c r="Y1417" s="1"/>
      <c r="Z1417" s="1"/>
      <c r="AA1417" s="1"/>
      <c r="AB1417" s="1" t="s">
        <v>3</v>
      </c>
      <c r="AC1417" s="1" t="s">
        <v>3</v>
      </c>
      <c r="AD1417" s="1" t="s">
        <v>3</v>
      </c>
      <c r="AE1417" s="1" t="s">
        <v>3</v>
      </c>
      <c r="AF1417" s="1" t="s">
        <v>3</v>
      </c>
      <c r="AG1417" s="1" t="s">
        <v>3</v>
      </c>
      <c r="AH1417" s="1"/>
      <c r="AI1417" s="1"/>
      <c r="AJ1417" s="1"/>
      <c r="AK1417" s="1"/>
      <c r="AL1417" s="1"/>
      <c r="AM1417" s="1"/>
      <c r="AN1417" s="1"/>
      <c r="AO1417" s="1"/>
      <c r="AP1417" s="1" t="s">
        <v>3</v>
      </c>
      <c r="AQ1417" s="1" t="s">
        <v>3</v>
      </c>
      <c r="AR1417" s="1" t="s">
        <v>3</v>
      </c>
      <c r="AS1417" s="1"/>
      <c r="AT1417" s="1"/>
      <c r="AU1417" s="1"/>
      <c r="AV1417" s="1"/>
      <c r="AW1417" s="1"/>
      <c r="AX1417" s="1"/>
      <c r="AY1417" s="1"/>
      <c r="AZ1417" s="1" t="s">
        <v>3</v>
      </c>
      <c r="BA1417" s="1"/>
      <c r="BB1417" s="1" t="s">
        <v>3</v>
      </c>
      <c r="BC1417" s="1" t="s">
        <v>3</v>
      </c>
      <c r="BD1417" s="1" t="s">
        <v>3</v>
      </c>
      <c r="BE1417" s="1" t="s">
        <v>3</v>
      </c>
      <c r="BF1417" s="1" t="s">
        <v>3</v>
      </c>
      <c r="BG1417" s="1" t="s">
        <v>3</v>
      </c>
      <c r="BH1417" s="1" t="s">
        <v>3</v>
      </c>
      <c r="BI1417" s="1" t="s">
        <v>3</v>
      </c>
      <c r="BJ1417" s="1" t="s">
        <v>3</v>
      </c>
      <c r="BK1417" s="1" t="s">
        <v>3</v>
      </c>
      <c r="BL1417" s="1" t="s">
        <v>3</v>
      </c>
      <c r="BM1417" s="1" t="s">
        <v>3</v>
      </c>
      <c r="BN1417" s="1" t="s">
        <v>3</v>
      </c>
      <c r="BO1417" s="1" t="s">
        <v>3</v>
      </c>
      <c r="BP1417" s="1" t="s">
        <v>3</v>
      </c>
      <c r="BQ1417" s="1"/>
      <c r="BR1417" s="1"/>
      <c r="BS1417" s="1"/>
      <c r="BT1417" s="1"/>
      <c r="BU1417" s="1"/>
      <c r="BV1417" s="1"/>
      <c r="BW1417" s="1"/>
      <c r="BX1417" s="1">
        <v>0</v>
      </c>
      <c r="BY1417" s="1"/>
      <c r="BZ1417" s="1"/>
      <c r="CA1417" s="1"/>
      <c r="CB1417" s="1"/>
      <c r="CC1417" s="1"/>
      <c r="CD1417" s="1"/>
      <c r="CE1417" s="1"/>
      <c r="CF1417" s="1"/>
      <c r="CG1417" s="1"/>
      <c r="CH1417" s="1"/>
      <c r="CI1417" s="1"/>
      <c r="CJ1417" s="1">
        <v>0</v>
      </c>
    </row>
    <row r="1419" spans="1:206" ht="13" x14ac:dyDescent="0.3">
      <c r="A1419" s="2">
        <v>52</v>
      </c>
      <c r="B1419" s="2">
        <f t="shared" ref="B1419:G1419" si="734">B1574</f>
        <v>1</v>
      </c>
      <c r="C1419" s="2">
        <f t="shared" si="734"/>
        <v>4</v>
      </c>
      <c r="D1419" s="2">
        <f t="shared" si="734"/>
        <v>1417</v>
      </c>
      <c r="E1419" s="2">
        <f t="shared" si="734"/>
        <v>0</v>
      </c>
      <c r="F1419" s="2" t="str">
        <f t="shared" si="734"/>
        <v>Новый раздел</v>
      </c>
      <c r="G1419" s="2" t="str">
        <f t="shared" si="734"/>
        <v>8. Внутренние и внутриплощадочные слаботочные сети Здание 6.6 "Павильон "Аэропорт"</v>
      </c>
      <c r="H1419" s="2"/>
      <c r="I1419" s="2"/>
      <c r="J1419" s="2"/>
      <c r="K1419" s="2"/>
      <c r="L1419" s="2"/>
      <c r="M1419" s="2"/>
      <c r="N1419" s="2"/>
      <c r="O1419" s="2">
        <f t="shared" ref="O1419:AT1419" si="735">O1574</f>
        <v>168667.77</v>
      </c>
      <c r="P1419" s="2">
        <f t="shared" si="735"/>
        <v>1032.96</v>
      </c>
      <c r="Q1419" s="2">
        <f t="shared" si="735"/>
        <v>189.6</v>
      </c>
      <c r="R1419" s="2">
        <f t="shared" si="735"/>
        <v>123.72</v>
      </c>
      <c r="S1419" s="2">
        <f t="shared" si="735"/>
        <v>167445.21</v>
      </c>
      <c r="T1419" s="2">
        <f t="shared" si="735"/>
        <v>0</v>
      </c>
      <c r="U1419" s="2">
        <f t="shared" si="735"/>
        <v>369.83000000000004</v>
      </c>
      <c r="V1419" s="2">
        <f t="shared" si="735"/>
        <v>0</v>
      </c>
      <c r="W1419" s="2">
        <f t="shared" si="735"/>
        <v>0</v>
      </c>
      <c r="X1419" s="2">
        <f t="shared" si="735"/>
        <v>117211.64</v>
      </c>
      <c r="Y1419" s="2">
        <f t="shared" si="735"/>
        <v>16744.5</v>
      </c>
      <c r="Z1419" s="2">
        <f t="shared" si="735"/>
        <v>0</v>
      </c>
      <c r="AA1419" s="2">
        <f t="shared" si="735"/>
        <v>0</v>
      </c>
      <c r="AB1419" s="2">
        <f t="shared" si="735"/>
        <v>0</v>
      </c>
      <c r="AC1419" s="2">
        <f t="shared" si="735"/>
        <v>0</v>
      </c>
      <c r="AD1419" s="2">
        <f t="shared" si="735"/>
        <v>0</v>
      </c>
      <c r="AE1419" s="2">
        <f t="shared" si="735"/>
        <v>0</v>
      </c>
      <c r="AF1419" s="2">
        <f t="shared" si="735"/>
        <v>0</v>
      </c>
      <c r="AG1419" s="2">
        <f t="shared" si="735"/>
        <v>0</v>
      </c>
      <c r="AH1419" s="2">
        <f t="shared" si="735"/>
        <v>0</v>
      </c>
      <c r="AI1419" s="2">
        <f t="shared" si="735"/>
        <v>0</v>
      </c>
      <c r="AJ1419" s="2">
        <f t="shared" si="735"/>
        <v>0</v>
      </c>
      <c r="AK1419" s="2">
        <f t="shared" si="735"/>
        <v>0</v>
      </c>
      <c r="AL1419" s="2">
        <f t="shared" si="735"/>
        <v>0</v>
      </c>
      <c r="AM1419" s="2">
        <f t="shared" si="735"/>
        <v>0</v>
      </c>
      <c r="AN1419" s="2">
        <f t="shared" si="735"/>
        <v>0</v>
      </c>
      <c r="AO1419" s="2">
        <f t="shared" si="735"/>
        <v>0</v>
      </c>
      <c r="AP1419" s="2">
        <f t="shared" si="735"/>
        <v>0</v>
      </c>
      <c r="AQ1419" s="2">
        <f t="shared" si="735"/>
        <v>0</v>
      </c>
      <c r="AR1419" s="2">
        <f t="shared" si="735"/>
        <v>302757.53000000003</v>
      </c>
      <c r="AS1419" s="2">
        <f t="shared" si="735"/>
        <v>0</v>
      </c>
      <c r="AT1419" s="2">
        <f t="shared" si="735"/>
        <v>0</v>
      </c>
      <c r="AU1419" s="2">
        <f t="shared" ref="AU1419:BZ1419" si="736">AU1574</f>
        <v>302757.53000000003</v>
      </c>
      <c r="AV1419" s="2">
        <f t="shared" si="736"/>
        <v>1032.96</v>
      </c>
      <c r="AW1419" s="2">
        <f t="shared" si="736"/>
        <v>1032.96</v>
      </c>
      <c r="AX1419" s="2">
        <f t="shared" si="736"/>
        <v>0</v>
      </c>
      <c r="AY1419" s="2">
        <f t="shared" si="736"/>
        <v>1032.96</v>
      </c>
      <c r="AZ1419" s="2">
        <f t="shared" si="736"/>
        <v>0</v>
      </c>
      <c r="BA1419" s="2">
        <f t="shared" si="736"/>
        <v>0</v>
      </c>
      <c r="BB1419" s="2">
        <f t="shared" si="736"/>
        <v>0</v>
      </c>
      <c r="BC1419" s="2">
        <f t="shared" si="736"/>
        <v>0</v>
      </c>
      <c r="BD1419" s="2">
        <f t="shared" si="736"/>
        <v>0</v>
      </c>
      <c r="BE1419" s="2">
        <f t="shared" si="736"/>
        <v>0</v>
      </c>
      <c r="BF1419" s="2">
        <f t="shared" si="736"/>
        <v>0</v>
      </c>
      <c r="BG1419" s="2">
        <f t="shared" si="736"/>
        <v>0</v>
      </c>
      <c r="BH1419" s="2">
        <f t="shared" si="736"/>
        <v>0</v>
      </c>
      <c r="BI1419" s="2">
        <f t="shared" si="736"/>
        <v>0</v>
      </c>
      <c r="BJ1419" s="2">
        <f t="shared" si="736"/>
        <v>0</v>
      </c>
      <c r="BK1419" s="2">
        <f t="shared" si="736"/>
        <v>0</v>
      </c>
      <c r="BL1419" s="2">
        <f t="shared" si="736"/>
        <v>0</v>
      </c>
      <c r="BM1419" s="2">
        <f t="shared" si="736"/>
        <v>0</v>
      </c>
      <c r="BN1419" s="2">
        <f t="shared" si="736"/>
        <v>0</v>
      </c>
      <c r="BO1419" s="2">
        <f t="shared" si="736"/>
        <v>0</v>
      </c>
      <c r="BP1419" s="2">
        <f t="shared" si="736"/>
        <v>0</v>
      </c>
      <c r="BQ1419" s="2">
        <f t="shared" si="736"/>
        <v>0</v>
      </c>
      <c r="BR1419" s="2">
        <f t="shared" si="736"/>
        <v>0</v>
      </c>
      <c r="BS1419" s="2">
        <f t="shared" si="736"/>
        <v>0</v>
      </c>
      <c r="BT1419" s="2">
        <f t="shared" si="736"/>
        <v>0</v>
      </c>
      <c r="BU1419" s="2">
        <f t="shared" si="736"/>
        <v>0</v>
      </c>
      <c r="BV1419" s="2">
        <f t="shared" si="736"/>
        <v>0</v>
      </c>
      <c r="BW1419" s="2">
        <f t="shared" si="736"/>
        <v>0</v>
      </c>
      <c r="BX1419" s="2">
        <f t="shared" si="736"/>
        <v>0</v>
      </c>
      <c r="BY1419" s="2">
        <f t="shared" si="736"/>
        <v>0</v>
      </c>
      <c r="BZ1419" s="2">
        <f t="shared" si="736"/>
        <v>0</v>
      </c>
      <c r="CA1419" s="2">
        <f t="shared" ref="CA1419:DF1419" si="737">CA1574</f>
        <v>0</v>
      </c>
      <c r="CB1419" s="2">
        <f t="shared" si="737"/>
        <v>0</v>
      </c>
      <c r="CC1419" s="2">
        <f t="shared" si="737"/>
        <v>0</v>
      </c>
      <c r="CD1419" s="2">
        <f t="shared" si="737"/>
        <v>0</v>
      </c>
      <c r="CE1419" s="2">
        <f t="shared" si="737"/>
        <v>0</v>
      </c>
      <c r="CF1419" s="2">
        <f t="shared" si="737"/>
        <v>0</v>
      </c>
      <c r="CG1419" s="2">
        <f t="shared" si="737"/>
        <v>0</v>
      </c>
      <c r="CH1419" s="2">
        <f t="shared" si="737"/>
        <v>0</v>
      </c>
      <c r="CI1419" s="2">
        <f t="shared" si="737"/>
        <v>0</v>
      </c>
      <c r="CJ1419" s="2">
        <f t="shared" si="737"/>
        <v>0</v>
      </c>
      <c r="CK1419" s="2">
        <f t="shared" si="737"/>
        <v>0</v>
      </c>
      <c r="CL1419" s="2">
        <f t="shared" si="737"/>
        <v>0</v>
      </c>
      <c r="CM1419" s="2">
        <f t="shared" si="737"/>
        <v>0</v>
      </c>
      <c r="CN1419" s="2">
        <f t="shared" si="737"/>
        <v>0</v>
      </c>
      <c r="CO1419" s="2">
        <f t="shared" si="737"/>
        <v>0</v>
      </c>
      <c r="CP1419" s="2">
        <f t="shared" si="737"/>
        <v>0</v>
      </c>
      <c r="CQ1419" s="2">
        <f t="shared" si="737"/>
        <v>0</v>
      </c>
      <c r="CR1419" s="2">
        <f t="shared" si="737"/>
        <v>0</v>
      </c>
      <c r="CS1419" s="2">
        <f t="shared" si="737"/>
        <v>0</v>
      </c>
      <c r="CT1419" s="2">
        <f t="shared" si="737"/>
        <v>0</v>
      </c>
      <c r="CU1419" s="2">
        <f t="shared" si="737"/>
        <v>0</v>
      </c>
      <c r="CV1419" s="2">
        <f t="shared" si="737"/>
        <v>0</v>
      </c>
      <c r="CW1419" s="2">
        <f t="shared" si="737"/>
        <v>0</v>
      </c>
      <c r="CX1419" s="2">
        <f t="shared" si="737"/>
        <v>0</v>
      </c>
      <c r="CY1419" s="2">
        <f t="shared" si="737"/>
        <v>0</v>
      </c>
      <c r="CZ1419" s="2">
        <f t="shared" si="737"/>
        <v>0</v>
      </c>
      <c r="DA1419" s="2">
        <f t="shared" si="737"/>
        <v>0</v>
      </c>
      <c r="DB1419" s="2">
        <f t="shared" si="737"/>
        <v>0</v>
      </c>
      <c r="DC1419" s="2">
        <f t="shared" si="737"/>
        <v>0</v>
      </c>
      <c r="DD1419" s="2">
        <f t="shared" si="737"/>
        <v>0</v>
      </c>
      <c r="DE1419" s="2">
        <f t="shared" si="737"/>
        <v>0</v>
      </c>
      <c r="DF1419" s="2">
        <f t="shared" si="737"/>
        <v>0</v>
      </c>
      <c r="DG1419" s="3">
        <f t="shared" ref="DG1419:EL1419" si="738">DG1574</f>
        <v>0</v>
      </c>
      <c r="DH1419" s="3">
        <f t="shared" si="738"/>
        <v>0</v>
      </c>
      <c r="DI1419" s="3">
        <f t="shared" si="738"/>
        <v>0</v>
      </c>
      <c r="DJ1419" s="3">
        <f t="shared" si="738"/>
        <v>0</v>
      </c>
      <c r="DK1419" s="3">
        <f t="shared" si="738"/>
        <v>0</v>
      </c>
      <c r="DL1419" s="3">
        <f t="shared" si="738"/>
        <v>0</v>
      </c>
      <c r="DM1419" s="3">
        <f t="shared" si="738"/>
        <v>0</v>
      </c>
      <c r="DN1419" s="3">
        <f t="shared" si="738"/>
        <v>0</v>
      </c>
      <c r="DO1419" s="3">
        <f t="shared" si="738"/>
        <v>0</v>
      </c>
      <c r="DP1419" s="3">
        <f t="shared" si="738"/>
        <v>0</v>
      </c>
      <c r="DQ1419" s="3">
        <f t="shared" si="738"/>
        <v>0</v>
      </c>
      <c r="DR1419" s="3">
        <f t="shared" si="738"/>
        <v>0</v>
      </c>
      <c r="DS1419" s="3">
        <f t="shared" si="738"/>
        <v>0</v>
      </c>
      <c r="DT1419" s="3">
        <f t="shared" si="738"/>
        <v>0</v>
      </c>
      <c r="DU1419" s="3">
        <f t="shared" si="738"/>
        <v>0</v>
      </c>
      <c r="DV1419" s="3">
        <f t="shared" si="738"/>
        <v>0</v>
      </c>
      <c r="DW1419" s="3">
        <f t="shared" si="738"/>
        <v>0</v>
      </c>
      <c r="DX1419" s="3">
        <f t="shared" si="738"/>
        <v>0</v>
      </c>
      <c r="DY1419" s="3">
        <f t="shared" si="738"/>
        <v>0</v>
      </c>
      <c r="DZ1419" s="3">
        <f t="shared" si="738"/>
        <v>0</v>
      </c>
      <c r="EA1419" s="3">
        <f t="shared" si="738"/>
        <v>0</v>
      </c>
      <c r="EB1419" s="3">
        <f t="shared" si="738"/>
        <v>0</v>
      </c>
      <c r="EC1419" s="3">
        <f t="shared" si="738"/>
        <v>0</v>
      </c>
      <c r="ED1419" s="3">
        <f t="shared" si="738"/>
        <v>0</v>
      </c>
      <c r="EE1419" s="3">
        <f t="shared" si="738"/>
        <v>0</v>
      </c>
      <c r="EF1419" s="3">
        <f t="shared" si="738"/>
        <v>0</v>
      </c>
      <c r="EG1419" s="3">
        <f t="shared" si="738"/>
        <v>0</v>
      </c>
      <c r="EH1419" s="3">
        <f t="shared" si="738"/>
        <v>0</v>
      </c>
      <c r="EI1419" s="3">
        <f t="shared" si="738"/>
        <v>0</v>
      </c>
      <c r="EJ1419" s="3">
        <f t="shared" si="738"/>
        <v>0</v>
      </c>
      <c r="EK1419" s="3">
        <f t="shared" si="738"/>
        <v>0</v>
      </c>
      <c r="EL1419" s="3">
        <f t="shared" si="738"/>
        <v>0</v>
      </c>
      <c r="EM1419" s="3">
        <f t="shared" ref="EM1419:FR1419" si="739">EM1574</f>
        <v>0</v>
      </c>
      <c r="EN1419" s="3">
        <f t="shared" si="739"/>
        <v>0</v>
      </c>
      <c r="EO1419" s="3">
        <f t="shared" si="739"/>
        <v>0</v>
      </c>
      <c r="EP1419" s="3">
        <f t="shared" si="739"/>
        <v>0</v>
      </c>
      <c r="EQ1419" s="3">
        <f t="shared" si="739"/>
        <v>0</v>
      </c>
      <c r="ER1419" s="3">
        <f t="shared" si="739"/>
        <v>0</v>
      </c>
      <c r="ES1419" s="3">
        <f t="shared" si="739"/>
        <v>0</v>
      </c>
      <c r="ET1419" s="3">
        <f t="shared" si="739"/>
        <v>0</v>
      </c>
      <c r="EU1419" s="3">
        <f t="shared" si="739"/>
        <v>0</v>
      </c>
      <c r="EV1419" s="3">
        <f t="shared" si="739"/>
        <v>0</v>
      </c>
      <c r="EW1419" s="3">
        <f t="shared" si="739"/>
        <v>0</v>
      </c>
      <c r="EX1419" s="3">
        <f t="shared" si="739"/>
        <v>0</v>
      </c>
      <c r="EY1419" s="3">
        <f t="shared" si="739"/>
        <v>0</v>
      </c>
      <c r="EZ1419" s="3">
        <f t="shared" si="739"/>
        <v>0</v>
      </c>
      <c r="FA1419" s="3">
        <f t="shared" si="739"/>
        <v>0</v>
      </c>
      <c r="FB1419" s="3">
        <f t="shared" si="739"/>
        <v>0</v>
      </c>
      <c r="FC1419" s="3">
        <f t="shared" si="739"/>
        <v>0</v>
      </c>
      <c r="FD1419" s="3">
        <f t="shared" si="739"/>
        <v>0</v>
      </c>
      <c r="FE1419" s="3">
        <f t="shared" si="739"/>
        <v>0</v>
      </c>
      <c r="FF1419" s="3">
        <f t="shared" si="739"/>
        <v>0</v>
      </c>
      <c r="FG1419" s="3">
        <f t="shared" si="739"/>
        <v>0</v>
      </c>
      <c r="FH1419" s="3">
        <f t="shared" si="739"/>
        <v>0</v>
      </c>
      <c r="FI1419" s="3">
        <f t="shared" si="739"/>
        <v>0</v>
      </c>
      <c r="FJ1419" s="3">
        <f t="shared" si="739"/>
        <v>0</v>
      </c>
      <c r="FK1419" s="3">
        <f t="shared" si="739"/>
        <v>0</v>
      </c>
      <c r="FL1419" s="3">
        <f t="shared" si="739"/>
        <v>0</v>
      </c>
      <c r="FM1419" s="3">
        <f t="shared" si="739"/>
        <v>0</v>
      </c>
      <c r="FN1419" s="3">
        <f t="shared" si="739"/>
        <v>0</v>
      </c>
      <c r="FO1419" s="3">
        <f t="shared" si="739"/>
        <v>0</v>
      </c>
      <c r="FP1419" s="3">
        <f t="shared" si="739"/>
        <v>0</v>
      </c>
      <c r="FQ1419" s="3">
        <f t="shared" si="739"/>
        <v>0</v>
      </c>
      <c r="FR1419" s="3">
        <f t="shared" si="739"/>
        <v>0</v>
      </c>
      <c r="FS1419" s="3">
        <f t="shared" ref="FS1419:GX1419" si="740">FS1574</f>
        <v>0</v>
      </c>
      <c r="FT1419" s="3">
        <f t="shared" si="740"/>
        <v>0</v>
      </c>
      <c r="FU1419" s="3">
        <f t="shared" si="740"/>
        <v>0</v>
      </c>
      <c r="FV1419" s="3">
        <f t="shared" si="740"/>
        <v>0</v>
      </c>
      <c r="FW1419" s="3">
        <f t="shared" si="740"/>
        <v>0</v>
      </c>
      <c r="FX1419" s="3">
        <f t="shared" si="740"/>
        <v>0</v>
      </c>
      <c r="FY1419" s="3">
        <f t="shared" si="740"/>
        <v>0</v>
      </c>
      <c r="FZ1419" s="3">
        <f t="shared" si="740"/>
        <v>0</v>
      </c>
      <c r="GA1419" s="3">
        <f t="shared" si="740"/>
        <v>0</v>
      </c>
      <c r="GB1419" s="3">
        <f t="shared" si="740"/>
        <v>0</v>
      </c>
      <c r="GC1419" s="3">
        <f t="shared" si="740"/>
        <v>0</v>
      </c>
      <c r="GD1419" s="3">
        <f t="shared" si="740"/>
        <v>0</v>
      </c>
      <c r="GE1419" s="3">
        <f t="shared" si="740"/>
        <v>0</v>
      </c>
      <c r="GF1419" s="3">
        <f t="shared" si="740"/>
        <v>0</v>
      </c>
      <c r="GG1419" s="3">
        <f t="shared" si="740"/>
        <v>0</v>
      </c>
      <c r="GH1419" s="3">
        <f t="shared" si="740"/>
        <v>0</v>
      </c>
      <c r="GI1419" s="3">
        <f t="shared" si="740"/>
        <v>0</v>
      </c>
      <c r="GJ1419" s="3">
        <f t="shared" si="740"/>
        <v>0</v>
      </c>
      <c r="GK1419" s="3">
        <f t="shared" si="740"/>
        <v>0</v>
      </c>
      <c r="GL1419" s="3">
        <f t="shared" si="740"/>
        <v>0</v>
      </c>
      <c r="GM1419" s="3">
        <f t="shared" si="740"/>
        <v>0</v>
      </c>
      <c r="GN1419" s="3">
        <f t="shared" si="740"/>
        <v>0</v>
      </c>
      <c r="GO1419" s="3">
        <f t="shared" si="740"/>
        <v>0</v>
      </c>
      <c r="GP1419" s="3">
        <f t="shared" si="740"/>
        <v>0</v>
      </c>
      <c r="GQ1419" s="3">
        <f t="shared" si="740"/>
        <v>0</v>
      </c>
      <c r="GR1419" s="3">
        <f t="shared" si="740"/>
        <v>0</v>
      </c>
      <c r="GS1419" s="3">
        <f t="shared" si="740"/>
        <v>0</v>
      </c>
      <c r="GT1419" s="3">
        <f t="shared" si="740"/>
        <v>0</v>
      </c>
      <c r="GU1419" s="3">
        <f t="shared" si="740"/>
        <v>0</v>
      </c>
      <c r="GV1419" s="3">
        <f t="shared" si="740"/>
        <v>0</v>
      </c>
      <c r="GW1419" s="3">
        <f t="shared" si="740"/>
        <v>0</v>
      </c>
      <c r="GX1419" s="3">
        <f t="shared" si="740"/>
        <v>0</v>
      </c>
    </row>
    <row r="1421" spans="1:206" ht="13" x14ac:dyDescent="0.3">
      <c r="A1421" s="1">
        <v>5</v>
      </c>
      <c r="B1421" s="1">
        <v>1</v>
      </c>
      <c r="C1421" s="1"/>
      <c r="D1421" s="1">
        <f>ROW(A1431)</f>
        <v>1431</v>
      </c>
      <c r="E1421" s="1"/>
      <c r="F1421" s="1" t="s">
        <v>13</v>
      </c>
      <c r="G1421" s="1" t="s">
        <v>78</v>
      </c>
      <c r="H1421" s="1" t="s">
        <v>3</v>
      </c>
      <c r="I1421" s="1">
        <v>0</v>
      </c>
      <c r="J1421" s="1"/>
      <c r="K1421" s="1">
        <v>-1</v>
      </c>
      <c r="L1421" s="1"/>
      <c r="M1421" s="1" t="s">
        <v>3</v>
      </c>
      <c r="N1421" s="1"/>
      <c r="O1421" s="1"/>
      <c r="P1421" s="1"/>
      <c r="Q1421" s="1"/>
      <c r="R1421" s="1"/>
      <c r="S1421" s="1">
        <v>0</v>
      </c>
      <c r="T1421" s="1"/>
      <c r="U1421" s="1" t="s">
        <v>3</v>
      </c>
      <c r="V1421" s="1">
        <v>0</v>
      </c>
      <c r="W1421" s="1"/>
      <c r="X1421" s="1"/>
      <c r="Y1421" s="1"/>
      <c r="Z1421" s="1"/>
      <c r="AA1421" s="1"/>
      <c r="AB1421" s="1" t="s">
        <v>3</v>
      </c>
      <c r="AC1421" s="1" t="s">
        <v>3</v>
      </c>
      <c r="AD1421" s="1" t="s">
        <v>3</v>
      </c>
      <c r="AE1421" s="1" t="s">
        <v>3</v>
      </c>
      <c r="AF1421" s="1" t="s">
        <v>3</v>
      </c>
      <c r="AG1421" s="1" t="s">
        <v>3</v>
      </c>
      <c r="AH1421" s="1"/>
      <c r="AI1421" s="1"/>
      <c r="AJ1421" s="1"/>
      <c r="AK1421" s="1"/>
      <c r="AL1421" s="1"/>
      <c r="AM1421" s="1"/>
      <c r="AN1421" s="1"/>
      <c r="AO1421" s="1"/>
      <c r="AP1421" s="1" t="s">
        <v>3</v>
      </c>
      <c r="AQ1421" s="1" t="s">
        <v>3</v>
      </c>
      <c r="AR1421" s="1" t="s">
        <v>3</v>
      </c>
      <c r="AS1421" s="1"/>
      <c r="AT1421" s="1"/>
      <c r="AU1421" s="1"/>
      <c r="AV1421" s="1"/>
      <c r="AW1421" s="1"/>
      <c r="AX1421" s="1"/>
      <c r="AY1421" s="1"/>
      <c r="AZ1421" s="1" t="s">
        <v>3</v>
      </c>
      <c r="BA1421" s="1"/>
      <c r="BB1421" s="1" t="s">
        <v>3</v>
      </c>
      <c r="BC1421" s="1" t="s">
        <v>3</v>
      </c>
      <c r="BD1421" s="1" t="s">
        <v>3</v>
      </c>
      <c r="BE1421" s="1" t="s">
        <v>3</v>
      </c>
      <c r="BF1421" s="1" t="s">
        <v>3</v>
      </c>
      <c r="BG1421" s="1" t="s">
        <v>3</v>
      </c>
      <c r="BH1421" s="1" t="s">
        <v>3</v>
      </c>
      <c r="BI1421" s="1" t="s">
        <v>3</v>
      </c>
      <c r="BJ1421" s="1" t="s">
        <v>3</v>
      </c>
      <c r="BK1421" s="1" t="s">
        <v>3</v>
      </c>
      <c r="BL1421" s="1" t="s">
        <v>3</v>
      </c>
      <c r="BM1421" s="1" t="s">
        <v>3</v>
      </c>
      <c r="BN1421" s="1" t="s">
        <v>3</v>
      </c>
      <c r="BO1421" s="1" t="s">
        <v>3</v>
      </c>
      <c r="BP1421" s="1" t="s">
        <v>3</v>
      </c>
      <c r="BQ1421" s="1"/>
      <c r="BR1421" s="1"/>
      <c r="BS1421" s="1"/>
      <c r="BT1421" s="1"/>
      <c r="BU1421" s="1"/>
      <c r="BV1421" s="1"/>
      <c r="BW1421" s="1"/>
      <c r="BX1421" s="1">
        <v>0</v>
      </c>
      <c r="BY1421" s="1"/>
      <c r="BZ1421" s="1"/>
      <c r="CA1421" s="1"/>
      <c r="CB1421" s="1"/>
      <c r="CC1421" s="1"/>
      <c r="CD1421" s="1"/>
      <c r="CE1421" s="1"/>
      <c r="CF1421" s="1"/>
      <c r="CG1421" s="1"/>
      <c r="CH1421" s="1"/>
      <c r="CI1421" s="1"/>
      <c r="CJ1421" s="1">
        <v>0</v>
      </c>
    </row>
    <row r="1423" spans="1:206" ht="13" x14ac:dyDescent="0.3">
      <c r="A1423" s="2">
        <v>52</v>
      </c>
      <c r="B1423" s="2">
        <f t="shared" ref="B1423:G1423" si="741">B1431</f>
        <v>1</v>
      </c>
      <c r="C1423" s="2">
        <f t="shared" si="741"/>
        <v>5</v>
      </c>
      <c r="D1423" s="2">
        <f t="shared" si="741"/>
        <v>1421</v>
      </c>
      <c r="E1423" s="2">
        <f t="shared" si="741"/>
        <v>0</v>
      </c>
      <c r="F1423" s="2" t="str">
        <f t="shared" si="741"/>
        <v>Новый подраздел</v>
      </c>
      <c r="G1423" s="2" t="str">
        <f t="shared" si="741"/>
        <v>ЛВС - Инженерные сооружения и коммуникации</v>
      </c>
      <c r="H1423" s="2"/>
      <c r="I1423" s="2"/>
      <c r="J1423" s="2"/>
      <c r="K1423" s="2"/>
      <c r="L1423" s="2"/>
      <c r="M1423" s="2"/>
      <c r="N1423" s="2"/>
      <c r="O1423" s="2">
        <f t="shared" ref="O1423:AT1423" si="742">O1431</f>
        <v>23730.89</v>
      </c>
      <c r="P1423" s="2">
        <f t="shared" si="742"/>
        <v>0</v>
      </c>
      <c r="Q1423" s="2">
        <f t="shared" si="742"/>
        <v>0</v>
      </c>
      <c r="R1423" s="2">
        <f t="shared" si="742"/>
        <v>0</v>
      </c>
      <c r="S1423" s="2">
        <f t="shared" si="742"/>
        <v>23730.89</v>
      </c>
      <c r="T1423" s="2">
        <f t="shared" si="742"/>
        <v>0</v>
      </c>
      <c r="U1423" s="2">
        <f t="shared" si="742"/>
        <v>41.87</v>
      </c>
      <c r="V1423" s="2">
        <f t="shared" si="742"/>
        <v>0</v>
      </c>
      <c r="W1423" s="2">
        <f t="shared" si="742"/>
        <v>0</v>
      </c>
      <c r="X1423" s="2">
        <f t="shared" si="742"/>
        <v>16611.62</v>
      </c>
      <c r="Y1423" s="2">
        <f t="shared" si="742"/>
        <v>2373.08</v>
      </c>
      <c r="Z1423" s="2">
        <f t="shared" si="742"/>
        <v>0</v>
      </c>
      <c r="AA1423" s="2">
        <f t="shared" si="742"/>
        <v>0</v>
      </c>
      <c r="AB1423" s="2">
        <f t="shared" si="742"/>
        <v>23730.89</v>
      </c>
      <c r="AC1423" s="2">
        <f t="shared" si="742"/>
        <v>0</v>
      </c>
      <c r="AD1423" s="2">
        <f t="shared" si="742"/>
        <v>0</v>
      </c>
      <c r="AE1423" s="2">
        <f t="shared" si="742"/>
        <v>0</v>
      </c>
      <c r="AF1423" s="2">
        <f t="shared" si="742"/>
        <v>23730.89</v>
      </c>
      <c r="AG1423" s="2">
        <f t="shared" si="742"/>
        <v>0</v>
      </c>
      <c r="AH1423" s="2">
        <f t="shared" si="742"/>
        <v>41.87</v>
      </c>
      <c r="AI1423" s="2">
        <f t="shared" si="742"/>
        <v>0</v>
      </c>
      <c r="AJ1423" s="2">
        <f t="shared" si="742"/>
        <v>0</v>
      </c>
      <c r="AK1423" s="2">
        <f t="shared" si="742"/>
        <v>16611.62</v>
      </c>
      <c r="AL1423" s="2">
        <f t="shared" si="742"/>
        <v>2373.08</v>
      </c>
      <c r="AM1423" s="2">
        <f t="shared" si="742"/>
        <v>0</v>
      </c>
      <c r="AN1423" s="2">
        <f t="shared" si="742"/>
        <v>0</v>
      </c>
      <c r="AO1423" s="2">
        <f t="shared" si="742"/>
        <v>0</v>
      </c>
      <c r="AP1423" s="2">
        <f t="shared" si="742"/>
        <v>0</v>
      </c>
      <c r="AQ1423" s="2">
        <f t="shared" si="742"/>
        <v>0</v>
      </c>
      <c r="AR1423" s="2">
        <f t="shared" si="742"/>
        <v>42715.59</v>
      </c>
      <c r="AS1423" s="2">
        <f t="shared" si="742"/>
        <v>0</v>
      </c>
      <c r="AT1423" s="2">
        <f t="shared" si="742"/>
        <v>0</v>
      </c>
      <c r="AU1423" s="2">
        <f t="shared" ref="AU1423:BZ1423" si="743">AU1431</f>
        <v>42715.59</v>
      </c>
      <c r="AV1423" s="2">
        <f t="shared" si="743"/>
        <v>0</v>
      </c>
      <c r="AW1423" s="2">
        <f t="shared" si="743"/>
        <v>0</v>
      </c>
      <c r="AX1423" s="2">
        <f t="shared" si="743"/>
        <v>0</v>
      </c>
      <c r="AY1423" s="2">
        <f t="shared" si="743"/>
        <v>0</v>
      </c>
      <c r="AZ1423" s="2">
        <f t="shared" si="743"/>
        <v>0</v>
      </c>
      <c r="BA1423" s="2">
        <f t="shared" si="743"/>
        <v>0</v>
      </c>
      <c r="BB1423" s="2">
        <f t="shared" si="743"/>
        <v>0</v>
      </c>
      <c r="BC1423" s="2">
        <f t="shared" si="743"/>
        <v>0</v>
      </c>
      <c r="BD1423" s="2">
        <f t="shared" si="743"/>
        <v>0</v>
      </c>
      <c r="BE1423" s="2">
        <f t="shared" si="743"/>
        <v>0</v>
      </c>
      <c r="BF1423" s="2">
        <f t="shared" si="743"/>
        <v>0</v>
      </c>
      <c r="BG1423" s="2">
        <f t="shared" si="743"/>
        <v>0</v>
      </c>
      <c r="BH1423" s="2">
        <f t="shared" si="743"/>
        <v>0</v>
      </c>
      <c r="BI1423" s="2">
        <f t="shared" si="743"/>
        <v>0</v>
      </c>
      <c r="BJ1423" s="2">
        <f t="shared" si="743"/>
        <v>0</v>
      </c>
      <c r="BK1423" s="2">
        <f t="shared" si="743"/>
        <v>0</v>
      </c>
      <c r="BL1423" s="2">
        <f t="shared" si="743"/>
        <v>0</v>
      </c>
      <c r="BM1423" s="2">
        <f t="shared" si="743"/>
        <v>0</v>
      </c>
      <c r="BN1423" s="2">
        <f t="shared" si="743"/>
        <v>0</v>
      </c>
      <c r="BO1423" s="2">
        <f t="shared" si="743"/>
        <v>0</v>
      </c>
      <c r="BP1423" s="2">
        <f t="shared" si="743"/>
        <v>0</v>
      </c>
      <c r="BQ1423" s="2">
        <f t="shared" si="743"/>
        <v>0</v>
      </c>
      <c r="BR1423" s="2">
        <f t="shared" si="743"/>
        <v>0</v>
      </c>
      <c r="BS1423" s="2">
        <f t="shared" si="743"/>
        <v>0</v>
      </c>
      <c r="BT1423" s="2">
        <f t="shared" si="743"/>
        <v>0</v>
      </c>
      <c r="BU1423" s="2">
        <f t="shared" si="743"/>
        <v>0</v>
      </c>
      <c r="BV1423" s="2">
        <f t="shared" si="743"/>
        <v>0</v>
      </c>
      <c r="BW1423" s="2">
        <f t="shared" si="743"/>
        <v>0</v>
      </c>
      <c r="BX1423" s="2">
        <f t="shared" si="743"/>
        <v>0</v>
      </c>
      <c r="BY1423" s="2">
        <f t="shared" si="743"/>
        <v>0</v>
      </c>
      <c r="BZ1423" s="2">
        <f t="shared" si="743"/>
        <v>0</v>
      </c>
      <c r="CA1423" s="2">
        <f t="shared" ref="CA1423:DF1423" si="744">CA1431</f>
        <v>42715.59</v>
      </c>
      <c r="CB1423" s="2">
        <f t="shared" si="744"/>
        <v>0</v>
      </c>
      <c r="CC1423" s="2">
        <f t="shared" si="744"/>
        <v>0</v>
      </c>
      <c r="CD1423" s="2">
        <f t="shared" si="744"/>
        <v>42715.59</v>
      </c>
      <c r="CE1423" s="2">
        <f t="shared" si="744"/>
        <v>0</v>
      </c>
      <c r="CF1423" s="2">
        <f t="shared" si="744"/>
        <v>0</v>
      </c>
      <c r="CG1423" s="2">
        <f t="shared" si="744"/>
        <v>0</v>
      </c>
      <c r="CH1423" s="2">
        <f t="shared" si="744"/>
        <v>0</v>
      </c>
      <c r="CI1423" s="2">
        <f t="shared" si="744"/>
        <v>0</v>
      </c>
      <c r="CJ1423" s="2">
        <f t="shared" si="744"/>
        <v>0</v>
      </c>
      <c r="CK1423" s="2">
        <f t="shared" si="744"/>
        <v>0</v>
      </c>
      <c r="CL1423" s="2">
        <f t="shared" si="744"/>
        <v>0</v>
      </c>
      <c r="CM1423" s="2">
        <f t="shared" si="744"/>
        <v>0</v>
      </c>
      <c r="CN1423" s="2">
        <f t="shared" si="744"/>
        <v>0</v>
      </c>
      <c r="CO1423" s="2">
        <f t="shared" si="744"/>
        <v>0</v>
      </c>
      <c r="CP1423" s="2">
        <f t="shared" si="744"/>
        <v>0</v>
      </c>
      <c r="CQ1423" s="2">
        <f t="shared" si="744"/>
        <v>0</v>
      </c>
      <c r="CR1423" s="2">
        <f t="shared" si="744"/>
        <v>0</v>
      </c>
      <c r="CS1423" s="2">
        <f t="shared" si="744"/>
        <v>0</v>
      </c>
      <c r="CT1423" s="2">
        <f t="shared" si="744"/>
        <v>0</v>
      </c>
      <c r="CU1423" s="2">
        <f t="shared" si="744"/>
        <v>0</v>
      </c>
      <c r="CV1423" s="2">
        <f t="shared" si="744"/>
        <v>0</v>
      </c>
      <c r="CW1423" s="2">
        <f t="shared" si="744"/>
        <v>0</v>
      </c>
      <c r="CX1423" s="2">
        <f t="shared" si="744"/>
        <v>0</v>
      </c>
      <c r="CY1423" s="2">
        <f t="shared" si="744"/>
        <v>0</v>
      </c>
      <c r="CZ1423" s="2">
        <f t="shared" si="744"/>
        <v>0</v>
      </c>
      <c r="DA1423" s="2">
        <f t="shared" si="744"/>
        <v>0</v>
      </c>
      <c r="DB1423" s="2">
        <f t="shared" si="744"/>
        <v>0</v>
      </c>
      <c r="DC1423" s="2">
        <f t="shared" si="744"/>
        <v>0</v>
      </c>
      <c r="DD1423" s="2">
        <f t="shared" si="744"/>
        <v>0</v>
      </c>
      <c r="DE1423" s="2">
        <f t="shared" si="744"/>
        <v>0</v>
      </c>
      <c r="DF1423" s="2">
        <f t="shared" si="744"/>
        <v>0</v>
      </c>
      <c r="DG1423" s="3">
        <f t="shared" ref="DG1423:EL1423" si="745">DG1431</f>
        <v>0</v>
      </c>
      <c r="DH1423" s="3">
        <f t="shared" si="745"/>
        <v>0</v>
      </c>
      <c r="DI1423" s="3">
        <f t="shared" si="745"/>
        <v>0</v>
      </c>
      <c r="DJ1423" s="3">
        <f t="shared" si="745"/>
        <v>0</v>
      </c>
      <c r="DK1423" s="3">
        <f t="shared" si="745"/>
        <v>0</v>
      </c>
      <c r="DL1423" s="3">
        <f t="shared" si="745"/>
        <v>0</v>
      </c>
      <c r="DM1423" s="3">
        <f t="shared" si="745"/>
        <v>0</v>
      </c>
      <c r="DN1423" s="3">
        <f t="shared" si="745"/>
        <v>0</v>
      </c>
      <c r="DO1423" s="3">
        <f t="shared" si="745"/>
        <v>0</v>
      </c>
      <c r="DP1423" s="3">
        <f t="shared" si="745"/>
        <v>0</v>
      </c>
      <c r="DQ1423" s="3">
        <f t="shared" si="745"/>
        <v>0</v>
      </c>
      <c r="DR1423" s="3">
        <f t="shared" si="745"/>
        <v>0</v>
      </c>
      <c r="DS1423" s="3">
        <f t="shared" si="745"/>
        <v>0</v>
      </c>
      <c r="DT1423" s="3">
        <f t="shared" si="745"/>
        <v>0</v>
      </c>
      <c r="DU1423" s="3">
        <f t="shared" si="745"/>
        <v>0</v>
      </c>
      <c r="DV1423" s="3">
        <f t="shared" si="745"/>
        <v>0</v>
      </c>
      <c r="DW1423" s="3">
        <f t="shared" si="745"/>
        <v>0</v>
      </c>
      <c r="DX1423" s="3">
        <f t="shared" si="745"/>
        <v>0</v>
      </c>
      <c r="DY1423" s="3">
        <f t="shared" si="745"/>
        <v>0</v>
      </c>
      <c r="DZ1423" s="3">
        <f t="shared" si="745"/>
        <v>0</v>
      </c>
      <c r="EA1423" s="3">
        <f t="shared" si="745"/>
        <v>0</v>
      </c>
      <c r="EB1423" s="3">
        <f t="shared" si="745"/>
        <v>0</v>
      </c>
      <c r="EC1423" s="3">
        <f t="shared" si="745"/>
        <v>0</v>
      </c>
      <c r="ED1423" s="3">
        <f t="shared" si="745"/>
        <v>0</v>
      </c>
      <c r="EE1423" s="3">
        <f t="shared" si="745"/>
        <v>0</v>
      </c>
      <c r="EF1423" s="3">
        <f t="shared" si="745"/>
        <v>0</v>
      </c>
      <c r="EG1423" s="3">
        <f t="shared" si="745"/>
        <v>0</v>
      </c>
      <c r="EH1423" s="3">
        <f t="shared" si="745"/>
        <v>0</v>
      </c>
      <c r="EI1423" s="3">
        <f t="shared" si="745"/>
        <v>0</v>
      </c>
      <c r="EJ1423" s="3">
        <f t="shared" si="745"/>
        <v>0</v>
      </c>
      <c r="EK1423" s="3">
        <f t="shared" si="745"/>
        <v>0</v>
      </c>
      <c r="EL1423" s="3">
        <f t="shared" si="745"/>
        <v>0</v>
      </c>
      <c r="EM1423" s="3">
        <f t="shared" ref="EM1423:FR1423" si="746">EM1431</f>
        <v>0</v>
      </c>
      <c r="EN1423" s="3">
        <f t="shared" si="746"/>
        <v>0</v>
      </c>
      <c r="EO1423" s="3">
        <f t="shared" si="746"/>
        <v>0</v>
      </c>
      <c r="EP1423" s="3">
        <f t="shared" si="746"/>
        <v>0</v>
      </c>
      <c r="EQ1423" s="3">
        <f t="shared" si="746"/>
        <v>0</v>
      </c>
      <c r="ER1423" s="3">
        <f t="shared" si="746"/>
        <v>0</v>
      </c>
      <c r="ES1423" s="3">
        <f t="shared" si="746"/>
        <v>0</v>
      </c>
      <c r="ET1423" s="3">
        <f t="shared" si="746"/>
        <v>0</v>
      </c>
      <c r="EU1423" s="3">
        <f t="shared" si="746"/>
        <v>0</v>
      </c>
      <c r="EV1423" s="3">
        <f t="shared" si="746"/>
        <v>0</v>
      </c>
      <c r="EW1423" s="3">
        <f t="shared" si="746"/>
        <v>0</v>
      </c>
      <c r="EX1423" s="3">
        <f t="shared" si="746"/>
        <v>0</v>
      </c>
      <c r="EY1423" s="3">
        <f t="shared" si="746"/>
        <v>0</v>
      </c>
      <c r="EZ1423" s="3">
        <f t="shared" si="746"/>
        <v>0</v>
      </c>
      <c r="FA1423" s="3">
        <f t="shared" si="746"/>
        <v>0</v>
      </c>
      <c r="FB1423" s="3">
        <f t="shared" si="746"/>
        <v>0</v>
      </c>
      <c r="FC1423" s="3">
        <f t="shared" si="746"/>
        <v>0</v>
      </c>
      <c r="FD1423" s="3">
        <f t="shared" si="746"/>
        <v>0</v>
      </c>
      <c r="FE1423" s="3">
        <f t="shared" si="746"/>
        <v>0</v>
      </c>
      <c r="FF1423" s="3">
        <f t="shared" si="746"/>
        <v>0</v>
      </c>
      <c r="FG1423" s="3">
        <f t="shared" si="746"/>
        <v>0</v>
      </c>
      <c r="FH1423" s="3">
        <f t="shared" si="746"/>
        <v>0</v>
      </c>
      <c r="FI1423" s="3">
        <f t="shared" si="746"/>
        <v>0</v>
      </c>
      <c r="FJ1423" s="3">
        <f t="shared" si="746"/>
        <v>0</v>
      </c>
      <c r="FK1423" s="3">
        <f t="shared" si="746"/>
        <v>0</v>
      </c>
      <c r="FL1423" s="3">
        <f t="shared" si="746"/>
        <v>0</v>
      </c>
      <c r="FM1423" s="3">
        <f t="shared" si="746"/>
        <v>0</v>
      </c>
      <c r="FN1423" s="3">
        <f t="shared" si="746"/>
        <v>0</v>
      </c>
      <c r="FO1423" s="3">
        <f t="shared" si="746"/>
        <v>0</v>
      </c>
      <c r="FP1423" s="3">
        <f t="shared" si="746"/>
        <v>0</v>
      </c>
      <c r="FQ1423" s="3">
        <f t="shared" si="746"/>
        <v>0</v>
      </c>
      <c r="FR1423" s="3">
        <f t="shared" si="746"/>
        <v>0</v>
      </c>
      <c r="FS1423" s="3">
        <f t="shared" ref="FS1423:GX1423" si="747">FS1431</f>
        <v>0</v>
      </c>
      <c r="FT1423" s="3">
        <f t="shared" si="747"/>
        <v>0</v>
      </c>
      <c r="FU1423" s="3">
        <f t="shared" si="747"/>
        <v>0</v>
      </c>
      <c r="FV1423" s="3">
        <f t="shared" si="747"/>
        <v>0</v>
      </c>
      <c r="FW1423" s="3">
        <f t="shared" si="747"/>
        <v>0</v>
      </c>
      <c r="FX1423" s="3">
        <f t="shared" si="747"/>
        <v>0</v>
      </c>
      <c r="FY1423" s="3">
        <f t="shared" si="747"/>
        <v>0</v>
      </c>
      <c r="FZ1423" s="3">
        <f t="shared" si="747"/>
        <v>0</v>
      </c>
      <c r="GA1423" s="3">
        <f t="shared" si="747"/>
        <v>0</v>
      </c>
      <c r="GB1423" s="3">
        <f t="shared" si="747"/>
        <v>0</v>
      </c>
      <c r="GC1423" s="3">
        <f t="shared" si="747"/>
        <v>0</v>
      </c>
      <c r="GD1423" s="3">
        <f t="shared" si="747"/>
        <v>0</v>
      </c>
      <c r="GE1423" s="3">
        <f t="shared" si="747"/>
        <v>0</v>
      </c>
      <c r="GF1423" s="3">
        <f t="shared" si="747"/>
        <v>0</v>
      </c>
      <c r="GG1423" s="3">
        <f t="shared" si="747"/>
        <v>0</v>
      </c>
      <c r="GH1423" s="3">
        <f t="shared" si="747"/>
        <v>0</v>
      </c>
      <c r="GI1423" s="3">
        <f t="shared" si="747"/>
        <v>0</v>
      </c>
      <c r="GJ1423" s="3">
        <f t="shared" si="747"/>
        <v>0</v>
      </c>
      <c r="GK1423" s="3">
        <f t="shared" si="747"/>
        <v>0</v>
      </c>
      <c r="GL1423" s="3">
        <f t="shared" si="747"/>
        <v>0</v>
      </c>
      <c r="GM1423" s="3">
        <f t="shared" si="747"/>
        <v>0</v>
      </c>
      <c r="GN1423" s="3">
        <f t="shared" si="747"/>
        <v>0</v>
      </c>
      <c r="GO1423" s="3">
        <f t="shared" si="747"/>
        <v>0</v>
      </c>
      <c r="GP1423" s="3">
        <f t="shared" si="747"/>
        <v>0</v>
      </c>
      <c r="GQ1423" s="3">
        <f t="shared" si="747"/>
        <v>0</v>
      </c>
      <c r="GR1423" s="3">
        <f t="shared" si="747"/>
        <v>0</v>
      </c>
      <c r="GS1423" s="3">
        <f t="shared" si="747"/>
        <v>0</v>
      </c>
      <c r="GT1423" s="3">
        <f t="shared" si="747"/>
        <v>0</v>
      </c>
      <c r="GU1423" s="3">
        <f t="shared" si="747"/>
        <v>0</v>
      </c>
      <c r="GV1423" s="3">
        <f t="shared" si="747"/>
        <v>0</v>
      </c>
      <c r="GW1423" s="3">
        <f t="shared" si="747"/>
        <v>0</v>
      </c>
      <c r="GX1423" s="3">
        <f t="shared" si="747"/>
        <v>0</v>
      </c>
    </row>
    <row r="1425" spans="1:245" x14ac:dyDescent="0.25">
      <c r="A1425">
        <v>17</v>
      </c>
      <c r="B1425">
        <v>1</v>
      </c>
      <c r="D1425">
        <f>ROW(EtalonRes!A224)</f>
        <v>224</v>
      </c>
      <c r="E1425" t="s">
        <v>307</v>
      </c>
      <c r="F1425" t="s">
        <v>84</v>
      </c>
      <c r="G1425" t="s">
        <v>85</v>
      </c>
      <c r="H1425" t="s">
        <v>18</v>
      </c>
      <c r="I1425">
        <v>1</v>
      </c>
      <c r="J1425">
        <v>0</v>
      </c>
      <c r="K1425">
        <v>1</v>
      </c>
      <c r="O1425">
        <f>ROUND(CP1425,2)</f>
        <v>135.83000000000001</v>
      </c>
      <c r="P1425">
        <f>ROUND(CQ1425*I1425,2)</f>
        <v>0</v>
      </c>
      <c r="Q1425">
        <f>ROUND(CR1425*I1425,2)</f>
        <v>0</v>
      </c>
      <c r="R1425">
        <f>ROUND(CS1425*I1425,2)</f>
        <v>0</v>
      </c>
      <c r="S1425">
        <f>ROUND(CT1425*I1425,2)</f>
        <v>135.83000000000001</v>
      </c>
      <c r="T1425">
        <f>ROUND(CU1425*I1425,2)</f>
        <v>0</v>
      </c>
      <c r="U1425">
        <f>CV1425*I1425</f>
        <v>0.25</v>
      </c>
      <c r="V1425">
        <f>CW1425*I1425</f>
        <v>0</v>
      </c>
      <c r="W1425">
        <f>ROUND(CX1425*I1425,2)</f>
        <v>0</v>
      </c>
      <c r="X1425">
        <f t="shared" ref="X1425:Y1429" si="748">ROUND(CY1425,2)</f>
        <v>95.08</v>
      </c>
      <c r="Y1425">
        <f t="shared" si="748"/>
        <v>13.58</v>
      </c>
      <c r="AA1425">
        <v>64290477</v>
      </c>
      <c r="AB1425">
        <f>ROUND((AC1425+AD1425+AF1425),6)</f>
        <v>135.83000000000001</v>
      </c>
      <c r="AC1425">
        <f>ROUND(((ES1425*1)),6)</f>
        <v>0</v>
      </c>
      <c r="AD1425">
        <f>ROUND(((((ET1425*1))-((EU1425*1)))+AE1425),6)</f>
        <v>0</v>
      </c>
      <c r="AE1425">
        <f t="shared" ref="AE1425:AF1427" si="749">ROUND(((EU1425*1)),6)</f>
        <v>0</v>
      </c>
      <c r="AF1425">
        <f t="shared" si="749"/>
        <v>135.83000000000001</v>
      </c>
      <c r="AG1425">
        <f>ROUND((AP1425),6)</f>
        <v>0</v>
      </c>
      <c r="AH1425">
        <f t="shared" ref="AH1425:AI1427" si="750">((EW1425*1))</f>
        <v>0.25</v>
      </c>
      <c r="AI1425">
        <f t="shared" si="750"/>
        <v>0</v>
      </c>
      <c r="AJ1425">
        <f>(AS1425)</f>
        <v>0</v>
      </c>
      <c r="AK1425">
        <v>135.83000000000001</v>
      </c>
      <c r="AL1425">
        <v>0</v>
      </c>
      <c r="AM1425">
        <v>0</v>
      </c>
      <c r="AN1425">
        <v>0</v>
      </c>
      <c r="AO1425">
        <v>135.83000000000001</v>
      </c>
      <c r="AP1425">
        <v>0</v>
      </c>
      <c r="AQ1425">
        <v>0.25</v>
      </c>
      <c r="AR1425">
        <v>0</v>
      </c>
      <c r="AS1425">
        <v>0</v>
      </c>
      <c r="AT1425">
        <v>70</v>
      </c>
      <c r="AU1425">
        <v>10</v>
      </c>
      <c r="AV1425">
        <v>1</v>
      </c>
      <c r="AW1425">
        <v>1</v>
      </c>
      <c r="AZ1425">
        <v>1</v>
      </c>
      <c r="BA1425">
        <v>1</v>
      </c>
      <c r="BB1425">
        <v>1</v>
      </c>
      <c r="BC1425">
        <v>1</v>
      </c>
      <c r="BD1425" t="s">
        <v>3</v>
      </c>
      <c r="BE1425" t="s">
        <v>3</v>
      </c>
      <c r="BF1425" t="s">
        <v>3</v>
      </c>
      <c r="BG1425" t="s">
        <v>3</v>
      </c>
      <c r="BH1425">
        <v>0</v>
      </c>
      <c r="BI1425">
        <v>4</v>
      </c>
      <c r="BJ1425" t="s">
        <v>86</v>
      </c>
      <c r="BM1425">
        <v>0</v>
      </c>
      <c r="BN1425">
        <v>0</v>
      </c>
      <c r="BO1425" t="s">
        <v>3</v>
      </c>
      <c r="BP1425">
        <v>0</v>
      </c>
      <c r="BQ1425">
        <v>1</v>
      </c>
      <c r="BR1425">
        <v>0</v>
      </c>
      <c r="BS1425">
        <v>1</v>
      </c>
      <c r="BT1425">
        <v>1</v>
      </c>
      <c r="BU1425">
        <v>1</v>
      </c>
      <c r="BV1425">
        <v>1</v>
      </c>
      <c r="BW1425">
        <v>1</v>
      </c>
      <c r="BX1425">
        <v>1</v>
      </c>
      <c r="BY1425" t="s">
        <v>3</v>
      </c>
      <c r="BZ1425">
        <v>70</v>
      </c>
      <c r="CA1425">
        <v>10</v>
      </c>
      <c r="CB1425" t="s">
        <v>3</v>
      </c>
      <c r="CE1425">
        <v>0</v>
      </c>
      <c r="CF1425">
        <v>0</v>
      </c>
      <c r="CG1425">
        <v>0</v>
      </c>
      <c r="CM1425">
        <v>0</v>
      </c>
      <c r="CN1425" t="s">
        <v>3</v>
      </c>
      <c r="CO1425">
        <v>0</v>
      </c>
      <c r="CP1425">
        <f>(P1425+Q1425+S1425)</f>
        <v>135.83000000000001</v>
      </c>
      <c r="CQ1425">
        <f>(AC1425*BC1425*AW1425)</f>
        <v>0</v>
      </c>
      <c r="CR1425">
        <f>(((((ET1425*1))*BB1425-((EU1425*1))*BS1425)+AE1425*BS1425)*AV1425)</f>
        <v>0</v>
      </c>
      <c r="CS1425">
        <f>(AE1425*BS1425*AV1425)</f>
        <v>0</v>
      </c>
      <c r="CT1425">
        <f>(AF1425*BA1425*AV1425)</f>
        <v>135.83000000000001</v>
      </c>
      <c r="CU1425">
        <f>AG1425</f>
        <v>0</v>
      </c>
      <c r="CV1425">
        <f>(AH1425*AV1425)</f>
        <v>0.25</v>
      </c>
      <c r="CW1425">
        <f t="shared" ref="CW1425:CX1429" si="751">AI1425</f>
        <v>0</v>
      </c>
      <c r="CX1425">
        <f t="shared" si="751"/>
        <v>0</v>
      </c>
      <c r="CY1425">
        <f>((S1425*BZ1425)/100)</f>
        <v>95.081000000000003</v>
      </c>
      <c r="CZ1425">
        <f>((S1425*CA1425)/100)</f>
        <v>13.583000000000002</v>
      </c>
      <c r="DC1425" t="s">
        <v>3</v>
      </c>
      <c r="DD1425" t="s">
        <v>20</v>
      </c>
      <c r="DE1425" t="s">
        <v>20</v>
      </c>
      <c r="DF1425" t="s">
        <v>20</v>
      </c>
      <c r="DG1425" t="s">
        <v>20</v>
      </c>
      <c r="DH1425" t="s">
        <v>3</v>
      </c>
      <c r="DI1425" t="s">
        <v>20</v>
      </c>
      <c r="DJ1425" t="s">
        <v>20</v>
      </c>
      <c r="DK1425" t="s">
        <v>3</v>
      </c>
      <c r="DL1425" t="s">
        <v>3</v>
      </c>
      <c r="DM1425" t="s">
        <v>3</v>
      </c>
      <c r="DN1425">
        <v>0</v>
      </c>
      <c r="DO1425">
        <v>0</v>
      </c>
      <c r="DP1425">
        <v>1</v>
      </c>
      <c r="DQ1425">
        <v>1</v>
      </c>
      <c r="DU1425">
        <v>1010</v>
      </c>
      <c r="DV1425" t="s">
        <v>18</v>
      </c>
      <c r="DW1425" t="s">
        <v>18</v>
      </c>
      <c r="DX1425">
        <v>1</v>
      </c>
      <c r="DZ1425" t="s">
        <v>3</v>
      </c>
      <c r="EA1425" t="s">
        <v>3</v>
      </c>
      <c r="EB1425" t="s">
        <v>3</v>
      </c>
      <c r="EC1425" t="s">
        <v>3</v>
      </c>
      <c r="EE1425">
        <v>61978689</v>
      </c>
      <c r="EF1425">
        <v>1</v>
      </c>
      <c r="EG1425" t="s">
        <v>21</v>
      </c>
      <c r="EH1425">
        <v>0</v>
      </c>
      <c r="EI1425" t="s">
        <v>3</v>
      </c>
      <c r="EJ1425">
        <v>4</v>
      </c>
      <c r="EK1425">
        <v>0</v>
      </c>
      <c r="EL1425" t="s">
        <v>22</v>
      </c>
      <c r="EM1425" t="s">
        <v>23</v>
      </c>
      <c r="EO1425" t="s">
        <v>3</v>
      </c>
      <c r="EQ1425">
        <v>2228224</v>
      </c>
      <c r="ER1425">
        <v>135.83000000000001</v>
      </c>
      <c r="ES1425">
        <v>0</v>
      </c>
      <c r="ET1425">
        <v>0</v>
      </c>
      <c r="EU1425">
        <v>0</v>
      </c>
      <c r="EV1425">
        <v>135.83000000000001</v>
      </c>
      <c r="EW1425">
        <v>0.25</v>
      </c>
      <c r="EX1425">
        <v>0</v>
      </c>
      <c r="EY1425">
        <v>0</v>
      </c>
      <c r="FQ1425">
        <v>0</v>
      </c>
      <c r="FR1425">
        <f>ROUND(IF(BI1425=3,GM1425,0),2)</f>
        <v>0</v>
      </c>
      <c r="FS1425">
        <v>0</v>
      </c>
      <c r="FX1425">
        <v>70</v>
      </c>
      <c r="FY1425">
        <v>10</v>
      </c>
      <c r="GA1425" t="s">
        <v>3</v>
      </c>
      <c r="GD1425">
        <v>0</v>
      </c>
      <c r="GF1425">
        <v>-2040116216</v>
      </c>
      <c r="GG1425">
        <v>2</v>
      </c>
      <c r="GH1425">
        <v>1</v>
      </c>
      <c r="GI1425">
        <v>-2</v>
      </c>
      <c r="GJ1425">
        <v>0</v>
      </c>
      <c r="GK1425">
        <f>ROUND(R1425*(R12)/100,2)</f>
        <v>0</v>
      </c>
      <c r="GL1425">
        <f>ROUND(IF(AND(BH1425=3,BI1425=3,FS1425&lt;&gt;0),P1425,0),2)</f>
        <v>0</v>
      </c>
      <c r="GM1425">
        <f>ROUND(O1425+X1425+Y1425+GK1425,2)+GX1425</f>
        <v>244.49</v>
      </c>
      <c r="GN1425">
        <f>IF(OR(BI1425=0,BI1425=1),GM1425-GX1425,0)</f>
        <v>0</v>
      </c>
      <c r="GO1425">
        <f>IF(BI1425=2,GM1425-GX1425,0)</f>
        <v>0</v>
      </c>
      <c r="GP1425">
        <f>IF(BI1425=4,GM1425-GX1425,0)</f>
        <v>244.49</v>
      </c>
      <c r="GR1425">
        <v>0</v>
      </c>
      <c r="GS1425">
        <v>0</v>
      </c>
      <c r="GT1425">
        <v>0</v>
      </c>
      <c r="GU1425" t="s">
        <v>3</v>
      </c>
      <c r="GV1425">
        <f>ROUND((GT1425),6)</f>
        <v>0</v>
      </c>
      <c r="GW1425">
        <v>1</v>
      </c>
      <c r="GX1425">
        <f>ROUND(HC1425*I1425,2)</f>
        <v>0</v>
      </c>
      <c r="HA1425">
        <v>0</v>
      </c>
      <c r="HB1425">
        <v>0</v>
      </c>
      <c r="HC1425">
        <f>GV1425*GW1425</f>
        <v>0</v>
      </c>
      <c r="HE1425" t="s">
        <v>3</v>
      </c>
      <c r="HF1425" t="s">
        <v>3</v>
      </c>
      <c r="HM1425" t="s">
        <v>3</v>
      </c>
      <c r="HN1425" t="s">
        <v>3</v>
      </c>
      <c r="HO1425" t="s">
        <v>3</v>
      </c>
      <c r="HP1425" t="s">
        <v>3</v>
      </c>
      <c r="HQ1425" t="s">
        <v>3</v>
      </c>
      <c r="IK1425">
        <v>0</v>
      </c>
    </row>
    <row r="1426" spans="1:245" x14ac:dyDescent="0.25">
      <c r="A1426">
        <v>17</v>
      </c>
      <c r="B1426">
        <v>1</v>
      </c>
      <c r="D1426">
        <f>ROW(EtalonRes!A225)</f>
        <v>225</v>
      </c>
      <c r="E1426" t="s">
        <v>308</v>
      </c>
      <c r="F1426" t="s">
        <v>80</v>
      </c>
      <c r="G1426" t="s">
        <v>81</v>
      </c>
      <c r="H1426" t="s">
        <v>18</v>
      </c>
      <c r="I1426">
        <v>12</v>
      </c>
      <c r="J1426">
        <v>0</v>
      </c>
      <c r="K1426">
        <v>12</v>
      </c>
      <c r="O1426">
        <f>ROUND(CP1426,2)</f>
        <v>2673.12</v>
      </c>
      <c r="P1426">
        <f>ROUND(CQ1426*I1426,2)</f>
        <v>0</v>
      </c>
      <c r="Q1426">
        <f>ROUND(CR1426*I1426,2)</f>
        <v>0</v>
      </c>
      <c r="R1426">
        <f>ROUND(CS1426*I1426,2)</f>
        <v>0</v>
      </c>
      <c r="S1426">
        <f>ROUND(CT1426*I1426,2)</f>
        <v>2673.12</v>
      </c>
      <c r="T1426">
        <f>ROUND(CU1426*I1426,2)</f>
        <v>0</v>
      </c>
      <c r="U1426">
        <f>CV1426*I1426</f>
        <v>4.92</v>
      </c>
      <c r="V1426">
        <f>CW1426*I1426</f>
        <v>0</v>
      </c>
      <c r="W1426">
        <f>ROUND(CX1426*I1426,2)</f>
        <v>0</v>
      </c>
      <c r="X1426">
        <f t="shared" si="748"/>
        <v>1871.18</v>
      </c>
      <c r="Y1426">
        <f t="shared" si="748"/>
        <v>267.31</v>
      </c>
      <c r="AA1426">
        <v>64290477</v>
      </c>
      <c r="AB1426">
        <f>ROUND((AC1426+AD1426+AF1426),6)</f>
        <v>222.76</v>
      </c>
      <c r="AC1426">
        <f>ROUND(((ES1426*1)),6)</f>
        <v>0</v>
      </c>
      <c r="AD1426">
        <f>ROUND(((((ET1426*1))-((EU1426*1)))+AE1426),6)</f>
        <v>0</v>
      </c>
      <c r="AE1426">
        <f t="shared" si="749"/>
        <v>0</v>
      </c>
      <c r="AF1426">
        <f t="shared" si="749"/>
        <v>222.76</v>
      </c>
      <c r="AG1426">
        <f>ROUND((AP1426),6)</f>
        <v>0</v>
      </c>
      <c r="AH1426">
        <f t="shared" si="750"/>
        <v>0.41</v>
      </c>
      <c r="AI1426">
        <f t="shared" si="750"/>
        <v>0</v>
      </c>
      <c r="AJ1426">
        <f>(AS1426)</f>
        <v>0</v>
      </c>
      <c r="AK1426">
        <v>222.76</v>
      </c>
      <c r="AL1426">
        <v>0</v>
      </c>
      <c r="AM1426">
        <v>0</v>
      </c>
      <c r="AN1426">
        <v>0</v>
      </c>
      <c r="AO1426">
        <v>222.76</v>
      </c>
      <c r="AP1426">
        <v>0</v>
      </c>
      <c r="AQ1426">
        <v>0.41</v>
      </c>
      <c r="AR1426">
        <v>0</v>
      </c>
      <c r="AS1426">
        <v>0</v>
      </c>
      <c r="AT1426">
        <v>70</v>
      </c>
      <c r="AU1426">
        <v>10</v>
      </c>
      <c r="AV1426">
        <v>1</v>
      </c>
      <c r="AW1426">
        <v>1</v>
      </c>
      <c r="AZ1426">
        <v>1</v>
      </c>
      <c r="BA1426">
        <v>1</v>
      </c>
      <c r="BB1426">
        <v>1</v>
      </c>
      <c r="BC1426">
        <v>1</v>
      </c>
      <c r="BD1426" t="s">
        <v>3</v>
      </c>
      <c r="BE1426" t="s">
        <v>3</v>
      </c>
      <c r="BF1426" t="s">
        <v>3</v>
      </c>
      <c r="BG1426" t="s">
        <v>3</v>
      </c>
      <c r="BH1426">
        <v>0</v>
      </c>
      <c r="BI1426">
        <v>4</v>
      </c>
      <c r="BJ1426" t="s">
        <v>82</v>
      </c>
      <c r="BM1426">
        <v>0</v>
      </c>
      <c r="BN1426">
        <v>0</v>
      </c>
      <c r="BO1426" t="s">
        <v>3</v>
      </c>
      <c r="BP1426">
        <v>0</v>
      </c>
      <c r="BQ1426">
        <v>1</v>
      </c>
      <c r="BR1426">
        <v>0</v>
      </c>
      <c r="BS1426">
        <v>1</v>
      </c>
      <c r="BT1426">
        <v>1</v>
      </c>
      <c r="BU1426">
        <v>1</v>
      </c>
      <c r="BV1426">
        <v>1</v>
      </c>
      <c r="BW1426">
        <v>1</v>
      </c>
      <c r="BX1426">
        <v>1</v>
      </c>
      <c r="BY1426" t="s">
        <v>3</v>
      </c>
      <c r="BZ1426">
        <v>70</v>
      </c>
      <c r="CA1426">
        <v>10</v>
      </c>
      <c r="CB1426" t="s">
        <v>3</v>
      </c>
      <c r="CE1426">
        <v>0</v>
      </c>
      <c r="CF1426">
        <v>0</v>
      </c>
      <c r="CG1426">
        <v>0</v>
      </c>
      <c r="CM1426">
        <v>0</v>
      </c>
      <c r="CN1426" t="s">
        <v>3</v>
      </c>
      <c r="CO1426">
        <v>0</v>
      </c>
      <c r="CP1426">
        <f>(P1426+Q1426+S1426)</f>
        <v>2673.12</v>
      </c>
      <c r="CQ1426">
        <f>(AC1426*BC1426*AW1426)</f>
        <v>0</v>
      </c>
      <c r="CR1426">
        <f>(((((ET1426*1))*BB1426-((EU1426*1))*BS1426)+AE1426*BS1426)*AV1426)</f>
        <v>0</v>
      </c>
      <c r="CS1426">
        <f>(AE1426*BS1426*AV1426)</f>
        <v>0</v>
      </c>
      <c r="CT1426">
        <f>(AF1426*BA1426*AV1426)</f>
        <v>222.76</v>
      </c>
      <c r="CU1426">
        <f>AG1426</f>
        <v>0</v>
      </c>
      <c r="CV1426">
        <f>(AH1426*AV1426)</f>
        <v>0.41</v>
      </c>
      <c r="CW1426">
        <f t="shared" si="751"/>
        <v>0</v>
      </c>
      <c r="CX1426">
        <f t="shared" si="751"/>
        <v>0</v>
      </c>
      <c r="CY1426">
        <f>((S1426*BZ1426)/100)</f>
        <v>1871.184</v>
      </c>
      <c r="CZ1426">
        <f>((S1426*CA1426)/100)</f>
        <v>267.31199999999995</v>
      </c>
      <c r="DC1426" t="s">
        <v>3</v>
      </c>
      <c r="DD1426" t="s">
        <v>20</v>
      </c>
      <c r="DE1426" t="s">
        <v>20</v>
      </c>
      <c r="DF1426" t="s">
        <v>20</v>
      </c>
      <c r="DG1426" t="s">
        <v>20</v>
      </c>
      <c r="DH1426" t="s">
        <v>3</v>
      </c>
      <c r="DI1426" t="s">
        <v>20</v>
      </c>
      <c r="DJ1426" t="s">
        <v>20</v>
      </c>
      <c r="DK1426" t="s">
        <v>3</v>
      </c>
      <c r="DL1426" t="s">
        <v>3</v>
      </c>
      <c r="DM1426" t="s">
        <v>3</v>
      </c>
      <c r="DN1426">
        <v>0</v>
      </c>
      <c r="DO1426">
        <v>0</v>
      </c>
      <c r="DP1426">
        <v>1</v>
      </c>
      <c r="DQ1426">
        <v>1</v>
      </c>
      <c r="DU1426">
        <v>1010</v>
      </c>
      <c r="DV1426" t="s">
        <v>18</v>
      </c>
      <c r="DW1426" t="s">
        <v>18</v>
      </c>
      <c r="DX1426">
        <v>1</v>
      </c>
      <c r="DZ1426" t="s">
        <v>3</v>
      </c>
      <c r="EA1426" t="s">
        <v>3</v>
      </c>
      <c r="EB1426" t="s">
        <v>3</v>
      </c>
      <c r="EC1426" t="s">
        <v>3</v>
      </c>
      <c r="EE1426">
        <v>61978689</v>
      </c>
      <c r="EF1426">
        <v>1</v>
      </c>
      <c r="EG1426" t="s">
        <v>21</v>
      </c>
      <c r="EH1426">
        <v>0</v>
      </c>
      <c r="EI1426" t="s">
        <v>3</v>
      </c>
      <c r="EJ1426">
        <v>4</v>
      </c>
      <c r="EK1426">
        <v>0</v>
      </c>
      <c r="EL1426" t="s">
        <v>22</v>
      </c>
      <c r="EM1426" t="s">
        <v>23</v>
      </c>
      <c r="EO1426" t="s">
        <v>3</v>
      </c>
      <c r="EQ1426">
        <v>2228224</v>
      </c>
      <c r="ER1426">
        <v>222.76</v>
      </c>
      <c r="ES1426">
        <v>0</v>
      </c>
      <c r="ET1426">
        <v>0</v>
      </c>
      <c r="EU1426">
        <v>0</v>
      </c>
      <c r="EV1426">
        <v>222.76</v>
      </c>
      <c r="EW1426">
        <v>0.41</v>
      </c>
      <c r="EX1426">
        <v>0</v>
      </c>
      <c r="EY1426">
        <v>0</v>
      </c>
      <c r="FQ1426">
        <v>0</v>
      </c>
      <c r="FR1426">
        <f>ROUND(IF(BI1426=3,GM1426,0),2)</f>
        <v>0</v>
      </c>
      <c r="FS1426">
        <v>0</v>
      </c>
      <c r="FX1426">
        <v>70</v>
      </c>
      <c r="FY1426">
        <v>10</v>
      </c>
      <c r="GA1426" t="s">
        <v>3</v>
      </c>
      <c r="GD1426">
        <v>0</v>
      </c>
      <c r="GF1426">
        <v>1879160823</v>
      </c>
      <c r="GG1426">
        <v>2</v>
      </c>
      <c r="GH1426">
        <v>1</v>
      </c>
      <c r="GI1426">
        <v>-2</v>
      </c>
      <c r="GJ1426">
        <v>0</v>
      </c>
      <c r="GK1426">
        <f>ROUND(R1426*(R12)/100,2)</f>
        <v>0</v>
      </c>
      <c r="GL1426">
        <f>ROUND(IF(AND(BH1426=3,BI1426=3,FS1426&lt;&gt;0),P1426,0),2)</f>
        <v>0</v>
      </c>
      <c r="GM1426">
        <f>ROUND(O1426+X1426+Y1426+GK1426,2)+GX1426</f>
        <v>4811.6099999999997</v>
      </c>
      <c r="GN1426">
        <f>IF(OR(BI1426=0,BI1426=1),GM1426-GX1426,0)</f>
        <v>0</v>
      </c>
      <c r="GO1426">
        <f>IF(BI1426=2,GM1426-GX1426,0)</f>
        <v>0</v>
      </c>
      <c r="GP1426">
        <f>IF(BI1426=4,GM1426-GX1426,0)</f>
        <v>4811.6099999999997</v>
      </c>
      <c r="GR1426">
        <v>0</v>
      </c>
      <c r="GS1426">
        <v>0</v>
      </c>
      <c r="GT1426">
        <v>0</v>
      </c>
      <c r="GU1426" t="s">
        <v>3</v>
      </c>
      <c r="GV1426">
        <f>ROUND((GT1426),6)</f>
        <v>0</v>
      </c>
      <c r="GW1426">
        <v>1</v>
      </c>
      <c r="GX1426">
        <f>ROUND(HC1426*I1426,2)</f>
        <v>0</v>
      </c>
      <c r="HA1426">
        <v>0</v>
      </c>
      <c r="HB1426">
        <v>0</v>
      </c>
      <c r="HC1426">
        <f>GV1426*GW1426</f>
        <v>0</v>
      </c>
      <c r="HE1426" t="s">
        <v>3</v>
      </c>
      <c r="HF1426" t="s">
        <v>3</v>
      </c>
      <c r="HM1426" t="s">
        <v>3</v>
      </c>
      <c r="HN1426" t="s">
        <v>3</v>
      </c>
      <c r="HO1426" t="s">
        <v>3</v>
      </c>
      <c r="HP1426" t="s">
        <v>3</v>
      </c>
      <c r="HQ1426" t="s">
        <v>3</v>
      </c>
      <c r="IK1426">
        <v>0</v>
      </c>
    </row>
    <row r="1427" spans="1:245" x14ac:dyDescent="0.25">
      <c r="A1427">
        <v>17</v>
      </c>
      <c r="B1427">
        <v>1</v>
      </c>
      <c r="D1427">
        <f>ROW(EtalonRes!A226)</f>
        <v>226</v>
      </c>
      <c r="E1427" t="s">
        <v>309</v>
      </c>
      <c r="F1427" t="s">
        <v>93</v>
      </c>
      <c r="G1427" t="s">
        <v>94</v>
      </c>
      <c r="H1427" t="s">
        <v>95</v>
      </c>
      <c r="I1427">
        <v>1</v>
      </c>
      <c r="J1427">
        <v>0</v>
      </c>
      <c r="K1427">
        <v>1</v>
      </c>
      <c r="O1427">
        <f>ROUND(CP1427,2)</f>
        <v>814.98</v>
      </c>
      <c r="P1427">
        <f>ROUND(CQ1427*I1427,2)</f>
        <v>0</v>
      </c>
      <c r="Q1427">
        <f>ROUND(CR1427*I1427,2)</f>
        <v>0</v>
      </c>
      <c r="R1427">
        <f>ROUND(CS1427*I1427,2)</f>
        <v>0</v>
      </c>
      <c r="S1427">
        <f>ROUND(CT1427*I1427,2)</f>
        <v>814.98</v>
      </c>
      <c r="T1427">
        <f>ROUND(CU1427*I1427,2)</f>
        <v>0</v>
      </c>
      <c r="U1427">
        <f>CV1427*I1427</f>
        <v>1.5</v>
      </c>
      <c r="V1427">
        <f>CW1427*I1427</f>
        <v>0</v>
      </c>
      <c r="W1427">
        <f>ROUND(CX1427*I1427,2)</f>
        <v>0</v>
      </c>
      <c r="X1427">
        <f t="shared" si="748"/>
        <v>570.49</v>
      </c>
      <c r="Y1427">
        <f t="shared" si="748"/>
        <v>81.5</v>
      </c>
      <c r="AA1427">
        <v>64290477</v>
      </c>
      <c r="AB1427">
        <f>ROUND((AC1427+AD1427+AF1427),6)</f>
        <v>814.98</v>
      </c>
      <c r="AC1427">
        <f>ROUND(((ES1427*1)),6)</f>
        <v>0</v>
      </c>
      <c r="AD1427">
        <f>ROUND(((((ET1427*1))-((EU1427*1)))+AE1427),6)</f>
        <v>0</v>
      </c>
      <c r="AE1427">
        <f t="shared" si="749"/>
        <v>0</v>
      </c>
      <c r="AF1427">
        <f t="shared" si="749"/>
        <v>814.98</v>
      </c>
      <c r="AG1427">
        <f>ROUND((AP1427),6)</f>
        <v>0</v>
      </c>
      <c r="AH1427">
        <f t="shared" si="750"/>
        <v>1.5</v>
      </c>
      <c r="AI1427">
        <f t="shared" si="750"/>
        <v>0</v>
      </c>
      <c r="AJ1427">
        <f>(AS1427)</f>
        <v>0</v>
      </c>
      <c r="AK1427">
        <v>814.98</v>
      </c>
      <c r="AL1427">
        <v>0</v>
      </c>
      <c r="AM1427">
        <v>0</v>
      </c>
      <c r="AN1427">
        <v>0</v>
      </c>
      <c r="AO1427">
        <v>814.98</v>
      </c>
      <c r="AP1427">
        <v>0</v>
      </c>
      <c r="AQ1427">
        <v>1.5</v>
      </c>
      <c r="AR1427">
        <v>0</v>
      </c>
      <c r="AS1427">
        <v>0</v>
      </c>
      <c r="AT1427">
        <v>70</v>
      </c>
      <c r="AU1427">
        <v>10</v>
      </c>
      <c r="AV1427">
        <v>1</v>
      </c>
      <c r="AW1427">
        <v>1</v>
      </c>
      <c r="AZ1427">
        <v>1</v>
      </c>
      <c r="BA1427">
        <v>1</v>
      </c>
      <c r="BB1427">
        <v>1</v>
      </c>
      <c r="BC1427">
        <v>1</v>
      </c>
      <c r="BD1427" t="s">
        <v>3</v>
      </c>
      <c r="BE1427" t="s">
        <v>3</v>
      </c>
      <c r="BF1427" t="s">
        <v>3</v>
      </c>
      <c r="BG1427" t="s">
        <v>3</v>
      </c>
      <c r="BH1427">
        <v>0</v>
      </c>
      <c r="BI1427">
        <v>4</v>
      </c>
      <c r="BJ1427" t="s">
        <v>96</v>
      </c>
      <c r="BM1427">
        <v>0</v>
      </c>
      <c r="BN1427">
        <v>0</v>
      </c>
      <c r="BO1427" t="s">
        <v>3</v>
      </c>
      <c r="BP1427">
        <v>0</v>
      </c>
      <c r="BQ1427">
        <v>1</v>
      </c>
      <c r="BR1427">
        <v>0</v>
      </c>
      <c r="BS1427">
        <v>1</v>
      </c>
      <c r="BT1427">
        <v>1</v>
      </c>
      <c r="BU1427">
        <v>1</v>
      </c>
      <c r="BV1427">
        <v>1</v>
      </c>
      <c r="BW1427">
        <v>1</v>
      </c>
      <c r="BX1427">
        <v>1</v>
      </c>
      <c r="BY1427" t="s">
        <v>3</v>
      </c>
      <c r="BZ1427">
        <v>70</v>
      </c>
      <c r="CA1427">
        <v>10</v>
      </c>
      <c r="CB1427" t="s">
        <v>3</v>
      </c>
      <c r="CE1427">
        <v>0</v>
      </c>
      <c r="CF1427">
        <v>0</v>
      </c>
      <c r="CG1427">
        <v>0</v>
      </c>
      <c r="CM1427">
        <v>0</v>
      </c>
      <c r="CN1427" t="s">
        <v>3</v>
      </c>
      <c r="CO1427">
        <v>0</v>
      </c>
      <c r="CP1427">
        <f>(P1427+Q1427+S1427)</f>
        <v>814.98</v>
      </c>
      <c r="CQ1427">
        <f>(AC1427*BC1427*AW1427)</f>
        <v>0</v>
      </c>
      <c r="CR1427">
        <f>(((((ET1427*1))*BB1427-((EU1427*1))*BS1427)+AE1427*BS1427)*AV1427)</f>
        <v>0</v>
      </c>
      <c r="CS1427">
        <f>(AE1427*BS1427*AV1427)</f>
        <v>0</v>
      </c>
      <c r="CT1427">
        <f>(AF1427*BA1427*AV1427)</f>
        <v>814.98</v>
      </c>
      <c r="CU1427">
        <f>AG1427</f>
        <v>0</v>
      </c>
      <c r="CV1427">
        <f>(AH1427*AV1427)</f>
        <v>1.5</v>
      </c>
      <c r="CW1427">
        <f t="shared" si="751"/>
        <v>0</v>
      </c>
      <c r="CX1427">
        <f t="shared" si="751"/>
        <v>0</v>
      </c>
      <c r="CY1427">
        <f>((S1427*BZ1427)/100)</f>
        <v>570.48599999999999</v>
      </c>
      <c r="CZ1427">
        <f>((S1427*CA1427)/100)</f>
        <v>81.498000000000005</v>
      </c>
      <c r="DC1427" t="s">
        <v>3</v>
      </c>
      <c r="DD1427" t="s">
        <v>20</v>
      </c>
      <c r="DE1427" t="s">
        <v>20</v>
      </c>
      <c r="DF1427" t="s">
        <v>20</v>
      </c>
      <c r="DG1427" t="s">
        <v>20</v>
      </c>
      <c r="DH1427" t="s">
        <v>3</v>
      </c>
      <c r="DI1427" t="s">
        <v>20</v>
      </c>
      <c r="DJ1427" t="s">
        <v>20</v>
      </c>
      <c r="DK1427" t="s">
        <v>3</v>
      </c>
      <c r="DL1427" t="s">
        <v>3</v>
      </c>
      <c r="DM1427" t="s">
        <v>3</v>
      </c>
      <c r="DN1427">
        <v>0</v>
      </c>
      <c r="DO1427">
        <v>0</v>
      </c>
      <c r="DP1427">
        <v>1</v>
      </c>
      <c r="DQ1427">
        <v>1</v>
      </c>
      <c r="DU1427">
        <v>1013</v>
      </c>
      <c r="DV1427" t="s">
        <v>95</v>
      </c>
      <c r="DW1427" t="s">
        <v>95</v>
      </c>
      <c r="DX1427">
        <v>1</v>
      </c>
      <c r="DZ1427" t="s">
        <v>3</v>
      </c>
      <c r="EA1427" t="s">
        <v>3</v>
      </c>
      <c r="EB1427" t="s">
        <v>3</v>
      </c>
      <c r="EC1427" t="s">
        <v>3</v>
      </c>
      <c r="EE1427">
        <v>61978689</v>
      </c>
      <c r="EF1427">
        <v>1</v>
      </c>
      <c r="EG1427" t="s">
        <v>21</v>
      </c>
      <c r="EH1427">
        <v>0</v>
      </c>
      <c r="EI1427" t="s">
        <v>3</v>
      </c>
      <c r="EJ1427">
        <v>4</v>
      </c>
      <c r="EK1427">
        <v>0</v>
      </c>
      <c r="EL1427" t="s">
        <v>22</v>
      </c>
      <c r="EM1427" t="s">
        <v>23</v>
      </c>
      <c r="EO1427" t="s">
        <v>3</v>
      </c>
      <c r="EQ1427">
        <v>2228224</v>
      </c>
      <c r="ER1427">
        <v>814.98</v>
      </c>
      <c r="ES1427">
        <v>0</v>
      </c>
      <c r="ET1427">
        <v>0</v>
      </c>
      <c r="EU1427">
        <v>0</v>
      </c>
      <c r="EV1427">
        <v>814.98</v>
      </c>
      <c r="EW1427">
        <v>1.5</v>
      </c>
      <c r="EX1427">
        <v>0</v>
      </c>
      <c r="EY1427">
        <v>0</v>
      </c>
      <c r="FQ1427">
        <v>0</v>
      </c>
      <c r="FR1427">
        <f>ROUND(IF(BI1427=3,GM1427,0),2)</f>
        <v>0</v>
      </c>
      <c r="FS1427">
        <v>0</v>
      </c>
      <c r="FX1427">
        <v>70</v>
      </c>
      <c r="FY1427">
        <v>10</v>
      </c>
      <c r="GA1427" t="s">
        <v>3</v>
      </c>
      <c r="GD1427">
        <v>0</v>
      </c>
      <c r="GF1427">
        <v>-245034585</v>
      </c>
      <c r="GG1427">
        <v>2</v>
      </c>
      <c r="GH1427">
        <v>1</v>
      </c>
      <c r="GI1427">
        <v>-2</v>
      </c>
      <c r="GJ1427">
        <v>0</v>
      </c>
      <c r="GK1427">
        <f>ROUND(R1427*(R12)/100,2)</f>
        <v>0</v>
      </c>
      <c r="GL1427">
        <f>ROUND(IF(AND(BH1427=3,BI1427=3,FS1427&lt;&gt;0),P1427,0),2)</f>
        <v>0</v>
      </c>
      <c r="GM1427">
        <f>ROUND(O1427+X1427+Y1427+GK1427,2)+GX1427</f>
        <v>1466.97</v>
      </c>
      <c r="GN1427">
        <f>IF(OR(BI1427=0,BI1427=1),GM1427-GX1427,0)</f>
        <v>0</v>
      </c>
      <c r="GO1427">
        <f>IF(BI1427=2,GM1427-GX1427,0)</f>
        <v>0</v>
      </c>
      <c r="GP1427">
        <f>IF(BI1427=4,GM1427-GX1427,0)</f>
        <v>1466.97</v>
      </c>
      <c r="GR1427">
        <v>0</v>
      </c>
      <c r="GS1427">
        <v>0</v>
      </c>
      <c r="GT1427">
        <v>0</v>
      </c>
      <c r="GU1427" t="s">
        <v>3</v>
      </c>
      <c r="GV1427">
        <f>ROUND((GT1427),6)</f>
        <v>0</v>
      </c>
      <c r="GW1427">
        <v>1</v>
      </c>
      <c r="GX1427">
        <f>ROUND(HC1427*I1427,2)</f>
        <v>0</v>
      </c>
      <c r="HA1427">
        <v>0</v>
      </c>
      <c r="HB1427">
        <v>0</v>
      </c>
      <c r="HC1427">
        <f>GV1427*GW1427</f>
        <v>0</v>
      </c>
      <c r="HE1427" t="s">
        <v>3</v>
      </c>
      <c r="HF1427" t="s">
        <v>3</v>
      </c>
      <c r="HM1427" t="s">
        <v>3</v>
      </c>
      <c r="HN1427" t="s">
        <v>3</v>
      </c>
      <c r="HO1427" t="s">
        <v>3</v>
      </c>
      <c r="HP1427" t="s">
        <v>3</v>
      </c>
      <c r="HQ1427" t="s">
        <v>3</v>
      </c>
      <c r="IK1427">
        <v>0</v>
      </c>
    </row>
    <row r="1428" spans="1:245" x14ac:dyDescent="0.25">
      <c r="A1428">
        <v>17</v>
      </c>
      <c r="B1428">
        <v>1</v>
      </c>
      <c r="D1428">
        <f>ROW(EtalonRes!A227)</f>
        <v>227</v>
      </c>
      <c r="E1428" t="s">
        <v>310</v>
      </c>
      <c r="F1428" t="s">
        <v>104</v>
      </c>
      <c r="G1428" t="s">
        <v>105</v>
      </c>
      <c r="H1428" t="s">
        <v>106</v>
      </c>
      <c r="I1428">
        <v>1</v>
      </c>
      <c r="J1428">
        <v>0</v>
      </c>
      <c r="K1428">
        <v>1</v>
      </c>
      <c r="O1428">
        <f>ROUND(CP1428,2)</f>
        <v>11413.84</v>
      </c>
      <c r="P1428">
        <f>ROUND(CQ1428*I1428,2)</f>
        <v>0</v>
      </c>
      <c r="Q1428">
        <f>ROUND(CR1428*I1428,2)</f>
        <v>0</v>
      </c>
      <c r="R1428">
        <f>ROUND(CS1428*I1428,2)</f>
        <v>0</v>
      </c>
      <c r="S1428">
        <f>ROUND(CT1428*I1428,2)</f>
        <v>11413.84</v>
      </c>
      <c r="T1428">
        <f>ROUND(CU1428*I1428,2)</f>
        <v>0</v>
      </c>
      <c r="U1428">
        <f>CV1428*I1428</f>
        <v>19.2</v>
      </c>
      <c r="V1428">
        <f>CW1428*I1428</f>
        <v>0</v>
      </c>
      <c r="W1428">
        <f>ROUND(CX1428*I1428,2)</f>
        <v>0</v>
      </c>
      <c r="X1428">
        <f t="shared" si="748"/>
        <v>7989.69</v>
      </c>
      <c r="Y1428">
        <f t="shared" si="748"/>
        <v>1141.3800000000001</v>
      </c>
      <c r="AA1428">
        <v>64290477</v>
      </c>
      <c r="AB1428">
        <f>ROUND((AC1428+AD1428+AF1428),6)</f>
        <v>11413.84</v>
      </c>
      <c r="AC1428">
        <f>ROUND(((ES1428*4)),6)</f>
        <v>0</v>
      </c>
      <c r="AD1428">
        <f>ROUND(((((ET1428*4))-((EU1428*4)))+AE1428),6)</f>
        <v>0</v>
      </c>
      <c r="AE1428">
        <f>ROUND(((EU1428*4)),6)</f>
        <v>0</v>
      </c>
      <c r="AF1428">
        <f>ROUND(((EV1428*4)),6)</f>
        <v>11413.84</v>
      </c>
      <c r="AG1428">
        <f>ROUND((AP1428),6)</f>
        <v>0</v>
      </c>
      <c r="AH1428">
        <f>((EW1428*4))</f>
        <v>19.2</v>
      </c>
      <c r="AI1428">
        <f>((EX1428*4))</f>
        <v>0</v>
      </c>
      <c r="AJ1428">
        <f>(AS1428)</f>
        <v>0</v>
      </c>
      <c r="AK1428">
        <v>2853.46</v>
      </c>
      <c r="AL1428">
        <v>0</v>
      </c>
      <c r="AM1428">
        <v>0</v>
      </c>
      <c r="AN1428">
        <v>0</v>
      </c>
      <c r="AO1428">
        <v>2853.46</v>
      </c>
      <c r="AP1428">
        <v>0</v>
      </c>
      <c r="AQ1428">
        <v>4.8</v>
      </c>
      <c r="AR1428">
        <v>0</v>
      </c>
      <c r="AS1428">
        <v>0</v>
      </c>
      <c r="AT1428">
        <v>70</v>
      </c>
      <c r="AU1428">
        <v>10</v>
      </c>
      <c r="AV1428">
        <v>1</v>
      </c>
      <c r="AW1428">
        <v>1</v>
      </c>
      <c r="AZ1428">
        <v>1</v>
      </c>
      <c r="BA1428">
        <v>1</v>
      </c>
      <c r="BB1428">
        <v>1</v>
      </c>
      <c r="BC1428">
        <v>1</v>
      </c>
      <c r="BD1428" t="s">
        <v>3</v>
      </c>
      <c r="BE1428" t="s">
        <v>3</v>
      </c>
      <c r="BF1428" t="s">
        <v>3</v>
      </c>
      <c r="BG1428" t="s">
        <v>3</v>
      </c>
      <c r="BH1428">
        <v>0</v>
      </c>
      <c r="BI1428">
        <v>4</v>
      </c>
      <c r="BJ1428" t="s">
        <v>107</v>
      </c>
      <c r="BM1428">
        <v>0</v>
      </c>
      <c r="BN1428">
        <v>0</v>
      </c>
      <c r="BO1428" t="s">
        <v>3</v>
      </c>
      <c r="BP1428">
        <v>0</v>
      </c>
      <c r="BQ1428">
        <v>1</v>
      </c>
      <c r="BR1428">
        <v>0</v>
      </c>
      <c r="BS1428">
        <v>1</v>
      </c>
      <c r="BT1428">
        <v>1</v>
      </c>
      <c r="BU1428">
        <v>1</v>
      </c>
      <c r="BV1428">
        <v>1</v>
      </c>
      <c r="BW1428">
        <v>1</v>
      </c>
      <c r="BX1428">
        <v>1</v>
      </c>
      <c r="BY1428" t="s">
        <v>3</v>
      </c>
      <c r="BZ1428">
        <v>70</v>
      </c>
      <c r="CA1428">
        <v>10</v>
      </c>
      <c r="CB1428" t="s">
        <v>3</v>
      </c>
      <c r="CE1428">
        <v>0</v>
      </c>
      <c r="CF1428">
        <v>0</v>
      </c>
      <c r="CG1428">
        <v>0</v>
      </c>
      <c r="CM1428">
        <v>0</v>
      </c>
      <c r="CN1428" t="s">
        <v>3</v>
      </c>
      <c r="CO1428">
        <v>0</v>
      </c>
      <c r="CP1428">
        <f>(P1428+Q1428+S1428)</f>
        <v>11413.84</v>
      </c>
      <c r="CQ1428">
        <f>(AC1428*BC1428*AW1428)</f>
        <v>0</v>
      </c>
      <c r="CR1428">
        <f>(((((ET1428*4))*BB1428-((EU1428*4))*BS1428)+AE1428*BS1428)*AV1428)</f>
        <v>0</v>
      </c>
      <c r="CS1428">
        <f>(AE1428*BS1428*AV1428)</f>
        <v>0</v>
      </c>
      <c r="CT1428">
        <f>(AF1428*BA1428*AV1428)</f>
        <v>11413.84</v>
      </c>
      <c r="CU1428">
        <f>AG1428</f>
        <v>0</v>
      </c>
      <c r="CV1428">
        <f>(AH1428*AV1428)</f>
        <v>19.2</v>
      </c>
      <c r="CW1428">
        <f t="shared" si="751"/>
        <v>0</v>
      </c>
      <c r="CX1428">
        <f t="shared" si="751"/>
        <v>0</v>
      </c>
      <c r="CY1428">
        <f>((S1428*BZ1428)/100)</f>
        <v>7989.6880000000001</v>
      </c>
      <c r="CZ1428">
        <f>((S1428*CA1428)/100)</f>
        <v>1141.384</v>
      </c>
      <c r="DC1428" t="s">
        <v>3</v>
      </c>
      <c r="DD1428" t="s">
        <v>102</v>
      </c>
      <c r="DE1428" t="s">
        <v>102</v>
      </c>
      <c r="DF1428" t="s">
        <v>102</v>
      </c>
      <c r="DG1428" t="s">
        <v>102</v>
      </c>
      <c r="DH1428" t="s">
        <v>3</v>
      </c>
      <c r="DI1428" t="s">
        <v>102</v>
      </c>
      <c r="DJ1428" t="s">
        <v>102</v>
      </c>
      <c r="DK1428" t="s">
        <v>3</v>
      </c>
      <c r="DL1428" t="s">
        <v>3</v>
      </c>
      <c r="DM1428" t="s">
        <v>3</v>
      </c>
      <c r="DN1428">
        <v>0</v>
      </c>
      <c r="DO1428">
        <v>0</v>
      </c>
      <c r="DP1428">
        <v>1</v>
      </c>
      <c r="DQ1428">
        <v>1</v>
      </c>
      <c r="DU1428">
        <v>1013</v>
      </c>
      <c r="DV1428" t="s">
        <v>106</v>
      </c>
      <c r="DW1428" t="s">
        <v>106</v>
      </c>
      <c r="DX1428">
        <v>1</v>
      </c>
      <c r="DZ1428" t="s">
        <v>3</v>
      </c>
      <c r="EA1428" t="s">
        <v>3</v>
      </c>
      <c r="EB1428" t="s">
        <v>3</v>
      </c>
      <c r="EC1428" t="s">
        <v>3</v>
      </c>
      <c r="EE1428">
        <v>61978689</v>
      </c>
      <c r="EF1428">
        <v>1</v>
      </c>
      <c r="EG1428" t="s">
        <v>21</v>
      </c>
      <c r="EH1428">
        <v>0</v>
      </c>
      <c r="EI1428" t="s">
        <v>3</v>
      </c>
      <c r="EJ1428">
        <v>4</v>
      </c>
      <c r="EK1428">
        <v>0</v>
      </c>
      <c r="EL1428" t="s">
        <v>22</v>
      </c>
      <c r="EM1428" t="s">
        <v>23</v>
      </c>
      <c r="EO1428" t="s">
        <v>3</v>
      </c>
      <c r="EQ1428">
        <v>1441792</v>
      </c>
      <c r="ER1428">
        <v>2853.46</v>
      </c>
      <c r="ES1428">
        <v>0</v>
      </c>
      <c r="ET1428">
        <v>0</v>
      </c>
      <c r="EU1428">
        <v>0</v>
      </c>
      <c r="EV1428">
        <v>2853.46</v>
      </c>
      <c r="EW1428">
        <v>4.8</v>
      </c>
      <c r="EX1428">
        <v>0</v>
      </c>
      <c r="EY1428">
        <v>0</v>
      </c>
      <c r="FQ1428">
        <v>0</v>
      </c>
      <c r="FR1428">
        <f>ROUND(IF(BI1428=3,GM1428,0),2)</f>
        <v>0</v>
      </c>
      <c r="FS1428">
        <v>0</v>
      </c>
      <c r="FX1428">
        <v>70</v>
      </c>
      <c r="FY1428">
        <v>10</v>
      </c>
      <c r="GA1428" t="s">
        <v>3</v>
      </c>
      <c r="GD1428">
        <v>0</v>
      </c>
      <c r="GF1428">
        <v>-2047489414</v>
      </c>
      <c r="GG1428">
        <v>2</v>
      </c>
      <c r="GH1428">
        <v>1</v>
      </c>
      <c r="GI1428">
        <v>-2</v>
      </c>
      <c r="GJ1428">
        <v>0</v>
      </c>
      <c r="GK1428">
        <f>ROUND(R1428*(R12)/100,2)</f>
        <v>0</v>
      </c>
      <c r="GL1428">
        <f>ROUND(IF(AND(BH1428=3,BI1428=3,FS1428&lt;&gt;0),P1428,0),2)</f>
        <v>0</v>
      </c>
      <c r="GM1428">
        <f>ROUND(O1428+X1428+Y1428+GK1428,2)+GX1428</f>
        <v>20544.91</v>
      </c>
      <c r="GN1428">
        <f>IF(OR(BI1428=0,BI1428=1),GM1428-GX1428,0)</f>
        <v>0</v>
      </c>
      <c r="GO1428">
        <f>IF(BI1428=2,GM1428-GX1428,0)</f>
        <v>0</v>
      </c>
      <c r="GP1428">
        <f>IF(BI1428=4,GM1428-GX1428,0)</f>
        <v>20544.91</v>
      </c>
      <c r="GR1428">
        <v>0</v>
      </c>
      <c r="GS1428">
        <v>0</v>
      </c>
      <c r="GT1428">
        <v>0</v>
      </c>
      <c r="GU1428" t="s">
        <v>3</v>
      </c>
      <c r="GV1428">
        <f>ROUND((GT1428),6)</f>
        <v>0</v>
      </c>
      <c r="GW1428">
        <v>1</v>
      </c>
      <c r="GX1428">
        <f>ROUND(HC1428*I1428,2)</f>
        <v>0</v>
      </c>
      <c r="HA1428">
        <v>0</v>
      </c>
      <c r="HB1428">
        <v>0</v>
      </c>
      <c r="HC1428">
        <f>GV1428*GW1428</f>
        <v>0</v>
      </c>
      <c r="HE1428" t="s">
        <v>3</v>
      </c>
      <c r="HF1428" t="s">
        <v>3</v>
      </c>
      <c r="HM1428" t="s">
        <v>3</v>
      </c>
      <c r="HN1428" t="s">
        <v>3</v>
      </c>
      <c r="HO1428" t="s">
        <v>3</v>
      </c>
      <c r="HP1428" t="s">
        <v>3</v>
      </c>
      <c r="HQ1428" t="s">
        <v>3</v>
      </c>
      <c r="IK1428">
        <v>0</v>
      </c>
    </row>
    <row r="1429" spans="1:245" x14ac:dyDescent="0.25">
      <c r="A1429">
        <v>17</v>
      </c>
      <c r="B1429">
        <v>1</v>
      </c>
      <c r="D1429">
        <f>ROW(EtalonRes!A228)</f>
        <v>228</v>
      </c>
      <c r="E1429" t="s">
        <v>311</v>
      </c>
      <c r="F1429" t="s">
        <v>109</v>
      </c>
      <c r="G1429" t="s">
        <v>110</v>
      </c>
      <c r="H1429" t="s">
        <v>106</v>
      </c>
      <c r="I1429">
        <v>1</v>
      </c>
      <c r="J1429">
        <v>0</v>
      </c>
      <c r="K1429">
        <v>1</v>
      </c>
      <c r="O1429">
        <f>ROUND(CP1429,2)</f>
        <v>8693.1200000000008</v>
      </c>
      <c r="P1429">
        <f>ROUND(CQ1429*I1429,2)</f>
        <v>0</v>
      </c>
      <c r="Q1429">
        <f>ROUND(CR1429*I1429,2)</f>
        <v>0</v>
      </c>
      <c r="R1429">
        <f>ROUND(CS1429*I1429,2)</f>
        <v>0</v>
      </c>
      <c r="S1429">
        <f>ROUND(CT1429*I1429,2)</f>
        <v>8693.1200000000008</v>
      </c>
      <c r="T1429">
        <f>ROUND(CU1429*I1429,2)</f>
        <v>0</v>
      </c>
      <c r="U1429">
        <f>CV1429*I1429</f>
        <v>16</v>
      </c>
      <c r="V1429">
        <f>CW1429*I1429</f>
        <v>0</v>
      </c>
      <c r="W1429">
        <f>ROUND(CX1429*I1429,2)</f>
        <v>0</v>
      </c>
      <c r="X1429">
        <f t="shared" si="748"/>
        <v>6085.18</v>
      </c>
      <c r="Y1429">
        <f t="shared" si="748"/>
        <v>869.31</v>
      </c>
      <c r="AA1429">
        <v>64290477</v>
      </c>
      <c r="AB1429">
        <f>ROUND((AC1429+AD1429+AF1429),6)</f>
        <v>8693.1200000000008</v>
      </c>
      <c r="AC1429">
        <f>ROUND(((ES1429*4)),6)</f>
        <v>0</v>
      </c>
      <c r="AD1429">
        <f>ROUND(((((ET1429*4))-((EU1429*4)))+AE1429),6)</f>
        <v>0</v>
      </c>
      <c r="AE1429">
        <f>ROUND(((EU1429*4)),6)</f>
        <v>0</v>
      </c>
      <c r="AF1429">
        <f>ROUND(((EV1429*4)),6)</f>
        <v>8693.1200000000008</v>
      </c>
      <c r="AG1429">
        <f>ROUND((AP1429),6)</f>
        <v>0</v>
      </c>
      <c r="AH1429">
        <f>((EW1429*4))</f>
        <v>16</v>
      </c>
      <c r="AI1429">
        <f>((EX1429*4))</f>
        <v>0</v>
      </c>
      <c r="AJ1429">
        <f>(AS1429)</f>
        <v>0</v>
      </c>
      <c r="AK1429">
        <v>2173.2800000000002</v>
      </c>
      <c r="AL1429">
        <v>0</v>
      </c>
      <c r="AM1429">
        <v>0</v>
      </c>
      <c r="AN1429">
        <v>0</v>
      </c>
      <c r="AO1429">
        <v>2173.2800000000002</v>
      </c>
      <c r="AP1429">
        <v>0</v>
      </c>
      <c r="AQ1429">
        <v>4</v>
      </c>
      <c r="AR1429">
        <v>0</v>
      </c>
      <c r="AS1429">
        <v>0</v>
      </c>
      <c r="AT1429">
        <v>70</v>
      </c>
      <c r="AU1429">
        <v>10</v>
      </c>
      <c r="AV1429">
        <v>1</v>
      </c>
      <c r="AW1429">
        <v>1</v>
      </c>
      <c r="AZ1429">
        <v>1</v>
      </c>
      <c r="BA1429">
        <v>1</v>
      </c>
      <c r="BB1429">
        <v>1</v>
      </c>
      <c r="BC1429">
        <v>1</v>
      </c>
      <c r="BD1429" t="s">
        <v>3</v>
      </c>
      <c r="BE1429" t="s">
        <v>3</v>
      </c>
      <c r="BF1429" t="s">
        <v>3</v>
      </c>
      <c r="BG1429" t="s">
        <v>3</v>
      </c>
      <c r="BH1429">
        <v>0</v>
      </c>
      <c r="BI1429">
        <v>4</v>
      </c>
      <c r="BJ1429" t="s">
        <v>111</v>
      </c>
      <c r="BM1429">
        <v>0</v>
      </c>
      <c r="BN1429">
        <v>0</v>
      </c>
      <c r="BO1429" t="s">
        <v>3</v>
      </c>
      <c r="BP1429">
        <v>0</v>
      </c>
      <c r="BQ1429">
        <v>1</v>
      </c>
      <c r="BR1429">
        <v>0</v>
      </c>
      <c r="BS1429">
        <v>1</v>
      </c>
      <c r="BT1429">
        <v>1</v>
      </c>
      <c r="BU1429">
        <v>1</v>
      </c>
      <c r="BV1429">
        <v>1</v>
      </c>
      <c r="BW1429">
        <v>1</v>
      </c>
      <c r="BX1429">
        <v>1</v>
      </c>
      <c r="BY1429" t="s">
        <v>3</v>
      </c>
      <c r="BZ1429">
        <v>70</v>
      </c>
      <c r="CA1429">
        <v>10</v>
      </c>
      <c r="CB1429" t="s">
        <v>3</v>
      </c>
      <c r="CE1429">
        <v>0</v>
      </c>
      <c r="CF1429">
        <v>0</v>
      </c>
      <c r="CG1429">
        <v>0</v>
      </c>
      <c r="CM1429">
        <v>0</v>
      </c>
      <c r="CN1429" t="s">
        <v>3</v>
      </c>
      <c r="CO1429">
        <v>0</v>
      </c>
      <c r="CP1429">
        <f>(P1429+Q1429+S1429)</f>
        <v>8693.1200000000008</v>
      </c>
      <c r="CQ1429">
        <f>(AC1429*BC1429*AW1429)</f>
        <v>0</v>
      </c>
      <c r="CR1429">
        <f>(((((ET1429*4))*BB1429-((EU1429*4))*BS1429)+AE1429*BS1429)*AV1429)</f>
        <v>0</v>
      </c>
      <c r="CS1429">
        <f>(AE1429*BS1429*AV1429)</f>
        <v>0</v>
      </c>
      <c r="CT1429">
        <f>(AF1429*BA1429*AV1429)</f>
        <v>8693.1200000000008</v>
      </c>
      <c r="CU1429">
        <f>AG1429</f>
        <v>0</v>
      </c>
      <c r="CV1429">
        <f>(AH1429*AV1429)</f>
        <v>16</v>
      </c>
      <c r="CW1429">
        <f t="shared" si="751"/>
        <v>0</v>
      </c>
      <c r="CX1429">
        <f t="shared" si="751"/>
        <v>0</v>
      </c>
      <c r="CY1429">
        <f>((S1429*BZ1429)/100)</f>
        <v>6085.1840000000002</v>
      </c>
      <c r="CZ1429">
        <f>((S1429*CA1429)/100)</f>
        <v>869.31200000000013</v>
      </c>
      <c r="DC1429" t="s">
        <v>3</v>
      </c>
      <c r="DD1429" t="s">
        <v>102</v>
      </c>
      <c r="DE1429" t="s">
        <v>102</v>
      </c>
      <c r="DF1429" t="s">
        <v>102</v>
      </c>
      <c r="DG1429" t="s">
        <v>102</v>
      </c>
      <c r="DH1429" t="s">
        <v>3</v>
      </c>
      <c r="DI1429" t="s">
        <v>102</v>
      </c>
      <c r="DJ1429" t="s">
        <v>102</v>
      </c>
      <c r="DK1429" t="s">
        <v>3</v>
      </c>
      <c r="DL1429" t="s">
        <v>3</v>
      </c>
      <c r="DM1429" t="s">
        <v>3</v>
      </c>
      <c r="DN1429">
        <v>0</v>
      </c>
      <c r="DO1429">
        <v>0</v>
      </c>
      <c r="DP1429">
        <v>1</v>
      </c>
      <c r="DQ1429">
        <v>1</v>
      </c>
      <c r="DU1429">
        <v>1013</v>
      </c>
      <c r="DV1429" t="s">
        <v>106</v>
      </c>
      <c r="DW1429" t="s">
        <v>106</v>
      </c>
      <c r="DX1429">
        <v>1</v>
      </c>
      <c r="DZ1429" t="s">
        <v>3</v>
      </c>
      <c r="EA1429" t="s">
        <v>3</v>
      </c>
      <c r="EB1429" t="s">
        <v>3</v>
      </c>
      <c r="EC1429" t="s">
        <v>3</v>
      </c>
      <c r="EE1429">
        <v>61978689</v>
      </c>
      <c r="EF1429">
        <v>1</v>
      </c>
      <c r="EG1429" t="s">
        <v>21</v>
      </c>
      <c r="EH1429">
        <v>0</v>
      </c>
      <c r="EI1429" t="s">
        <v>3</v>
      </c>
      <c r="EJ1429">
        <v>4</v>
      </c>
      <c r="EK1429">
        <v>0</v>
      </c>
      <c r="EL1429" t="s">
        <v>22</v>
      </c>
      <c r="EM1429" t="s">
        <v>23</v>
      </c>
      <c r="EO1429" t="s">
        <v>3</v>
      </c>
      <c r="EQ1429">
        <v>1441792</v>
      </c>
      <c r="ER1429">
        <v>2173.2800000000002</v>
      </c>
      <c r="ES1429">
        <v>0</v>
      </c>
      <c r="ET1429">
        <v>0</v>
      </c>
      <c r="EU1429">
        <v>0</v>
      </c>
      <c r="EV1429">
        <v>2173.2800000000002</v>
      </c>
      <c r="EW1429">
        <v>4</v>
      </c>
      <c r="EX1429">
        <v>0</v>
      </c>
      <c r="EY1429">
        <v>0</v>
      </c>
      <c r="FQ1429">
        <v>0</v>
      </c>
      <c r="FR1429">
        <f>ROUND(IF(BI1429=3,GM1429,0),2)</f>
        <v>0</v>
      </c>
      <c r="FS1429">
        <v>0</v>
      </c>
      <c r="FX1429">
        <v>70</v>
      </c>
      <c r="FY1429">
        <v>10</v>
      </c>
      <c r="GA1429" t="s">
        <v>3</v>
      </c>
      <c r="GD1429">
        <v>0</v>
      </c>
      <c r="GF1429">
        <v>-1651843108</v>
      </c>
      <c r="GG1429">
        <v>2</v>
      </c>
      <c r="GH1429">
        <v>1</v>
      </c>
      <c r="GI1429">
        <v>-2</v>
      </c>
      <c r="GJ1429">
        <v>0</v>
      </c>
      <c r="GK1429">
        <f>ROUND(R1429*(R12)/100,2)</f>
        <v>0</v>
      </c>
      <c r="GL1429">
        <f>ROUND(IF(AND(BH1429=3,BI1429=3,FS1429&lt;&gt;0),P1429,0),2)</f>
        <v>0</v>
      </c>
      <c r="GM1429">
        <f>ROUND(O1429+X1429+Y1429+GK1429,2)+GX1429</f>
        <v>15647.61</v>
      </c>
      <c r="GN1429">
        <f>IF(OR(BI1429=0,BI1429=1),GM1429-GX1429,0)</f>
        <v>0</v>
      </c>
      <c r="GO1429">
        <f>IF(BI1429=2,GM1429-GX1429,0)</f>
        <v>0</v>
      </c>
      <c r="GP1429">
        <f>IF(BI1429=4,GM1429-GX1429,0)</f>
        <v>15647.61</v>
      </c>
      <c r="GR1429">
        <v>0</v>
      </c>
      <c r="GS1429">
        <v>0</v>
      </c>
      <c r="GT1429">
        <v>0</v>
      </c>
      <c r="GU1429" t="s">
        <v>3</v>
      </c>
      <c r="GV1429">
        <f>ROUND((GT1429),6)</f>
        <v>0</v>
      </c>
      <c r="GW1429">
        <v>1</v>
      </c>
      <c r="GX1429">
        <f>ROUND(HC1429*I1429,2)</f>
        <v>0</v>
      </c>
      <c r="HA1429">
        <v>0</v>
      </c>
      <c r="HB1429">
        <v>0</v>
      </c>
      <c r="HC1429">
        <f>GV1429*GW1429</f>
        <v>0</v>
      </c>
      <c r="HE1429" t="s">
        <v>3</v>
      </c>
      <c r="HF1429" t="s">
        <v>3</v>
      </c>
      <c r="HM1429" t="s">
        <v>3</v>
      </c>
      <c r="HN1429" t="s">
        <v>3</v>
      </c>
      <c r="HO1429" t="s">
        <v>3</v>
      </c>
      <c r="HP1429" t="s">
        <v>3</v>
      </c>
      <c r="HQ1429" t="s">
        <v>3</v>
      </c>
      <c r="IK1429">
        <v>0</v>
      </c>
    </row>
    <row r="1431" spans="1:245" ht="13" x14ac:dyDescent="0.3">
      <c r="A1431" s="2">
        <v>51</v>
      </c>
      <c r="B1431" s="2">
        <f>B1421</f>
        <v>1</v>
      </c>
      <c r="C1431" s="2">
        <f>A1421</f>
        <v>5</v>
      </c>
      <c r="D1431" s="2">
        <f>ROW(A1421)</f>
        <v>1421</v>
      </c>
      <c r="E1431" s="2"/>
      <c r="F1431" s="2" t="str">
        <f>IF(F1421&lt;&gt;"",F1421,"")</f>
        <v>Новый подраздел</v>
      </c>
      <c r="G1431" s="2" t="str">
        <f>IF(G1421&lt;&gt;"",G1421,"")</f>
        <v>ЛВС - Инженерные сооружения и коммуникации</v>
      </c>
      <c r="H1431" s="2">
        <v>0</v>
      </c>
      <c r="I1431" s="2"/>
      <c r="J1431" s="2"/>
      <c r="K1431" s="2"/>
      <c r="L1431" s="2"/>
      <c r="M1431" s="2"/>
      <c r="N1431" s="2"/>
      <c r="O1431" s="2">
        <f t="shared" ref="O1431:T1431" si="752">ROUND(AB1431,2)</f>
        <v>23730.89</v>
      </c>
      <c r="P1431" s="2">
        <f t="shared" si="752"/>
        <v>0</v>
      </c>
      <c r="Q1431" s="2">
        <f t="shared" si="752"/>
        <v>0</v>
      </c>
      <c r="R1431" s="2">
        <f t="shared" si="752"/>
        <v>0</v>
      </c>
      <c r="S1431" s="2">
        <f t="shared" si="752"/>
        <v>23730.89</v>
      </c>
      <c r="T1431" s="2">
        <f t="shared" si="752"/>
        <v>0</v>
      </c>
      <c r="U1431" s="2">
        <f>AH1431</f>
        <v>41.87</v>
      </c>
      <c r="V1431" s="2">
        <f>AI1431</f>
        <v>0</v>
      </c>
      <c r="W1431" s="2">
        <f>ROUND(AJ1431,2)</f>
        <v>0</v>
      </c>
      <c r="X1431" s="2">
        <f>ROUND(AK1431,2)</f>
        <v>16611.62</v>
      </c>
      <c r="Y1431" s="2">
        <f>ROUND(AL1431,2)</f>
        <v>2373.08</v>
      </c>
      <c r="Z1431" s="2"/>
      <c r="AA1431" s="2"/>
      <c r="AB1431" s="2">
        <f>ROUND(SUMIF(AA1425:AA1429,"=64290477",O1425:O1429),2)</f>
        <v>23730.89</v>
      </c>
      <c r="AC1431" s="2">
        <f>ROUND(SUMIF(AA1425:AA1429,"=64290477",P1425:P1429),2)</f>
        <v>0</v>
      </c>
      <c r="AD1431" s="2">
        <f>ROUND(SUMIF(AA1425:AA1429,"=64290477",Q1425:Q1429),2)</f>
        <v>0</v>
      </c>
      <c r="AE1431" s="2">
        <f>ROUND(SUMIF(AA1425:AA1429,"=64290477",R1425:R1429),2)</f>
        <v>0</v>
      </c>
      <c r="AF1431" s="2">
        <f>ROUND(SUMIF(AA1425:AA1429,"=64290477",S1425:S1429),2)</f>
        <v>23730.89</v>
      </c>
      <c r="AG1431" s="2">
        <f>ROUND(SUMIF(AA1425:AA1429,"=64290477",T1425:T1429),2)</f>
        <v>0</v>
      </c>
      <c r="AH1431" s="2">
        <f>SUMIF(AA1425:AA1429,"=64290477",U1425:U1429)</f>
        <v>41.87</v>
      </c>
      <c r="AI1431" s="2">
        <f>SUMIF(AA1425:AA1429,"=64290477",V1425:V1429)</f>
        <v>0</v>
      </c>
      <c r="AJ1431" s="2">
        <f>ROUND(SUMIF(AA1425:AA1429,"=64290477",W1425:W1429),2)</f>
        <v>0</v>
      </c>
      <c r="AK1431" s="2">
        <f>ROUND(SUMIF(AA1425:AA1429,"=64290477",X1425:X1429),2)</f>
        <v>16611.62</v>
      </c>
      <c r="AL1431" s="2">
        <f>ROUND(SUMIF(AA1425:AA1429,"=64290477",Y1425:Y1429),2)</f>
        <v>2373.08</v>
      </c>
      <c r="AM1431" s="2"/>
      <c r="AN1431" s="2"/>
      <c r="AO1431" s="2">
        <f t="shared" ref="AO1431:BD1431" si="753">ROUND(BX1431,2)</f>
        <v>0</v>
      </c>
      <c r="AP1431" s="2">
        <f t="shared" si="753"/>
        <v>0</v>
      </c>
      <c r="AQ1431" s="2">
        <f t="shared" si="753"/>
        <v>0</v>
      </c>
      <c r="AR1431" s="2">
        <f t="shared" si="753"/>
        <v>42715.59</v>
      </c>
      <c r="AS1431" s="2">
        <f t="shared" si="753"/>
        <v>0</v>
      </c>
      <c r="AT1431" s="2">
        <f t="shared" si="753"/>
        <v>0</v>
      </c>
      <c r="AU1431" s="2">
        <f t="shared" si="753"/>
        <v>42715.59</v>
      </c>
      <c r="AV1431" s="2">
        <f t="shared" si="753"/>
        <v>0</v>
      </c>
      <c r="AW1431" s="2">
        <f t="shared" si="753"/>
        <v>0</v>
      </c>
      <c r="AX1431" s="2">
        <f t="shared" si="753"/>
        <v>0</v>
      </c>
      <c r="AY1431" s="2">
        <f t="shared" si="753"/>
        <v>0</v>
      </c>
      <c r="AZ1431" s="2">
        <f t="shared" si="753"/>
        <v>0</v>
      </c>
      <c r="BA1431" s="2">
        <f t="shared" si="753"/>
        <v>0</v>
      </c>
      <c r="BB1431" s="2">
        <f t="shared" si="753"/>
        <v>0</v>
      </c>
      <c r="BC1431" s="2">
        <f t="shared" si="753"/>
        <v>0</v>
      </c>
      <c r="BD1431" s="2">
        <f t="shared" si="753"/>
        <v>0</v>
      </c>
      <c r="BE1431" s="2"/>
      <c r="BF1431" s="2"/>
      <c r="BG1431" s="2"/>
      <c r="BH1431" s="2"/>
      <c r="BI1431" s="2"/>
      <c r="BJ1431" s="2"/>
      <c r="BK1431" s="2"/>
      <c r="BL1431" s="2"/>
      <c r="BM1431" s="2"/>
      <c r="BN1431" s="2"/>
      <c r="BO1431" s="2"/>
      <c r="BP1431" s="2"/>
      <c r="BQ1431" s="2"/>
      <c r="BR1431" s="2"/>
      <c r="BS1431" s="2"/>
      <c r="BT1431" s="2"/>
      <c r="BU1431" s="2"/>
      <c r="BV1431" s="2"/>
      <c r="BW1431" s="2"/>
      <c r="BX1431" s="2">
        <f>ROUND(SUMIF(AA1425:AA1429,"=64290477",FQ1425:FQ1429),2)</f>
        <v>0</v>
      </c>
      <c r="BY1431" s="2">
        <f>ROUND(SUMIF(AA1425:AA1429,"=64290477",FR1425:FR1429),2)</f>
        <v>0</v>
      </c>
      <c r="BZ1431" s="2">
        <f>ROUND(SUMIF(AA1425:AA1429,"=64290477",GL1425:GL1429),2)</f>
        <v>0</v>
      </c>
      <c r="CA1431" s="2">
        <f>ROUND(SUMIF(AA1425:AA1429,"=64290477",GM1425:GM1429),2)</f>
        <v>42715.59</v>
      </c>
      <c r="CB1431" s="2">
        <f>ROUND(SUMIF(AA1425:AA1429,"=64290477",GN1425:GN1429),2)</f>
        <v>0</v>
      </c>
      <c r="CC1431" s="2">
        <f>ROUND(SUMIF(AA1425:AA1429,"=64290477",GO1425:GO1429),2)</f>
        <v>0</v>
      </c>
      <c r="CD1431" s="2">
        <f>ROUND(SUMIF(AA1425:AA1429,"=64290477",GP1425:GP1429),2)</f>
        <v>42715.59</v>
      </c>
      <c r="CE1431" s="2">
        <f>AC1431-BX1431</f>
        <v>0</v>
      </c>
      <c r="CF1431" s="2">
        <f>AC1431-BY1431</f>
        <v>0</v>
      </c>
      <c r="CG1431" s="2">
        <f>BX1431-BZ1431</f>
        <v>0</v>
      </c>
      <c r="CH1431" s="2">
        <f>AC1431-BX1431-BY1431+BZ1431</f>
        <v>0</v>
      </c>
      <c r="CI1431" s="2">
        <f>BY1431-BZ1431</f>
        <v>0</v>
      </c>
      <c r="CJ1431" s="2">
        <f>ROUND(SUMIF(AA1425:AA1429,"=64290477",GX1425:GX1429),2)</f>
        <v>0</v>
      </c>
      <c r="CK1431" s="2">
        <f>ROUND(SUMIF(AA1425:AA1429,"=64290477",GY1425:GY1429),2)</f>
        <v>0</v>
      </c>
      <c r="CL1431" s="2">
        <f>ROUND(SUMIF(AA1425:AA1429,"=64290477",GZ1425:GZ1429),2)</f>
        <v>0</v>
      </c>
      <c r="CM1431" s="2">
        <f>ROUND(SUMIF(AA1425:AA1429,"=64290477",HD1425:HD1429),2)</f>
        <v>0</v>
      </c>
      <c r="CN1431" s="2"/>
      <c r="CO1431" s="2"/>
      <c r="CP1431" s="2"/>
      <c r="CQ1431" s="2"/>
      <c r="CR1431" s="2"/>
      <c r="CS1431" s="2"/>
      <c r="CT1431" s="2"/>
      <c r="CU1431" s="2"/>
      <c r="CV1431" s="2"/>
      <c r="CW1431" s="2"/>
      <c r="CX1431" s="2"/>
      <c r="CY1431" s="2"/>
      <c r="CZ1431" s="2"/>
      <c r="DA1431" s="2"/>
      <c r="DB1431" s="2"/>
      <c r="DC1431" s="2"/>
      <c r="DD1431" s="2"/>
      <c r="DE1431" s="2"/>
      <c r="DF1431" s="2"/>
      <c r="DG1431" s="3"/>
      <c r="DH1431" s="3"/>
      <c r="DI1431" s="3"/>
      <c r="DJ1431" s="3"/>
      <c r="DK1431" s="3"/>
      <c r="DL1431" s="3"/>
      <c r="DM1431" s="3"/>
      <c r="DN1431" s="3"/>
      <c r="DO1431" s="3"/>
      <c r="DP1431" s="3"/>
      <c r="DQ1431" s="3"/>
      <c r="DR1431" s="3"/>
      <c r="DS1431" s="3"/>
      <c r="DT1431" s="3"/>
      <c r="DU1431" s="3"/>
      <c r="DV1431" s="3"/>
      <c r="DW1431" s="3"/>
      <c r="DX1431" s="3"/>
      <c r="DY1431" s="3"/>
      <c r="DZ1431" s="3"/>
      <c r="EA1431" s="3"/>
      <c r="EB1431" s="3"/>
      <c r="EC1431" s="3"/>
      <c r="ED1431" s="3"/>
      <c r="EE1431" s="3"/>
      <c r="EF1431" s="3"/>
      <c r="EG1431" s="3"/>
      <c r="EH1431" s="3"/>
      <c r="EI1431" s="3"/>
      <c r="EJ1431" s="3"/>
      <c r="EK1431" s="3"/>
      <c r="EL1431" s="3"/>
      <c r="EM1431" s="3"/>
      <c r="EN1431" s="3"/>
      <c r="EO1431" s="3"/>
      <c r="EP1431" s="3"/>
      <c r="EQ1431" s="3"/>
      <c r="ER1431" s="3"/>
      <c r="ES1431" s="3"/>
      <c r="ET1431" s="3"/>
      <c r="EU1431" s="3"/>
      <c r="EV1431" s="3"/>
      <c r="EW1431" s="3"/>
      <c r="EX1431" s="3"/>
      <c r="EY1431" s="3"/>
      <c r="EZ1431" s="3"/>
      <c r="FA1431" s="3"/>
      <c r="FB1431" s="3"/>
      <c r="FC1431" s="3"/>
      <c r="FD1431" s="3"/>
      <c r="FE1431" s="3"/>
      <c r="FF1431" s="3"/>
      <c r="FG1431" s="3"/>
      <c r="FH1431" s="3"/>
      <c r="FI1431" s="3"/>
      <c r="FJ1431" s="3"/>
      <c r="FK1431" s="3"/>
      <c r="FL1431" s="3"/>
      <c r="FM1431" s="3"/>
      <c r="FN1431" s="3"/>
      <c r="FO1431" s="3"/>
      <c r="FP1431" s="3"/>
      <c r="FQ1431" s="3"/>
      <c r="FR1431" s="3"/>
      <c r="FS1431" s="3"/>
      <c r="FT1431" s="3"/>
      <c r="FU1431" s="3"/>
      <c r="FV1431" s="3"/>
      <c r="FW1431" s="3"/>
      <c r="FX1431" s="3"/>
      <c r="FY1431" s="3"/>
      <c r="FZ1431" s="3"/>
      <c r="GA1431" s="3"/>
      <c r="GB1431" s="3"/>
      <c r="GC1431" s="3"/>
      <c r="GD1431" s="3"/>
      <c r="GE1431" s="3"/>
      <c r="GF1431" s="3"/>
      <c r="GG1431" s="3"/>
      <c r="GH1431" s="3"/>
      <c r="GI1431" s="3"/>
      <c r="GJ1431" s="3"/>
      <c r="GK1431" s="3"/>
      <c r="GL1431" s="3"/>
      <c r="GM1431" s="3"/>
      <c r="GN1431" s="3"/>
      <c r="GO1431" s="3"/>
      <c r="GP1431" s="3"/>
      <c r="GQ1431" s="3"/>
      <c r="GR1431" s="3"/>
      <c r="GS1431" s="3"/>
      <c r="GT1431" s="3"/>
      <c r="GU1431" s="3"/>
      <c r="GV1431" s="3"/>
      <c r="GW1431" s="3"/>
      <c r="GX1431" s="3">
        <v>0</v>
      </c>
    </row>
    <row r="1433" spans="1:245" ht="13" x14ac:dyDescent="0.3">
      <c r="A1433" s="4">
        <v>50</v>
      </c>
      <c r="B1433" s="4">
        <v>0</v>
      </c>
      <c r="C1433" s="4">
        <v>0</v>
      </c>
      <c r="D1433" s="4">
        <v>1</v>
      </c>
      <c r="E1433" s="4">
        <v>201</v>
      </c>
      <c r="F1433" s="4">
        <f>ROUND(Source!O1431,O1433)</f>
        <v>23730.89</v>
      </c>
      <c r="G1433" s="4" t="s">
        <v>24</v>
      </c>
      <c r="H1433" s="4" t="s">
        <v>25</v>
      </c>
      <c r="I1433" s="4"/>
      <c r="J1433" s="4"/>
      <c r="K1433" s="4">
        <v>201</v>
      </c>
      <c r="L1433" s="4">
        <v>1</v>
      </c>
      <c r="M1433" s="4">
        <v>3</v>
      </c>
      <c r="N1433" s="4" t="s">
        <v>3</v>
      </c>
      <c r="O1433" s="4">
        <v>2</v>
      </c>
      <c r="P1433" s="4"/>
      <c r="Q1433" s="4"/>
      <c r="R1433" s="4"/>
      <c r="S1433" s="4"/>
      <c r="T1433" s="4"/>
      <c r="U1433" s="4"/>
      <c r="V1433" s="4"/>
      <c r="W1433" s="4">
        <v>23730.89</v>
      </c>
      <c r="X1433" s="4">
        <v>1</v>
      </c>
      <c r="Y1433" s="4">
        <v>23730.89</v>
      </c>
      <c r="Z1433" s="4"/>
      <c r="AA1433" s="4"/>
      <c r="AB1433" s="4"/>
    </row>
    <row r="1434" spans="1:245" ht="13" x14ac:dyDescent="0.3">
      <c r="A1434" s="4">
        <v>50</v>
      </c>
      <c r="B1434" s="4">
        <v>0</v>
      </c>
      <c r="C1434" s="4">
        <v>0</v>
      </c>
      <c r="D1434" s="4">
        <v>1</v>
      </c>
      <c r="E1434" s="4">
        <v>202</v>
      </c>
      <c r="F1434" s="4">
        <f>ROUND(Source!P1431,O1434)</f>
        <v>0</v>
      </c>
      <c r="G1434" s="4" t="s">
        <v>26</v>
      </c>
      <c r="H1434" s="4" t="s">
        <v>27</v>
      </c>
      <c r="I1434" s="4"/>
      <c r="J1434" s="4"/>
      <c r="K1434" s="4">
        <v>202</v>
      </c>
      <c r="L1434" s="4">
        <v>2</v>
      </c>
      <c r="M1434" s="4">
        <v>3</v>
      </c>
      <c r="N1434" s="4" t="s">
        <v>3</v>
      </c>
      <c r="O1434" s="4">
        <v>2</v>
      </c>
      <c r="P1434" s="4"/>
      <c r="Q1434" s="4"/>
      <c r="R1434" s="4"/>
      <c r="S1434" s="4"/>
      <c r="T1434" s="4"/>
      <c r="U1434" s="4"/>
      <c r="V1434" s="4"/>
      <c r="W1434" s="4">
        <v>0</v>
      </c>
      <c r="X1434" s="4">
        <v>1</v>
      </c>
      <c r="Y1434" s="4">
        <v>0</v>
      </c>
      <c r="Z1434" s="4"/>
      <c r="AA1434" s="4"/>
      <c r="AB1434" s="4"/>
    </row>
    <row r="1435" spans="1:245" ht="13" x14ac:dyDescent="0.3">
      <c r="A1435" s="4">
        <v>50</v>
      </c>
      <c r="B1435" s="4">
        <v>0</v>
      </c>
      <c r="C1435" s="4">
        <v>0</v>
      </c>
      <c r="D1435" s="4">
        <v>1</v>
      </c>
      <c r="E1435" s="4">
        <v>222</v>
      </c>
      <c r="F1435" s="4">
        <f>ROUND(Source!AO1431,O1435)</f>
        <v>0</v>
      </c>
      <c r="G1435" s="4" t="s">
        <v>28</v>
      </c>
      <c r="H1435" s="4" t="s">
        <v>29</v>
      </c>
      <c r="I1435" s="4"/>
      <c r="J1435" s="4"/>
      <c r="K1435" s="4">
        <v>222</v>
      </c>
      <c r="L1435" s="4">
        <v>3</v>
      </c>
      <c r="M1435" s="4">
        <v>3</v>
      </c>
      <c r="N1435" s="4" t="s">
        <v>3</v>
      </c>
      <c r="O1435" s="4">
        <v>2</v>
      </c>
      <c r="P1435" s="4"/>
      <c r="Q1435" s="4"/>
      <c r="R1435" s="4"/>
      <c r="S1435" s="4"/>
      <c r="T1435" s="4"/>
      <c r="U1435" s="4"/>
      <c r="V1435" s="4"/>
      <c r="W1435" s="4">
        <v>0</v>
      </c>
      <c r="X1435" s="4">
        <v>1</v>
      </c>
      <c r="Y1435" s="4">
        <v>0</v>
      </c>
      <c r="Z1435" s="4"/>
      <c r="AA1435" s="4"/>
      <c r="AB1435" s="4"/>
    </row>
    <row r="1436" spans="1:245" ht="13" x14ac:dyDescent="0.3">
      <c r="A1436" s="4">
        <v>50</v>
      </c>
      <c r="B1436" s="4">
        <v>0</v>
      </c>
      <c r="C1436" s="4">
        <v>0</v>
      </c>
      <c r="D1436" s="4">
        <v>1</v>
      </c>
      <c r="E1436" s="4">
        <v>225</v>
      </c>
      <c r="F1436" s="4">
        <f>ROUND(Source!AV1431,O1436)</f>
        <v>0</v>
      </c>
      <c r="G1436" s="4" t="s">
        <v>30</v>
      </c>
      <c r="H1436" s="4" t="s">
        <v>31</v>
      </c>
      <c r="I1436" s="4"/>
      <c r="J1436" s="4"/>
      <c r="K1436" s="4">
        <v>225</v>
      </c>
      <c r="L1436" s="4">
        <v>4</v>
      </c>
      <c r="M1436" s="4">
        <v>3</v>
      </c>
      <c r="N1436" s="4" t="s">
        <v>3</v>
      </c>
      <c r="O1436" s="4">
        <v>2</v>
      </c>
      <c r="P1436" s="4"/>
      <c r="Q1436" s="4"/>
      <c r="R1436" s="4"/>
      <c r="S1436" s="4"/>
      <c r="T1436" s="4"/>
      <c r="U1436" s="4"/>
      <c r="V1436" s="4"/>
      <c r="W1436" s="4">
        <v>0</v>
      </c>
      <c r="X1436" s="4">
        <v>1</v>
      </c>
      <c r="Y1436" s="4">
        <v>0</v>
      </c>
      <c r="Z1436" s="4"/>
      <c r="AA1436" s="4"/>
      <c r="AB1436" s="4"/>
    </row>
    <row r="1437" spans="1:245" ht="13" x14ac:dyDescent="0.3">
      <c r="A1437" s="4">
        <v>50</v>
      </c>
      <c r="B1437" s="4">
        <v>0</v>
      </c>
      <c r="C1437" s="4">
        <v>0</v>
      </c>
      <c r="D1437" s="4">
        <v>1</v>
      </c>
      <c r="E1437" s="4">
        <v>226</v>
      </c>
      <c r="F1437" s="4">
        <f>ROUND(Source!AW1431,O1437)</f>
        <v>0</v>
      </c>
      <c r="G1437" s="4" t="s">
        <v>32</v>
      </c>
      <c r="H1437" s="4" t="s">
        <v>33</v>
      </c>
      <c r="I1437" s="4"/>
      <c r="J1437" s="4"/>
      <c r="K1437" s="4">
        <v>226</v>
      </c>
      <c r="L1437" s="4">
        <v>5</v>
      </c>
      <c r="M1437" s="4">
        <v>3</v>
      </c>
      <c r="N1437" s="4" t="s">
        <v>3</v>
      </c>
      <c r="O1437" s="4">
        <v>2</v>
      </c>
      <c r="P1437" s="4"/>
      <c r="Q1437" s="4"/>
      <c r="R1437" s="4"/>
      <c r="S1437" s="4"/>
      <c r="T1437" s="4"/>
      <c r="U1437" s="4"/>
      <c r="V1437" s="4"/>
      <c r="W1437" s="4">
        <v>0</v>
      </c>
      <c r="X1437" s="4">
        <v>1</v>
      </c>
      <c r="Y1437" s="4">
        <v>0</v>
      </c>
      <c r="Z1437" s="4"/>
      <c r="AA1437" s="4"/>
      <c r="AB1437" s="4"/>
    </row>
    <row r="1438" spans="1:245" ht="13" x14ac:dyDescent="0.3">
      <c r="A1438" s="4">
        <v>50</v>
      </c>
      <c r="B1438" s="4">
        <v>0</v>
      </c>
      <c r="C1438" s="4">
        <v>0</v>
      </c>
      <c r="D1438" s="4">
        <v>1</v>
      </c>
      <c r="E1438" s="4">
        <v>227</v>
      </c>
      <c r="F1438" s="4">
        <f>ROUND(Source!AX1431,O1438)</f>
        <v>0</v>
      </c>
      <c r="G1438" s="4" t="s">
        <v>34</v>
      </c>
      <c r="H1438" s="4" t="s">
        <v>35</v>
      </c>
      <c r="I1438" s="4"/>
      <c r="J1438" s="4"/>
      <c r="K1438" s="4">
        <v>227</v>
      </c>
      <c r="L1438" s="4">
        <v>6</v>
      </c>
      <c r="M1438" s="4">
        <v>3</v>
      </c>
      <c r="N1438" s="4" t="s">
        <v>3</v>
      </c>
      <c r="O1438" s="4">
        <v>2</v>
      </c>
      <c r="P1438" s="4"/>
      <c r="Q1438" s="4"/>
      <c r="R1438" s="4"/>
      <c r="S1438" s="4"/>
      <c r="T1438" s="4"/>
      <c r="U1438" s="4"/>
      <c r="V1438" s="4"/>
      <c r="W1438" s="4">
        <v>0</v>
      </c>
      <c r="X1438" s="4">
        <v>1</v>
      </c>
      <c r="Y1438" s="4">
        <v>0</v>
      </c>
      <c r="Z1438" s="4"/>
      <c r="AA1438" s="4"/>
      <c r="AB1438" s="4"/>
    </row>
    <row r="1439" spans="1:245" ht="13" x14ac:dyDescent="0.3">
      <c r="A1439" s="4">
        <v>50</v>
      </c>
      <c r="B1439" s="4">
        <v>0</v>
      </c>
      <c r="C1439" s="4">
        <v>0</v>
      </c>
      <c r="D1439" s="4">
        <v>1</v>
      </c>
      <c r="E1439" s="4">
        <v>228</v>
      </c>
      <c r="F1439" s="4">
        <f>ROUND(Source!AY1431,O1439)</f>
        <v>0</v>
      </c>
      <c r="G1439" s="4" t="s">
        <v>36</v>
      </c>
      <c r="H1439" s="4" t="s">
        <v>37</v>
      </c>
      <c r="I1439" s="4"/>
      <c r="J1439" s="4"/>
      <c r="K1439" s="4">
        <v>228</v>
      </c>
      <c r="L1439" s="4">
        <v>7</v>
      </c>
      <c r="M1439" s="4">
        <v>3</v>
      </c>
      <c r="N1439" s="4" t="s">
        <v>3</v>
      </c>
      <c r="O1439" s="4">
        <v>2</v>
      </c>
      <c r="P1439" s="4"/>
      <c r="Q1439" s="4"/>
      <c r="R1439" s="4"/>
      <c r="S1439" s="4"/>
      <c r="T1439" s="4"/>
      <c r="U1439" s="4"/>
      <c r="V1439" s="4"/>
      <c r="W1439" s="4">
        <v>0</v>
      </c>
      <c r="X1439" s="4">
        <v>1</v>
      </c>
      <c r="Y1439" s="4">
        <v>0</v>
      </c>
      <c r="Z1439" s="4"/>
      <c r="AA1439" s="4"/>
      <c r="AB1439" s="4"/>
    </row>
    <row r="1440" spans="1:245" ht="13" x14ac:dyDescent="0.3">
      <c r="A1440" s="4">
        <v>50</v>
      </c>
      <c r="B1440" s="4">
        <v>0</v>
      </c>
      <c r="C1440" s="4">
        <v>0</v>
      </c>
      <c r="D1440" s="4">
        <v>1</v>
      </c>
      <c r="E1440" s="4">
        <v>216</v>
      </c>
      <c r="F1440" s="4">
        <f>ROUND(Source!AP1431,O1440)</f>
        <v>0</v>
      </c>
      <c r="G1440" s="4" t="s">
        <v>38</v>
      </c>
      <c r="H1440" s="4" t="s">
        <v>39</v>
      </c>
      <c r="I1440" s="4"/>
      <c r="J1440" s="4"/>
      <c r="K1440" s="4">
        <v>216</v>
      </c>
      <c r="L1440" s="4">
        <v>8</v>
      </c>
      <c r="M1440" s="4">
        <v>3</v>
      </c>
      <c r="N1440" s="4" t="s">
        <v>3</v>
      </c>
      <c r="O1440" s="4">
        <v>2</v>
      </c>
      <c r="P1440" s="4"/>
      <c r="Q1440" s="4"/>
      <c r="R1440" s="4"/>
      <c r="S1440" s="4"/>
      <c r="T1440" s="4"/>
      <c r="U1440" s="4"/>
      <c r="V1440" s="4"/>
      <c r="W1440" s="4">
        <v>0</v>
      </c>
      <c r="X1440" s="4">
        <v>1</v>
      </c>
      <c r="Y1440" s="4">
        <v>0</v>
      </c>
      <c r="Z1440" s="4"/>
      <c r="AA1440" s="4"/>
      <c r="AB1440" s="4"/>
    </row>
    <row r="1441" spans="1:28" ht="13" x14ac:dyDescent="0.3">
      <c r="A1441" s="4">
        <v>50</v>
      </c>
      <c r="B1441" s="4">
        <v>0</v>
      </c>
      <c r="C1441" s="4">
        <v>0</v>
      </c>
      <c r="D1441" s="4">
        <v>1</v>
      </c>
      <c r="E1441" s="4">
        <v>223</v>
      </c>
      <c r="F1441" s="4">
        <f>ROUND(Source!AQ1431,O1441)</f>
        <v>0</v>
      </c>
      <c r="G1441" s="4" t="s">
        <v>40</v>
      </c>
      <c r="H1441" s="4" t="s">
        <v>41</v>
      </c>
      <c r="I1441" s="4"/>
      <c r="J1441" s="4"/>
      <c r="K1441" s="4">
        <v>223</v>
      </c>
      <c r="L1441" s="4">
        <v>9</v>
      </c>
      <c r="M1441" s="4">
        <v>3</v>
      </c>
      <c r="N1441" s="4" t="s">
        <v>3</v>
      </c>
      <c r="O1441" s="4">
        <v>2</v>
      </c>
      <c r="P1441" s="4"/>
      <c r="Q1441" s="4"/>
      <c r="R1441" s="4"/>
      <c r="S1441" s="4"/>
      <c r="T1441" s="4"/>
      <c r="U1441" s="4"/>
      <c r="V1441" s="4"/>
      <c r="W1441" s="4">
        <v>0</v>
      </c>
      <c r="X1441" s="4">
        <v>1</v>
      </c>
      <c r="Y1441" s="4">
        <v>0</v>
      </c>
      <c r="Z1441" s="4"/>
      <c r="AA1441" s="4"/>
      <c r="AB1441" s="4"/>
    </row>
    <row r="1442" spans="1:28" ht="13" x14ac:dyDescent="0.3">
      <c r="A1442" s="4">
        <v>50</v>
      </c>
      <c r="B1442" s="4">
        <v>0</v>
      </c>
      <c r="C1442" s="4">
        <v>0</v>
      </c>
      <c r="D1442" s="4">
        <v>1</v>
      </c>
      <c r="E1442" s="4">
        <v>229</v>
      </c>
      <c r="F1442" s="4">
        <f>ROUND(Source!AZ1431,O1442)</f>
        <v>0</v>
      </c>
      <c r="G1442" s="4" t="s">
        <v>42</v>
      </c>
      <c r="H1442" s="4" t="s">
        <v>43</v>
      </c>
      <c r="I1442" s="4"/>
      <c r="J1442" s="4"/>
      <c r="K1442" s="4">
        <v>229</v>
      </c>
      <c r="L1442" s="4">
        <v>10</v>
      </c>
      <c r="M1442" s="4">
        <v>3</v>
      </c>
      <c r="N1442" s="4" t="s">
        <v>3</v>
      </c>
      <c r="O1442" s="4">
        <v>2</v>
      </c>
      <c r="P1442" s="4"/>
      <c r="Q1442" s="4"/>
      <c r="R1442" s="4"/>
      <c r="S1442" s="4"/>
      <c r="T1442" s="4"/>
      <c r="U1442" s="4"/>
      <c r="V1442" s="4"/>
      <c r="W1442" s="4">
        <v>0</v>
      </c>
      <c r="X1442" s="4">
        <v>1</v>
      </c>
      <c r="Y1442" s="4">
        <v>0</v>
      </c>
      <c r="Z1442" s="4"/>
      <c r="AA1442" s="4"/>
      <c r="AB1442" s="4"/>
    </row>
    <row r="1443" spans="1:28" ht="13" x14ac:dyDescent="0.3">
      <c r="A1443" s="4">
        <v>50</v>
      </c>
      <c r="B1443" s="4">
        <v>0</v>
      </c>
      <c r="C1443" s="4">
        <v>0</v>
      </c>
      <c r="D1443" s="4">
        <v>1</v>
      </c>
      <c r="E1443" s="4">
        <v>203</v>
      </c>
      <c r="F1443" s="4">
        <f>ROUND(Source!Q1431,O1443)</f>
        <v>0</v>
      </c>
      <c r="G1443" s="4" t="s">
        <v>44</v>
      </c>
      <c r="H1443" s="4" t="s">
        <v>45</v>
      </c>
      <c r="I1443" s="4"/>
      <c r="J1443" s="4"/>
      <c r="K1443" s="4">
        <v>203</v>
      </c>
      <c r="L1443" s="4">
        <v>11</v>
      </c>
      <c r="M1443" s="4">
        <v>3</v>
      </c>
      <c r="N1443" s="4" t="s">
        <v>3</v>
      </c>
      <c r="O1443" s="4">
        <v>2</v>
      </c>
      <c r="P1443" s="4"/>
      <c r="Q1443" s="4"/>
      <c r="R1443" s="4"/>
      <c r="S1443" s="4"/>
      <c r="T1443" s="4"/>
      <c r="U1443" s="4"/>
      <c r="V1443" s="4"/>
      <c r="W1443" s="4">
        <v>0</v>
      </c>
      <c r="X1443" s="4">
        <v>1</v>
      </c>
      <c r="Y1443" s="4">
        <v>0</v>
      </c>
      <c r="Z1443" s="4"/>
      <c r="AA1443" s="4"/>
      <c r="AB1443" s="4"/>
    </row>
    <row r="1444" spans="1:28" ht="13" x14ac:dyDescent="0.3">
      <c r="A1444" s="4">
        <v>50</v>
      </c>
      <c r="B1444" s="4">
        <v>0</v>
      </c>
      <c r="C1444" s="4">
        <v>0</v>
      </c>
      <c r="D1444" s="4">
        <v>1</v>
      </c>
      <c r="E1444" s="4">
        <v>231</v>
      </c>
      <c r="F1444" s="4">
        <f>ROUND(Source!BB1431,O1444)</f>
        <v>0</v>
      </c>
      <c r="G1444" s="4" t="s">
        <v>46</v>
      </c>
      <c r="H1444" s="4" t="s">
        <v>47</v>
      </c>
      <c r="I1444" s="4"/>
      <c r="J1444" s="4"/>
      <c r="K1444" s="4">
        <v>231</v>
      </c>
      <c r="L1444" s="4">
        <v>12</v>
      </c>
      <c r="M1444" s="4">
        <v>3</v>
      </c>
      <c r="N1444" s="4" t="s">
        <v>3</v>
      </c>
      <c r="O1444" s="4">
        <v>2</v>
      </c>
      <c r="P1444" s="4"/>
      <c r="Q1444" s="4"/>
      <c r="R1444" s="4"/>
      <c r="S1444" s="4"/>
      <c r="T1444" s="4"/>
      <c r="U1444" s="4"/>
      <c r="V1444" s="4"/>
      <c r="W1444" s="4">
        <v>0</v>
      </c>
      <c r="X1444" s="4">
        <v>1</v>
      </c>
      <c r="Y1444" s="4">
        <v>0</v>
      </c>
      <c r="Z1444" s="4"/>
      <c r="AA1444" s="4"/>
      <c r="AB1444" s="4"/>
    </row>
    <row r="1445" spans="1:28" ht="13" x14ac:dyDescent="0.3">
      <c r="A1445" s="4">
        <v>50</v>
      </c>
      <c r="B1445" s="4">
        <v>0</v>
      </c>
      <c r="C1445" s="4">
        <v>0</v>
      </c>
      <c r="D1445" s="4">
        <v>1</v>
      </c>
      <c r="E1445" s="4">
        <v>204</v>
      </c>
      <c r="F1445" s="4">
        <f>ROUND(Source!R1431,O1445)</f>
        <v>0</v>
      </c>
      <c r="G1445" s="4" t="s">
        <v>48</v>
      </c>
      <c r="H1445" s="4" t="s">
        <v>49</v>
      </c>
      <c r="I1445" s="4"/>
      <c r="J1445" s="4"/>
      <c r="K1445" s="4">
        <v>204</v>
      </c>
      <c r="L1445" s="4">
        <v>13</v>
      </c>
      <c r="M1445" s="4">
        <v>3</v>
      </c>
      <c r="N1445" s="4" t="s">
        <v>3</v>
      </c>
      <c r="O1445" s="4">
        <v>2</v>
      </c>
      <c r="P1445" s="4"/>
      <c r="Q1445" s="4"/>
      <c r="R1445" s="4"/>
      <c r="S1445" s="4"/>
      <c r="T1445" s="4"/>
      <c r="U1445" s="4"/>
      <c r="V1445" s="4"/>
      <c r="W1445" s="4">
        <v>0</v>
      </c>
      <c r="X1445" s="4">
        <v>1</v>
      </c>
      <c r="Y1445" s="4">
        <v>0</v>
      </c>
      <c r="Z1445" s="4"/>
      <c r="AA1445" s="4"/>
      <c r="AB1445" s="4"/>
    </row>
    <row r="1446" spans="1:28" ht="13" x14ac:dyDescent="0.3">
      <c r="A1446" s="4">
        <v>50</v>
      </c>
      <c r="B1446" s="4">
        <v>0</v>
      </c>
      <c r="C1446" s="4">
        <v>0</v>
      </c>
      <c r="D1446" s="4">
        <v>1</v>
      </c>
      <c r="E1446" s="4">
        <v>205</v>
      </c>
      <c r="F1446" s="4">
        <f>ROUND(Source!S1431,O1446)</f>
        <v>23730.89</v>
      </c>
      <c r="G1446" s="4" t="s">
        <v>50</v>
      </c>
      <c r="H1446" s="4" t="s">
        <v>51</v>
      </c>
      <c r="I1446" s="4"/>
      <c r="J1446" s="4"/>
      <c r="K1446" s="4">
        <v>205</v>
      </c>
      <c r="L1446" s="4">
        <v>14</v>
      </c>
      <c r="M1446" s="4">
        <v>3</v>
      </c>
      <c r="N1446" s="4" t="s">
        <v>3</v>
      </c>
      <c r="O1446" s="4">
        <v>2</v>
      </c>
      <c r="P1446" s="4"/>
      <c r="Q1446" s="4"/>
      <c r="R1446" s="4"/>
      <c r="S1446" s="4"/>
      <c r="T1446" s="4"/>
      <c r="U1446" s="4"/>
      <c r="V1446" s="4"/>
      <c r="W1446" s="4">
        <v>23730.89</v>
      </c>
      <c r="X1446" s="4">
        <v>1</v>
      </c>
      <c r="Y1446" s="4">
        <v>23730.89</v>
      </c>
      <c r="Z1446" s="4"/>
      <c r="AA1446" s="4"/>
      <c r="AB1446" s="4"/>
    </row>
    <row r="1447" spans="1:28" ht="13" x14ac:dyDescent="0.3">
      <c r="A1447" s="4">
        <v>50</v>
      </c>
      <c r="B1447" s="4">
        <v>0</v>
      </c>
      <c r="C1447" s="4">
        <v>0</v>
      </c>
      <c r="D1447" s="4">
        <v>1</v>
      </c>
      <c r="E1447" s="4">
        <v>232</v>
      </c>
      <c r="F1447" s="4">
        <f>ROUND(Source!BC1431,O1447)</f>
        <v>0</v>
      </c>
      <c r="G1447" s="4" t="s">
        <v>52</v>
      </c>
      <c r="H1447" s="4" t="s">
        <v>53</v>
      </c>
      <c r="I1447" s="4"/>
      <c r="J1447" s="4"/>
      <c r="K1447" s="4">
        <v>232</v>
      </c>
      <c r="L1447" s="4">
        <v>15</v>
      </c>
      <c r="M1447" s="4">
        <v>3</v>
      </c>
      <c r="N1447" s="4" t="s">
        <v>3</v>
      </c>
      <c r="O1447" s="4">
        <v>2</v>
      </c>
      <c r="P1447" s="4"/>
      <c r="Q1447" s="4"/>
      <c r="R1447" s="4"/>
      <c r="S1447" s="4"/>
      <c r="T1447" s="4"/>
      <c r="U1447" s="4"/>
      <c r="V1447" s="4"/>
      <c r="W1447" s="4">
        <v>0</v>
      </c>
      <c r="X1447" s="4">
        <v>1</v>
      </c>
      <c r="Y1447" s="4">
        <v>0</v>
      </c>
      <c r="Z1447" s="4"/>
      <c r="AA1447" s="4"/>
      <c r="AB1447" s="4"/>
    </row>
    <row r="1448" spans="1:28" ht="13" x14ac:dyDescent="0.3">
      <c r="A1448" s="4">
        <v>50</v>
      </c>
      <c r="B1448" s="4">
        <v>0</v>
      </c>
      <c r="C1448" s="4">
        <v>0</v>
      </c>
      <c r="D1448" s="4">
        <v>1</v>
      </c>
      <c r="E1448" s="4">
        <v>214</v>
      </c>
      <c r="F1448" s="4">
        <f>ROUND(Source!AS1431,O1448)</f>
        <v>0</v>
      </c>
      <c r="G1448" s="4" t="s">
        <v>54</v>
      </c>
      <c r="H1448" s="4" t="s">
        <v>55</v>
      </c>
      <c r="I1448" s="4"/>
      <c r="J1448" s="4"/>
      <c r="K1448" s="4">
        <v>214</v>
      </c>
      <c r="L1448" s="4">
        <v>16</v>
      </c>
      <c r="M1448" s="4">
        <v>3</v>
      </c>
      <c r="N1448" s="4" t="s">
        <v>3</v>
      </c>
      <c r="O1448" s="4">
        <v>2</v>
      </c>
      <c r="P1448" s="4"/>
      <c r="Q1448" s="4"/>
      <c r="R1448" s="4"/>
      <c r="S1448" s="4"/>
      <c r="T1448" s="4"/>
      <c r="U1448" s="4"/>
      <c r="V1448" s="4"/>
      <c r="W1448" s="4">
        <v>0</v>
      </c>
      <c r="X1448" s="4">
        <v>1</v>
      </c>
      <c r="Y1448" s="4">
        <v>0</v>
      </c>
      <c r="Z1448" s="4"/>
      <c r="AA1448" s="4"/>
      <c r="AB1448" s="4"/>
    </row>
    <row r="1449" spans="1:28" ht="13" x14ac:dyDescent="0.3">
      <c r="A1449" s="4">
        <v>50</v>
      </c>
      <c r="B1449" s="4">
        <v>0</v>
      </c>
      <c r="C1449" s="4">
        <v>0</v>
      </c>
      <c r="D1449" s="4">
        <v>1</v>
      </c>
      <c r="E1449" s="4">
        <v>215</v>
      </c>
      <c r="F1449" s="4">
        <f>ROUND(Source!AT1431,O1449)</f>
        <v>0</v>
      </c>
      <c r="G1449" s="4" t="s">
        <v>56</v>
      </c>
      <c r="H1449" s="4" t="s">
        <v>57</v>
      </c>
      <c r="I1449" s="4"/>
      <c r="J1449" s="4"/>
      <c r="K1449" s="4">
        <v>215</v>
      </c>
      <c r="L1449" s="4">
        <v>17</v>
      </c>
      <c r="M1449" s="4">
        <v>3</v>
      </c>
      <c r="N1449" s="4" t="s">
        <v>3</v>
      </c>
      <c r="O1449" s="4">
        <v>2</v>
      </c>
      <c r="P1449" s="4"/>
      <c r="Q1449" s="4"/>
      <c r="R1449" s="4"/>
      <c r="S1449" s="4"/>
      <c r="T1449" s="4"/>
      <c r="U1449" s="4"/>
      <c r="V1449" s="4"/>
      <c r="W1449" s="4">
        <v>0</v>
      </c>
      <c r="X1449" s="4">
        <v>1</v>
      </c>
      <c r="Y1449" s="4">
        <v>0</v>
      </c>
      <c r="Z1449" s="4"/>
      <c r="AA1449" s="4"/>
      <c r="AB1449" s="4"/>
    </row>
    <row r="1450" spans="1:28" ht="13" x14ac:dyDescent="0.3">
      <c r="A1450" s="4">
        <v>50</v>
      </c>
      <c r="B1450" s="4">
        <v>0</v>
      </c>
      <c r="C1450" s="4">
        <v>0</v>
      </c>
      <c r="D1450" s="4">
        <v>1</v>
      </c>
      <c r="E1450" s="4">
        <v>217</v>
      </c>
      <c r="F1450" s="4">
        <f>ROUND(Source!AU1431,O1450)</f>
        <v>42715.59</v>
      </c>
      <c r="G1450" s="4" t="s">
        <v>58</v>
      </c>
      <c r="H1450" s="4" t="s">
        <v>59</v>
      </c>
      <c r="I1450" s="4"/>
      <c r="J1450" s="4"/>
      <c r="K1450" s="4">
        <v>217</v>
      </c>
      <c r="L1450" s="4">
        <v>18</v>
      </c>
      <c r="M1450" s="4">
        <v>3</v>
      </c>
      <c r="N1450" s="4" t="s">
        <v>3</v>
      </c>
      <c r="O1450" s="4">
        <v>2</v>
      </c>
      <c r="P1450" s="4"/>
      <c r="Q1450" s="4"/>
      <c r="R1450" s="4"/>
      <c r="S1450" s="4"/>
      <c r="T1450" s="4"/>
      <c r="U1450" s="4"/>
      <c r="V1450" s="4"/>
      <c r="W1450" s="4">
        <v>42715.59</v>
      </c>
      <c r="X1450" s="4">
        <v>1</v>
      </c>
      <c r="Y1450" s="4">
        <v>42715.59</v>
      </c>
      <c r="Z1450" s="4"/>
      <c r="AA1450" s="4"/>
      <c r="AB1450" s="4"/>
    </row>
    <row r="1451" spans="1:28" ht="13" x14ac:dyDescent="0.3">
      <c r="A1451" s="4">
        <v>50</v>
      </c>
      <c r="B1451" s="4">
        <v>0</v>
      </c>
      <c r="C1451" s="4">
        <v>0</v>
      </c>
      <c r="D1451" s="4">
        <v>1</v>
      </c>
      <c r="E1451" s="4">
        <v>230</v>
      </c>
      <c r="F1451" s="4">
        <f>ROUND(Source!BA1431,O1451)</f>
        <v>0</v>
      </c>
      <c r="G1451" s="4" t="s">
        <v>60</v>
      </c>
      <c r="H1451" s="4" t="s">
        <v>61</v>
      </c>
      <c r="I1451" s="4"/>
      <c r="J1451" s="4"/>
      <c r="K1451" s="4">
        <v>230</v>
      </c>
      <c r="L1451" s="4">
        <v>19</v>
      </c>
      <c r="M1451" s="4">
        <v>3</v>
      </c>
      <c r="N1451" s="4" t="s">
        <v>3</v>
      </c>
      <c r="O1451" s="4">
        <v>2</v>
      </c>
      <c r="P1451" s="4"/>
      <c r="Q1451" s="4"/>
      <c r="R1451" s="4"/>
      <c r="S1451" s="4"/>
      <c r="T1451" s="4"/>
      <c r="U1451" s="4"/>
      <c r="V1451" s="4"/>
      <c r="W1451" s="4">
        <v>0</v>
      </c>
      <c r="X1451" s="4">
        <v>1</v>
      </c>
      <c r="Y1451" s="4">
        <v>0</v>
      </c>
      <c r="Z1451" s="4"/>
      <c r="AA1451" s="4"/>
      <c r="AB1451" s="4"/>
    </row>
    <row r="1452" spans="1:28" ht="13" x14ac:dyDescent="0.3">
      <c r="A1452" s="4">
        <v>50</v>
      </c>
      <c r="B1452" s="4">
        <v>0</v>
      </c>
      <c r="C1452" s="4">
        <v>0</v>
      </c>
      <c r="D1452" s="4">
        <v>1</v>
      </c>
      <c r="E1452" s="4">
        <v>206</v>
      </c>
      <c r="F1452" s="4">
        <f>ROUND(Source!T1431,O1452)</f>
        <v>0</v>
      </c>
      <c r="G1452" s="4" t="s">
        <v>62</v>
      </c>
      <c r="H1452" s="4" t="s">
        <v>63</v>
      </c>
      <c r="I1452" s="4"/>
      <c r="J1452" s="4"/>
      <c r="K1452" s="4">
        <v>206</v>
      </c>
      <c r="L1452" s="4">
        <v>20</v>
      </c>
      <c r="M1452" s="4">
        <v>3</v>
      </c>
      <c r="N1452" s="4" t="s">
        <v>3</v>
      </c>
      <c r="O1452" s="4">
        <v>2</v>
      </c>
      <c r="P1452" s="4"/>
      <c r="Q1452" s="4"/>
      <c r="R1452" s="4"/>
      <c r="S1452" s="4"/>
      <c r="T1452" s="4"/>
      <c r="U1452" s="4"/>
      <c r="V1452" s="4"/>
      <c r="W1452" s="4">
        <v>0</v>
      </c>
      <c r="X1452" s="4">
        <v>1</v>
      </c>
      <c r="Y1452" s="4">
        <v>0</v>
      </c>
      <c r="Z1452" s="4"/>
      <c r="AA1452" s="4"/>
      <c r="AB1452" s="4"/>
    </row>
    <row r="1453" spans="1:28" ht="13" x14ac:dyDescent="0.3">
      <c r="A1453" s="4">
        <v>50</v>
      </c>
      <c r="B1453" s="4">
        <v>0</v>
      </c>
      <c r="C1453" s="4">
        <v>0</v>
      </c>
      <c r="D1453" s="4">
        <v>1</v>
      </c>
      <c r="E1453" s="4">
        <v>207</v>
      </c>
      <c r="F1453" s="4">
        <f>Source!U1431</f>
        <v>41.87</v>
      </c>
      <c r="G1453" s="4" t="s">
        <v>64</v>
      </c>
      <c r="H1453" s="4" t="s">
        <v>65</v>
      </c>
      <c r="I1453" s="4"/>
      <c r="J1453" s="4"/>
      <c r="K1453" s="4">
        <v>207</v>
      </c>
      <c r="L1453" s="4">
        <v>21</v>
      </c>
      <c r="M1453" s="4">
        <v>3</v>
      </c>
      <c r="N1453" s="4" t="s">
        <v>3</v>
      </c>
      <c r="O1453" s="4">
        <v>-1</v>
      </c>
      <c r="P1453" s="4"/>
      <c r="Q1453" s="4"/>
      <c r="R1453" s="4"/>
      <c r="S1453" s="4"/>
      <c r="T1453" s="4"/>
      <c r="U1453" s="4"/>
      <c r="V1453" s="4"/>
      <c r="W1453" s="4">
        <v>41.87</v>
      </c>
      <c r="X1453" s="4">
        <v>1</v>
      </c>
      <c r="Y1453" s="4">
        <v>41.87</v>
      </c>
      <c r="Z1453" s="4"/>
      <c r="AA1453" s="4"/>
      <c r="AB1453" s="4"/>
    </row>
    <row r="1454" spans="1:28" ht="13" x14ac:dyDescent="0.3">
      <c r="A1454" s="4">
        <v>50</v>
      </c>
      <c r="B1454" s="4">
        <v>0</v>
      </c>
      <c r="C1454" s="4">
        <v>0</v>
      </c>
      <c r="D1454" s="4">
        <v>1</v>
      </c>
      <c r="E1454" s="4">
        <v>208</v>
      </c>
      <c r="F1454" s="4">
        <f>Source!V1431</f>
        <v>0</v>
      </c>
      <c r="G1454" s="4" t="s">
        <v>66</v>
      </c>
      <c r="H1454" s="4" t="s">
        <v>67</v>
      </c>
      <c r="I1454" s="4"/>
      <c r="J1454" s="4"/>
      <c r="K1454" s="4">
        <v>208</v>
      </c>
      <c r="L1454" s="4">
        <v>22</v>
      </c>
      <c r="M1454" s="4">
        <v>3</v>
      </c>
      <c r="N1454" s="4" t="s">
        <v>3</v>
      </c>
      <c r="O1454" s="4">
        <v>-1</v>
      </c>
      <c r="P1454" s="4"/>
      <c r="Q1454" s="4"/>
      <c r="R1454" s="4"/>
      <c r="S1454" s="4"/>
      <c r="T1454" s="4"/>
      <c r="U1454" s="4"/>
      <c r="V1454" s="4"/>
      <c r="W1454" s="4">
        <v>0</v>
      </c>
      <c r="X1454" s="4">
        <v>1</v>
      </c>
      <c r="Y1454" s="4">
        <v>0</v>
      </c>
      <c r="Z1454" s="4"/>
      <c r="AA1454" s="4"/>
      <c r="AB1454" s="4"/>
    </row>
    <row r="1455" spans="1:28" ht="13" x14ac:dyDescent="0.3">
      <c r="A1455" s="4">
        <v>50</v>
      </c>
      <c r="B1455" s="4">
        <v>0</v>
      </c>
      <c r="C1455" s="4">
        <v>0</v>
      </c>
      <c r="D1455" s="4">
        <v>1</v>
      </c>
      <c r="E1455" s="4">
        <v>209</v>
      </c>
      <c r="F1455" s="4">
        <f>ROUND(Source!W1431,O1455)</f>
        <v>0</v>
      </c>
      <c r="G1455" s="4" t="s">
        <v>68</v>
      </c>
      <c r="H1455" s="4" t="s">
        <v>69</v>
      </c>
      <c r="I1455" s="4"/>
      <c r="J1455" s="4"/>
      <c r="K1455" s="4">
        <v>209</v>
      </c>
      <c r="L1455" s="4">
        <v>23</v>
      </c>
      <c r="M1455" s="4">
        <v>3</v>
      </c>
      <c r="N1455" s="4" t="s">
        <v>3</v>
      </c>
      <c r="O1455" s="4">
        <v>2</v>
      </c>
      <c r="P1455" s="4"/>
      <c r="Q1455" s="4"/>
      <c r="R1455" s="4"/>
      <c r="S1455" s="4"/>
      <c r="T1455" s="4"/>
      <c r="U1455" s="4"/>
      <c r="V1455" s="4"/>
      <c r="W1455" s="4">
        <v>0</v>
      </c>
      <c r="X1455" s="4">
        <v>1</v>
      </c>
      <c r="Y1455" s="4">
        <v>0</v>
      </c>
      <c r="Z1455" s="4"/>
      <c r="AA1455" s="4"/>
      <c r="AB1455" s="4"/>
    </row>
    <row r="1456" spans="1:28" ht="13" x14ac:dyDescent="0.3">
      <c r="A1456" s="4">
        <v>50</v>
      </c>
      <c r="B1456" s="4">
        <v>0</v>
      </c>
      <c r="C1456" s="4">
        <v>0</v>
      </c>
      <c r="D1456" s="4">
        <v>1</v>
      </c>
      <c r="E1456" s="4">
        <v>233</v>
      </c>
      <c r="F1456" s="4">
        <f>ROUND(Source!BD1431,O1456)</f>
        <v>0</v>
      </c>
      <c r="G1456" s="4" t="s">
        <v>70</v>
      </c>
      <c r="H1456" s="4" t="s">
        <v>71</v>
      </c>
      <c r="I1456" s="4"/>
      <c r="J1456" s="4"/>
      <c r="K1456" s="4">
        <v>233</v>
      </c>
      <c r="L1456" s="4">
        <v>24</v>
      </c>
      <c r="M1456" s="4">
        <v>3</v>
      </c>
      <c r="N1456" s="4" t="s">
        <v>3</v>
      </c>
      <c r="O1456" s="4">
        <v>2</v>
      </c>
      <c r="P1456" s="4"/>
      <c r="Q1456" s="4"/>
      <c r="R1456" s="4"/>
      <c r="S1456" s="4"/>
      <c r="T1456" s="4"/>
      <c r="U1456" s="4"/>
      <c r="V1456" s="4"/>
      <c r="W1456" s="4">
        <v>0</v>
      </c>
      <c r="X1456" s="4">
        <v>1</v>
      </c>
      <c r="Y1456" s="4">
        <v>0</v>
      </c>
      <c r="Z1456" s="4"/>
      <c r="AA1456" s="4"/>
      <c r="AB1456" s="4"/>
    </row>
    <row r="1457" spans="1:245" ht="13" x14ac:dyDescent="0.3">
      <c r="A1457" s="4">
        <v>50</v>
      </c>
      <c r="B1457" s="4">
        <v>0</v>
      </c>
      <c r="C1457" s="4">
        <v>0</v>
      </c>
      <c r="D1457" s="4">
        <v>1</v>
      </c>
      <c r="E1457" s="4">
        <v>210</v>
      </c>
      <c r="F1457" s="4">
        <f>ROUND(Source!X1431,O1457)</f>
        <v>16611.62</v>
      </c>
      <c r="G1457" s="4" t="s">
        <v>72</v>
      </c>
      <c r="H1457" s="4" t="s">
        <v>73</v>
      </c>
      <c r="I1457" s="4"/>
      <c r="J1457" s="4"/>
      <c r="K1457" s="4">
        <v>210</v>
      </c>
      <c r="L1457" s="4">
        <v>25</v>
      </c>
      <c r="M1457" s="4">
        <v>3</v>
      </c>
      <c r="N1457" s="4" t="s">
        <v>3</v>
      </c>
      <c r="O1457" s="4">
        <v>2</v>
      </c>
      <c r="P1457" s="4"/>
      <c r="Q1457" s="4"/>
      <c r="R1457" s="4"/>
      <c r="S1457" s="4"/>
      <c r="T1457" s="4"/>
      <c r="U1457" s="4"/>
      <c r="V1457" s="4"/>
      <c r="W1457" s="4">
        <v>16611.62</v>
      </c>
      <c r="X1457" s="4">
        <v>1</v>
      </c>
      <c r="Y1457" s="4">
        <v>16611.62</v>
      </c>
      <c r="Z1457" s="4"/>
      <c r="AA1457" s="4"/>
      <c r="AB1457" s="4"/>
    </row>
    <row r="1458" spans="1:245" ht="13" x14ac:dyDescent="0.3">
      <c r="A1458" s="4">
        <v>50</v>
      </c>
      <c r="B1458" s="4">
        <v>0</v>
      </c>
      <c r="C1458" s="4">
        <v>0</v>
      </c>
      <c r="D1458" s="4">
        <v>1</v>
      </c>
      <c r="E1458" s="4">
        <v>211</v>
      </c>
      <c r="F1458" s="4">
        <f>ROUND(Source!Y1431,O1458)</f>
        <v>2373.08</v>
      </c>
      <c r="G1458" s="4" t="s">
        <v>74</v>
      </c>
      <c r="H1458" s="4" t="s">
        <v>75</v>
      </c>
      <c r="I1458" s="4"/>
      <c r="J1458" s="4"/>
      <c r="K1458" s="4">
        <v>211</v>
      </c>
      <c r="L1458" s="4">
        <v>26</v>
      </c>
      <c r="M1458" s="4">
        <v>3</v>
      </c>
      <c r="N1458" s="4" t="s">
        <v>3</v>
      </c>
      <c r="O1458" s="4">
        <v>2</v>
      </c>
      <c r="P1458" s="4"/>
      <c r="Q1458" s="4"/>
      <c r="R1458" s="4"/>
      <c r="S1458" s="4"/>
      <c r="T1458" s="4"/>
      <c r="U1458" s="4"/>
      <c r="V1458" s="4"/>
      <c r="W1458" s="4">
        <v>2373.08</v>
      </c>
      <c r="X1458" s="4">
        <v>1</v>
      </c>
      <c r="Y1458" s="4">
        <v>2373.08</v>
      </c>
      <c r="Z1458" s="4"/>
      <c r="AA1458" s="4"/>
      <c r="AB1458" s="4"/>
    </row>
    <row r="1459" spans="1:245" ht="13" x14ac:dyDescent="0.3">
      <c r="A1459" s="4">
        <v>50</v>
      </c>
      <c r="B1459" s="4">
        <v>0</v>
      </c>
      <c r="C1459" s="4">
        <v>0</v>
      </c>
      <c r="D1459" s="4">
        <v>1</v>
      </c>
      <c r="E1459" s="4">
        <v>224</v>
      </c>
      <c r="F1459" s="4">
        <f>ROUND(Source!AR1431,O1459)</f>
        <v>42715.59</v>
      </c>
      <c r="G1459" s="4" t="s">
        <v>76</v>
      </c>
      <c r="H1459" s="4" t="s">
        <v>77</v>
      </c>
      <c r="I1459" s="4"/>
      <c r="J1459" s="4"/>
      <c r="K1459" s="4">
        <v>224</v>
      </c>
      <c r="L1459" s="4">
        <v>27</v>
      </c>
      <c r="M1459" s="4">
        <v>3</v>
      </c>
      <c r="N1459" s="4" t="s">
        <v>3</v>
      </c>
      <c r="O1459" s="4">
        <v>2</v>
      </c>
      <c r="P1459" s="4"/>
      <c r="Q1459" s="4"/>
      <c r="R1459" s="4"/>
      <c r="S1459" s="4"/>
      <c r="T1459" s="4"/>
      <c r="U1459" s="4"/>
      <c r="V1459" s="4"/>
      <c r="W1459" s="4">
        <v>42715.59</v>
      </c>
      <c r="X1459" s="4">
        <v>1</v>
      </c>
      <c r="Y1459" s="4">
        <v>42715.59</v>
      </c>
      <c r="Z1459" s="4"/>
      <c r="AA1459" s="4"/>
      <c r="AB1459" s="4"/>
    </row>
    <row r="1461" spans="1:245" ht="13" x14ac:dyDescent="0.3">
      <c r="A1461" s="1">
        <v>5</v>
      </c>
      <c r="B1461" s="1">
        <v>1</v>
      </c>
      <c r="C1461" s="1"/>
      <c r="D1461" s="1">
        <f>ROW(A1469)</f>
        <v>1469</v>
      </c>
      <c r="E1461" s="1"/>
      <c r="F1461" s="1" t="s">
        <v>13</v>
      </c>
      <c r="G1461" s="1" t="s">
        <v>112</v>
      </c>
      <c r="H1461" s="1" t="s">
        <v>3</v>
      </c>
      <c r="I1461" s="1">
        <v>0</v>
      </c>
      <c r="J1461" s="1"/>
      <c r="K1461" s="1">
        <v>-1</v>
      </c>
      <c r="L1461" s="1"/>
      <c r="M1461" s="1" t="s">
        <v>3</v>
      </c>
      <c r="N1461" s="1"/>
      <c r="O1461" s="1"/>
      <c r="P1461" s="1"/>
      <c r="Q1461" s="1"/>
      <c r="R1461" s="1"/>
      <c r="S1461" s="1">
        <v>0</v>
      </c>
      <c r="T1461" s="1"/>
      <c r="U1461" s="1" t="s">
        <v>3</v>
      </c>
      <c r="V1461" s="1">
        <v>0</v>
      </c>
      <c r="W1461" s="1"/>
      <c r="X1461" s="1"/>
      <c r="Y1461" s="1"/>
      <c r="Z1461" s="1"/>
      <c r="AA1461" s="1"/>
      <c r="AB1461" s="1" t="s">
        <v>3</v>
      </c>
      <c r="AC1461" s="1" t="s">
        <v>3</v>
      </c>
      <c r="AD1461" s="1" t="s">
        <v>3</v>
      </c>
      <c r="AE1461" s="1" t="s">
        <v>3</v>
      </c>
      <c r="AF1461" s="1" t="s">
        <v>3</v>
      </c>
      <c r="AG1461" s="1" t="s">
        <v>3</v>
      </c>
      <c r="AH1461" s="1"/>
      <c r="AI1461" s="1"/>
      <c r="AJ1461" s="1"/>
      <c r="AK1461" s="1"/>
      <c r="AL1461" s="1"/>
      <c r="AM1461" s="1"/>
      <c r="AN1461" s="1"/>
      <c r="AO1461" s="1"/>
      <c r="AP1461" s="1" t="s">
        <v>3</v>
      </c>
      <c r="AQ1461" s="1" t="s">
        <v>3</v>
      </c>
      <c r="AR1461" s="1" t="s">
        <v>3</v>
      </c>
      <c r="AS1461" s="1"/>
      <c r="AT1461" s="1"/>
      <c r="AU1461" s="1"/>
      <c r="AV1461" s="1"/>
      <c r="AW1461" s="1"/>
      <c r="AX1461" s="1"/>
      <c r="AY1461" s="1"/>
      <c r="AZ1461" s="1" t="s">
        <v>3</v>
      </c>
      <c r="BA1461" s="1"/>
      <c r="BB1461" s="1" t="s">
        <v>3</v>
      </c>
      <c r="BC1461" s="1" t="s">
        <v>3</v>
      </c>
      <c r="BD1461" s="1" t="s">
        <v>3</v>
      </c>
      <c r="BE1461" s="1" t="s">
        <v>3</v>
      </c>
      <c r="BF1461" s="1" t="s">
        <v>3</v>
      </c>
      <c r="BG1461" s="1" t="s">
        <v>3</v>
      </c>
      <c r="BH1461" s="1" t="s">
        <v>3</v>
      </c>
      <c r="BI1461" s="1" t="s">
        <v>3</v>
      </c>
      <c r="BJ1461" s="1" t="s">
        <v>3</v>
      </c>
      <c r="BK1461" s="1" t="s">
        <v>3</v>
      </c>
      <c r="BL1461" s="1" t="s">
        <v>3</v>
      </c>
      <c r="BM1461" s="1" t="s">
        <v>3</v>
      </c>
      <c r="BN1461" s="1" t="s">
        <v>3</v>
      </c>
      <c r="BO1461" s="1" t="s">
        <v>3</v>
      </c>
      <c r="BP1461" s="1" t="s">
        <v>3</v>
      </c>
      <c r="BQ1461" s="1"/>
      <c r="BR1461" s="1"/>
      <c r="BS1461" s="1"/>
      <c r="BT1461" s="1"/>
      <c r="BU1461" s="1"/>
      <c r="BV1461" s="1"/>
      <c r="BW1461" s="1"/>
      <c r="BX1461" s="1">
        <v>0</v>
      </c>
      <c r="BY1461" s="1"/>
      <c r="BZ1461" s="1"/>
      <c r="CA1461" s="1"/>
      <c r="CB1461" s="1"/>
      <c r="CC1461" s="1"/>
      <c r="CD1461" s="1"/>
      <c r="CE1461" s="1"/>
      <c r="CF1461" s="1"/>
      <c r="CG1461" s="1"/>
      <c r="CH1461" s="1"/>
      <c r="CI1461" s="1"/>
      <c r="CJ1461" s="1">
        <v>0</v>
      </c>
    </row>
    <row r="1463" spans="1:245" ht="13" x14ac:dyDescent="0.3">
      <c r="A1463" s="2">
        <v>52</v>
      </c>
      <c r="B1463" s="2">
        <f t="shared" ref="B1463:G1463" si="754">B1469</f>
        <v>1</v>
      </c>
      <c r="C1463" s="2">
        <f t="shared" si="754"/>
        <v>5</v>
      </c>
      <c r="D1463" s="2">
        <f t="shared" si="754"/>
        <v>1461</v>
      </c>
      <c r="E1463" s="2">
        <f t="shared" si="754"/>
        <v>0</v>
      </c>
      <c r="F1463" s="2" t="str">
        <f t="shared" si="754"/>
        <v>Новый подраздел</v>
      </c>
      <c r="G1463" s="2" t="str">
        <f t="shared" si="754"/>
        <v>СТС - Инженерные сооружения и коммуникации</v>
      </c>
      <c r="H1463" s="2"/>
      <c r="I1463" s="2"/>
      <c r="J1463" s="2"/>
      <c r="K1463" s="2"/>
      <c r="L1463" s="2"/>
      <c r="M1463" s="2"/>
      <c r="N1463" s="2"/>
      <c r="O1463" s="2">
        <f t="shared" ref="O1463:AT1463" si="755">O1469</f>
        <v>16759.28</v>
      </c>
      <c r="P1463" s="2">
        <f t="shared" si="755"/>
        <v>0</v>
      </c>
      <c r="Q1463" s="2">
        <f t="shared" si="755"/>
        <v>63.2</v>
      </c>
      <c r="R1463" s="2">
        <f t="shared" si="755"/>
        <v>41.24</v>
      </c>
      <c r="S1463" s="2">
        <f t="shared" si="755"/>
        <v>16696.080000000002</v>
      </c>
      <c r="T1463" s="2">
        <f t="shared" si="755"/>
        <v>0</v>
      </c>
      <c r="U1463" s="2">
        <f t="shared" si="755"/>
        <v>29.6</v>
      </c>
      <c r="V1463" s="2">
        <f t="shared" si="755"/>
        <v>0</v>
      </c>
      <c r="W1463" s="2">
        <f t="shared" si="755"/>
        <v>0</v>
      </c>
      <c r="X1463" s="2">
        <f t="shared" si="755"/>
        <v>11687.25</v>
      </c>
      <c r="Y1463" s="2">
        <f t="shared" si="755"/>
        <v>1669.6</v>
      </c>
      <c r="Z1463" s="2">
        <f t="shared" si="755"/>
        <v>0</v>
      </c>
      <c r="AA1463" s="2">
        <f t="shared" si="755"/>
        <v>0</v>
      </c>
      <c r="AB1463" s="2">
        <f t="shared" si="755"/>
        <v>16759.28</v>
      </c>
      <c r="AC1463" s="2">
        <f t="shared" si="755"/>
        <v>0</v>
      </c>
      <c r="AD1463" s="2">
        <f t="shared" si="755"/>
        <v>63.2</v>
      </c>
      <c r="AE1463" s="2">
        <f t="shared" si="755"/>
        <v>41.24</v>
      </c>
      <c r="AF1463" s="2">
        <f t="shared" si="755"/>
        <v>16696.080000000002</v>
      </c>
      <c r="AG1463" s="2">
        <f t="shared" si="755"/>
        <v>0</v>
      </c>
      <c r="AH1463" s="2">
        <f t="shared" si="755"/>
        <v>29.6</v>
      </c>
      <c r="AI1463" s="2">
        <f t="shared" si="755"/>
        <v>0</v>
      </c>
      <c r="AJ1463" s="2">
        <f t="shared" si="755"/>
        <v>0</v>
      </c>
      <c r="AK1463" s="2">
        <f t="shared" si="755"/>
        <v>11687.25</v>
      </c>
      <c r="AL1463" s="2">
        <f t="shared" si="755"/>
        <v>1669.6</v>
      </c>
      <c r="AM1463" s="2">
        <f t="shared" si="755"/>
        <v>0</v>
      </c>
      <c r="AN1463" s="2">
        <f t="shared" si="755"/>
        <v>0</v>
      </c>
      <c r="AO1463" s="2">
        <f t="shared" si="755"/>
        <v>0</v>
      </c>
      <c r="AP1463" s="2">
        <f t="shared" si="755"/>
        <v>0</v>
      </c>
      <c r="AQ1463" s="2">
        <f t="shared" si="755"/>
        <v>0</v>
      </c>
      <c r="AR1463" s="2">
        <f t="shared" si="755"/>
        <v>30160.67</v>
      </c>
      <c r="AS1463" s="2">
        <f t="shared" si="755"/>
        <v>0</v>
      </c>
      <c r="AT1463" s="2">
        <f t="shared" si="755"/>
        <v>0</v>
      </c>
      <c r="AU1463" s="2">
        <f t="shared" ref="AU1463:BZ1463" si="756">AU1469</f>
        <v>30160.67</v>
      </c>
      <c r="AV1463" s="2">
        <f t="shared" si="756"/>
        <v>0</v>
      </c>
      <c r="AW1463" s="2">
        <f t="shared" si="756"/>
        <v>0</v>
      </c>
      <c r="AX1463" s="2">
        <f t="shared" si="756"/>
        <v>0</v>
      </c>
      <c r="AY1463" s="2">
        <f t="shared" si="756"/>
        <v>0</v>
      </c>
      <c r="AZ1463" s="2">
        <f t="shared" si="756"/>
        <v>0</v>
      </c>
      <c r="BA1463" s="2">
        <f t="shared" si="756"/>
        <v>0</v>
      </c>
      <c r="BB1463" s="2">
        <f t="shared" si="756"/>
        <v>0</v>
      </c>
      <c r="BC1463" s="2">
        <f t="shared" si="756"/>
        <v>0</v>
      </c>
      <c r="BD1463" s="2">
        <f t="shared" si="756"/>
        <v>0</v>
      </c>
      <c r="BE1463" s="2">
        <f t="shared" si="756"/>
        <v>0</v>
      </c>
      <c r="BF1463" s="2">
        <f t="shared" si="756"/>
        <v>0</v>
      </c>
      <c r="BG1463" s="2">
        <f t="shared" si="756"/>
        <v>0</v>
      </c>
      <c r="BH1463" s="2">
        <f t="shared" si="756"/>
        <v>0</v>
      </c>
      <c r="BI1463" s="2">
        <f t="shared" si="756"/>
        <v>0</v>
      </c>
      <c r="BJ1463" s="2">
        <f t="shared" si="756"/>
        <v>0</v>
      </c>
      <c r="BK1463" s="2">
        <f t="shared" si="756"/>
        <v>0</v>
      </c>
      <c r="BL1463" s="2">
        <f t="shared" si="756"/>
        <v>0</v>
      </c>
      <c r="BM1463" s="2">
        <f t="shared" si="756"/>
        <v>0</v>
      </c>
      <c r="BN1463" s="2">
        <f t="shared" si="756"/>
        <v>0</v>
      </c>
      <c r="BO1463" s="2">
        <f t="shared" si="756"/>
        <v>0</v>
      </c>
      <c r="BP1463" s="2">
        <f t="shared" si="756"/>
        <v>0</v>
      </c>
      <c r="BQ1463" s="2">
        <f t="shared" si="756"/>
        <v>0</v>
      </c>
      <c r="BR1463" s="2">
        <f t="shared" si="756"/>
        <v>0</v>
      </c>
      <c r="BS1463" s="2">
        <f t="shared" si="756"/>
        <v>0</v>
      </c>
      <c r="BT1463" s="2">
        <f t="shared" si="756"/>
        <v>0</v>
      </c>
      <c r="BU1463" s="2">
        <f t="shared" si="756"/>
        <v>0</v>
      </c>
      <c r="BV1463" s="2">
        <f t="shared" si="756"/>
        <v>0</v>
      </c>
      <c r="BW1463" s="2">
        <f t="shared" si="756"/>
        <v>0</v>
      </c>
      <c r="BX1463" s="2">
        <f t="shared" si="756"/>
        <v>0</v>
      </c>
      <c r="BY1463" s="2">
        <f t="shared" si="756"/>
        <v>0</v>
      </c>
      <c r="BZ1463" s="2">
        <f t="shared" si="756"/>
        <v>0</v>
      </c>
      <c r="CA1463" s="2">
        <f t="shared" ref="CA1463:DF1463" si="757">CA1469</f>
        <v>30160.67</v>
      </c>
      <c r="CB1463" s="2">
        <f t="shared" si="757"/>
        <v>0</v>
      </c>
      <c r="CC1463" s="2">
        <f t="shared" si="757"/>
        <v>0</v>
      </c>
      <c r="CD1463" s="2">
        <f t="shared" si="757"/>
        <v>30160.67</v>
      </c>
      <c r="CE1463" s="2">
        <f t="shared" si="757"/>
        <v>0</v>
      </c>
      <c r="CF1463" s="2">
        <f t="shared" si="757"/>
        <v>0</v>
      </c>
      <c r="CG1463" s="2">
        <f t="shared" si="757"/>
        <v>0</v>
      </c>
      <c r="CH1463" s="2">
        <f t="shared" si="757"/>
        <v>0</v>
      </c>
      <c r="CI1463" s="2">
        <f t="shared" si="757"/>
        <v>0</v>
      </c>
      <c r="CJ1463" s="2">
        <f t="shared" si="757"/>
        <v>0</v>
      </c>
      <c r="CK1463" s="2">
        <f t="shared" si="757"/>
        <v>0</v>
      </c>
      <c r="CL1463" s="2">
        <f t="shared" si="757"/>
        <v>0</v>
      </c>
      <c r="CM1463" s="2">
        <f t="shared" si="757"/>
        <v>0</v>
      </c>
      <c r="CN1463" s="2">
        <f t="shared" si="757"/>
        <v>0</v>
      </c>
      <c r="CO1463" s="2">
        <f t="shared" si="757"/>
        <v>0</v>
      </c>
      <c r="CP1463" s="2">
        <f t="shared" si="757"/>
        <v>0</v>
      </c>
      <c r="CQ1463" s="2">
        <f t="shared" si="757"/>
        <v>0</v>
      </c>
      <c r="CR1463" s="2">
        <f t="shared" si="757"/>
        <v>0</v>
      </c>
      <c r="CS1463" s="2">
        <f t="shared" si="757"/>
        <v>0</v>
      </c>
      <c r="CT1463" s="2">
        <f t="shared" si="757"/>
        <v>0</v>
      </c>
      <c r="CU1463" s="2">
        <f t="shared" si="757"/>
        <v>0</v>
      </c>
      <c r="CV1463" s="2">
        <f t="shared" si="757"/>
        <v>0</v>
      </c>
      <c r="CW1463" s="2">
        <f t="shared" si="757"/>
        <v>0</v>
      </c>
      <c r="CX1463" s="2">
        <f t="shared" si="757"/>
        <v>0</v>
      </c>
      <c r="CY1463" s="2">
        <f t="shared" si="757"/>
        <v>0</v>
      </c>
      <c r="CZ1463" s="2">
        <f t="shared" si="757"/>
        <v>0</v>
      </c>
      <c r="DA1463" s="2">
        <f t="shared" si="757"/>
        <v>0</v>
      </c>
      <c r="DB1463" s="2">
        <f t="shared" si="757"/>
        <v>0</v>
      </c>
      <c r="DC1463" s="2">
        <f t="shared" si="757"/>
        <v>0</v>
      </c>
      <c r="DD1463" s="2">
        <f t="shared" si="757"/>
        <v>0</v>
      </c>
      <c r="DE1463" s="2">
        <f t="shared" si="757"/>
        <v>0</v>
      </c>
      <c r="DF1463" s="2">
        <f t="shared" si="757"/>
        <v>0</v>
      </c>
      <c r="DG1463" s="3">
        <f t="shared" ref="DG1463:EL1463" si="758">DG1469</f>
        <v>0</v>
      </c>
      <c r="DH1463" s="3">
        <f t="shared" si="758"/>
        <v>0</v>
      </c>
      <c r="DI1463" s="3">
        <f t="shared" si="758"/>
        <v>0</v>
      </c>
      <c r="DJ1463" s="3">
        <f t="shared" si="758"/>
        <v>0</v>
      </c>
      <c r="DK1463" s="3">
        <f t="shared" si="758"/>
        <v>0</v>
      </c>
      <c r="DL1463" s="3">
        <f t="shared" si="758"/>
        <v>0</v>
      </c>
      <c r="DM1463" s="3">
        <f t="shared" si="758"/>
        <v>0</v>
      </c>
      <c r="DN1463" s="3">
        <f t="shared" si="758"/>
        <v>0</v>
      </c>
      <c r="DO1463" s="3">
        <f t="shared" si="758"/>
        <v>0</v>
      </c>
      <c r="DP1463" s="3">
        <f t="shared" si="758"/>
        <v>0</v>
      </c>
      <c r="DQ1463" s="3">
        <f t="shared" si="758"/>
        <v>0</v>
      </c>
      <c r="DR1463" s="3">
        <f t="shared" si="758"/>
        <v>0</v>
      </c>
      <c r="DS1463" s="3">
        <f t="shared" si="758"/>
        <v>0</v>
      </c>
      <c r="DT1463" s="3">
        <f t="shared" si="758"/>
        <v>0</v>
      </c>
      <c r="DU1463" s="3">
        <f t="shared" si="758"/>
        <v>0</v>
      </c>
      <c r="DV1463" s="3">
        <f t="shared" si="758"/>
        <v>0</v>
      </c>
      <c r="DW1463" s="3">
        <f t="shared" si="758"/>
        <v>0</v>
      </c>
      <c r="DX1463" s="3">
        <f t="shared" si="758"/>
        <v>0</v>
      </c>
      <c r="DY1463" s="3">
        <f t="shared" si="758"/>
        <v>0</v>
      </c>
      <c r="DZ1463" s="3">
        <f t="shared" si="758"/>
        <v>0</v>
      </c>
      <c r="EA1463" s="3">
        <f t="shared" si="758"/>
        <v>0</v>
      </c>
      <c r="EB1463" s="3">
        <f t="shared" si="758"/>
        <v>0</v>
      </c>
      <c r="EC1463" s="3">
        <f t="shared" si="758"/>
        <v>0</v>
      </c>
      <c r="ED1463" s="3">
        <f t="shared" si="758"/>
        <v>0</v>
      </c>
      <c r="EE1463" s="3">
        <f t="shared" si="758"/>
        <v>0</v>
      </c>
      <c r="EF1463" s="3">
        <f t="shared" si="758"/>
        <v>0</v>
      </c>
      <c r="EG1463" s="3">
        <f t="shared" si="758"/>
        <v>0</v>
      </c>
      <c r="EH1463" s="3">
        <f t="shared" si="758"/>
        <v>0</v>
      </c>
      <c r="EI1463" s="3">
        <f t="shared" si="758"/>
        <v>0</v>
      </c>
      <c r="EJ1463" s="3">
        <f t="shared" si="758"/>
        <v>0</v>
      </c>
      <c r="EK1463" s="3">
        <f t="shared" si="758"/>
        <v>0</v>
      </c>
      <c r="EL1463" s="3">
        <f t="shared" si="758"/>
        <v>0</v>
      </c>
      <c r="EM1463" s="3">
        <f t="shared" ref="EM1463:FR1463" si="759">EM1469</f>
        <v>0</v>
      </c>
      <c r="EN1463" s="3">
        <f t="shared" si="759"/>
        <v>0</v>
      </c>
      <c r="EO1463" s="3">
        <f t="shared" si="759"/>
        <v>0</v>
      </c>
      <c r="EP1463" s="3">
        <f t="shared" si="759"/>
        <v>0</v>
      </c>
      <c r="EQ1463" s="3">
        <f t="shared" si="759"/>
        <v>0</v>
      </c>
      <c r="ER1463" s="3">
        <f t="shared" si="759"/>
        <v>0</v>
      </c>
      <c r="ES1463" s="3">
        <f t="shared" si="759"/>
        <v>0</v>
      </c>
      <c r="ET1463" s="3">
        <f t="shared" si="759"/>
        <v>0</v>
      </c>
      <c r="EU1463" s="3">
        <f t="shared" si="759"/>
        <v>0</v>
      </c>
      <c r="EV1463" s="3">
        <f t="shared" si="759"/>
        <v>0</v>
      </c>
      <c r="EW1463" s="3">
        <f t="shared" si="759"/>
        <v>0</v>
      </c>
      <c r="EX1463" s="3">
        <f t="shared" si="759"/>
        <v>0</v>
      </c>
      <c r="EY1463" s="3">
        <f t="shared" si="759"/>
        <v>0</v>
      </c>
      <c r="EZ1463" s="3">
        <f t="shared" si="759"/>
        <v>0</v>
      </c>
      <c r="FA1463" s="3">
        <f t="shared" si="759"/>
        <v>0</v>
      </c>
      <c r="FB1463" s="3">
        <f t="shared" si="759"/>
        <v>0</v>
      </c>
      <c r="FC1463" s="3">
        <f t="shared" si="759"/>
        <v>0</v>
      </c>
      <c r="FD1463" s="3">
        <f t="shared" si="759"/>
        <v>0</v>
      </c>
      <c r="FE1463" s="3">
        <f t="shared" si="759"/>
        <v>0</v>
      </c>
      <c r="FF1463" s="3">
        <f t="shared" si="759"/>
        <v>0</v>
      </c>
      <c r="FG1463" s="3">
        <f t="shared" si="759"/>
        <v>0</v>
      </c>
      <c r="FH1463" s="3">
        <f t="shared" si="759"/>
        <v>0</v>
      </c>
      <c r="FI1463" s="3">
        <f t="shared" si="759"/>
        <v>0</v>
      </c>
      <c r="FJ1463" s="3">
        <f t="shared" si="759"/>
        <v>0</v>
      </c>
      <c r="FK1463" s="3">
        <f t="shared" si="759"/>
        <v>0</v>
      </c>
      <c r="FL1463" s="3">
        <f t="shared" si="759"/>
        <v>0</v>
      </c>
      <c r="FM1463" s="3">
        <f t="shared" si="759"/>
        <v>0</v>
      </c>
      <c r="FN1463" s="3">
        <f t="shared" si="759"/>
        <v>0</v>
      </c>
      <c r="FO1463" s="3">
        <f t="shared" si="759"/>
        <v>0</v>
      </c>
      <c r="FP1463" s="3">
        <f t="shared" si="759"/>
        <v>0</v>
      </c>
      <c r="FQ1463" s="3">
        <f t="shared" si="759"/>
        <v>0</v>
      </c>
      <c r="FR1463" s="3">
        <f t="shared" si="759"/>
        <v>0</v>
      </c>
      <c r="FS1463" s="3">
        <f t="shared" ref="FS1463:GX1463" si="760">FS1469</f>
        <v>0</v>
      </c>
      <c r="FT1463" s="3">
        <f t="shared" si="760"/>
        <v>0</v>
      </c>
      <c r="FU1463" s="3">
        <f t="shared" si="760"/>
        <v>0</v>
      </c>
      <c r="FV1463" s="3">
        <f t="shared" si="760"/>
        <v>0</v>
      </c>
      <c r="FW1463" s="3">
        <f t="shared" si="760"/>
        <v>0</v>
      </c>
      <c r="FX1463" s="3">
        <f t="shared" si="760"/>
        <v>0</v>
      </c>
      <c r="FY1463" s="3">
        <f t="shared" si="760"/>
        <v>0</v>
      </c>
      <c r="FZ1463" s="3">
        <f t="shared" si="760"/>
        <v>0</v>
      </c>
      <c r="GA1463" s="3">
        <f t="shared" si="760"/>
        <v>0</v>
      </c>
      <c r="GB1463" s="3">
        <f t="shared" si="760"/>
        <v>0</v>
      </c>
      <c r="GC1463" s="3">
        <f t="shared" si="760"/>
        <v>0</v>
      </c>
      <c r="GD1463" s="3">
        <f t="shared" si="760"/>
        <v>0</v>
      </c>
      <c r="GE1463" s="3">
        <f t="shared" si="760"/>
        <v>0</v>
      </c>
      <c r="GF1463" s="3">
        <f t="shared" si="760"/>
        <v>0</v>
      </c>
      <c r="GG1463" s="3">
        <f t="shared" si="760"/>
        <v>0</v>
      </c>
      <c r="GH1463" s="3">
        <f t="shared" si="760"/>
        <v>0</v>
      </c>
      <c r="GI1463" s="3">
        <f t="shared" si="760"/>
        <v>0</v>
      </c>
      <c r="GJ1463" s="3">
        <f t="shared" si="760"/>
        <v>0</v>
      </c>
      <c r="GK1463" s="3">
        <f t="shared" si="760"/>
        <v>0</v>
      </c>
      <c r="GL1463" s="3">
        <f t="shared" si="760"/>
        <v>0</v>
      </c>
      <c r="GM1463" s="3">
        <f t="shared" si="760"/>
        <v>0</v>
      </c>
      <c r="GN1463" s="3">
        <f t="shared" si="760"/>
        <v>0</v>
      </c>
      <c r="GO1463" s="3">
        <f t="shared" si="760"/>
        <v>0</v>
      </c>
      <c r="GP1463" s="3">
        <f t="shared" si="760"/>
        <v>0</v>
      </c>
      <c r="GQ1463" s="3">
        <f t="shared" si="760"/>
        <v>0</v>
      </c>
      <c r="GR1463" s="3">
        <f t="shared" si="760"/>
        <v>0</v>
      </c>
      <c r="GS1463" s="3">
        <f t="shared" si="760"/>
        <v>0</v>
      </c>
      <c r="GT1463" s="3">
        <f t="shared" si="760"/>
        <v>0</v>
      </c>
      <c r="GU1463" s="3">
        <f t="shared" si="760"/>
        <v>0</v>
      </c>
      <c r="GV1463" s="3">
        <f t="shared" si="760"/>
        <v>0</v>
      </c>
      <c r="GW1463" s="3">
        <f t="shared" si="760"/>
        <v>0</v>
      </c>
      <c r="GX1463" s="3">
        <f t="shared" si="760"/>
        <v>0</v>
      </c>
    </row>
    <row r="1465" spans="1:245" x14ac:dyDescent="0.25">
      <c r="A1465">
        <v>17</v>
      </c>
      <c r="B1465">
        <v>1</v>
      </c>
      <c r="D1465">
        <f>ROW(EtalonRes!A230)</f>
        <v>230</v>
      </c>
      <c r="E1465" t="s">
        <v>312</v>
      </c>
      <c r="F1465" t="s">
        <v>116</v>
      </c>
      <c r="G1465" t="s">
        <v>117</v>
      </c>
      <c r="H1465" t="s">
        <v>118</v>
      </c>
      <c r="I1465">
        <v>1</v>
      </c>
      <c r="J1465">
        <v>0</v>
      </c>
      <c r="K1465">
        <v>1</v>
      </c>
      <c r="O1465">
        <f>ROUND(CP1465,2)</f>
        <v>932.52</v>
      </c>
      <c r="P1465">
        <f>ROUND(CQ1465*I1465,2)</f>
        <v>0</v>
      </c>
      <c r="Q1465">
        <f>ROUND(CR1465*I1465,2)</f>
        <v>63.2</v>
      </c>
      <c r="R1465">
        <f>ROUND(CS1465*I1465,2)</f>
        <v>41.24</v>
      </c>
      <c r="S1465">
        <f>ROUND(CT1465*I1465,2)</f>
        <v>869.32</v>
      </c>
      <c r="T1465">
        <f>ROUND(CU1465*I1465,2)</f>
        <v>0</v>
      </c>
      <c r="U1465">
        <f>CV1465*I1465</f>
        <v>1.6</v>
      </c>
      <c r="V1465">
        <f>CW1465*I1465</f>
        <v>0</v>
      </c>
      <c r="W1465">
        <f>ROUND(CX1465*I1465,2)</f>
        <v>0</v>
      </c>
      <c r="X1465">
        <f t="shared" ref="X1465:Y1467" si="761">ROUND(CY1465,2)</f>
        <v>608.52</v>
      </c>
      <c r="Y1465">
        <f t="shared" si="761"/>
        <v>86.93</v>
      </c>
      <c r="AA1465">
        <v>64290477</v>
      </c>
      <c r="AB1465">
        <f>ROUND((AC1465+AD1465+AF1465),6)</f>
        <v>932.52</v>
      </c>
      <c r="AC1465">
        <f>ROUND(((ES1465*4)),6)</f>
        <v>0</v>
      </c>
      <c r="AD1465">
        <f>ROUND(((((ET1465*4))-((EU1465*4)))+AE1465),6)</f>
        <v>63.2</v>
      </c>
      <c r="AE1465">
        <f t="shared" ref="AE1465:AF1467" si="762">ROUND(((EU1465*4)),6)</f>
        <v>41.24</v>
      </c>
      <c r="AF1465">
        <f t="shared" si="762"/>
        <v>869.32</v>
      </c>
      <c r="AG1465">
        <f>ROUND((AP1465),6)</f>
        <v>0</v>
      </c>
      <c r="AH1465">
        <f t="shared" ref="AH1465:AI1467" si="763">((EW1465*4))</f>
        <v>1.6</v>
      </c>
      <c r="AI1465">
        <f t="shared" si="763"/>
        <v>0</v>
      </c>
      <c r="AJ1465">
        <f>(AS1465)</f>
        <v>0</v>
      </c>
      <c r="AK1465">
        <v>233.13</v>
      </c>
      <c r="AL1465">
        <v>0</v>
      </c>
      <c r="AM1465">
        <v>15.8</v>
      </c>
      <c r="AN1465">
        <v>10.31</v>
      </c>
      <c r="AO1465">
        <v>217.33</v>
      </c>
      <c r="AP1465">
        <v>0</v>
      </c>
      <c r="AQ1465">
        <v>0.4</v>
      </c>
      <c r="AR1465">
        <v>0</v>
      </c>
      <c r="AS1465">
        <v>0</v>
      </c>
      <c r="AT1465">
        <v>70</v>
      </c>
      <c r="AU1465">
        <v>10</v>
      </c>
      <c r="AV1465">
        <v>1</v>
      </c>
      <c r="AW1465">
        <v>1</v>
      </c>
      <c r="AZ1465">
        <v>1</v>
      </c>
      <c r="BA1465">
        <v>1</v>
      </c>
      <c r="BB1465">
        <v>1</v>
      </c>
      <c r="BC1465">
        <v>1</v>
      </c>
      <c r="BD1465" t="s">
        <v>3</v>
      </c>
      <c r="BE1465" t="s">
        <v>3</v>
      </c>
      <c r="BF1465" t="s">
        <v>3</v>
      </c>
      <c r="BG1465" t="s">
        <v>3</v>
      </c>
      <c r="BH1465">
        <v>0</v>
      </c>
      <c r="BI1465">
        <v>4</v>
      </c>
      <c r="BJ1465" t="s">
        <v>119</v>
      </c>
      <c r="BM1465">
        <v>0</v>
      </c>
      <c r="BN1465">
        <v>0</v>
      </c>
      <c r="BO1465" t="s">
        <v>3</v>
      </c>
      <c r="BP1465">
        <v>0</v>
      </c>
      <c r="BQ1465">
        <v>1</v>
      </c>
      <c r="BR1465">
        <v>0</v>
      </c>
      <c r="BS1465">
        <v>1</v>
      </c>
      <c r="BT1465">
        <v>1</v>
      </c>
      <c r="BU1465">
        <v>1</v>
      </c>
      <c r="BV1465">
        <v>1</v>
      </c>
      <c r="BW1465">
        <v>1</v>
      </c>
      <c r="BX1465">
        <v>1</v>
      </c>
      <c r="BY1465" t="s">
        <v>3</v>
      </c>
      <c r="BZ1465">
        <v>70</v>
      </c>
      <c r="CA1465">
        <v>10</v>
      </c>
      <c r="CB1465" t="s">
        <v>3</v>
      </c>
      <c r="CE1465">
        <v>0</v>
      </c>
      <c r="CF1465">
        <v>0</v>
      </c>
      <c r="CG1465">
        <v>0</v>
      </c>
      <c r="CM1465">
        <v>0</v>
      </c>
      <c r="CN1465" t="s">
        <v>3</v>
      </c>
      <c r="CO1465">
        <v>0</v>
      </c>
      <c r="CP1465">
        <f>(P1465+Q1465+S1465)</f>
        <v>932.5200000000001</v>
      </c>
      <c r="CQ1465">
        <f>(AC1465*BC1465*AW1465)</f>
        <v>0</v>
      </c>
      <c r="CR1465">
        <f>(((((ET1465*4))*BB1465-((EU1465*4))*BS1465)+AE1465*BS1465)*AV1465)</f>
        <v>63.2</v>
      </c>
      <c r="CS1465">
        <f>(AE1465*BS1465*AV1465)</f>
        <v>41.24</v>
      </c>
      <c r="CT1465">
        <f>(AF1465*BA1465*AV1465)</f>
        <v>869.32</v>
      </c>
      <c r="CU1465">
        <f>AG1465</f>
        <v>0</v>
      </c>
      <c r="CV1465">
        <f>(AH1465*AV1465)</f>
        <v>1.6</v>
      </c>
      <c r="CW1465">
        <f t="shared" ref="CW1465:CX1467" si="764">AI1465</f>
        <v>0</v>
      </c>
      <c r="CX1465">
        <f t="shared" si="764"/>
        <v>0</v>
      </c>
      <c r="CY1465">
        <f>((S1465*BZ1465)/100)</f>
        <v>608.524</v>
      </c>
      <c r="CZ1465">
        <f>((S1465*CA1465)/100)</f>
        <v>86.932000000000002</v>
      </c>
      <c r="DC1465" t="s">
        <v>3</v>
      </c>
      <c r="DD1465" t="s">
        <v>102</v>
      </c>
      <c r="DE1465" t="s">
        <v>102</v>
      </c>
      <c r="DF1465" t="s">
        <v>102</v>
      </c>
      <c r="DG1465" t="s">
        <v>102</v>
      </c>
      <c r="DH1465" t="s">
        <v>3</v>
      </c>
      <c r="DI1465" t="s">
        <v>102</v>
      </c>
      <c r="DJ1465" t="s">
        <v>102</v>
      </c>
      <c r="DK1465" t="s">
        <v>3</v>
      </c>
      <c r="DL1465" t="s">
        <v>3</v>
      </c>
      <c r="DM1465" t="s">
        <v>3</v>
      </c>
      <c r="DN1465">
        <v>0</v>
      </c>
      <c r="DO1465">
        <v>0</v>
      </c>
      <c r="DP1465">
        <v>1</v>
      </c>
      <c r="DQ1465">
        <v>1</v>
      </c>
      <c r="DU1465">
        <v>1013</v>
      </c>
      <c r="DV1465" t="s">
        <v>118</v>
      </c>
      <c r="DW1465" t="s">
        <v>118</v>
      </c>
      <c r="DX1465">
        <v>1</v>
      </c>
      <c r="DZ1465" t="s">
        <v>3</v>
      </c>
      <c r="EA1465" t="s">
        <v>3</v>
      </c>
      <c r="EB1465" t="s">
        <v>3</v>
      </c>
      <c r="EC1465" t="s">
        <v>3</v>
      </c>
      <c r="EE1465">
        <v>61978689</v>
      </c>
      <c r="EF1465">
        <v>1</v>
      </c>
      <c r="EG1465" t="s">
        <v>21</v>
      </c>
      <c r="EH1465">
        <v>0</v>
      </c>
      <c r="EI1465" t="s">
        <v>3</v>
      </c>
      <c r="EJ1465">
        <v>4</v>
      </c>
      <c r="EK1465">
        <v>0</v>
      </c>
      <c r="EL1465" t="s">
        <v>22</v>
      </c>
      <c r="EM1465" t="s">
        <v>23</v>
      </c>
      <c r="EO1465" t="s">
        <v>3</v>
      </c>
      <c r="EQ1465">
        <v>1441792</v>
      </c>
      <c r="ER1465">
        <v>233.13</v>
      </c>
      <c r="ES1465">
        <v>0</v>
      </c>
      <c r="ET1465">
        <v>15.8</v>
      </c>
      <c r="EU1465">
        <v>10.31</v>
      </c>
      <c r="EV1465">
        <v>217.33</v>
      </c>
      <c r="EW1465">
        <v>0.4</v>
      </c>
      <c r="EX1465">
        <v>0</v>
      </c>
      <c r="EY1465">
        <v>0</v>
      </c>
      <c r="FQ1465">
        <v>0</v>
      </c>
      <c r="FR1465">
        <f>ROUND(IF(BI1465=3,GM1465,0),2)</f>
        <v>0</v>
      </c>
      <c r="FS1465">
        <v>0</v>
      </c>
      <c r="FX1465">
        <v>70</v>
      </c>
      <c r="FY1465">
        <v>10</v>
      </c>
      <c r="GA1465" t="s">
        <v>3</v>
      </c>
      <c r="GD1465">
        <v>0</v>
      </c>
      <c r="GF1465">
        <v>59060214</v>
      </c>
      <c r="GG1465">
        <v>2</v>
      </c>
      <c r="GH1465">
        <v>1</v>
      </c>
      <c r="GI1465">
        <v>-2</v>
      </c>
      <c r="GJ1465">
        <v>0</v>
      </c>
      <c r="GK1465">
        <f>ROUND(R1465*(R12)/100,2)</f>
        <v>44.54</v>
      </c>
      <c r="GL1465">
        <f>ROUND(IF(AND(BH1465=3,BI1465=3,FS1465&lt;&gt;0),P1465,0),2)</f>
        <v>0</v>
      </c>
      <c r="GM1465">
        <f>ROUND(O1465+X1465+Y1465+GK1465,2)+GX1465</f>
        <v>1672.51</v>
      </c>
      <c r="GN1465">
        <f>IF(OR(BI1465=0,BI1465=1),GM1465-GX1465,0)</f>
        <v>0</v>
      </c>
      <c r="GO1465">
        <f>IF(BI1465=2,GM1465-GX1465,0)</f>
        <v>0</v>
      </c>
      <c r="GP1465">
        <f>IF(BI1465=4,GM1465-GX1465,0)</f>
        <v>1672.51</v>
      </c>
      <c r="GR1465">
        <v>0</v>
      </c>
      <c r="GS1465">
        <v>0</v>
      </c>
      <c r="GT1465">
        <v>0</v>
      </c>
      <c r="GU1465" t="s">
        <v>3</v>
      </c>
      <c r="GV1465">
        <f>ROUND((GT1465),6)</f>
        <v>0</v>
      </c>
      <c r="GW1465">
        <v>1</v>
      </c>
      <c r="GX1465">
        <f>ROUND(HC1465*I1465,2)</f>
        <v>0</v>
      </c>
      <c r="HA1465">
        <v>0</v>
      </c>
      <c r="HB1465">
        <v>0</v>
      </c>
      <c r="HC1465">
        <f>GV1465*GW1465</f>
        <v>0</v>
      </c>
      <c r="HE1465" t="s">
        <v>3</v>
      </c>
      <c r="HF1465" t="s">
        <v>3</v>
      </c>
      <c r="HM1465" t="s">
        <v>3</v>
      </c>
      <c r="HN1465" t="s">
        <v>3</v>
      </c>
      <c r="HO1465" t="s">
        <v>3</v>
      </c>
      <c r="HP1465" t="s">
        <v>3</v>
      </c>
      <c r="HQ1465" t="s">
        <v>3</v>
      </c>
      <c r="IK1465">
        <v>0</v>
      </c>
    </row>
    <row r="1466" spans="1:245" x14ac:dyDescent="0.25">
      <c r="A1466">
        <v>17</v>
      </c>
      <c r="B1466">
        <v>1</v>
      </c>
      <c r="D1466">
        <f>ROW(EtalonRes!A231)</f>
        <v>231</v>
      </c>
      <c r="E1466" t="s">
        <v>313</v>
      </c>
      <c r="F1466" t="s">
        <v>121</v>
      </c>
      <c r="G1466" t="s">
        <v>122</v>
      </c>
      <c r="H1466" t="s">
        <v>95</v>
      </c>
      <c r="I1466">
        <v>1</v>
      </c>
      <c r="J1466">
        <v>0</v>
      </c>
      <c r="K1466">
        <v>1</v>
      </c>
      <c r="O1466">
        <f>ROUND(CP1466,2)</f>
        <v>7133.64</v>
      </c>
      <c r="P1466">
        <f>ROUND(CQ1466*I1466,2)</f>
        <v>0</v>
      </c>
      <c r="Q1466">
        <f>ROUND(CR1466*I1466,2)</f>
        <v>0</v>
      </c>
      <c r="R1466">
        <f>ROUND(CS1466*I1466,2)</f>
        <v>0</v>
      </c>
      <c r="S1466">
        <f>ROUND(CT1466*I1466,2)</f>
        <v>7133.64</v>
      </c>
      <c r="T1466">
        <f>ROUND(CU1466*I1466,2)</f>
        <v>0</v>
      </c>
      <c r="U1466">
        <f>CV1466*I1466</f>
        <v>12</v>
      </c>
      <c r="V1466">
        <f>CW1466*I1466</f>
        <v>0</v>
      </c>
      <c r="W1466">
        <f>ROUND(CX1466*I1466,2)</f>
        <v>0</v>
      </c>
      <c r="X1466">
        <f t="shared" si="761"/>
        <v>4993.55</v>
      </c>
      <c r="Y1466">
        <f t="shared" si="761"/>
        <v>713.36</v>
      </c>
      <c r="AA1466">
        <v>64290477</v>
      </c>
      <c r="AB1466">
        <f>ROUND((AC1466+AD1466+AF1466),6)</f>
        <v>7133.64</v>
      </c>
      <c r="AC1466">
        <f>ROUND(((ES1466*4)),6)</f>
        <v>0</v>
      </c>
      <c r="AD1466">
        <f>ROUND(((((ET1466*4))-((EU1466*4)))+AE1466),6)</f>
        <v>0</v>
      </c>
      <c r="AE1466">
        <f t="shared" si="762"/>
        <v>0</v>
      </c>
      <c r="AF1466">
        <f t="shared" si="762"/>
        <v>7133.64</v>
      </c>
      <c r="AG1466">
        <f>ROUND((AP1466),6)</f>
        <v>0</v>
      </c>
      <c r="AH1466">
        <f t="shared" si="763"/>
        <v>12</v>
      </c>
      <c r="AI1466">
        <f t="shared" si="763"/>
        <v>0</v>
      </c>
      <c r="AJ1466">
        <f>(AS1466)</f>
        <v>0</v>
      </c>
      <c r="AK1466">
        <v>1783.41</v>
      </c>
      <c r="AL1466">
        <v>0</v>
      </c>
      <c r="AM1466">
        <v>0</v>
      </c>
      <c r="AN1466">
        <v>0</v>
      </c>
      <c r="AO1466">
        <v>1783.41</v>
      </c>
      <c r="AP1466">
        <v>0</v>
      </c>
      <c r="AQ1466">
        <v>3</v>
      </c>
      <c r="AR1466">
        <v>0</v>
      </c>
      <c r="AS1466">
        <v>0</v>
      </c>
      <c r="AT1466">
        <v>70</v>
      </c>
      <c r="AU1466">
        <v>10</v>
      </c>
      <c r="AV1466">
        <v>1</v>
      </c>
      <c r="AW1466">
        <v>1</v>
      </c>
      <c r="AZ1466">
        <v>1</v>
      </c>
      <c r="BA1466">
        <v>1</v>
      </c>
      <c r="BB1466">
        <v>1</v>
      </c>
      <c r="BC1466">
        <v>1</v>
      </c>
      <c r="BD1466" t="s">
        <v>3</v>
      </c>
      <c r="BE1466" t="s">
        <v>3</v>
      </c>
      <c r="BF1466" t="s">
        <v>3</v>
      </c>
      <c r="BG1466" t="s">
        <v>3</v>
      </c>
      <c r="BH1466">
        <v>0</v>
      </c>
      <c r="BI1466">
        <v>4</v>
      </c>
      <c r="BJ1466" t="s">
        <v>123</v>
      </c>
      <c r="BM1466">
        <v>0</v>
      </c>
      <c r="BN1466">
        <v>0</v>
      </c>
      <c r="BO1466" t="s">
        <v>3</v>
      </c>
      <c r="BP1466">
        <v>0</v>
      </c>
      <c r="BQ1466">
        <v>1</v>
      </c>
      <c r="BR1466">
        <v>0</v>
      </c>
      <c r="BS1466">
        <v>1</v>
      </c>
      <c r="BT1466">
        <v>1</v>
      </c>
      <c r="BU1466">
        <v>1</v>
      </c>
      <c r="BV1466">
        <v>1</v>
      </c>
      <c r="BW1466">
        <v>1</v>
      </c>
      <c r="BX1466">
        <v>1</v>
      </c>
      <c r="BY1466" t="s">
        <v>3</v>
      </c>
      <c r="BZ1466">
        <v>70</v>
      </c>
      <c r="CA1466">
        <v>10</v>
      </c>
      <c r="CB1466" t="s">
        <v>3</v>
      </c>
      <c r="CE1466">
        <v>0</v>
      </c>
      <c r="CF1466">
        <v>0</v>
      </c>
      <c r="CG1466">
        <v>0</v>
      </c>
      <c r="CM1466">
        <v>0</v>
      </c>
      <c r="CN1466" t="s">
        <v>3</v>
      </c>
      <c r="CO1466">
        <v>0</v>
      </c>
      <c r="CP1466">
        <f>(P1466+Q1466+S1466)</f>
        <v>7133.64</v>
      </c>
      <c r="CQ1466">
        <f>(AC1466*BC1466*AW1466)</f>
        <v>0</v>
      </c>
      <c r="CR1466">
        <f>(((((ET1466*4))*BB1466-((EU1466*4))*BS1466)+AE1466*BS1466)*AV1466)</f>
        <v>0</v>
      </c>
      <c r="CS1466">
        <f>(AE1466*BS1466*AV1466)</f>
        <v>0</v>
      </c>
      <c r="CT1466">
        <f>(AF1466*BA1466*AV1466)</f>
        <v>7133.64</v>
      </c>
      <c r="CU1466">
        <f>AG1466</f>
        <v>0</v>
      </c>
      <c r="CV1466">
        <f>(AH1466*AV1466)</f>
        <v>12</v>
      </c>
      <c r="CW1466">
        <f t="shared" si="764"/>
        <v>0</v>
      </c>
      <c r="CX1466">
        <f t="shared" si="764"/>
        <v>0</v>
      </c>
      <c r="CY1466">
        <f>((S1466*BZ1466)/100)</f>
        <v>4993.5480000000007</v>
      </c>
      <c r="CZ1466">
        <f>((S1466*CA1466)/100)</f>
        <v>713.36400000000003</v>
      </c>
      <c r="DC1466" t="s">
        <v>3</v>
      </c>
      <c r="DD1466" t="s">
        <v>102</v>
      </c>
      <c r="DE1466" t="s">
        <v>102</v>
      </c>
      <c r="DF1466" t="s">
        <v>102</v>
      </c>
      <c r="DG1466" t="s">
        <v>102</v>
      </c>
      <c r="DH1466" t="s">
        <v>3</v>
      </c>
      <c r="DI1466" t="s">
        <v>102</v>
      </c>
      <c r="DJ1466" t="s">
        <v>102</v>
      </c>
      <c r="DK1466" t="s">
        <v>3</v>
      </c>
      <c r="DL1466" t="s">
        <v>3</v>
      </c>
      <c r="DM1466" t="s">
        <v>3</v>
      </c>
      <c r="DN1466">
        <v>0</v>
      </c>
      <c r="DO1466">
        <v>0</v>
      </c>
      <c r="DP1466">
        <v>1</v>
      </c>
      <c r="DQ1466">
        <v>1</v>
      </c>
      <c r="DU1466">
        <v>1013</v>
      </c>
      <c r="DV1466" t="s">
        <v>95</v>
      </c>
      <c r="DW1466" t="s">
        <v>95</v>
      </c>
      <c r="DX1466">
        <v>1</v>
      </c>
      <c r="DZ1466" t="s">
        <v>3</v>
      </c>
      <c r="EA1466" t="s">
        <v>3</v>
      </c>
      <c r="EB1466" t="s">
        <v>3</v>
      </c>
      <c r="EC1466" t="s">
        <v>3</v>
      </c>
      <c r="EE1466">
        <v>61978689</v>
      </c>
      <c r="EF1466">
        <v>1</v>
      </c>
      <c r="EG1466" t="s">
        <v>21</v>
      </c>
      <c r="EH1466">
        <v>0</v>
      </c>
      <c r="EI1466" t="s">
        <v>3</v>
      </c>
      <c r="EJ1466">
        <v>4</v>
      </c>
      <c r="EK1466">
        <v>0</v>
      </c>
      <c r="EL1466" t="s">
        <v>22</v>
      </c>
      <c r="EM1466" t="s">
        <v>23</v>
      </c>
      <c r="EO1466" t="s">
        <v>3</v>
      </c>
      <c r="EQ1466">
        <v>1441792</v>
      </c>
      <c r="ER1466">
        <v>1783.41</v>
      </c>
      <c r="ES1466">
        <v>0</v>
      </c>
      <c r="ET1466">
        <v>0</v>
      </c>
      <c r="EU1466">
        <v>0</v>
      </c>
      <c r="EV1466">
        <v>1783.41</v>
      </c>
      <c r="EW1466">
        <v>3</v>
      </c>
      <c r="EX1466">
        <v>0</v>
      </c>
      <c r="EY1466">
        <v>0</v>
      </c>
      <c r="FQ1466">
        <v>0</v>
      </c>
      <c r="FR1466">
        <f>ROUND(IF(BI1466=3,GM1466,0),2)</f>
        <v>0</v>
      </c>
      <c r="FS1466">
        <v>0</v>
      </c>
      <c r="FX1466">
        <v>70</v>
      </c>
      <c r="FY1466">
        <v>10</v>
      </c>
      <c r="GA1466" t="s">
        <v>3</v>
      </c>
      <c r="GD1466">
        <v>0</v>
      </c>
      <c r="GF1466">
        <v>-948072761</v>
      </c>
      <c r="GG1466">
        <v>2</v>
      </c>
      <c r="GH1466">
        <v>1</v>
      </c>
      <c r="GI1466">
        <v>-2</v>
      </c>
      <c r="GJ1466">
        <v>0</v>
      </c>
      <c r="GK1466">
        <f>ROUND(R1466*(R12)/100,2)</f>
        <v>0</v>
      </c>
      <c r="GL1466">
        <f>ROUND(IF(AND(BH1466=3,BI1466=3,FS1466&lt;&gt;0),P1466,0),2)</f>
        <v>0</v>
      </c>
      <c r="GM1466">
        <f>ROUND(O1466+X1466+Y1466+GK1466,2)+GX1466</f>
        <v>12840.55</v>
      </c>
      <c r="GN1466">
        <f>IF(OR(BI1466=0,BI1466=1),GM1466-GX1466,0)</f>
        <v>0</v>
      </c>
      <c r="GO1466">
        <f>IF(BI1466=2,GM1466-GX1466,0)</f>
        <v>0</v>
      </c>
      <c r="GP1466">
        <f>IF(BI1466=4,GM1466-GX1466,0)</f>
        <v>12840.55</v>
      </c>
      <c r="GR1466">
        <v>0</v>
      </c>
      <c r="GS1466">
        <v>0</v>
      </c>
      <c r="GT1466">
        <v>0</v>
      </c>
      <c r="GU1466" t="s">
        <v>3</v>
      </c>
      <c r="GV1466">
        <f>ROUND((GT1466),6)</f>
        <v>0</v>
      </c>
      <c r="GW1466">
        <v>1</v>
      </c>
      <c r="GX1466">
        <f>ROUND(HC1466*I1466,2)</f>
        <v>0</v>
      </c>
      <c r="HA1466">
        <v>0</v>
      </c>
      <c r="HB1466">
        <v>0</v>
      </c>
      <c r="HC1466">
        <f>GV1466*GW1466</f>
        <v>0</v>
      </c>
      <c r="HE1466" t="s">
        <v>3</v>
      </c>
      <c r="HF1466" t="s">
        <v>3</v>
      </c>
      <c r="HM1466" t="s">
        <v>3</v>
      </c>
      <c r="HN1466" t="s">
        <v>3</v>
      </c>
      <c r="HO1466" t="s">
        <v>3</v>
      </c>
      <c r="HP1466" t="s">
        <v>3</v>
      </c>
      <c r="HQ1466" t="s">
        <v>3</v>
      </c>
      <c r="IK1466">
        <v>0</v>
      </c>
    </row>
    <row r="1467" spans="1:245" x14ac:dyDescent="0.25">
      <c r="A1467">
        <v>17</v>
      </c>
      <c r="B1467">
        <v>1</v>
      </c>
      <c r="D1467">
        <f>ROW(EtalonRes!A232)</f>
        <v>232</v>
      </c>
      <c r="E1467" t="s">
        <v>314</v>
      </c>
      <c r="F1467" t="s">
        <v>125</v>
      </c>
      <c r="G1467" t="s">
        <v>126</v>
      </c>
      <c r="H1467" t="s">
        <v>95</v>
      </c>
      <c r="I1467">
        <v>1</v>
      </c>
      <c r="J1467">
        <v>0</v>
      </c>
      <c r="K1467">
        <v>1</v>
      </c>
      <c r="O1467">
        <f>ROUND(CP1467,2)</f>
        <v>8693.1200000000008</v>
      </c>
      <c r="P1467">
        <f>ROUND(CQ1467*I1467,2)</f>
        <v>0</v>
      </c>
      <c r="Q1467">
        <f>ROUND(CR1467*I1467,2)</f>
        <v>0</v>
      </c>
      <c r="R1467">
        <f>ROUND(CS1467*I1467,2)</f>
        <v>0</v>
      </c>
      <c r="S1467">
        <f>ROUND(CT1467*I1467,2)</f>
        <v>8693.1200000000008</v>
      </c>
      <c r="T1467">
        <f>ROUND(CU1467*I1467,2)</f>
        <v>0</v>
      </c>
      <c r="U1467">
        <f>CV1467*I1467</f>
        <v>16</v>
      </c>
      <c r="V1467">
        <f>CW1467*I1467</f>
        <v>0</v>
      </c>
      <c r="W1467">
        <f>ROUND(CX1467*I1467,2)</f>
        <v>0</v>
      </c>
      <c r="X1467">
        <f t="shared" si="761"/>
        <v>6085.18</v>
      </c>
      <c r="Y1467">
        <f t="shared" si="761"/>
        <v>869.31</v>
      </c>
      <c r="AA1467">
        <v>64290477</v>
      </c>
      <c r="AB1467">
        <f>ROUND((AC1467+AD1467+AF1467),6)</f>
        <v>8693.1200000000008</v>
      </c>
      <c r="AC1467">
        <f>ROUND(((ES1467*4)),6)</f>
        <v>0</v>
      </c>
      <c r="AD1467">
        <f>ROUND(((((ET1467*4))-((EU1467*4)))+AE1467),6)</f>
        <v>0</v>
      </c>
      <c r="AE1467">
        <f t="shared" si="762"/>
        <v>0</v>
      </c>
      <c r="AF1467">
        <f t="shared" si="762"/>
        <v>8693.1200000000008</v>
      </c>
      <c r="AG1467">
        <f>ROUND((AP1467),6)</f>
        <v>0</v>
      </c>
      <c r="AH1467">
        <f t="shared" si="763"/>
        <v>16</v>
      </c>
      <c r="AI1467">
        <f t="shared" si="763"/>
        <v>0</v>
      </c>
      <c r="AJ1467">
        <f>(AS1467)</f>
        <v>0</v>
      </c>
      <c r="AK1467">
        <v>2173.2800000000002</v>
      </c>
      <c r="AL1467">
        <v>0</v>
      </c>
      <c r="AM1467">
        <v>0</v>
      </c>
      <c r="AN1467">
        <v>0</v>
      </c>
      <c r="AO1467">
        <v>2173.2800000000002</v>
      </c>
      <c r="AP1467">
        <v>0</v>
      </c>
      <c r="AQ1467">
        <v>4</v>
      </c>
      <c r="AR1467">
        <v>0</v>
      </c>
      <c r="AS1467">
        <v>0</v>
      </c>
      <c r="AT1467">
        <v>70</v>
      </c>
      <c r="AU1467">
        <v>10</v>
      </c>
      <c r="AV1467">
        <v>1</v>
      </c>
      <c r="AW1467">
        <v>1</v>
      </c>
      <c r="AZ1467">
        <v>1</v>
      </c>
      <c r="BA1467">
        <v>1</v>
      </c>
      <c r="BB1467">
        <v>1</v>
      </c>
      <c r="BC1467">
        <v>1</v>
      </c>
      <c r="BD1467" t="s">
        <v>3</v>
      </c>
      <c r="BE1467" t="s">
        <v>3</v>
      </c>
      <c r="BF1467" t="s">
        <v>3</v>
      </c>
      <c r="BG1467" t="s">
        <v>3</v>
      </c>
      <c r="BH1467">
        <v>0</v>
      </c>
      <c r="BI1467">
        <v>4</v>
      </c>
      <c r="BJ1467" t="s">
        <v>127</v>
      </c>
      <c r="BM1467">
        <v>0</v>
      </c>
      <c r="BN1467">
        <v>0</v>
      </c>
      <c r="BO1467" t="s">
        <v>3</v>
      </c>
      <c r="BP1467">
        <v>0</v>
      </c>
      <c r="BQ1467">
        <v>1</v>
      </c>
      <c r="BR1467">
        <v>0</v>
      </c>
      <c r="BS1467">
        <v>1</v>
      </c>
      <c r="BT1467">
        <v>1</v>
      </c>
      <c r="BU1467">
        <v>1</v>
      </c>
      <c r="BV1467">
        <v>1</v>
      </c>
      <c r="BW1467">
        <v>1</v>
      </c>
      <c r="BX1467">
        <v>1</v>
      </c>
      <c r="BY1467" t="s">
        <v>3</v>
      </c>
      <c r="BZ1467">
        <v>70</v>
      </c>
      <c r="CA1467">
        <v>10</v>
      </c>
      <c r="CB1467" t="s">
        <v>3</v>
      </c>
      <c r="CE1467">
        <v>0</v>
      </c>
      <c r="CF1467">
        <v>0</v>
      </c>
      <c r="CG1467">
        <v>0</v>
      </c>
      <c r="CM1467">
        <v>0</v>
      </c>
      <c r="CN1467" t="s">
        <v>3</v>
      </c>
      <c r="CO1467">
        <v>0</v>
      </c>
      <c r="CP1467">
        <f>(P1467+Q1467+S1467)</f>
        <v>8693.1200000000008</v>
      </c>
      <c r="CQ1467">
        <f>(AC1467*BC1467*AW1467)</f>
        <v>0</v>
      </c>
      <c r="CR1467">
        <f>(((((ET1467*4))*BB1467-((EU1467*4))*BS1467)+AE1467*BS1467)*AV1467)</f>
        <v>0</v>
      </c>
      <c r="CS1467">
        <f>(AE1467*BS1467*AV1467)</f>
        <v>0</v>
      </c>
      <c r="CT1467">
        <f>(AF1467*BA1467*AV1467)</f>
        <v>8693.1200000000008</v>
      </c>
      <c r="CU1467">
        <f>AG1467</f>
        <v>0</v>
      </c>
      <c r="CV1467">
        <f>(AH1467*AV1467)</f>
        <v>16</v>
      </c>
      <c r="CW1467">
        <f t="shared" si="764"/>
        <v>0</v>
      </c>
      <c r="CX1467">
        <f t="shared" si="764"/>
        <v>0</v>
      </c>
      <c r="CY1467">
        <f>((S1467*BZ1467)/100)</f>
        <v>6085.1840000000002</v>
      </c>
      <c r="CZ1467">
        <f>((S1467*CA1467)/100)</f>
        <v>869.31200000000013</v>
      </c>
      <c r="DC1467" t="s">
        <v>3</v>
      </c>
      <c r="DD1467" t="s">
        <v>102</v>
      </c>
      <c r="DE1467" t="s">
        <v>102</v>
      </c>
      <c r="DF1467" t="s">
        <v>102</v>
      </c>
      <c r="DG1467" t="s">
        <v>102</v>
      </c>
      <c r="DH1467" t="s">
        <v>3</v>
      </c>
      <c r="DI1467" t="s">
        <v>102</v>
      </c>
      <c r="DJ1467" t="s">
        <v>102</v>
      </c>
      <c r="DK1467" t="s">
        <v>3</v>
      </c>
      <c r="DL1467" t="s">
        <v>3</v>
      </c>
      <c r="DM1467" t="s">
        <v>3</v>
      </c>
      <c r="DN1467">
        <v>0</v>
      </c>
      <c r="DO1467">
        <v>0</v>
      </c>
      <c r="DP1467">
        <v>1</v>
      </c>
      <c r="DQ1467">
        <v>1</v>
      </c>
      <c r="DU1467">
        <v>1013</v>
      </c>
      <c r="DV1467" t="s">
        <v>95</v>
      </c>
      <c r="DW1467" t="s">
        <v>95</v>
      </c>
      <c r="DX1467">
        <v>1</v>
      </c>
      <c r="DZ1467" t="s">
        <v>3</v>
      </c>
      <c r="EA1467" t="s">
        <v>3</v>
      </c>
      <c r="EB1467" t="s">
        <v>3</v>
      </c>
      <c r="EC1467" t="s">
        <v>3</v>
      </c>
      <c r="EE1467">
        <v>61978689</v>
      </c>
      <c r="EF1467">
        <v>1</v>
      </c>
      <c r="EG1467" t="s">
        <v>21</v>
      </c>
      <c r="EH1467">
        <v>0</v>
      </c>
      <c r="EI1467" t="s">
        <v>3</v>
      </c>
      <c r="EJ1467">
        <v>4</v>
      </c>
      <c r="EK1467">
        <v>0</v>
      </c>
      <c r="EL1467" t="s">
        <v>22</v>
      </c>
      <c r="EM1467" t="s">
        <v>23</v>
      </c>
      <c r="EO1467" t="s">
        <v>3</v>
      </c>
      <c r="EQ1467">
        <v>1441792</v>
      </c>
      <c r="ER1467">
        <v>2173.2800000000002</v>
      </c>
      <c r="ES1467">
        <v>0</v>
      </c>
      <c r="ET1467">
        <v>0</v>
      </c>
      <c r="EU1467">
        <v>0</v>
      </c>
      <c r="EV1467">
        <v>2173.2800000000002</v>
      </c>
      <c r="EW1467">
        <v>4</v>
      </c>
      <c r="EX1467">
        <v>0</v>
      </c>
      <c r="EY1467">
        <v>0</v>
      </c>
      <c r="FQ1467">
        <v>0</v>
      </c>
      <c r="FR1467">
        <f>ROUND(IF(BI1467=3,GM1467,0),2)</f>
        <v>0</v>
      </c>
      <c r="FS1467">
        <v>0</v>
      </c>
      <c r="FX1467">
        <v>70</v>
      </c>
      <c r="FY1467">
        <v>10</v>
      </c>
      <c r="GA1467" t="s">
        <v>3</v>
      </c>
      <c r="GD1467">
        <v>0</v>
      </c>
      <c r="GF1467">
        <v>-1767660405</v>
      </c>
      <c r="GG1467">
        <v>2</v>
      </c>
      <c r="GH1467">
        <v>1</v>
      </c>
      <c r="GI1467">
        <v>-2</v>
      </c>
      <c r="GJ1467">
        <v>0</v>
      </c>
      <c r="GK1467">
        <f>ROUND(R1467*(R12)/100,2)</f>
        <v>0</v>
      </c>
      <c r="GL1467">
        <f>ROUND(IF(AND(BH1467=3,BI1467=3,FS1467&lt;&gt;0),P1467,0),2)</f>
        <v>0</v>
      </c>
      <c r="GM1467">
        <f>ROUND(O1467+X1467+Y1467+GK1467,2)+GX1467</f>
        <v>15647.61</v>
      </c>
      <c r="GN1467">
        <f>IF(OR(BI1467=0,BI1467=1),GM1467-GX1467,0)</f>
        <v>0</v>
      </c>
      <c r="GO1467">
        <f>IF(BI1467=2,GM1467-GX1467,0)</f>
        <v>0</v>
      </c>
      <c r="GP1467">
        <f>IF(BI1467=4,GM1467-GX1467,0)</f>
        <v>15647.61</v>
      </c>
      <c r="GR1467">
        <v>0</v>
      </c>
      <c r="GS1467">
        <v>0</v>
      </c>
      <c r="GT1467">
        <v>0</v>
      </c>
      <c r="GU1467" t="s">
        <v>3</v>
      </c>
      <c r="GV1467">
        <f>ROUND((GT1467),6)</f>
        <v>0</v>
      </c>
      <c r="GW1467">
        <v>1</v>
      </c>
      <c r="GX1467">
        <f>ROUND(HC1467*I1467,2)</f>
        <v>0</v>
      </c>
      <c r="HA1467">
        <v>0</v>
      </c>
      <c r="HB1467">
        <v>0</v>
      </c>
      <c r="HC1467">
        <f>GV1467*GW1467</f>
        <v>0</v>
      </c>
      <c r="HE1467" t="s">
        <v>3</v>
      </c>
      <c r="HF1467" t="s">
        <v>3</v>
      </c>
      <c r="HM1467" t="s">
        <v>3</v>
      </c>
      <c r="HN1467" t="s">
        <v>3</v>
      </c>
      <c r="HO1467" t="s">
        <v>3</v>
      </c>
      <c r="HP1467" t="s">
        <v>3</v>
      </c>
      <c r="HQ1467" t="s">
        <v>3</v>
      </c>
      <c r="IK1467">
        <v>0</v>
      </c>
    </row>
    <row r="1469" spans="1:245" ht="13" x14ac:dyDescent="0.3">
      <c r="A1469" s="2">
        <v>51</v>
      </c>
      <c r="B1469" s="2">
        <f>B1461</f>
        <v>1</v>
      </c>
      <c r="C1469" s="2">
        <f>A1461</f>
        <v>5</v>
      </c>
      <c r="D1469" s="2">
        <f>ROW(A1461)</f>
        <v>1461</v>
      </c>
      <c r="E1469" s="2"/>
      <c r="F1469" s="2" t="str">
        <f>IF(F1461&lt;&gt;"",F1461,"")</f>
        <v>Новый подраздел</v>
      </c>
      <c r="G1469" s="2" t="str">
        <f>IF(G1461&lt;&gt;"",G1461,"")</f>
        <v>СТС - Инженерные сооружения и коммуникации</v>
      </c>
      <c r="H1469" s="2">
        <v>0</v>
      </c>
      <c r="I1469" s="2"/>
      <c r="J1469" s="2"/>
      <c r="K1469" s="2"/>
      <c r="L1469" s="2"/>
      <c r="M1469" s="2"/>
      <c r="N1469" s="2"/>
      <c r="O1469" s="2">
        <f t="shared" ref="O1469:T1469" si="765">ROUND(AB1469,2)</f>
        <v>16759.28</v>
      </c>
      <c r="P1469" s="2">
        <f t="shared" si="765"/>
        <v>0</v>
      </c>
      <c r="Q1469" s="2">
        <f t="shared" si="765"/>
        <v>63.2</v>
      </c>
      <c r="R1469" s="2">
        <f t="shared" si="765"/>
        <v>41.24</v>
      </c>
      <c r="S1469" s="2">
        <f t="shared" si="765"/>
        <v>16696.080000000002</v>
      </c>
      <c r="T1469" s="2">
        <f t="shared" si="765"/>
        <v>0</v>
      </c>
      <c r="U1469" s="2">
        <f>AH1469</f>
        <v>29.6</v>
      </c>
      <c r="V1469" s="2">
        <f>AI1469</f>
        <v>0</v>
      </c>
      <c r="W1469" s="2">
        <f>ROUND(AJ1469,2)</f>
        <v>0</v>
      </c>
      <c r="X1469" s="2">
        <f>ROUND(AK1469,2)</f>
        <v>11687.25</v>
      </c>
      <c r="Y1469" s="2">
        <f>ROUND(AL1469,2)</f>
        <v>1669.6</v>
      </c>
      <c r="Z1469" s="2"/>
      <c r="AA1469" s="2"/>
      <c r="AB1469" s="2">
        <f>ROUND(SUMIF(AA1465:AA1467,"=64290477",O1465:O1467),2)</f>
        <v>16759.28</v>
      </c>
      <c r="AC1469" s="2">
        <f>ROUND(SUMIF(AA1465:AA1467,"=64290477",P1465:P1467),2)</f>
        <v>0</v>
      </c>
      <c r="AD1469" s="2">
        <f>ROUND(SUMIF(AA1465:AA1467,"=64290477",Q1465:Q1467),2)</f>
        <v>63.2</v>
      </c>
      <c r="AE1469" s="2">
        <f>ROUND(SUMIF(AA1465:AA1467,"=64290477",R1465:R1467),2)</f>
        <v>41.24</v>
      </c>
      <c r="AF1469" s="2">
        <f>ROUND(SUMIF(AA1465:AA1467,"=64290477",S1465:S1467),2)</f>
        <v>16696.080000000002</v>
      </c>
      <c r="AG1469" s="2">
        <f>ROUND(SUMIF(AA1465:AA1467,"=64290477",T1465:T1467),2)</f>
        <v>0</v>
      </c>
      <c r="AH1469" s="2">
        <f>SUMIF(AA1465:AA1467,"=64290477",U1465:U1467)</f>
        <v>29.6</v>
      </c>
      <c r="AI1469" s="2">
        <f>SUMIF(AA1465:AA1467,"=64290477",V1465:V1467)</f>
        <v>0</v>
      </c>
      <c r="AJ1469" s="2">
        <f>ROUND(SUMIF(AA1465:AA1467,"=64290477",W1465:W1467),2)</f>
        <v>0</v>
      </c>
      <c r="AK1469" s="2">
        <f>ROUND(SUMIF(AA1465:AA1467,"=64290477",X1465:X1467),2)</f>
        <v>11687.25</v>
      </c>
      <c r="AL1469" s="2">
        <f>ROUND(SUMIF(AA1465:AA1467,"=64290477",Y1465:Y1467),2)</f>
        <v>1669.6</v>
      </c>
      <c r="AM1469" s="2"/>
      <c r="AN1469" s="2"/>
      <c r="AO1469" s="2">
        <f t="shared" ref="AO1469:BD1469" si="766">ROUND(BX1469,2)</f>
        <v>0</v>
      </c>
      <c r="AP1469" s="2">
        <f t="shared" si="766"/>
        <v>0</v>
      </c>
      <c r="AQ1469" s="2">
        <f t="shared" si="766"/>
        <v>0</v>
      </c>
      <c r="AR1469" s="2">
        <f t="shared" si="766"/>
        <v>30160.67</v>
      </c>
      <c r="AS1469" s="2">
        <f t="shared" si="766"/>
        <v>0</v>
      </c>
      <c r="AT1469" s="2">
        <f t="shared" si="766"/>
        <v>0</v>
      </c>
      <c r="AU1469" s="2">
        <f t="shared" si="766"/>
        <v>30160.67</v>
      </c>
      <c r="AV1469" s="2">
        <f t="shared" si="766"/>
        <v>0</v>
      </c>
      <c r="AW1469" s="2">
        <f t="shared" si="766"/>
        <v>0</v>
      </c>
      <c r="AX1469" s="2">
        <f t="shared" si="766"/>
        <v>0</v>
      </c>
      <c r="AY1469" s="2">
        <f t="shared" si="766"/>
        <v>0</v>
      </c>
      <c r="AZ1469" s="2">
        <f t="shared" si="766"/>
        <v>0</v>
      </c>
      <c r="BA1469" s="2">
        <f t="shared" si="766"/>
        <v>0</v>
      </c>
      <c r="BB1469" s="2">
        <f t="shared" si="766"/>
        <v>0</v>
      </c>
      <c r="BC1469" s="2">
        <f t="shared" si="766"/>
        <v>0</v>
      </c>
      <c r="BD1469" s="2">
        <f t="shared" si="766"/>
        <v>0</v>
      </c>
      <c r="BE1469" s="2"/>
      <c r="BF1469" s="2"/>
      <c r="BG1469" s="2"/>
      <c r="BH1469" s="2"/>
      <c r="BI1469" s="2"/>
      <c r="BJ1469" s="2"/>
      <c r="BK1469" s="2"/>
      <c r="BL1469" s="2"/>
      <c r="BM1469" s="2"/>
      <c r="BN1469" s="2"/>
      <c r="BO1469" s="2"/>
      <c r="BP1469" s="2"/>
      <c r="BQ1469" s="2"/>
      <c r="BR1469" s="2"/>
      <c r="BS1469" s="2"/>
      <c r="BT1469" s="2"/>
      <c r="BU1469" s="2"/>
      <c r="BV1469" s="2"/>
      <c r="BW1469" s="2"/>
      <c r="BX1469" s="2">
        <f>ROUND(SUMIF(AA1465:AA1467,"=64290477",FQ1465:FQ1467),2)</f>
        <v>0</v>
      </c>
      <c r="BY1469" s="2">
        <f>ROUND(SUMIF(AA1465:AA1467,"=64290477",FR1465:FR1467),2)</f>
        <v>0</v>
      </c>
      <c r="BZ1469" s="2">
        <f>ROUND(SUMIF(AA1465:AA1467,"=64290477",GL1465:GL1467),2)</f>
        <v>0</v>
      </c>
      <c r="CA1469" s="2">
        <f>ROUND(SUMIF(AA1465:AA1467,"=64290477",GM1465:GM1467),2)</f>
        <v>30160.67</v>
      </c>
      <c r="CB1469" s="2">
        <f>ROUND(SUMIF(AA1465:AA1467,"=64290477",GN1465:GN1467),2)</f>
        <v>0</v>
      </c>
      <c r="CC1469" s="2">
        <f>ROUND(SUMIF(AA1465:AA1467,"=64290477",GO1465:GO1467),2)</f>
        <v>0</v>
      </c>
      <c r="CD1469" s="2">
        <f>ROUND(SUMIF(AA1465:AA1467,"=64290477",GP1465:GP1467),2)</f>
        <v>30160.67</v>
      </c>
      <c r="CE1469" s="2">
        <f>AC1469-BX1469</f>
        <v>0</v>
      </c>
      <c r="CF1469" s="2">
        <f>AC1469-BY1469</f>
        <v>0</v>
      </c>
      <c r="CG1469" s="2">
        <f>BX1469-BZ1469</f>
        <v>0</v>
      </c>
      <c r="CH1469" s="2">
        <f>AC1469-BX1469-BY1469+BZ1469</f>
        <v>0</v>
      </c>
      <c r="CI1469" s="2">
        <f>BY1469-BZ1469</f>
        <v>0</v>
      </c>
      <c r="CJ1469" s="2">
        <f>ROUND(SUMIF(AA1465:AA1467,"=64290477",GX1465:GX1467),2)</f>
        <v>0</v>
      </c>
      <c r="CK1469" s="2">
        <f>ROUND(SUMIF(AA1465:AA1467,"=64290477",GY1465:GY1467),2)</f>
        <v>0</v>
      </c>
      <c r="CL1469" s="2">
        <f>ROUND(SUMIF(AA1465:AA1467,"=64290477",GZ1465:GZ1467),2)</f>
        <v>0</v>
      </c>
      <c r="CM1469" s="2">
        <f>ROUND(SUMIF(AA1465:AA1467,"=64290477",HD1465:HD1467),2)</f>
        <v>0</v>
      </c>
      <c r="CN1469" s="2"/>
      <c r="CO1469" s="2"/>
      <c r="CP1469" s="2"/>
      <c r="CQ1469" s="2"/>
      <c r="CR1469" s="2"/>
      <c r="CS1469" s="2"/>
      <c r="CT1469" s="2"/>
      <c r="CU1469" s="2"/>
      <c r="CV1469" s="2"/>
      <c r="CW1469" s="2"/>
      <c r="CX1469" s="2"/>
      <c r="CY1469" s="2"/>
      <c r="CZ1469" s="2"/>
      <c r="DA1469" s="2"/>
      <c r="DB1469" s="2"/>
      <c r="DC1469" s="2"/>
      <c r="DD1469" s="2"/>
      <c r="DE1469" s="2"/>
      <c r="DF1469" s="2"/>
      <c r="DG1469" s="3"/>
      <c r="DH1469" s="3"/>
      <c r="DI1469" s="3"/>
      <c r="DJ1469" s="3"/>
      <c r="DK1469" s="3"/>
      <c r="DL1469" s="3"/>
      <c r="DM1469" s="3"/>
      <c r="DN1469" s="3"/>
      <c r="DO1469" s="3"/>
      <c r="DP1469" s="3"/>
      <c r="DQ1469" s="3"/>
      <c r="DR1469" s="3"/>
      <c r="DS1469" s="3"/>
      <c r="DT1469" s="3"/>
      <c r="DU1469" s="3"/>
      <c r="DV1469" s="3"/>
      <c r="DW1469" s="3"/>
      <c r="DX1469" s="3"/>
      <c r="DY1469" s="3"/>
      <c r="DZ1469" s="3"/>
      <c r="EA1469" s="3"/>
      <c r="EB1469" s="3"/>
      <c r="EC1469" s="3"/>
      <c r="ED1469" s="3"/>
      <c r="EE1469" s="3"/>
      <c r="EF1469" s="3"/>
      <c r="EG1469" s="3"/>
      <c r="EH1469" s="3"/>
      <c r="EI1469" s="3"/>
      <c r="EJ1469" s="3"/>
      <c r="EK1469" s="3"/>
      <c r="EL1469" s="3"/>
      <c r="EM1469" s="3"/>
      <c r="EN1469" s="3"/>
      <c r="EO1469" s="3"/>
      <c r="EP1469" s="3"/>
      <c r="EQ1469" s="3"/>
      <c r="ER1469" s="3"/>
      <c r="ES1469" s="3"/>
      <c r="ET1469" s="3"/>
      <c r="EU1469" s="3"/>
      <c r="EV1469" s="3"/>
      <c r="EW1469" s="3"/>
      <c r="EX1469" s="3"/>
      <c r="EY1469" s="3"/>
      <c r="EZ1469" s="3"/>
      <c r="FA1469" s="3"/>
      <c r="FB1469" s="3"/>
      <c r="FC1469" s="3"/>
      <c r="FD1469" s="3"/>
      <c r="FE1469" s="3"/>
      <c r="FF1469" s="3"/>
      <c r="FG1469" s="3"/>
      <c r="FH1469" s="3"/>
      <c r="FI1469" s="3"/>
      <c r="FJ1469" s="3"/>
      <c r="FK1469" s="3"/>
      <c r="FL1469" s="3"/>
      <c r="FM1469" s="3"/>
      <c r="FN1469" s="3"/>
      <c r="FO1469" s="3"/>
      <c r="FP1469" s="3"/>
      <c r="FQ1469" s="3"/>
      <c r="FR1469" s="3"/>
      <c r="FS1469" s="3"/>
      <c r="FT1469" s="3"/>
      <c r="FU1469" s="3"/>
      <c r="FV1469" s="3"/>
      <c r="FW1469" s="3"/>
      <c r="FX1469" s="3"/>
      <c r="FY1469" s="3"/>
      <c r="FZ1469" s="3"/>
      <c r="GA1469" s="3"/>
      <c r="GB1469" s="3"/>
      <c r="GC1469" s="3"/>
      <c r="GD1469" s="3"/>
      <c r="GE1469" s="3"/>
      <c r="GF1469" s="3"/>
      <c r="GG1469" s="3"/>
      <c r="GH1469" s="3"/>
      <c r="GI1469" s="3"/>
      <c r="GJ1469" s="3"/>
      <c r="GK1469" s="3"/>
      <c r="GL1469" s="3"/>
      <c r="GM1469" s="3"/>
      <c r="GN1469" s="3"/>
      <c r="GO1469" s="3"/>
      <c r="GP1469" s="3"/>
      <c r="GQ1469" s="3"/>
      <c r="GR1469" s="3"/>
      <c r="GS1469" s="3"/>
      <c r="GT1469" s="3"/>
      <c r="GU1469" s="3"/>
      <c r="GV1469" s="3"/>
      <c r="GW1469" s="3"/>
      <c r="GX1469" s="3">
        <v>0</v>
      </c>
    </row>
    <row r="1471" spans="1:245" ht="13" x14ac:dyDescent="0.3">
      <c r="A1471" s="4">
        <v>50</v>
      </c>
      <c r="B1471" s="4">
        <v>0</v>
      </c>
      <c r="C1471" s="4">
        <v>0</v>
      </c>
      <c r="D1471" s="4">
        <v>1</v>
      </c>
      <c r="E1471" s="4">
        <v>201</v>
      </c>
      <c r="F1471" s="4">
        <f>ROUND(Source!O1469,O1471)</f>
        <v>16759.28</v>
      </c>
      <c r="G1471" s="4" t="s">
        <v>24</v>
      </c>
      <c r="H1471" s="4" t="s">
        <v>25</v>
      </c>
      <c r="I1471" s="4"/>
      <c r="J1471" s="4"/>
      <c r="K1471" s="4">
        <v>201</v>
      </c>
      <c r="L1471" s="4">
        <v>1</v>
      </c>
      <c r="M1471" s="4">
        <v>3</v>
      </c>
      <c r="N1471" s="4" t="s">
        <v>3</v>
      </c>
      <c r="O1471" s="4">
        <v>2</v>
      </c>
      <c r="P1471" s="4"/>
      <c r="Q1471" s="4"/>
      <c r="R1471" s="4"/>
      <c r="S1471" s="4"/>
      <c r="T1471" s="4"/>
      <c r="U1471" s="4"/>
      <c r="V1471" s="4"/>
      <c r="W1471" s="4">
        <v>16759.28</v>
      </c>
      <c r="X1471" s="4">
        <v>1</v>
      </c>
      <c r="Y1471" s="4">
        <v>16759.28</v>
      </c>
      <c r="Z1471" s="4"/>
      <c r="AA1471" s="4"/>
      <c r="AB1471" s="4"/>
    </row>
    <row r="1472" spans="1:245" ht="13" x14ac:dyDescent="0.3">
      <c r="A1472" s="4">
        <v>50</v>
      </c>
      <c r="B1472" s="4">
        <v>0</v>
      </c>
      <c r="C1472" s="4">
        <v>0</v>
      </c>
      <c r="D1472" s="4">
        <v>1</v>
      </c>
      <c r="E1472" s="4">
        <v>202</v>
      </c>
      <c r="F1472" s="4">
        <f>ROUND(Source!P1469,O1472)</f>
        <v>0</v>
      </c>
      <c r="G1472" s="4" t="s">
        <v>26</v>
      </c>
      <c r="H1472" s="4" t="s">
        <v>27</v>
      </c>
      <c r="I1472" s="4"/>
      <c r="J1472" s="4"/>
      <c r="K1472" s="4">
        <v>202</v>
      </c>
      <c r="L1472" s="4">
        <v>2</v>
      </c>
      <c r="M1472" s="4">
        <v>3</v>
      </c>
      <c r="N1472" s="4" t="s">
        <v>3</v>
      </c>
      <c r="O1472" s="4">
        <v>2</v>
      </c>
      <c r="P1472" s="4"/>
      <c r="Q1472" s="4"/>
      <c r="R1472" s="4"/>
      <c r="S1472" s="4"/>
      <c r="T1472" s="4"/>
      <c r="U1472" s="4"/>
      <c r="V1472" s="4"/>
      <c r="W1472" s="4">
        <v>0</v>
      </c>
      <c r="X1472" s="4">
        <v>1</v>
      </c>
      <c r="Y1472" s="4">
        <v>0</v>
      </c>
      <c r="Z1472" s="4"/>
      <c r="AA1472" s="4"/>
      <c r="AB1472" s="4"/>
    </row>
    <row r="1473" spans="1:28" ht="13" x14ac:dyDescent="0.3">
      <c r="A1473" s="4">
        <v>50</v>
      </c>
      <c r="B1473" s="4">
        <v>0</v>
      </c>
      <c r="C1473" s="4">
        <v>0</v>
      </c>
      <c r="D1473" s="4">
        <v>1</v>
      </c>
      <c r="E1473" s="4">
        <v>222</v>
      </c>
      <c r="F1473" s="4">
        <f>ROUND(Source!AO1469,O1473)</f>
        <v>0</v>
      </c>
      <c r="G1473" s="4" t="s">
        <v>28</v>
      </c>
      <c r="H1473" s="4" t="s">
        <v>29</v>
      </c>
      <c r="I1473" s="4"/>
      <c r="J1473" s="4"/>
      <c r="K1473" s="4">
        <v>222</v>
      </c>
      <c r="L1473" s="4">
        <v>3</v>
      </c>
      <c r="M1473" s="4">
        <v>3</v>
      </c>
      <c r="N1473" s="4" t="s">
        <v>3</v>
      </c>
      <c r="O1473" s="4">
        <v>2</v>
      </c>
      <c r="P1473" s="4"/>
      <c r="Q1473" s="4"/>
      <c r="R1473" s="4"/>
      <c r="S1473" s="4"/>
      <c r="T1473" s="4"/>
      <c r="U1473" s="4"/>
      <c r="V1473" s="4"/>
      <c r="W1473" s="4">
        <v>0</v>
      </c>
      <c r="X1473" s="4">
        <v>1</v>
      </c>
      <c r="Y1473" s="4">
        <v>0</v>
      </c>
      <c r="Z1473" s="4"/>
      <c r="AA1473" s="4"/>
      <c r="AB1473" s="4"/>
    </row>
    <row r="1474" spans="1:28" ht="13" x14ac:dyDescent="0.3">
      <c r="A1474" s="4">
        <v>50</v>
      </c>
      <c r="B1474" s="4">
        <v>0</v>
      </c>
      <c r="C1474" s="4">
        <v>0</v>
      </c>
      <c r="D1474" s="4">
        <v>1</v>
      </c>
      <c r="E1474" s="4">
        <v>225</v>
      </c>
      <c r="F1474" s="4">
        <f>ROUND(Source!AV1469,O1474)</f>
        <v>0</v>
      </c>
      <c r="G1474" s="4" t="s">
        <v>30</v>
      </c>
      <c r="H1474" s="4" t="s">
        <v>31</v>
      </c>
      <c r="I1474" s="4"/>
      <c r="J1474" s="4"/>
      <c r="K1474" s="4">
        <v>225</v>
      </c>
      <c r="L1474" s="4">
        <v>4</v>
      </c>
      <c r="M1474" s="4">
        <v>3</v>
      </c>
      <c r="N1474" s="4" t="s">
        <v>3</v>
      </c>
      <c r="O1474" s="4">
        <v>2</v>
      </c>
      <c r="P1474" s="4"/>
      <c r="Q1474" s="4"/>
      <c r="R1474" s="4"/>
      <c r="S1474" s="4"/>
      <c r="T1474" s="4"/>
      <c r="U1474" s="4"/>
      <c r="V1474" s="4"/>
      <c r="W1474" s="4">
        <v>0</v>
      </c>
      <c r="X1474" s="4">
        <v>1</v>
      </c>
      <c r="Y1474" s="4">
        <v>0</v>
      </c>
      <c r="Z1474" s="4"/>
      <c r="AA1474" s="4"/>
      <c r="AB1474" s="4"/>
    </row>
    <row r="1475" spans="1:28" ht="13" x14ac:dyDescent="0.3">
      <c r="A1475" s="4">
        <v>50</v>
      </c>
      <c r="B1475" s="4">
        <v>0</v>
      </c>
      <c r="C1475" s="4">
        <v>0</v>
      </c>
      <c r="D1475" s="4">
        <v>1</v>
      </c>
      <c r="E1475" s="4">
        <v>226</v>
      </c>
      <c r="F1475" s="4">
        <f>ROUND(Source!AW1469,O1475)</f>
        <v>0</v>
      </c>
      <c r="G1475" s="4" t="s">
        <v>32</v>
      </c>
      <c r="H1475" s="4" t="s">
        <v>33</v>
      </c>
      <c r="I1475" s="4"/>
      <c r="J1475" s="4"/>
      <c r="K1475" s="4">
        <v>226</v>
      </c>
      <c r="L1475" s="4">
        <v>5</v>
      </c>
      <c r="M1475" s="4">
        <v>3</v>
      </c>
      <c r="N1475" s="4" t="s">
        <v>3</v>
      </c>
      <c r="O1475" s="4">
        <v>2</v>
      </c>
      <c r="P1475" s="4"/>
      <c r="Q1475" s="4"/>
      <c r="R1475" s="4"/>
      <c r="S1475" s="4"/>
      <c r="T1475" s="4"/>
      <c r="U1475" s="4"/>
      <c r="V1475" s="4"/>
      <c r="W1475" s="4">
        <v>0</v>
      </c>
      <c r="X1475" s="4">
        <v>1</v>
      </c>
      <c r="Y1475" s="4">
        <v>0</v>
      </c>
      <c r="Z1475" s="4"/>
      <c r="AA1475" s="4"/>
      <c r="AB1475" s="4"/>
    </row>
    <row r="1476" spans="1:28" ht="13" x14ac:dyDescent="0.3">
      <c r="A1476" s="4">
        <v>50</v>
      </c>
      <c r="B1476" s="4">
        <v>0</v>
      </c>
      <c r="C1476" s="4">
        <v>0</v>
      </c>
      <c r="D1476" s="4">
        <v>1</v>
      </c>
      <c r="E1476" s="4">
        <v>227</v>
      </c>
      <c r="F1476" s="4">
        <f>ROUND(Source!AX1469,O1476)</f>
        <v>0</v>
      </c>
      <c r="G1476" s="4" t="s">
        <v>34</v>
      </c>
      <c r="H1476" s="4" t="s">
        <v>35</v>
      </c>
      <c r="I1476" s="4"/>
      <c r="J1476" s="4"/>
      <c r="K1476" s="4">
        <v>227</v>
      </c>
      <c r="L1476" s="4">
        <v>6</v>
      </c>
      <c r="M1476" s="4">
        <v>3</v>
      </c>
      <c r="N1476" s="4" t="s">
        <v>3</v>
      </c>
      <c r="O1476" s="4">
        <v>2</v>
      </c>
      <c r="P1476" s="4"/>
      <c r="Q1476" s="4"/>
      <c r="R1476" s="4"/>
      <c r="S1476" s="4"/>
      <c r="T1476" s="4"/>
      <c r="U1476" s="4"/>
      <c r="V1476" s="4"/>
      <c r="W1476" s="4">
        <v>0</v>
      </c>
      <c r="X1476" s="4">
        <v>1</v>
      </c>
      <c r="Y1476" s="4">
        <v>0</v>
      </c>
      <c r="Z1476" s="4"/>
      <c r="AA1476" s="4"/>
      <c r="AB1476" s="4"/>
    </row>
    <row r="1477" spans="1:28" ht="13" x14ac:dyDescent="0.3">
      <c r="A1477" s="4">
        <v>50</v>
      </c>
      <c r="B1477" s="4">
        <v>0</v>
      </c>
      <c r="C1477" s="4">
        <v>0</v>
      </c>
      <c r="D1477" s="4">
        <v>1</v>
      </c>
      <c r="E1477" s="4">
        <v>228</v>
      </c>
      <c r="F1477" s="4">
        <f>ROUND(Source!AY1469,O1477)</f>
        <v>0</v>
      </c>
      <c r="G1477" s="4" t="s">
        <v>36</v>
      </c>
      <c r="H1477" s="4" t="s">
        <v>37</v>
      </c>
      <c r="I1477" s="4"/>
      <c r="J1477" s="4"/>
      <c r="K1477" s="4">
        <v>228</v>
      </c>
      <c r="L1477" s="4">
        <v>7</v>
      </c>
      <c r="M1477" s="4">
        <v>3</v>
      </c>
      <c r="N1477" s="4" t="s">
        <v>3</v>
      </c>
      <c r="O1477" s="4">
        <v>2</v>
      </c>
      <c r="P1477" s="4"/>
      <c r="Q1477" s="4"/>
      <c r="R1477" s="4"/>
      <c r="S1477" s="4"/>
      <c r="T1477" s="4"/>
      <c r="U1477" s="4"/>
      <c r="V1477" s="4"/>
      <c r="W1477" s="4">
        <v>0</v>
      </c>
      <c r="X1477" s="4">
        <v>1</v>
      </c>
      <c r="Y1477" s="4">
        <v>0</v>
      </c>
      <c r="Z1477" s="4"/>
      <c r="AA1477" s="4"/>
      <c r="AB1477" s="4"/>
    </row>
    <row r="1478" spans="1:28" ht="13" x14ac:dyDescent="0.3">
      <c r="A1478" s="4">
        <v>50</v>
      </c>
      <c r="B1478" s="4">
        <v>0</v>
      </c>
      <c r="C1478" s="4">
        <v>0</v>
      </c>
      <c r="D1478" s="4">
        <v>1</v>
      </c>
      <c r="E1478" s="4">
        <v>216</v>
      </c>
      <c r="F1478" s="4">
        <f>ROUND(Source!AP1469,O1478)</f>
        <v>0</v>
      </c>
      <c r="G1478" s="4" t="s">
        <v>38</v>
      </c>
      <c r="H1478" s="4" t="s">
        <v>39</v>
      </c>
      <c r="I1478" s="4"/>
      <c r="J1478" s="4"/>
      <c r="K1478" s="4">
        <v>216</v>
      </c>
      <c r="L1478" s="4">
        <v>8</v>
      </c>
      <c r="M1478" s="4">
        <v>3</v>
      </c>
      <c r="N1478" s="4" t="s">
        <v>3</v>
      </c>
      <c r="O1478" s="4">
        <v>2</v>
      </c>
      <c r="P1478" s="4"/>
      <c r="Q1478" s="4"/>
      <c r="R1478" s="4"/>
      <c r="S1478" s="4"/>
      <c r="T1478" s="4"/>
      <c r="U1478" s="4"/>
      <c r="V1478" s="4"/>
      <c r="W1478" s="4">
        <v>0</v>
      </c>
      <c r="X1478" s="4">
        <v>1</v>
      </c>
      <c r="Y1478" s="4">
        <v>0</v>
      </c>
      <c r="Z1478" s="4"/>
      <c r="AA1478" s="4"/>
      <c r="AB1478" s="4"/>
    </row>
    <row r="1479" spans="1:28" ht="13" x14ac:dyDescent="0.3">
      <c r="A1479" s="4">
        <v>50</v>
      </c>
      <c r="B1479" s="4">
        <v>0</v>
      </c>
      <c r="C1479" s="4">
        <v>0</v>
      </c>
      <c r="D1479" s="4">
        <v>1</v>
      </c>
      <c r="E1479" s="4">
        <v>223</v>
      </c>
      <c r="F1479" s="4">
        <f>ROUND(Source!AQ1469,O1479)</f>
        <v>0</v>
      </c>
      <c r="G1479" s="4" t="s">
        <v>40</v>
      </c>
      <c r="H1479" s="4" t="s">
        <v>41</v>
      </c>
      <c r="I1479" s="4"/>
      <c r="J1479" s="4"/>
      <c r="K1479" s="4">
        <v>223</v>
      </c>
      <c r="L1479" s="4">
        <v>9</v>
      </c>
      <c r="M1479" s="4">
        <v>3</v>
      </c>
      <c r="N1479" s="4" t="s">
        <v>3</v>
      </c>
      <c r="O1479" s="4">
        <v>2</v>
      </c>
      <c r="P1479" s="4"/>
      <c r="Q1479" s="4"/>
      <c r="R1479" s="4"/>
      <c r="S1479" s="4"/>
      <c r="T1479" s="4"/>
      <c r="U1479" s="4"/>
      <c r="V1479" s="4"/>
      <c r="W1479" s="4">
        <v>0</v>
      </c>
      <c r="X1479" s="4">
        <v>1</v>
      </c>
      <c r="Y1479" s="4">
        <v>0</v>
      </c>
      <c r="Z1479" s="4"/>
      <c r="AA1479" s="4"/>
      <c r="AB1479" s="4"/>
    </row>
    <row r="1480" spans="1:28" ht="13" x14ac:dyDescent="0.3">
      <c r="A1480" s="4">
        <v>50</v>
      </c>
      <c r="B1480" s="4">
        <v>0</v>
      </c>
      <c r="C1480" s="4">
        <v>0</v>
      </c>
      <c r="D1480" s="4">
        <v>1</v>
      </c>
      <c r="E1480" s="4">
        <v>229</v>
      </c>
      <c r="F1480" s="4">
        <f>ROUND(Source!AZ1469,O1480)</f>
        <v>0</v>
      </c>
      <c r="G1480" s="4" t="s">
        <v>42</v>
      </c>
      <c r="H1480" s="4" t="s">
        <v>43</v>
      </c>
      <c r="I1480" s="4"/>
      <c r="J1480" s="4"/>
      <c r="K1480" s="4">
        <v>229</v>
      </c>
      <c r="L1480" s="4">
        <v>10</v>
      </c>
      <c r="M1480" s="4">
        <v>3</v>
      </c>
      <c r="N1480" s="4" t="s">
        <v>3</v>
      </c>
      <c r="O1480" s="4">
        <v>2</v>
      </c>
      <c r="P1480" s="4"/>
      <c r="Q1480" s="4"/>
      <c r="R1480" s="4"/>
      <c r="S1480" s="4"/>
      <c r="T1480" s="4"/>
      <c r="U1480" s="4"/>
      <c r="V1480" s="4"/>
      <c r="W1480" s="4">
        <v>0</v>
      </c>
      <c r="X1480" s="4">
        <v>1</v>
      </c>
      <c r="Y1480" s="4">
        <v>0</v>
      </c>
      <c r="Z1480" s="4"/>
      <c r="AA1480" s="4"/>
      <c r="AB1480" s="4"/>
    </row>
    <row r="1481" spans="1:28" ht="13" x14ac:dyDescent="0.3">
      <c r="A1481" s="4">
        <v>50</v>
      </c>
      <c r="B1481" s="4">
        <v>0</v>
      </c>
      <c r="C1481" s="4">
        <v>0</v>
      </c>
      <c r="D1481" s="4">
        <v>1</v>
      </c>
      <c r="E1481" s="4">
        <v>203</v>
      </c>
      <c r="F1481" s="4">
        <f>ROUND(Source!Q1469,O1481)</f>
        <v>63.2</v>
      </c>
      <c r="G1481" s="4" t="s">
        <v>44</v>
      </c>
      <c r="H1481" s="4" t="s">
        <v>45</v>
      </c>
      <c r="I1481" s="4"/>
      <c r="J1481" s="4"/>
      <c r="K1481" s="4">
        <v>203</v>
      </c>
      <c r="L1481" s="4">
        <v>11</v>
      </c>
      <c r="M1481" s="4">
        <v>3</v>
      </c>
      <c r="N1481" s="4" t="s">
        <v>3</v>
      </c>
      <c r="O1481" s="4">
        <v>2</v>
      </c>
      <c r="P1481" s="4"/>
      <c r="Q1481" s="4"/>
      <c r="R1481" s="4"/>
      <c r="S1481" s="4"/>
      <c r="T1481" s="4"/>
      <c r="U1481" s="4"/>
      <c r="V1481" s="4"/>
      <c r="W1481" s="4">
        <v>63.2</v>
      </c>
      <c r="X1481" s="4">
        <v>1</v>
      </c>
      <c r="Y1481" s="4">
        <v>63.2</v>
      </c>
      <c r="Z1481" s="4"/>
      <c r="AA1481" s="4"/>
      <c r="AB1481" s="4"/>
    </row>
    <row r="1482" spans="1:28" ht="13" x14ac:dyDescent="0.3">
      <c r="A1482" s="4">
        <v>50</v>
      </c>
      <c r="B1482" s="4">
        <v>0</v>
      </c>
      <c r="C1482" s="4">
        <v>0</v>
      </c>
      <c r="D1482" s="4">
        <v>1</v>
      </c>
      <c r="E1482" s="4">
        <v>231</v>
      </c>
      <c r="F1482" s="4">
        <f>ROUND(Source!BB1469,O1482)</f>
        <v>0</v>
      </c>
      <c r="G1482" s="4" t="s">
        <v>46</v>
      </c>
      <c r="H1482" s="4" t="s">
        <v>47</v>
      </c>
      <c r="I1482" s="4"/>
      <c r="J1482" s="4"/>
      <c r="K1482" s="4">
        <v>231</v>
      </c>
      <c r="L1482" s="4">
        <v>12</v>
      </c>
      <c r="M1482" s="4">
        <v>3</v>
      </c>
      <c r="N1482" s="4" t="s">
        <v>3</v>
      </c>
      <c r="O1482" s="4">
        <v>2</v>
      </c>
      <c r="P1482" s="4"/>
      <c r="Q1482" s="4"/>
      <c r="R1482" s="4"/>
      <c r="S1482" s="4"/>
      <c r="T1482" s="4"/>
      <c r="U1482" s="4"/>
      <c r="V1482" s="4"/>
      <c r="W1482" s="4">
        <v>0</v>
      </c>
      <c r="X1482" s="4">
        <v>1</v>
      </c>
      <c r="Y1482" s="4">
        <v>0</v>
      </c>
      <c r="Z1482" s="4"/>
      <c r="AA1482" s="4"/>
      <c r="AB1482" s="4"/>
    </row>
    <row r="1483" spans="1:28" ht="13" x14ac:dyDescent="0.3">
      <c r="A1483" s="4">
        <v>50</v>
      </c>
      <c r="B1483" s="4">
        <v>0</v>
      </c>
      <c r="C1483" s="4">
        <v>0</v>
      </c>
      <c r="D1483" s="4">
        <v>1</v>
      </c>
      <c r="E1483" s="4">
        <v>204</v>
      </c>
      <c r="F1483" s="4">
        <f>ROUND(Source!R1469,O1483)</f>
        <v>41.24</v>
      </c>
      <c r="G1483" s="4" t="s">
        <v>48</v>
      </c>
      <c r="H1483" s="4" t="s">
        <v>49</v>
      </c>
      <c r="I1483" s="4"/>
      <c r="J1483" s="4"/>
      <c r="K1483" s="4">
        <v>204</v>
      </c>
      <c r="L1483" s="4">
        <v>13</v>
      </c>
      <c r="M1483" s="4">
        <v>3</v>
      </c>
      <c r="N1483" s="4" t="s">
        <v>3</v>
      </c>
      <c r="O1483" s="4">
        <v>2</v>
      </c>
      <c r="P1483" s="4"/>
      <c r="Q1483" s="4"/>
      <c r="R1483" s="4"/>
      <c r="S1483" s="4"/>
      <c r="T1483" s="4"/>
      <c r="U1483" s="4"/>
      <c r="V1483" s="4"/>
      <c r="W1483" s="4">
        <v>41.24</v>
      </c>
      <c r="X1483" s="4">
        <v>1</v>
      </c>
      <c r="Y1483" s="4">
        <v>41.24</v>
      </c>
      <c r="Z1483" s="4"/>
      <c r="AA1483" s="4"/>
      <c r="AB1483" s="4"/>
    </row>
    <row r="1484" spans="1:28" ht="13" x14ac:dyDescent="0.3">
      <c r="A1484" s="4">
        <v>50</v>
      </c>
      <c r="B1484" s="4">
        <v>0</v>
      </c>
      <c r="C1484" s="4">
        <v>0</v>
      </c>
      <c r="D1484" s="4">
        <v>1</v>
      </c>
      <c r="E1484" s="4">
        <v>205</v>
      </c>
      <c r="F1484" s="4">
        <f>ROUND(Source!S1469,O1484)</f>
        <v>16696.080000000002</v>
      </c>
      <c r="G1484" s="4" t="s">
        <v>50</v>
      </c>
      <c r="H1484" s="4" t="s">
        <v>51</v>
      </c>
      <c r="I1484" s="4"/>
      <c r="J1484" s="4"/>
      <c r="K1484" s="4">
        <v>205</v>
      </c>
      <c r="L1484" s="4">
        <v>14</v>
      </c>
      <c r="M1484" s="4">
        <v>3</v>
      </c>
      <c r="N1484" s="4" t="s">
        <v>3</v>
      </c>
      <c r="O1484" s="4">
        <v>2</v>
      </c>
      <c r="P1484" s="4"/>
      <c r="Q1484" s="4"/>
      <c r="R1484" s="4"/>
      <c r="S1484" s="4"/>
      <c r="T1484" s="4"/>
      <c r="U1484" s="4"/>
      <c r="V1484" s="4"/>
      <c r="W1484" s="4">
        <v>16696.080000000002</v>
      </c>
      <c r="X1484" s="4">
        <v>1</v>
      </c>
      <c r="Y1484" s="4">
        <v>16696.080000000002</v>
      </c>
      <c r="Z1484" s="4"/>
      <c r="AA1484" s="4"/>
      <c r="AB1484" s="4"/>
    </row>
    <row r="1485" spans="1:28" ht="13" x14ac:dyDescent="0.3">
      <c r="A1485" s="4">
        <v>50</v>
      </c>
      <c r="B1485" s="4">
        <v>0</v>
      </c>
      <c r="C1485" s="4">
        <v>0</v>
      </c>
      <c r="D1485" s="4">
        <v>1</v>
      </c>
      <c r="E1485" s="4">
        <v>232</v>
      </c>
      <c r="F1485" s="4">
        <f>ROUND(Source!BC1469,O1485)</f>
        <v>0</v>
      </c>
      <c r="G1485" s="4" t="s">
        <v>52</v>
      </c>
      <c r="H1485" s="4" t="s">
        <v>53</v>
      </c>
      <c r="I1485" s="4"/>
      <c r="J1485" s="4"/>
      <c r="K1485" s="4">
        <v>232</v>
      </c>
      <c r="L1485" s="4">
        <v>15</v>
      </c>
      <c r="M1485" s="4">
        <v>3</v>
      </c>
      <c r="N1485" s="4" t="s">
        <v>3</v>
      </c>
      <c r="O1485" s="4">
        <v>2</v>
      </c>
      <c r="P1485" s="4"/>
      <c r="Q1485" s="4"/>
      <c r="R1485" s="4"/>
      <c r="S1485" s="4"/>
      <c r="T1485" s="4"/>
      <c r="U1485" s="4"/>
      <c r="V1485" s="4"/>
      <c r="W1485" s="4">
        <v>0</v>
      </c>
      <c r="X1485" s="4">
        <v>1</v>
      </c>
      <c r="Y1485" s="4">
        <v>0</v>
      </c>
      <c r="Z1485" s="4"/>
      <c r="AA1485" s="4"/>
      <c r="AB1485" s="4"/>
    </row>
    <row r="1486" spans="1:28" ht="13" x14ac:dyDescent="0.3">
      <c r="A1486" s="4">
        <v>50</v>
      </c>
      <c r="B1486" s="4">
        <v>0</v>
      </c>
      <c r="C1486" s="4">
        <v>0</v>
      </c>
      <c r="D1486" s="4">
        <v>1</v>
      </c>
      <c r="E1486" s="4">
        <v>214</v>
      </c>
      <c r="F1486" s="4">
        <f>ROUND(Source!AS1469,O1486)</f>
        <v>0</v>
      </c>
      <c r="G1486" s="4" t="s">
        <v>54</v>
      </c>
      <c r="H1486" s="4" t="s">
        <v>55</v>
      </c>
      <c r="I1486" s="4"/>
      <c r="J1486" s="4"/>
      <c r="K1486" s="4">
        <v>214</v>
      </c>
      <c r="L1486" s="4">
        <v>16</v>
      </c>
      <c r="M1486" s="4">
        <v>3</v>
      </c>
      <c r="N1486" s="4" t="s">
        <v>3</v>
      </c>
      <c r="O1486" s="4">
        <v>2</v>
      </c>
      <c r="P1486" s="4"/>
      <c r="Q1486" s="4"/>
      <c r="R1486" s="4"/>
      <c r="S1486" s="4"/>
      <c r="T1486" s="4"/>
      <c r="U1486" s="4"/>
      <c r="V1486" s="4"/>
      <c r="W1486" s="4">
        <v>0</v>
      </c>
      <c r="X1486" s="4">
        <v>1</v>
      </c>
      <c r="Y1486" s="4">
        <v>0</v>
      </c>
      <c r="Z1486" s="4"/>
      <c r="AA1486" s="4"/>
      <c r="AB1486" s="4"/>
    </row>
    <row r="1487" spans="1:28" ht="13" x14ac:dyDescent="0.3">
      <c r="A1487" s="4">
        <v>50</v>
      </c>
      <c r="B1487" s="4">
        <v>0</v>
      </c>
      <c r="C1487" s="4">
        <v>0</v>
      </c>
      <c r="D1487" s="4">
        <v>1</v>
      </c>
      <c r="E1487" s="4">
        <v>215</v>
      </c>
      <c r="F1487" s="4">
        <f>ROUND(Source!AT1469,O1487)</f>
        <v>0</v>
      </c>
      <c r="G1487" s="4" t="s">
        <v>56</v>
      </c>
      <c r="H1487" s="4" t="s">
        <v>57</v>
      </c>
      <c r="I1487" s="4"/>
      <c r="J1487" s="4"/>
      <c r="K1487" s="4">
        <v>215</v>
      </c>
      <c r="L1487" s="4">
        <v>17</v>
      </c>
      <c r="M1487" s="4">
        <v>3</v>
      </c>
      <c r="N1487" s="4" t="s">
        <v>3</v>
      </c>
      <c r="O1487" s="4">
        <v>2</v>
      </c>
      <c r="P1487" s="4"/>
      <c r="Q1487" s="4"/>
      <c r="R1487" s="4"/>
      <c r="S1487" s="4"/>
      <c r="T1487" s="4"/>
      <c r="U1487" s="4"/>
      <c r="V1487" s="4"/>
      <c r="W1487" s="4">
        <v>0</v>
      </c>
      <c r="X1487" s="4">
        <v>1</v>
      </c>
      <c r="Y1487" s="4">
        <v>0</v>
      </c>
      <c r="Z1487" s="4"/>
      <c r="AA1487" s="4"/>
      <c r="AB1487" s="4"/>
    </row>
    <row r="1488" spans="1:28" ht="13" x14ac:dyDescent="0.3">
      <c r="A1488" s="4">
        <v>50</v>
      </c>
      <c r="B1488" s="4">
        <v>0</v>
      </c>
      <c r="C1488" s="4">
        <v>0</v>
      </c>
      <c r="D1488" s="4">
        <v>1</v>
      </c>
      <c r="E1488" s="4">
        <v>217</v>
      </c>
      <c r="F1488" s="4">
        <f>ROUND(Source!AU1469,O1488)</f>
        <v>30160.67</v>
      </c>
      <c r="G1488" s="4" t="s">
        <v>58</v>
      </c>
      <c r="H1488" s="4" t="s">
        <v>59</v>
      </c>
      <c r="I1488" s="4"/>
      <c r="J1488" s="4"/>
      <c r="K1488" s="4">
        <v>217</v>
      </c>
      <c r="L1488" s="4">
        <v>18</v>
      </c>
      <c r="M1488" s="4">
        <v>3</v>
      </c>
      <c r="N1488" s="4" t="s">
        <v>3</v>
      </c>
      <c r="O1488" s="4">
        <v>2</v>
      </c>
      <c r="P1488" s="4"/>
      <c r="Q1488" s="4"/>
      <c r="R1488" s="4"/>
      <c r="S1488" s="4"/>
      <c r="T1488" s="4"/>
      <c r="U1488" s="4"/>
      <c r="V1488" s="4"/>
      <c r="W1488" s="4">
        <v>30160.67</v>
      </c>
      <c r="X1488" s="4">
        <v>1</v>
      </c>
      <c r="Y1488" s="4">
        <v>30160.67</v>
      </c>
      <c r="Z1488" s="4"/>
      <c r="AA1488" s="4"/>
      <c r="AB1488" s="4"/>
    </row>
    <row r="1489" spans="1:245" ht="13" x14ac:dyDescent="0.3">
      <c r="A1489" s="4">
        <v>50</v>
      </c>
      <c r="B1489" s="4">
        <v>0</v>
      </c>
      <c r="C1489" s="4">
        <v>0</v>
      </c>
      <c r="D1489" s="4">
        <v>1</v>
      </c>
      <c r="E1489" s="4">
        <v>230</v>
      </c>
      <c r="F1489" s="4">
        <f>ROUND(Source!BA1469,O1489)</f>
        <v>0</v>
      </c>
      <c r="G1489" s="4" t="s">
        <v>60</v>
      </c>
      <c r="H1489" s="4" t="s">
        <v>61</v>
      </c>
      <c r="I1489" s="4"/>
      <c r="J1489" s="4"/>
      <c r="K1489" s="4">
        <v>230</v>
      </c>
      <c r="L1489" s="4">
        <v>19</v>
      </c>
      <c r="M1489" s="4">
        <v>3</v>
      </c>
      <c r="N1489" s="4" t="s">
        <v>3</v>
      </c>
      <c r="O1489" s="4">
        <v>2</v>
      </c>
      <c r="P1489" s="4"/>
      <c r="Q1489" s="4"/>
      <c r="R1489" s="4"/>
      <c r="S1489" s="4"/>
      <c r="T1489" s="4"/>
      <c r="U1489" s="4"/>
      <c r="V1489" s="4"/>
      <c r="W1489" s="4">
        <v>0</v>
      </c>
      <c r="X1489" s="4">
        <v>1</v>
      </c>
      <c r="Y1489" s="4">
        <v>0</v>
      </c>
      <c r="Z1489" s="4"/>
      <c r="AA1489" s="4"/>
      <c r="AB1489" s="4"/>
    </row>
    <row r="1490" spans="1:245" ht="13" x14ac:dyDescent="0.3">
      <c r="A1490" s="4">
        <v>50</v>
      </c>
      <c r="B1490" s="4">
        <v>0</v>
      </c>
      <c r="C1490" s="4">
        <v>0</v>
      </c>
      <c r="D1490" s="4">
        <v>1</v>
      </c>
      <c r="E1490" s="4">
        <v>206</v>
      </c>
      <c r="F1490" s="4">
        <f>ROUND(Source!T1469,O1490)</f>
        <v>0</v>
      </c>
      <c r="G1490" s="4" t="s">
        <v>62</v>
      </c>
      <c r="H1490" s="4" t="s">
        <v>63</v>
      </c>
      <c r="I1490" s="4"/>
      <c r="J1490" s="4"/>
      <c r="K1490" s="4">
        <v>206</v>
      </c>
      <c r="L1490" s="4">
        <v>20</v>
      </c>
      <c r="M1490" s="4">
        <v>3</v>
      </c>
      <c r="N1490" s="4" t="s">
        <v>3</v>
      </c>
      <c r="O1490" s="4">
        <v>2</v>
      </c>
      <c r="P1490" s="4"/>
      <c r="Q1490" s="4"/>
      <c r="R1490" s="4"/>
      <c r="S1490" s="4"/>
      <c r="T1490" s="4"/>
      <c r="U1490" s="4"/>
      <c r="V1490" s="4"/>
      <c r="W1490" s="4">
        <v>0</v>
      </c>
      <c r="X1490" s="4">
        <v>1</v>
      </c>
      <c r="Y1490" s="4">
        <v>0</v>
      </c>
      <c r="Z1490" s="4"/>
      <c r="AA1490" s="4"/>
      <c r="AB1490" s="4"/>
    </row>
    <row r="1491" spans="1:245" ht="13" x14ac:dyDescent="0.3">
      <c r="A1491" s="4">
        <v>50</v>
      </c>
      <c r="B1491" s="4">
        <v>0</v>
      </c>
      <c r="C1491" s="4">
        <v>0</v>
      </c>
      <c r="D1491" s="4">
        <v>1</v>
      </c>
      <c r="E1491" s="4">
        <v>207</v>
      </c>
      <c r="F1491" s="4">
        <f>Source!U1469</f>
        <v>29.6</v>
      </c>
      <c r="G1491" s="4" t="s">
        <v>64</v>
      </c>
      <c r="H1491" s="4" t="s">
        <v>65</v>
      </c>
      <c r="I1491" s="4"/>
      <c r="J1491" s="4"/>
      <c r="K1491" s="4">
        <v>207</v>
      </c>
      <c r="L1491" s="4">
        <v>21</v>
      </c>
      <c r="M1491" s="4">
        <v>3</v>
      </c>
      <c r="N1491" s="4" t="s">
        <v>3</v>
      </c>
      <c r="O1491" s="4">
        <v>-1</v>
      </c>
      <c r="P1491" s="4"/>
      <c r="Q1491" s="4"/>
      <c r="R1491" s="4"/>
      <c r="S1491" s="4"/>
      <c r="T1491" s="4"/>
      <c r="U1491" s="4"/>
      <c r="V1491" s="4"/>
      <c r="W1491" s="4">
        <v>29.6</v>
      </c>
      <c r="X1491" s="4">
        <v>1</v>
      </c>
      <c r="Y1491" s="4">
        <v>29.6</v>
      </c>
      <c r="Z1491" s="4"/>
      <c r="AA1491" s="4"/>
      <c r="AB1491" s="4"/>
    </row>
    <row r="1492" spans="1:245" ht="13" x14ac:dyDescent="0.3">
      <c r="A1492" s="4">
        <v>50</v>
      </c>
      <c r="B1492" s="4">
        <v>0</v>
      </c>
      <c r="C1492" s="4">
        <v>0</v>
      </c>
      <c r="D1492" s="4">
        <v>1</v>
      </c>
      <c r="E1492" s="4">
        <v>208</v>
      </c>
      <c r="F1492" s="4">
        <f>Source!V1469</f>
        <v>0</v>
      </c>
      <c r="G1492" s="4" t="s">
        <v>66</v>
      </c>
      <c r="H1492" s="4" t="s">
        <v>67</v>
      </c>
      <c r="I1492" s="4"/>
      <c r="J1492" s="4"/>
      <c r="K1492" s="4">
        <v>208</v>
      </c>
      <c r="L1492" s="4">
        <v>22</v>
      </c>
      <c r="M1492" s="4">
        <v>3</v>
      </c>
      <c r="N1492" s="4" t="s">
        <v>3</v>
      </c>
      <c r="O1492" s="4">
        <v>-1</v>
      </c>
      <c r="P1492" s="4"/>
      <c r="Q1492" s="4"/>
      <c r="R1492" s="4"/>
      <c r="S1492" s="4"/>
      <c r="T1492" s="4"/>
      <c r="U1492" s="4"/>
      <c r="V1492" s="4"/>
      <c r="W1492" s="4">
        <v>0</v>
      </c>
      <c r="X1492" s="4">
        <v>1</v>
      </c>
      <c r="Y1492" s="4">
        <v>0</v>
      </c>
      <c r="Z1492" s="4"/>
      <c r="AA1492" s="4"/>
      <c r="AB1492" s="4"/>
    </row>
    <row r="1493" spans="1:245" ht="13" x14ac:dyDescent="0.3">
      <c r="A1493" s="4">
        <v>50</v>
      </c>
      <c r="B1493" s="4">
        <v>0</v>
      </c>
      <c r="C1493" s="4">
        <v>0</v>
      </c>
      <c r="D1493" s="4">
        <v>1</v>
      </c>
      <c r="E1493" s="4">
        <v>209</v>
      </c>
      <c r="F1493" s="4">
        <f>ROUND(Source!W1469,O1493)</f>
        <v>0</v>
      </c>
      <c r="G1493" s="4" t="s">
        <v>68</v>
      </c>
      <c r="H1493" s="4" t="s">
        <v>69</v>
      </c>
      <c r="I1493" s="4"/>
      <c r="J1493" s="4"/>
      <c r="K1493" s="4">
        <v>209</v>
      </c>
      <c r="L1493" s="4">
        <v>23</v>
      </c>
      <c r="M1493" s="4">
        <v>3</v>
      </c>
      <c r="N1493" s="4" t="s">
        <v>3</v>
      </c>
      <c r="O1493" s="4">
        <v>2</v>
      </c>
      <c r="P1493" s="4"/>
      <c r="Q1493" s="4"/>
      <c r="R1493" s="4"/>
      <c r="S1493" s="4"/>
      <c r="T1493" s="4"/>
      <c r="U1493" s="4"/>
      <c r="V1493" s="4"/>
      <c r="W1493" s="4">
        <v>0</v>
      </c>
      <c r="X1493" s="4">
        <v>1</v>
      </c>
      <c r="Y1493" s="4">
        <v>0</v>
      </c>
      <c r="Z1493" s="4"/>
      <c r="AA1493" s="4"/>
      <c r="AB1493" s="4"/>
    </row>
    <row r="1494" spans="1:245" ht="13" x14ac:dyDescent="0.3">
      <c r="A1494" s="4">
        <v>50</v>
      </c>
      <c r="B1494" s="4">
        <v>0</v>
      </c>
      <c r="C1494" s="4">
        <v>0</v>
      </c>
      <c r="D1494" s="4">
        <v>1</v>
      </c>
      <c r="E1494" s="4">
        <v>233</v>
      </c>
      <c r="F1494" s="4">
        <f>ROUND(Source!BD1469,O1494)</f>
        <v>0</v>
      </c>
      <c r="G1494" s="4" t="s">
        <v>70</v>
      </c>
      <c r="H1494" s="4" t="s">
        <v>71</v>
      </c>
      <c r="I1494" s="4"/>
      <c r="J1494" s="4"/>
      <c r="K1494" s="4">
        <v>233</v>
      </c>
      <c r="L1494" s="4">
        <v>24</v>
      </c>
      <c r="M1494" s="4">
        <v>3</v>
      </c>
      <c r="N1494" s="4" t="s">
        <v>3</v>
      </c>
      <c r="O1494" s="4">
        <v>2</v>
      </c>
      <c r="P1494" s="4"/>
      <c r="Q1494" s="4"/>
      <c r="R1494" s="4"/>
      <c r="S1494" s="4"/>
      <c r="T1494" s="4"/>
      <c r="U1494" s="4"/>
      <c r="V1494" s="4"/>
      <c r="W1494" s="4">
        <v>0</v>
      </c>
      <c r="X1494" s="4">
        <v>1</v>
      </c>
      <c r="Y1494" s="4">
        <v>0</v>
      </c>
      <c r="Z1494" s="4"/>
      <c r="AA1494" s="4"/>
      <c r="AB1494" s="4"/>
    </row>
    <row r="1495" spans="1:245" ht="13" x14ac:dyDescent="0.3">
      <c r="A1495" s="4">
        <v>50</v>
      </c>
      <c r="B1495" s="4">
        <v>0</v>
      </c>
      <c r="C1495" s="4">
        <v>0</v>
      </c>
      <c r="D1495" s="4">
        <v>1</v>
      </c>
      <c r="E1495" s="4">
        <v>210</v>
      </c>
      <c r="F1495" s="4">
        <f>ROUND(Source!X1469,O1495)</f>
        <v>11687.25</v>
      </c>
      <c r="G1495" s="4" t="s">
        <v>72</v>
      </c>
      <c r="H1495" s="4" t="s">
        <v>73</v>
      </c>
      <c r="I1495" s="4"/>
      <c r="J1495" s="4"/>
      <c r="K1495" s="4">
        <v>210</v>
      </c>
      <c r="L1495" s="4">
        <v>25</v>
      </c>
      <c r="M1495" s="4">
        <v>3</v>
      </c>
      <c r="N1495" s="4" t="s">
        <v>3</v>
      </c>
      <c r="O1495" s="4">
        <v>2</v>
      </c>
      <c r="P1495" s="4"/>
      <c r="Q1495" s="4"/>
      <c r="R1495" s="4"/>
      <c r="S1495" s="4"/>
      <c r="T1495" s="4"/>
      <c r="U1495" s="4"/>
      <c r="V1495" s="4"/>
      <c r="W1495" s="4">
        <v>11687.25</v>
      </c>
      <c r="X1495" s="4">
        <v>1</v>
      </c>
      <c r="Y1495" s="4">
        <v>11687.25</v>
      </c>
      <c r="Z1495" s="4"/>
      <c r="AA1495" s="4"/>
      <c r="AB1495" s="4"/>
    </row>
    <row r="1496" spans="1:245" ht="13" x14ac:dyDescent="0.3">
      <c r="A1496" s="4">
        <v>50</v>
      </c>
      <c r="B1496" s="4">
        <v>0</v>
      </c>
      <c r="C1496" s="4">
        <v>0</v>
      </c>
      <c r="D1496" s="4">
        <v>1</v>
      </c>
      <c r="E1496" s="4">
        <v>211</v>
      </c>
      <c r="F1496" s="4">
        <f>ROUND(Source!Y1469,O1496)</f>
        <v>1669.6</v>
      </c>
      <c r="G1496" s="4" t="s">
        <v>74</v>
      </c>
      <c r="H1496" s="4" t="s">
        <v>75</v>
      </c>
      <c r="I1496" s="4"/>
      <c r="J1496" s="4"/>
      <c r="K1496" s="4">
        <v>211</v>
      </c>
      <c r="L1496" s="4">
        <v>26</v>
      </c>
      <c r="M1496" s="4">
        <v>3</v>
      </c>
      <c r="N1496" s="4" t="s">
        <v>3</v>
      </c>
      <c r="O1496" s="4">
        <v>2</v>
      </c>
      <c r="P1496" s="4"/>
      <c r="Q1496" s="4"/>
      <c r="R1496" s="4"/>
      <c r="S1496" s="4"/>
      <c r="T1496" s="4"/>
      <c r="U1496" s="4"/>
      <c r="V1496" s="4"/>
      <c r="W1496" s="4">
        <v>1669.6</v>
      </c>
      <c r="X1496" s="4">
        <v>1</v>
      </c>
      <c r="Y1496" s="4">
        <v>1669.6</v>
      </c>
      <c r="Z1496" s="4"/>
      <c r="AA1496" s="4"/>
      <c r="AB1496" s="4"/>
    </row>
    <row r="1497" spans="1:245" ht="13" x14ac:dyDescent="0.3">
      <c r="A1497" s="4">
        <v>50</v>
      </c>
      <c r="B1497" s="4">
        <v>0</v>
      </c>
      <c r="C1497" s="4">
        <v>0</v>
      </c>
      <c r="D1497" s="4">
        <v>1</v>
      </c>
      <c r="E1497" s="4">
        <v>224</v>
      </c>
      <c r="F1497" s="4">
        <f>ROUND(Source!AR1469,O1497)</f>
        <v>30160.67</v>
      </c>
      <c r="G1497" s="4" t="s">
        <v>76</v>
      </c>
      <c r="H1497" s="4" t="s">
        <v>77</v>
      </c>
      <c r="I1497" s="4"/>
      <c r="J1497" s="4"/>
      <c r="K1497" s="4">
        <v>224</v>
      </c>
      <c r="L1497" s="4">
        <v>27</v>
      </c>
      <c r="M1497" s="4">
        <v>3</v>
      </c>
      <c r="N1497" s="4" t="s">
        <v>3</v>
      </c>
      <c r="O1497" s="4">
        <v>2</v>
      </c>
      <c r="P1497" s="4"/>
      <c r="Q1497" s="4"/>
      <c r="R1497" s="4"/>
      <c r="S1497" s="4"/>
      <c r="T1497" s="4"/>
      <c r="U1497" s="4"/>
      <c r="V1497" s="4"/>
      <c r="W1497" s="4">
        <v>30160.67</v>
      </c>
      <c r="X1497" s="4">
        <v>1</v>
      </c>
      <c r="Y1497" s="4">
        <v>30160.67</v>
      </c>
      <c r="Z1497" s="4"/>
      <c r="AA1497" s="4"/>
      <c r="AB1497" s="4"/>
    </row>
    <row r="1499" spans="1:245" ht="13" x14ac:dyDescent="0.3">
      <c r="A1499" s="1">
        <v>5</v>
      </c>
      <c r="B1499" s="1">
        <v>1</v>
      </c>
      <c r="C1499" s="1"/>
      <c r="D1499" s="1">
        <f>ROW(A1505)</f>
        <v>1505</v>
      </c>
      <c r="E1499" s="1"/>
      <c r="F1499" s="1" t="s">
        <v>13</v>
      </c>
      <c r="G1499" s="1" t="s">
        <v>192</v>
      </c>
      <c r="H1499" s="1" t="s">
        <v>3</v>
      </c>
      <c r="I1499" s="1">
        <v>0</v>
      </c>
      <c r="J1499" s="1"/>
      <c r="K1499" s="1">
        <v>0</v>
      </c>
      <c r="L1499" s="1"/>
      <c r="M1499" s="1" t="s">
        <v>3</v>
      </c>
      <c r="N1499" s="1"/>
      <c r="O1499" s="1"/>
      <c r="P1499" s="1"/>
      <c r="Q1499" s="1"/>
      <c r="R1499" s="1"/>
      <c r="S1499" s="1">
        <v>0</v>
      </c>
      <c r="T1499" s="1"/>
      <c r="U1499" s="1" t="s">
        <v>3</v>
      </c>
      <c r="V1499" s="1">
        <v>0</v>
      </c>
      <c r="W1499" s="1"/>
      <c r="X1499" s="1"/>
      <c r="Y1499" s="1"/>
      <c r="Z1499" s="1"/>
      <c r="AA1499" s="1"/>
      <c r="AB1499" s="1" t="s">
        <v>3</v>
      </c>
      <c r="AC1499" s="1" t="s">
        <v>3</v>
      </c>
      <c r="AD1499" s="1" t="s">
        <v>3</v>
      </c>
      <c r="AE1499" s="1" t="s">
        <v>3</v>
      </c>
      <c r="AF1499" s="1" t="s">
        <v>3</v>
      </c>
      <c r="AG1499" s="1" t="s">
        <v>3</v>
      </c>
      <c r="AH1499" s="1"/>
      <c r="AI1499" s="1"/>
      <c r="AJ1499" s="1"/>
      <c r="AK1499" s="1"/>
      <c r="AL1499" s="1"/>
      <c r="AM1499" s="1"/>
      <c r="AN1499" s="1"/>
      <c r="AO1499" s="1"/>
      <c r="AP1499" s="1" t="s">
        <v>3</v>
      </c>
      <c r="AQ1499" s="1" t="s">
        <v>3</v>
      </c>
      <c r="AR1499" s="1" t="s">
        <v>3</v>
      </c>
      <c r="AS1499" s="1"/>
      <c r="AT1499" s="1"/>
      <c r="AU1499" s="1"/>
      <c r="AV1499" s="1"/>
      <c r="AW1499" s="1"/>
      <c r="AX1499" s="1"/>
      <c r="AY1499" s="1"/>
      <c r="AZ1499" s="1" t="s">
        <v>3</v>
      </c>
      <c r="BA1499" s="1"/>
      <c r="BB1499" s="1" t="s">
        <v>3</v>
      </c>
      <c r="BC1499" s="1" t="s">
        <v>3</v>
      </c>
      <c r="BD1499" s="1" t="s">
        <v>3</v>
      </c>
      <c r="BE1499" s="1" t="s">
        <v>3</v>
      </c>
      <c r="BF1499" s="1" t="s">
        <v>3</v>
      </c>
      <c r="BG1499" s="1" t="s">
        <v>3</v>
      </c>
      <c r="BH1499" s="1" t="s">
        <v>3</v>
      </c>
      <c r="BI1499" s="1" t="s">
        <v>3</v>
      </c>
      <c r="BJ1499" s="1" t="s">
        <v>3</v>
      </c>
      <c r="BK1499" s="1" t="s">
        <v>3</v>
      </c>
      <c r="BL1499" s="1" t="s">
        <v>3</v>
      </c>
      <c r="BM1499" s="1" t="s">
        <v>3</v>
      </c>
      <c r="BN1499" s="1" t="s">
        <v>3</v>
      </c>
      <c r="BO1499" s="1" t="s">
        <v>3</v>
      </c>
      <c r="BP1499" s="1" t="s">
        <v>3</v>
      </c>
      <c r="BQ1499" s="1"/>
      <c r="BR1499" s="1"/>
      <c r="BS1499" s="1"/>
      <c r="BT1499" s="1"/>
      <c r="BU1499" s="1"/>
      <c r="BV1499" s="1"/>
      <c r="BW1499" s="1"/>
      <c r="BX1499" s="1">
        <v>0</v>
      </c>
      <c r="BY1499" s="1"/>
      <c r="BZ1499" s="1"/>
      <c r="CA1499" s="1"/>
      <c r="CB1499" s="1"/>
      <c r="CC1499" s="1"/>
      <c r="CD1499" s="1"/>
      <c r="CE1499" s="1"/>
      <c r="CF1499" s="1"/>
      <c r="CG1499" s="1"/>
      <c r="CH1499" s="1"/>
      <c r="CI1499" s="1"/>
      <c r="CJ1499" s="1">
        <v>0</v>
      </c>
    </row>
    <row r="1501" spans="1:245" ht="13" x14ac:dyDescent="0.3">
      <c r="A1501" s="2">
        <v>52</v>
      </c>
      <c r="B1501" s="2">
        <f t="shared" ref="B1501:G1501" si="767">B1505</f>
        <v>1</v>
      </c>
      <c r="C1501" s="2">
        <f t="shared" si="767"/>
        <v>5</v>
      </c>
      <c r="D1501" s="2">
        <f t="shared" si="767"/>
        <v>1499</v>
      </c>
      <c r="E1501" s="2">
        <f t="shared" si="767"/>
        <v>0</v>
      </c>
      <c r="F1501" s="2" t="str">
        <f t="shared" si="767"/>
        <v>Новый подраздел</v>
      </c>
      <c r="G1501" s="2" t="str">
        <f t="shared" si="767"/>
        <v>СВН - Здания</v>
      </c>
      <c r="H1501" s="2"/>
      <c r="I1501" s="2"/>
      <c r="J1501" s="2"/>
      <c r="K1501" s="2"/>
      <c r="L1501" s="2"/>
      <c r="M1501" s="2"/>
      <c r="N1501" s="2"/>
      <c r="O1501" s="2">
        <f t="shared" ref="O1501:AT1501" si="768">O1505</f>
        <v>91985.919999999998</v>
      </c>
      <c r="P1501" s="2">
        <f t="shared" si="768"/>
        <v>1032.96</v>
      </c>
      <c r="Q1501" s="2">
        <f t="shared" si="768"/>
        <v>0</v>
      </c>
      <c r="R1501" s="2">
        <f t="shared" si="768"/>
        <v>0</v>
      </c>
      <c r="S1501" s="2">
        <f t="shared" si="768"/>
        <v>90952.960000000006</v>
      </c>
      <c r="T1501" s="2">
        <f t="shared" si="768"/>
        <v>0</v>
      </c>
      <c r="U1501" s="2">
        <f t="shared" si="768"/>
        <v>234.24</v>
      </c>
      <c r="V1501" s="2">
        <f t="shared" si="768"/>
        <v>0</v>
      </c>
      <c r="W1501" s="2">
        <f t="shared" si="768"/>
        <v>0</v>
      </c>
      <c r="X1501" s="2">
        <f t="shared" si="768"/>
        <v>63667.07</v>
      </c>
      <c r="Y1501" s="2">
        <f t="shared" si="768"/>
        <v>9095.2999999999993</v>
      </c>
      <c r="Z1501" s="2">
        <f t="shared" si="768"/>
        <v>0</v>
      </c>
      <c r="AA1501" s="2">
        <f t="shared" si="768"/>
        <v>0</v>
      </c>
      <c r="AB1501" s="2">
        <f t="shared" si="768"/>
        <v>91985.919999999998</v>
      </c>
      <c r="AC1501" s="2">
        <f t="shared" si="768"/>
        <v>1032.96</v>
      </c>
      <c r="AD1501" s="2">
        <f t="shared" si="768"/>
        <v>0</v>
      </c>
      <c r="AE1501" s="2">
        <f t="shared" si="768"/>
        <v>0</v>
      </c>
      <c r="AF1501" s="2">
        <f t="shared" si="768"/>
        <v>90952.960000000006</v>
      </c>
      <c r="AG1501" s="2">
        <f t="shared" si="768"/>
        <v>0</v>
      </c>
      <c r="AH1501" s="2">
        <f t="shared" si="768"/>
        <v>234.24</v>
      </c>
      <c r="AI1501" s="2">
        <f t="shared" si="768"/>
        <v>0</v>
      </c>
      <c r="AJ1501" s="2">
        <f t="shared" si="768"/>
        <v>0</v>
      </c>
      <c r="AK1501" s="2">
        <f t="shared" si="768"/>
        <v>63667.07</v>
      </c>
      <c r="AL1501" s="2">
        <f t="shared" si="768"/>
        <v>9095.2999999999993</v>
      </c>
      <c r="AM1501" s="2">
        <f t="shared" si="768"/>
        <v>0</v>
      </c>
      <c r="AN1501" s="2">
        <f t="shared" si="768"/>
        <v>0</v>
      </c>
      <c r="AO1501" s="2">
        <f t="shared" si="768"/>
        <v>0</v>
      </c>
      <c r="AP1501" s="2">
        <f t="shared" si="768"/>
        <v>0</v>
      </c>
      <c r="AQ1501" s="2">
        <f t="shared" si="768"/>
        <v>0</v>
      </c>
      <c r="AR1501" s="2">
        <f t="shared" si="768"/>
        <v>164748.29</v>
      </c>
      <c r="AS1501" s="2">
        <f t="shared" si="768"/>
        <v>0</v>
      </c>
      <c r="AT1501" s="2">
        <f t="shared" si="768"/>
        <v>0</v>
      </c>
      <c r="AU1501" s="2">
        <f t="shared" ref="AU1501:BZ1501" si="769">AU1505</f>
        <v>164748.29</v>
      </c>
      <c r="AV1501" s="2">
        <f t="shared" si="769"/>
        <v>1032.96</v>
      </c>
      <c r="AW1501" s="2">
        <f t="shared" si="769"/>
        <v>1032.96</v>
      </c>
      <c r="AX1501" s="2">
        <f t="shared" si="769"/>
        <v>0</v>
      </c>
      <c r="AY1501" s="2">
        <f t="shared" si="769"/>
        <v>1032.96</v>
      </c>
      <c r="AZ1501" s="2">
        <f t="shared" si="769"/>
        <v>0</v>
      </c>
      <c r="BA1501" s="2">
        <f t="shared" si="769"/>
        <v>0</v>
      </c>
      <c r="BB1501" s="2">
        <f t="shared" si="769"/>
        <v>0</v>
      </c>
      <c r="BC1501" s="2">
        <f t="shared" si="769"/>
        <v>0</v>
      </c>
      <c r="BD1501" s="2">
        <f t="shared" si="769"/>
        <v>0</v>
      </c>
      <c r="BE1501" s="2">
        <f t="shared" si="769"/>
        <v>0</v>
      </c>
      <c r="BF1501" s="2">
        <f t="shared" si="769"/>
        <v>0</v>
      </c>
      <c r="BG1501" s="2">
        <f t="shared" si="769"/>
        <v>0</v>
      </c>
      <c r="BH1501" s="2">
        <f t="shared" si="769"/>
        <v>0</v>
      </c>
      <c r="BI1501" s="2">
        <f t="shared" si="769"/>
        <v>0</v>
      </c>
      <c r="BJ1501" s="2">
        <f t="shared" si="769"/>
        <v>0</v>
      </c>
      <c r="BK1501" s="2">
        <f t="shared" si="769"/>
        <v>0</v>
      </c>
      <c r="BL1501" s="2">
        <f t="shared" si="769"/>
        <v>0</v>
      </c>
      <c r="BM1501" s="2">
        <f t="shared" si="769"/>
        <v>0</v>
      </c>
      <c r="BN1501" s="2">
        <f t="shared" si="769"/>
        <v>0</v>
      </c>
      <c r="BO1501" s="2">
        <f t="shared" si="769"/>
        <v>0</v>
      </c>
      <c r="BP1501" s="2">
        <f t="shared" si="769"/>
        <v>0</v>
      </c>
      <c r="BQ1501" s="2">
        <f t="shared" si="769"/>
        <v>0</v>
      </c>
      <c r="BR1501" s="2">
        <f t="shared" si="769"/>
        <v>0</v>
      </c>
      <c r="BS1501" s="2">
        <f t="shared" si="769"/>
        <v>0</v>
      </c>
      <c r="BT1501" s="2">
        <f t="shared" si="769"/>
        <v>0</v>
      </c>
      <c r="BU1501" s="2">
        <f t="shared" si="769"/>
        <v>0</v>
      </c>
      <c r="BV1501" s="2">
        <f t="shared" si="769"/>
        <v>0</v>
      </c>
      <c r="BW1501" s="2">
        <f t="shared" si="769"/>
        <v>0</v>
      </c>
      <c r="BX1501" s="2">
        <f t="shared" si="769"/>
        <v>0</v>
      </c>
      <c r="BY1501" s="2">
        <f t="shared" si="769"/>
        <v>0</v>
      </c>
      <c r="BZ1501" s="2">
        <f t="shared" si="769"/>
        <v>0</v>
      </c>
      <c r="CA1501" s="2">
        <f t="shared" ref="CA1501:DF1501" si="770">CA1505</f>
        <v>164748.29</v>
      </c>
      <c r="CB1501" s="2">
        <f t="shared" si="770"/>
        <v>0</v>
      </c>
      <c r="CC1501" s="2">
        <f t="shared" si="770"/>
        <v>0</v>
      </c>
      <c r="CD1501" s="2">
        <f t="shared" si="770"/>
        <v>164748.29</v>
      </c>
      <c r="CE1501" s="2">
        <f t="shared" si="770"/>
        <v>1032.96</v>
      </c>
      <c r="CF1501" s="2">
        <f t="shared" si="770"/>
        <v>1032.96</v>
      </c>
      <c r="CG1501" s="2">
        <f t="shared" si="770"/>
        <v>0</v>
      </c>
      <c r="CH1501" s="2">
        <f t="shared" si="770"/>
        <v>1032.96</v>
      </c>
      <c r="CI1501" s="2">
        <f t="shared" si="770"/>
        <v>0</v>
      </c>
      <c r="CJ1501" s="2">
        <f t="shared" si="770"/>
        <v>0</v>
      </c>
      <c r="CK1501" s="2">
        <f t="shared" si="770"/>
        <v>0</v>
      </c>
      <c r="CL1501" s="2">
        <f t="shared" si="770"/>
        <v>0</v>
      </c>
      <c r="CM1501" s="2">
        <f t="shared" si="770"/>
        <v>0</v>
      </c>
      <c r="CN1501" s="2">
        <f t="shared" si="770"/>
        <v>0</v>
      </c>
      <c r="CO1501" s="2">
        <f t="shared" si="770"/>
        <v>0</v>
      </c>
      <c r="CP1501" s="2">
        <f t="shared" si="770"/>
        <v>0</v>
      </c>
      <c r="CQ1501" s="2">
        <f t="shared" si="770"/>
        <v>0</v>
      </c>
      <c r="CR1501" s="2">
        <f t="shared" si="770"/>
        <v>0</v>
      </c>
      <c r="CS1501" s="2">
        <f t="shared" si="770"/>
        <v>0</v>
      </c>
      <c r="CT1501" s="2">
        <f t="shared" si="770"/>
        <v>0</v>
      </c>
      <c r="CU1501" s="2">
        <f t="shared" si="770"/>
        <v>0</v>
      </c>
      <c r="CV1501" s="2">
        <f t="shared" si="770"/>
        <v>0</v>
      </c>
      <c r="CW1501" s="2">
        <f t="shared" si="770"/>
        <v>0</v>
      </c>
      <c r="CX1501" s="2">
        <f t="shared" si="770"/>
        <v>0</v>
      </c>
      <c r="CY1501" s="2">
        <f t="shared" si="770"/>
        <v>0</v>
      </c>
      <c r="CZ1501" s="2">
        <f t="shared" si="770"/>
        <v>0</v>
      </c>
      <c r="DA1501" s="2">
        <f t="shared" si="770"/>
        <v>0</v>
      </c>
      <c r="DB1501" s="2">
        <f t="shared" si="770"/>
        <v>0</v>
      </c>
      <c r="DC1501" s="2">
        <f t="shared" si="770"/>
        <v>0</v>
      </c>
      <c r="DD1501" s="2">
        <f t="shared" si="770"/>
        <v>0</v>
      </c>
      <c r="DE1501" s="2">
        <f t="shared" si="770"/>
        <v>0</v>
      </c>
      <c r="DF1501" s="2">
        <f t="shared" si="770"/>
        <v>0</v>
      </c>
      <c r="DG1501" s="3">
        <f t="shared" ref="DG1501:EL1501" si="771">DG1505</f>
        <v>0</v>
      </c>
      <c r="DH1501" s="3">
        <f t="shared" si="771"/>
        <v>0</v>
      </c>
      <c r="DI1501" s="3">
        <f t="shared" si="771"/>
        <v>0</v>
      </c>
      <c r="DJ1501" s="3">
        <f t="shared" si="771"/>
        <v>0</v>
      </c>
      <c r="DK1501" s="3">
        <f t="shared" si="771"/>
        <v>0</v>
      </c>
      <c r="DL1501" s="3">
        <f t="shared" si="771"/>
        <v>0</v>
      </c>
      <c r="DM1501" s="3">
        <f t="shared" si="771"/>
        <v>0</v>
      </c>
      <c r="DN1501" s="3">
        <f t="shared" si="771"/>
        <v>0</v>
      </c>
      <c r="DO1501" s="3">
        <f t="shared" si="771"/>
        <v>0</v>
      </c>
      <c r="DP1501" s="3">
        <f t="shared" si="771"/>
        <v>0</v>
      </c>
      <c r="DQ1501" s="3">
        <f t="shared" si="771"/>
        <v>0</v>
      </c>
      <c r="DR1501" s="3">
        <f t="shared" si="771"/>
        <v>0</v>
      </c>
      <c r="DS1501" s="3">
        <f t="shared" si="771"/>
        <v>0</v>
      </c>
      <c r="DT1501" s="3">
        <f t="shared" si="771"/>
        <v>0</v>
      </c>
      <c r="DU1501" s="3">
        <f t="shared" si="771"/>
        <v>0</v>
      </c>
      <c r="DV1501" s="3">
        <f t="shared" si="771"/>
        <v>0</v>
      </c>
      <c r="DW1501" s="3">
        <f t="shared" si="771"/>
        <v>0</v>
      </c>
      <c r="DX1501" s="3">
        <f t="shared" si="771"/>
        <v>0</v>
      </c>
      <c r="DY1501" s="3">
        <f t="shared" si="771"/>
        <v>0</v>
      </c>
      <c r="DZ1501" s="3">
        <f t="shared" si="771"/>
        <v>0</v>
      </c>
      <c r="EA1501" s="3">
        <f t="shared" si="771"/>
        <v>0</v>
      </c>
      <c r="EB1501" s="3">
        <f t="shared" si="771"/>
        <v>0</v>
      </c>
      <c r="EC1501" s="3">
        <f t="shared" si="771"/>
        <v>0</v>
      </c>
      <c r="ED1501" s="3">
        <f t="shared" si="771"/>
        <v>0</v>
      </c>
      <c r="EE1501" s="3">
        <f t="shared" si="771"/>
        <v>0</v>
      </c>
      <c r="EF1501" s="3">
        <f t="shared" si="771"/>
        <v>0</v>
      </c>
      <c r="EG1501" s="3">
        <f t="shared" si="771"/>
        <v>0</v>
      </c>
      <c r="EH1501" s="3">
        <f t="shared" si="771"/>
        <v>0</v>
      </c>
      <c r="EI1501" s="3">
        <f t="shared" si="771"/>
        <v>0</v>
      </c>
      <c r="EJ1501" s="3">
        <f t="shared" si="771"/>
        <v>0</v>
      </c>
      <c r="EK1501" s="3">
        <f t="shared" si="771"/>
        <v>0</v>
      </c>
      <c r="EL1501" s="3">
        <f t="shared" si="771"/>
        <v>0</v>
      </c>
      <c r="EM1501" s="3">
        <f t="shared" ref="EM1501:FR1501" si="772">EM1505</f>
        <v>0</v>
      </c>
      <c r="EN1501" s="3">
        <f t="shared" si="772"/>
        <v>0</v>
      </c>
      <c r="EO1501" s="3">
        <f t="shared" si="772"/>
        <v>0</v>
      </c>
      <c r="EP1501" s="3">
        <f t="shared" si="772"/>
        <v>0</v>
      </c>
      <c r="EQ1501" s="3">
        <f t="shared" si="772"/>
        <v>0</v>
      </c>
      <c r="ER1501" s="3">
        <f t="shared" si="772"/>
        <v>0</v>
      </c>
      <c r="ES1501" s="3">
        <f t="shared" si="772"/>
        <v>0</v>
      </c>
      <c r="ET1501" s="3">
        <f t="shared" si="772"/>
        <v>0</v>
      </c>
      <c r="EU1501" s="3">
        <f t="shared" si="772"/>
        <v>0</v>
      </c>
      <c r="EV1501" s="3">
        <f t="shared" si="772"/>
        <v>0</v>
      </c>
      <c r="EW1501" s="3">
        <f t="shared" si="772"/>
        <v>0</v>
      </c>
      <c r="EX1501" s="3">
        <f t="shared" si="772"/>
        <v>0</v>
      </c>
      <c r="EY1501" s="3">
        <f t="shared" si="772"/>
        <v>0</v>
      </c>
      <c r="EZ1501" s="3">
        <f t="shared" si="772"/>
        <v>0</v>
      </c>
      <c r="FA1501" s="3">
        <f t="shared" si="772"/>
        <v>0</v>
      </c>
      <c r="FB1501" s="3">
        <f t="shared" si="772"/>
        <v>0</v>
      </c>
      <c r="FC1501" s="3">
        <f t="shared" si="772"/>
        <v>0</v>
      </c>
      <c r="FD1501" s="3">
        <f t="shared" si="772"/>
        <v>0</v>
      </c>
      <c r="FE1501" s="3">
        <f t="shared" si="772"/>
        <v>0</v>
      </c>
      <c r="FF1501" s="3">
        <f t="shared" si="772"/>
        <v>0</v>
      </c>
      <c r="FG1501" s="3">
        <f t="shared" si="772"/>
        <v>0</v>
      </c>
      <c r="FH1501" s="3">
        <f t="shared" si="772"/>
        <v>0</v>
      </c>
      <c r="FI1501" s="3">
        <f t="shared" si="772"/>
        <v>0</v>
      </c>
      <c r="FJ1501" s="3">
        <f t="shared" si="772"/>
        <v>0</v>
      </c>
      <c r="FK1501" s="3">
        <f t="shared" si="772"/>
        <v>0</v>
      </c>
      <c r="FL1501" s="3">
        <f t="shared" si="772"/>
        <v>0</v>
      </c>
      <c r="FM1501" s="3">
        <f t="shared" si="772"/>
        <v>0</v>
      </c>
      <c r="FN1501" s="3">
        <f t="shared" si="772"/>
        <v>0</v>
      </c>
      <c r="FO1501" s="3">
        <f t="shared" si="772"/>
        <v>0</v>
      </c>
      <c r="FP1501" s="3">
        <f t="shared" si="772"/>
        <v>0</v>
      </c>
      <c r="FQ1501" s="3">
        <f t="shared" si="772"/>
        <v>0</v>
      </c>
      <c r="FR1501" s="3">
        <f t="shared" si="772"/>
        <v>0</v>
      </c>
      <c r="FS1501" s="3">
        <f t="shared" ref="FS1501:GX1501" si="773">FS1505</f>
        <v>0</v>
      </c>
      <c r="FT1501" s="3">
        <f t="shared" si="773"/>
        <v>0</v>
      </c>
      <c r="FU1501" s="3">
        <f t="shared" si="773"/>
        <v>0</v>
      </c>
      <c r="FV1501" s="3">
        <f t="shared" si="773"/>
        <v>0</v>
      </c>
      <c r="FW1501" s="3">
        <f t="shared" si="773"/>
        <v>0</v>
      </c>
      <c r="FX1501" s="3">
        <f t="shared" si="773"/>
        <v>0</v>
      </c>
      <c r="FY1501" s="3">
        <f t="shared" si="773"/>
        <v>0</v>
      </c>
      <c r="FZ1501" s="3">
        <f t="shared" si="773"/>
        <v>0</v>
      </c>
      <c r="GA1501" s="3">
        <f t="shared" si="773"/>
        <v>0</v>
      </c>
      <c r="GB1501" s="3">
        <f t="shared" si="773"/>
        <v>0</v>
      </c>
      <c r="GC1501" s="3">
        <f t="shared" si="773"/>
        <v>0</v>
      </c>
      <c r="GD1501" s="3">
        <f t="shared" si="773"/>
        <v>0</v>
      </c>
      <c r="GE1501" s="3">
        <f t="shared" si="773"/>
        <v>0</v>
      </c>
      <c r="GF1501" s="3">
        <f t="shared" si="773"/>
        <v>0</v>
      </c>
      <c r="GG1501" s="3">
        <f t="shared" si="773"/>
        <v>0</v>
      </c>
      <c r="GH1501" s="3">
        <f t="shared" si="773"/>
        <v>0</v>
      </c>
      <c r="GI1501" s="3">
        <f t="shared" si="773"/>
        <v>0</v>
      </c>
      <c r="GJ1501" s="3">
        <f t="shared" si="773"/>
        <v>0</v>
      </c>
      <c r="GK1501" s="3">
        <f t="shared" si="773"/>
        <v>0</v>
      </c>
      <c r="GL1501" s="3">
        <f t="shared" si="773"/>
        <v>0</v>
      </c>
      <c r="GM1501" s="3">
        <f t="shared" si="773"/>
        <v>0</v>
      </c>
      <c r="GN1501" s="3">
        <f t="shared" si="773"/>
        <v>0</v>
      </c>
      <c r="GO1501" s="3">
        <f t="shared" si="773"/>
        <v>0</v>
      </c>
      <c r="GP1501" s="3">
        <f t="shared" si="773"/>
        <v>0</v>
      </c>
      <c r="GQ1501" s="3">
        <f t="shared" si="773"/>
        <v>0</v>
      </c>
      <c r="GR1501" s="3">
        <f t="shared" si="773"/>
        <v>0</v>
      </c>
      <c r="GS1501" s="3">
        <f t="shared" si="773"/>
        <v>0</v>
      </c>
      <c r="GT1501" s="3">
        <f t="shared" si="773"/>
        <v>0</v>
      </c>
      <c r="GU1501" s="3">
        <f t="shared" si="773"/>
        <v>0</v>
      </c>
      <c r="GV1501" s="3">
        <f t="shared" si="773"/>
        <v>0</v>
      </c>
      <c r="GW1501" s="3">
        <f t="shared" si="773"/>
        <v>0</v>
      </c>
      <c r="GX1501" s="3">
        <f t="shared" si="773"/>
        <v>0</v>
      </c>
    </row>
    <row r="1503" spans="1:245" x14ac:dyDescent="0.25">
      <c r="A1503">
        <v>17</v>
      </c>
      <c r="B1503">
        <v>1</v>
      </c>
      <c r="D1503">
        <f>ROW(EtalonRes!A235)</f>
        <v>235</v>
      </c>
      <c r="E1503" t="s">
        <v>315</v>
      </c>
      <c r="F1503" t="s">
        <v>194</v>
      </c>
      <c r="G1503" t="s">
        <v>205</v>
      </c>
      <c r="H1503" t="s">
        <v>18</v>
      </c>
      <c r="I1503">
        <v>32</v>
      </c>
      <c r="J1503">
        <v>0</v>
      </c>
      <c r="K1503">
        <v>32</v>
      </c>
      <c r="O1503">
        <f>ROUND(CP1503,2)</f>
        <v>91985.919999999998</v>
      </c>
      <c r="P1503">
        <f>ROUND(CQ1503*I1503,2)</f>
        <v>1032.96</v>
      </c>
      <c r="Q1503">
        <f>ROUND(CR1503*I1503,2)</f>
        <v>0</v>
      </c>
      <c r="R1503">
        <f>ROUND(CS1503*I1503,2)</f>
        <v>0</v>
      </c>
      <c r="S1503">
        <f>ROUND(CT1503*I1503,2)</f>
        <v>90952.960000000006</v>
      </c>
      <c r="T1503">
        <f>ROUND(CU1503*I1503,2)</f>
        <v>0</v>
      </c>
      <c r="U1503">
        <f>CV1503*I1503</f>
        <v>234.24</v>
      </c>
      <c r="V1503">
        <f>CW1503*I1503</f>
        <v>0</v>
      </c>
      <c r="W1503">
        <f>ROUND(CX1503*I1503,2)</f>
        <v>0</v>
      </c>
      <c r="X1503">
        <f>ROUND(CY1503,2)</f>
        <v>63667.07</v>
      </c>
      <c r="Y1503">
        <f>ROUND(CZ1503,2)</f>
        <v>9095.2999999999993</v>
      </c>
      <c r="AA1503">
        <v>64290477</v>
      </c>
      <c r="AB1503">
        <f>ROUND((AC1503+AD1503+AF1503),6)</f>
        <v>2874.56</v>
      </c>
      <c r="AC1503">
        <f>ROUND(((ES1503*4)),6)</f>
        <v>32.28</v>
      </c>
      <c r="AD1503">
        <f>ROUND(((((ET1503*4))-((EU1503*4)))+AE1503),6)</f>
        <v>0</v>
      </c>
      <c r="AE1503">
        <f>ROUND(((EU1503*4)),6)</f>
        <v>0</v>
      </c>
      <c r="AF1503">
        <f>ROUND(((EV1503*4)),6)</f>
        <v>2842.28</v>
      </c>
      <c r="AG1503">
        <f>ROUND((AP1503),6)</f>
        <v>0</v>
      </c>
      <c r="AH1503">
        <f>((EW1503*4))</f>
        <v>7.32</v>
      </c>
      <c r="AI1503">
        <f>((EX1503*4))</f>
        <v>0</v>
      </c>
      <c r="AJ1503">
        <f>(AS1503)</f>
        <v>0</v>
      </c>
      <c r="AK1503">
        <v>718.64</v>
      </c>
      <c r="AL1503">
        <v>8.07</v>
      </c>
      <c r="AM1503">
        <v>0</v>
      </c>
      <c r="AN1503">
        <v>0</v>
      </c>
      <c r="AO1503">
        <v>710.57</v>
      </c>
      <c r="AP1503">
        <v>0</v>
      </c>
      <c r="AQ1503">
        <v>1.83</v>
      </c>
      <c r="AR1503">
        <v>0</v>
      </c>
      <c r="AS1503">
        <v>0</v>
      </c>
      <c r="AT1503">
        <v>70</v>
      </c>
      <c r="AU1503">
        <v>10</v>
      </c>
      <c r="AV1503">
        <v>1</v>
      </c>
      <c r="AW1503">
        <v>1</v>
      </c>
      <c r="AZ1503">
        <v>1</v>
      </c>
      <c r="BA1503">
        <v>1</v>
      </c>
      <c r="BB1503">
        <v>1</v>
      </c>
      <c r="BC1503">
        <v>1</v>
      </c>
      <c r="BD1503" t="s">
        <v>3</v>
      </c>
      <c r="BE1503" t="s">
        <v>3</v>
      </c>
      <c r="BF1503" t="s">
        <v>3</v>
      </c>
      <c r="BG1503" t="s">
        <v>3</v>
      </c>
      <c r="BH1503">
        <v>0</v>
      </c>
      <c r="BI1503">
        <v>4</v>
      </c>
      <c r="BJ1503" t="s">
        <v>196</v>
      </c>
      <c r="BM1503">
        <v>0</v>
      </c>
      <c r="BN1503">
        <v>0</v>
      </c>
      <c r="BO1503" t="s">
        <v>3</v>
      </c>
      <c r="BP1503">
        <v>0</v>
      </c>
      <c r="BQ1503">
        <v>1</v>
      </c>
      <c r="BR1503">
        <v>0</v>
      </c>
      <c r="BS1503">
        <v>1</v>
      </c>
      <c r="BT1503">
        <v>1</v>
      </c>
      <c r="BU1503">
        <v>1</v>
      </c>
      <c r="BV1503">
        <v>1</v>
      </c>
      <c r="BW1503">
        <v>1</v>
      </c>
      <c r="BX1503">
        <v>1</v>
      </c>
      <c r="BY1503" t="s">
        <v>3</v>
      </c>
      <c r="BZ1503">
        <v>70</v>
      </c>
      <c r="CA1503">
        <v>10</v>
      </c>
      <c r="CB1503" t="s">
        <v>3</v>
      </c>
      <c r="CE1503">
        <v>0</v>
      </c>
      <c r="CF1503">
        <v>0</v>
      </c>
      <c r="CG1503">
        <v>0</v>
      </c>
      <c r="CM1503">
        <v>0</v>
      </c>
      <c r="CN1503" t="s">
        <v>3</v>
      </c>
      <c r="CO1503">
        <v>0</v>
      </c>
      <c r="CP1503">
        <f>(P1503+Q1503+S1503)</f>
        <v>91985.920000000013</v>
      </c>
      <c r="CQ1503">
        <f>(AC1503*BC1503*AW1503)</f>
        <v>32.28</v>
      </c>
      <c r="CR1503">
        <f>(((((ET1503*4))*BB1503-((EU1503*4))*BS1503)+AE1503*BS1503)*AV1503)</f>
        <v>0</v>
      </c>
      <c r="CS1503">
        <f>(AE1503*BS1503*AV1503)</f>
        <v>0</v>
      </c>
      <c r="CT1503">
        <f>(AF1503*BA1503*AV1503)</f>
        <v>2842.28</v>
      </c>
      <c r="CU1503">
        <f>AG1503</f>
        <v>0</v>
      </c>
      <c r="CV1503">
        <f>(AH1503*AV1503)</f>
        <v>7.32</v>
      </c>
      <c r="CW1503">
        <f>AI1503</f>
        <v>0</v>
      </c>
      <c r="CX1503">
        <f>AJ1503</f>
        <v>0</v>
      </c>
      <c r="CY1503">
        <f>((S1503*BZ1503)/100)</f>
        <v>63667.072</v>
      </c>
      <c r="CZ1503">
        <f>((S1503*CA1503)/100)</f>
        <v>9095.2960000000003</v>
      </c>
      <c r="DC1503" t="s">
        <v>3</v>
      </c>
      <c r="DD1503" t="s">
        <v>102</v>
      </c>
      <c r="DE1503" t="s">
        <v>102</v>
      </c>
      <c r="DF1503" t="s">
        <v>102</v>
      </c>
      <c r="DG1503" t="s">
        <v>102</v>
      </c>
      <c r="DH1503" t="s">
        <v>3</v>
      </c>
      <c r="DI1503" t="s">
        <v>102</v>
      </c>
      <c r="DJ1503" t="s">
        <v>102</v>
      </c>
      <c r="DK1503" t="s">
        <v>3</v>
      </c>
      <c r="DL1503" t="s">
        <v>3</v>
      </c>
      <c r="DM1503" t="s">
        <v>3</v>
      </c>
      <c r="DN1503">
        <v>0</v>
      </c>
      <c r="DO1503">
        <v>0</v>
      </c>
      <c r="DP1503">
        <v>1</v>
      </c>
      <c r="DQ1503">
        <v>1</v>
      </c>
      <c r="DU1503">
        <v>1010</v>
      </c>
      <c r="DV1503" t="s">
        <v>18</v>
      </c>
      <c r="DW1503" t="s">
        <v>18</v>
      </c>
      <c r="DX1503">
        <v>1</v>
      </c>
      <c r="DZ1503" t="s">
        <v>3</v>
      </c>
      <c r="EA1503" t="s">
        <v>3</v>
      </c>
      <c r="EB1503" t="s">
        <v>3</v>
      </c>
      <c r="EC1503" t="s">
        <v>3</v>
      </c>
      <c r="EE1503">
        <v>61978689</v>
      </c>
      <c r="EF1503">
        <v>1</v>
      </c>
      <c r="EG1503" t="s">
        <v>21</v>
      </c>
      <c r="EH1503">
        <v>0</v>
      </c>
      <c r="EI1503" t="s">
        <v>3</v>
      </c>
      <c r="EJ1503">
        <v>4</v>
      </c>
      <c r="EK1503">
        <v>0</v>
      </c>
      <c r="EL1503" t="s">
        <v>22</v>
      </c>
      <c r="EM1503" t="s">
        <v>23</v>
      </c>
      <c r="EO1503" t="s">
        <v>3</v>
      </c>
      <c r="EQ1503">
        <v>1310720</v>
      </c>
      <c r="ER1503">
        <v>718.64</v>
      </c>
      <c r="ES1503">
        <v>8.07</v>
      </c>
      <c r="ET1503">
        <v>0</v>
      </c>
      <c r="EU1503">
        <v>0</v>
      </c>
      <c r="EV1503">
        <v>710.57</v>
      </c>
      <c r="EW1503">
        <v>1.83</v>
      </c>
      <c r="EX1503">
        <v>0</v>
      </c>
      <c r="EY1503">
        <v>0</v>
      </c>
      <c r="FQ1503">
        <v>0</v>
      </c>
      <c r="FR1503">
        <f>ROUND(IF(BI1503=3,GM1503,0),2)</f>
        <v>0</v>
      </c>
      <c r="FS1503">
        <v>0</v>
      </c>
      <c r="FX1503">
        <v>70</v>
      </c>
      <c r="FY1503">
        <v>10</v>
      </c>
      <c r="GA1503" t="s">
        <v>3</v>
      </c>
      <c r="GD1503">
        <v>0</v>
      </c>
      <c r="GF1503">
        <v>-1510530131</v>
      </c>
      <c r="GG1503">
        <v>2</v>
      </c>
      <c r="GH1503">
        <v>1</v>
      </c>
      <c r="GI1503">
        <v>-2</v>
      </c>
      <c r="GJ1503">
        <v>0</v>
      </c>
      <c r="GK1503">
        <f>ROUND(R1503*(R12)/100,2)</f>
        <v>0</v>
      </c>
      <c r="GL1503">
        <f>ROUND(IF(AND(BH1503=3,BI1503=3,FS1503&lt;&gt;0),P1503,0),2)</f>
        <v>0</v>
      </c>
      <c r="GM1503">
        <f>ROUND(O1503+X1503+Y1503+GK1503,2)+GX1503</f>
        <v>164748.29</v>
      </c>
      <c r="GN1503">
        <f>IF(OR(BI1503=0,BI1503=1),GM1503-GX1503,0)</f>
        <v>0</v>
      </c>
      <c r="GO1503">
        <f>IF(BI1503=2,GM1503-GX1503,0)</f>
        <v>0</v>
      </c>
      <c r="GP1503">
        <f>IF(BI1503=4,GM1503-GX1503,0)</f>
        <v>164748.29</v>
      </c>
      <c r="GR1503">
        <v>0</v>
      </c>
      <c r="GS1503">
        <v>0</v>
      </c>
      <c r="GT1503">
        <v>0</v>
      </c>
      <c r="GU1503" t="s">
        <v>3</v>
      </c>
      <c r="GV1503">
        <f>ROUND((GT1503),6)</f>
        <v>0</v>
      </c>
      <c r="GW1503">
        <v>1</v>
      </c>
      <c r="GX1503">
        <f>ROUND(HC1503*I1503,2)</f>
        <v>0</v>
      </c>
      <c r="HA1503">
        <v>0</v>
      </c>
      <c r="HB1503">
        <v>0</v>
      </c>
      <c r="HC1503">
        <f>GV1503*GW1503</f>
        <v>0</v>
      </c>
      <c r="HE1503" t="s">
        <v>3</v>
      </c>
      <c r="HF1503" t="s">
        <v>3</v>
      </c>
      <c r="HM1503" t="s">
        <v>3</v>
      </c>
      <c r="HN1503" t="s">
        <v>3</v>
      </c>
      <c r="HO1503" t="s">
        <v>3</v>
      </c>
      <c r="HP1503" t="s">
        <v>3</v>
      </c>
      <c r="HQ1503" t="s">
        <v>3</v>
      </c>
      <c r="IK1503">
        <v>0</v>
      </c>
    </row>
    <row r="1505" spans="1:206" ht="13" x14ac:dyDescent="0.3">
      <c r="A1505" s="2">
        <v>51</v>
      </c>
      <c r="B1505" s="2">
        <f>B1499</f>
        <v>1</v>
      </c>
      <c r="C1505" s="2">
        <f>A1499</f>
        <v>5</v>
      </c>
      <c r="D1505" s="2">
        <f>ROW(A1499)</f>
        <v>1499</v>
      </c>
      <c r="E1505" s="2"/>
      <c r="F1505" s="2" t="str">
        <f>IF(F1499&lt;&gt;"",F1499,"")</f>
        <v>Новый подраздел</v>
      </c>
      <c r="G1505" s="2" t="str">
        <f>IF(G1499&lt;&gt;"",G1499,"")</f>
        <v>СВН - Здания</v>
      </c>
      <c r="H1505" s="2">
        <v>0</v>
      </c>
      <c r="I1505" s="2"/>
      <c r="J1505" s="2"/>
      <c r="K1505" s="2"/>
      <c r="L1505" s="2"/>
      <c r="M1505" s="2"/>
      <c r="N1505" s="2"/>
      <c r="O1505" s="2">
        <f t="shared" ref="O1505:T1505" si="774">ROUND(AB1505,2)</f>
        <v>91985.919999999998</v>
      </c>
      <c r="P1505" s="2">
        <f t="shared" si="774"/>
        <v>1032.96</v>
      </c>
      <c r="Q1505" s="2">
        <f t="shared" si="774"/>
        <v>0</v>
      </c>
      <c r="R1505" s="2">
        <f t="shared" si="774"/>
        <v>0</v>
      </c>
      <c r="S1505" s="2">
        <f t="shared" si="774"/>
        <v>90952.960000000006</v>
      </c>
      <c r="T1505" s="2">
        <f t="shared" si="774"/>
        <v>0</v>
      </c>
      <c r="U1505" s="2">
        <f>AH1505</f>
        <v>234.24</v>
      </c>
      <c r="V1505" s="2">
        <f>AI1505</f>
        <v>0</v>
      </c>
      <c r="W1505" s="2">
        <f>ROUND(AJ1505,2)</f>
        <v>0</v>
      </c>
      <c r="X1505" s="2">
        <f>ROUND(AK1505,2)</f>
        <v>63667.07</v>
      </c>
      <c r="Y1505" s="2">
        <f>ROUND(AL1505,2)</f>
        <v>9095.2999999999993</v>
      </c>
      <c r="Z1505" s="2"/>
      <c r="AA1505" s="2"/>
      <c r="AB1505" s="2">
        <f>ROUND(SUMIF(AA1503:AA1503,"=64290477",O1503:O1503),2)</f>
        <v>91985.919999999998</v>
      </c>
      <c r="AC1505" s="2">
        <f>ROUND(SUMIF(AA1503:AA1503,"=64290477",P1503:P1503),2)</f>
        <v>1032.96</v>
      </c>
      <c r="AD1505" s="2">
        <f>ROUND(SUMIF(AA1503:AA1503,"=64290477",Q1503:Q1503),2)</f>
        <v>0</v>
      </c>
      <c r="AE1505" s="2">
        <f>ROUND(SUMIF(AA1503:AA1503,"=64290477",R1503:R1503),2)</f>
        <v>0</v>
      </c>
      <c r="AF1505" s="2">
        <f>ROUND(SUMIF(AA1503:AA1503,"=64290477",S1503:S1503),2)</f>
        <v>90952.960000000006</v>
      </c>
      <c r="AG1505" s="2">
        <f>ROUND(SUMIF(AA1503:AA1503,"=64290477",T1503:T1503),2)</f>
        <v>0</v>
      </c>
      <c r="AH1505" s="2">
        <f>SUMIF(AA1503:AA1503,"=64290477",U1503:U1503)</f>
        <v>234.24</v>
      </c>
      <c r="AI1505" s="2">
        <f>SUMIF(AA1503:AA1503,"=64290477",V1503:V1503)</f>
        <v>0</v>
      </c>
      <c r="AJ1505" s="2">
        <f>ROUND(SUMIF(AA1503:AA1503,"=64290477",W1503:W1503),2)</f>
        <v>0</v>
      </c>
      <c r="AK1505" s="2">
        <f>ROUND(SUMIF(AA1503:AA1503,"=64290477",X1503:X1503),2)</f>
        <v>63667.07</v>
      </c>
      <c r="AL1505" s="2">
        <f>ROUND(SUMIF(AA1503:AA1503,"=64290477",Y1503:Y1503),2)</f>
        <v>9095.2999999999993</v>
      </c>
      <c r="AM1505" s="2"/>
      <c r="AN1505" s="2"/>
      <c r="AO1505" s="2">
        <f t="shared" ref="AO1505:BD1505" si="775">ROUND(BX1505,2)</f>
        <v>0</v>
      </c>
      <c r="AP1505" s="2">
        <f t="shared" si="775"/>
        <v>0</v>
      </c>
      <c r="AQ1505" s="2">
        <f t="shared" si="775"/>
        <v>0</v>
      </c>
      <c r="AR1505" s="2">
        <f t="shared" si="775"/>
        <v>164748.29</v>
      </c>
      <c r="AS1505" s="2">
        <f t="shared" si="775"/>
        <v>0</v>
      </c>
      <c r="AT1505" s="2">
        <f t="shared" si="775"/>
        <v>0</v>
      </c>
      <c r="AU1505" s="2">
        <f t="shared" si="775"/>
        <v>164748.29</v>
      </c>
      <c r="AV1505" s="2">
        <f t="shared" si="775"/>
        <v>1032.96</v>
      </c>
      <c r="AW1505" s="2">
        <f t="shared" si="775"/>
        <v>1032.96</v>
      </c>
      <c r="AX1505" s="2">
        <f t="shared" si="775"/>
        <v>0</v>
      </c>
      <c r="AY1505" s="2">
        <f t="shared" si="775"/>
        <v>1032.96</v>
      </c>
      <c r="AZ1505" s="2">
        <f t="shared" si="775"/>
        <v>0</v>
      </c>
      <c r="BA1505" s="2">
        <f t="shared" si="775"/>
        <v>0</v>
      </c>
      <c r="BB1505" s="2">
        <f t="shared" si="775"/>
        <v>0</v>
      </c>
      <c r="BC1505" s="2">
        <f t="shared" si="775"/>
        <v>0</v>
      </c>
      <c r="BD1505" s="2">
        <f t="shared" si="775"/>
        <v>0</v>
      </c>
      <c r="BE1505" s="2"/>
      <c r="BF1505" s="2"/>
      <c r="BG1505" s="2"/>
      <c r="BH1505" s="2"/>
      <c r="BI1505" s="2"/>
      <c r="BJ1505" s="2"/>
      <c r="BK1505" s="2"/>
      <c r="BL1505" s="2"/>
      <c r="BM1505" s="2"/>
      <c r="BN1505" s="2"/>
      <c r="BO1505" s="2"/>
      <c r="BP1505" s="2"/>
      <c r="BQ1505" s="2"/>
      <c r="BR1505" s="2"/>
      <c r="BS1505" s="2"/>
      <c r="BT1505" s="2"/>
      <c r="BU1505" s="2"/>
      <c r="BV1505" s="2"/>
      <c r="BW1505" s="2"/>
      <c r="BX1505" s="2">
        <f>ROUND(SUMIF(AA1503:AA1503,"=64290477",FQ1503:FQ1503),2)</f>
        <v>0</v>
      </c>
      <c r="BY1505" s="2">
        <f>ROUND(SUMIF(AA1503:AA1503,"=64290477",FR1503:FR1503),2)</f>
        <v>0</v>
      </c>
      <c r="BZ1505" s="2">
        <f>ROUND(SUMIF(AA1503:AA1503,"=64290477",GL1503:GL1503),2)</f>
        <v>0</v>
      </c>
      <c r="CA1505" s="2">
        <f>ROUND(SUMIF(AA1503:AA1503,"=64290477",GM1503:GM1503),2)</f>
        <v>164748.29</v>
      </c>
      <c r="CB1505" s="2">
        <f>ROUND(SUMIF(AA1503:AA1503,"=64290477",GN1503:GN1503),2)</f>
        <v>0</v>
      </c>
      <c r="CC1505" s="2">
        <f>ROUND(SUMIF(AA1503:AA1503,"=64290477",GO1503:GO1503),2)</f>
        <v>0</v>
      </c>
      <c r="CD1505" s="2">
        <f>ROUND(SUMIF(AA1503:AA1503,"=64290477",GP1503:GP1503),2)</f>
        <v>164748.29</v>
      </c>
      <c r="CE1505" s="2">
        <f>AC1505-BX1505</f>
        <v>1032.96</v>
      </c>
      <c r="CF1505" s="2">
        <f>AC1505-BY1505</f>
        <v>1032.96</v>
      </c>
      <c r="CG1505" s="2">
        <f>BX1505-BZ1505</f>
        <v>0</v>
      </c>
      <c r="CH1505" s="2">
        <f>AC1505-BX1505-BY1505+BZ1505</f>
        <v>1032.96</v>
      </c>
      <c r="CI1505" s="2">
        <f>BY1505-BZ1505</f>
        <v>0</v>
      </c>
      <c r="CJ1505" s="2">
        <f>ROUND(SUMIF(AA1503:AA1503,"=64290477",GX1503:GX1503),2)</f>
        <v>0</v>
      </c>
      <c r="CK1505" s="2">
        <f>ROUND(SUMIF(AA1503:AA1503,"=64290477",GY1503:GY1503),2)</f>
        <v>0</v>
      </c>
      <c r="CL1505" s="2">
        <f>ROUND(SUMIF(AA1503:AA1503,"=64290477",GZ1503:GZ1503),2)</f>
        <v>0</v>
      </c>
      <c r="CM1505" s="2">
        <f>ROUND(SUMIF(AA1503:AA1503,"=64290477",HD1503:HD1503),2)</f>
        <v>0</v>
      </c>
      <c r="CN1505" s="2"/>
      <c r="CO1505" s="2"/>
      <c r="CP1505" s="2"/>
      <c r="CQ1505" s="2"/>
      <c r="CR1505" s="2"/>
      <c r="CS1505" s="2"/>
      <c r="CT1505" s="2"/>
      <c r="CU1505" s="2"/>
      <c r="CV1505" s="2"/>
      <c r="CW1505" s="2"/>
      <c r="CX1505" s="2"/>
      <c r="CY1505" s="2"/>
      <c r="CZ1505" s="2"/>
      <c r="DA1505" s="2"/>
      <c r="DB1505" s="2"/>
      <c r="DC1505" s="2"/>
      <c r="DD1505" s="2"/>
      <c r="DE1505" s="2"/>
      <c r="DF1505" s="2"/>
      <c r="DG1505" s="3"/>
      <c r="DH1505" s="3"/>
      <c r="DI1505" s="3"/>
      <c r="DJ1505" s="3"/>
      <c r="DK1505" s="3"/>
      <c r="DL1505" s="3"/>
      <c r="DM1505" s="3"/>
      <c r="DN1505" s="3"/>
      <c r="DO1505" s="3"/>
      <c r="DP1505" s="3"/>
      <c r="DQ1505" s="3"/>
      <c r="DR1505" s="3"/>
      <c r="DS1505" s="3"/>
      <c r="DT1505" s="3"/>
      <c r="DU1505" s="3"/>
      <c r="DV1505" s="3"/>
      <c r="DW1505" s="3"/>
      <c r="DX1505" s="3"/>
      <c r="DY1505" s="3"/>
      <c r="DZ1505" s="3"/>
      <c r="EA1505" s="3"/>
      <c r="EB1505" s="3"/>
      <c r="EC1505" s="3"/>
      <c r="ED1505" s="3"/>
      <c r="EE1505" s="3"/>
      <c r="EF1505" s="3"/>
      <c r="EG1505" s="3"/>
      <c r="EH1505" s="3"/>
      <c r="EI1505" s="3"/>
      <c r="EJ1505" s="3"/>
      <c r="EK1505" s="3"/>
      <c r="EL1505" s="3"/>
      <c r="EM1505" s="3"/>
      <c r="EN1505" s="3"/>
      <c r="EO1505" s="3"/>
      <c r="EP1505" s="3"/>
      <c r="EQ1505" s="3"/>
      <c r="ER1505" s="3"/>
      <c r="ES1505" s="3"/>
      <c r="ET1505" s="3"/>
      <c r="EU1505" s="3"/>
      <c r="EV1505" s="3"/>
      <c r="EW1505" s="3"/>
      <c r="EX1505" s="3"/>
      <c r="EY1505" s="3"/>
      <c r="EZ1505" s="3"/>
      <c r="FA1505" s="3"/>
      <c r="FB1505" s="3"/>
      <c r="FC1505" s="3"/>
      <c r="FD1505" s="3"/>
      <c r="FE1505" s="3"/>
      <c r="FF1505" s="3"/>
      <c r="FG1505" s="3"/>
      <c r="FH1505" s="3"/>
      <c r="FI1505" s="3"/>
      <c r="FJ1505" s="3"/>
      <c r="FK1505" s="3"/>
      <c r="FL1505" s="3"/>
      <c r="FM1505" s="3"/>
      <c r="FN1505" s="3"/>
      <c r="FO1505" s="3"/>
      <c r="FP1505" s="3"/>
      <c r="FQ1505" s="3"/>
      <c r="FR1505" s="3"/>
      <c r="FS1505" s="3"/>
      <c r="FT1505" s="3"/>
      <c r="FU1505" s="3"/>
      <c r="FV1505" s="3"/>
      <c r="FW1505" s="3"/>
      <c r="FX1505" s="3"/>
      <c r="FY1505" s="3"/>
      <c r="FZ1505" s="3"/>
      <c r="GA1505" s="3"/>
      <c r="GB1505" s="3"/>
      <c r="GC1505" s="3"/>
      <c r="GD1505" s="3"/>
      <c r="GE1505" s="3"/>
      <c r="GF1505" s="3"/>
      <c r="GG1505" s="3"/>
      <c r="GH1505" s="3"/>
      <c r="GI1505" s="3"/>
      <c r="GJ1505" s="3"/>
      <c r="GK1505" s="3"/>
      <c r="GL1505" s="3"/>
      <c r="GM1505" s="3"/>
      <c r="GN1505" s="3"/>
      <c r="GO1505" s="3"/>
      <c r="GP1505" s="3"/>
      <c r="GQ1505" s="3"/>
      <c r="GR1505" s="3"/>
      <c r="GS1505" s="3"/>
      <c r="GT1505" s="3"/>
      <c r="GU1505" s="3"/>
      <c r="GV1505" s="3"/>
      <c r="GW1505" s="3"/>
      <c r="GX1505" s="3">
        <v>0</v>
      </c>
    </row>
    <row r="1507" spans="1:206" ht="13" x14ac:dyDescent="0.3">
      <c r="A1507" s="4">
        <v>50</v>
      </c>
      <c r="B1507" s="4">
        <v>0</v>
      </c>
      <c r="C1507" s="4">
        <v>0</v>
      </c>
      <c r="D1507" s="4">
        <v>1</v>
      </c>
      <c r="E1507" s="4">
        <v>201</v>
      </c>
      <c r="F1507" s="4">
        <f>ROUND(Source!O1505,O1507)</f>
        <v>91985.919999999998</v>
      </c>
      <c r="G1507" s="4" t="s">
        <v>24</v>
      </c>
      <c r="H1507" s="4" t="s">
        <v>25</v>
      </c>
      <c r="I1507" s="4"/>
      <c r="J1507" s="4"/>
      <c r="K1507" s="4">
        <v>201</v>
      </c>
      <c r="L1507" s="4">
        <v>1</v>
      </c>
      <c r="M1507" s="4">
        <v>3</v>
      </c>
      <c r="N1507" s="4" t="s">
        <v>3</v>
      </c>
      <c r="O1507" s="4">
        <v>2</v>
      </c>
      <c r="P1507" s="4"/>
      <c r="Q1507" s="4"/>
      <c r="R1507" s="4"/>
      <c r="S1507" s="4"/>
      <c r="T1507" s="4"/>
      <c r="U1507" s="4"/>
      <c r="V1507" s="4"/>
      <c r="W1507" s="4">
        <v>91985.919999999998</v>
      </c>
      <c r="X1507" s="4">
        <v>1</v>
      </c>
      <c r="Y1507" s="4">
        <v>91985.919999999998</v>
      </c>
      <c r="Z1507" s="4"/>
      <c r="AA1507" s="4"/>
      <c r="AB1507" s="4"/>
    </row>
    <row r="1508" spans="1:206" ht="13" x14ac:dyDescent="0.3">
      <c r="A1508" s="4">
        <v>50</v>
      </c>
      <c r="B1508" s="4">
        <v>0</v>
      </c>
      <c r="C1508" s="4">
        <v>0</v>
      </c>
      <c r="D1508" s="4">
        <v>1</v>
      </c>
      <c r="E1508" s="4">
        <v>202</v>
      </c>
      <c r="F1508" s="4">
        <f>ROUND(Source!P1505,O1508)</f>
        <v>1032.96</v>
      </c>
      <c r="G1508" s="4" t="s">
        <v>26</v>
      </c>
      <c r="H1508" s="4" t="s">
        <v>27</v>
      </c>
      <c r="I1508" s="4"/>
      <c r="J1508" s="4"/>
      <c r="K1508" s="4">
        <v>202</v>
      </c>
      <c r="L1508" s="4">
        <v>2</v>
      </c>
      <c r="M1508" s="4">
        <v>3</v>
      </c>
      <c r="N1508" s="4" t="s">
        <v>3</v>
      </c>
      <c r="O1508" s="4">
        <v>2</v>
      </c>
      <c r="P1508" s="4"/>
      <c r="Q1508" s="4"/>
      <c r="R1508" s="4"/>
      <c r="S1508" s="4"/>
      <c r="T1508" s="4"/>
      <c r="U1508" s="4"/>
      <c r="V1508" s="4"/>
      <c r="W1508" s="4">
        <v>1032.96</v>
      </c>
      <c r="X1508" s="4">
        <v>1</v>
      </c>
      <c r="Y1508" s="4">
        <v>1032.96</v>
      </c>
      <c r="Z1508" s="4"/>
      <c r="AA1508" s="4"/>
      <c r="AB1508" s="4"/>
    </row>
    <row r="1509" spans="1:206" ht="13" x14ac:dyDescent="0.3">
      <c r="A1509" s="4">
        <v>50</v>
      </c>
      <c r="B1509" s="4">
        <v>0</v>
      </c>
      <c r="C1509" s="4">
        <v>0</v>
      </c>
      <c r="D1509" s="4">
        <v>1</v>
      </c>
      <c r="E1509" s="4">
        <v>222</v>
      </c>
      <c r="F1509" s="4">
        <f>ROUND(Source!AO1505,O1509)</f>
        <v>0</v>
      </c>
      <c r="G1509" s="4" t="s">
        <v>28</v>
      </c>
      <c r="H1509" s="4" t="s">
        <v>29</v>
      </c>
      <c r="I1509" s="4"/>
      <c r="J1509" s="4"/>
      <c r="K1509" s="4">
        <v>222</v>
      </c>
      <c r="L1509" s="4">
        <v>3</v>
      </c>
      <c r="M1509" s="4">
        <v>3</v>
      </c>
      <c r="N1509" s="4" t="s">
        <v>3</v>
      </c>
      <c r="O1509" s="4">
        <v>2</v>
      </c>
      <c r="P1509" s="4"/>
      <c r="Q1509" s="4"/>
      <c r="R1509" s="4"/>
      <c r="S1509" s="4"/>
      <c r="T1509" s="4"/>
      <c r="U1509" s="4"/>
      <c r="V1509" s="4"/>
      <c r="W1509" s="4">
        <v>0</v>
      </c>
      <c r="X1509" s="4">
        <v>1</v>
      </c>
      <c r="Y1509" s="4">
        <v>0</v>
      </c>
      <c r="Z1509" s="4"/>
      <c r="AA1509" s="4"/>
      <c r="AB1509" s="4"/>
    </row>
    <row r="1510" spans="1:206" ht="13" x14ac:dyDescent="0.3">
      <c r="A1510" s="4">
        <v>50</v>
      </c>
      <c r="B1510" s="4">
        <v>0</v>
      </c>
      <c r="C1510" s="4">
        <v>0</v>
      </c>
      <c r="D1510" s="4">
        <v>1</v>
      </c>
      <c r="E1510" s="4">
        <v>225</v>
      </c>
      <c r="F1510" s="4">
        <f>ROUND(Source!AV1505,O1510)</f>
        <v>1032.96</v>
      </c>
      <c r="G1510" s="4" t="s">
        <v>30</v>
      </c>
      <c r="H1510" s="4" t="s">
        <v>31</v>
      </c>
      <c r="I1510" s="4"/>
      <c r="J1510" s="4"/>
      <c r="K1510" s="4">
        <v>225</v>
      </c>
      <c r="L1510" s="4">
        <v>4</v>
      </c>
      <c r="M1510" s="4">
        <v>3</v>
      </c>
      <c r="N1510" s="4" t="s">
        <v>3</v>
      </c>
      <c r="O1510" s="4">
        <v>2</v>
      </c>
      <c r="P1510" s="4"/>
      <c r="Q1510" s="4"/>
      <c r="R1510" s="4"/>
      <c r="S1510" s="4"/>
      <c r="T1510" s="4"/>
      <c r="U1510" s="4"/>
      <c r="V1510" s="4"/>
      <c r="W1510" s="4">
        <v>1032.96</v>
      </c>
      <c r="X1510" s="4">
        <v>1</v>
      </c>
      <c r="Y1510" s="4">
        <v>1032.96</v>
      </c>
      <c r="Z1510" s="4"/>
      <c r="AA1510" s="4"/>
      <c r="AB1510" s="4"/>
    </row>
    <row r="1511" spans="1:206" ht="13" x14ac:dyDescent="0.3">
      <c r="A1511" s="4">
        <v>50</v>
      </c>
      <c r="B1511" s="4">
        <v>0</v>
      </c>
      <c r="C1511" s="4">
        <v>0</v>
      </c>
      <c r="D1511" s="4">
        <v>1</v>
      </c>
      <c r="E1511" s="4">
        <v>226</v>
      </c>
      <c r="F1511" s="4">
        <f>ROUND(Source!AW1505,O1511)</f>
        <v>1032.96</v>
      </c>
      <c r="G1511" s="4" t="s">
        <v>32</v>
      </c>
      <c r="H1511" s="4" t="s">
        <v>33</v>
      </c>
      <c r="I1511" s="4"/>
      <c r="J1511" s="4"/>
      <c r="K1511" s="4">
        <v>226</v>
      </c>
      <c r="L1511" s="4">
        <v>5</v>
      </c>
      <c r="M1511" s="4">
        <v>3</v>
      </c>
      <c r="N1511" s="4" t="s">
        <v>3</v>
      </c>
      <c r="O1511" s="4">
        <v>2</v>
      </c>
      <c r="P1511" s="4"/>
      <c r="Q1511" s="4"/>
      <c r="R1511" s="4"/>
      <c r="S1511" s="4"/>
      <c r="T1511" s="4"/>
      <c r="U1511" s="4"/>
      <c r="V1511" s="4"/>
      <c r="W1511" s="4">
        <v>1032.96</v>
      </c>
      <c r="X1511" s="4">
        <v>1</v>
      </c>
      <c r="Y1511" s="4">
        <v>1032.96</v>
      </c>
      <c r="Z1511" s="4"/>
      <c r="AA1511" s="4"/>
      <c r="AB1511" s="4"/>
    </row>
    <row r="1512" spans="1:206" ht="13" x14ac:dyDescent="0.3">
      <c r="A1512" s="4">
        <v>50</v>
      </c>
      <c r="B1512" s="4">
        <v>0</v>
      </c>
      <c r="C1512" s="4">
        <v>0</v>
      </c>
      <c r="D1512" s="4">
        <v>1</v>
      </c>
      <c r="E1512" s="4">
        <v>227</v>
      </c>
      <c r="F1512" s="4">
        <f>ROUND(Source!AX1505,O1512)</f>
        <v>0</v>
      </c>
      <c r="G1512" s="4" t="s">
        <v>34</v>
      </c>
      <c r="H1512" s="4" t="s">
        <v>35</v>
      </c>
      <c r="I1512" s="4"/>
      <c r="J1512" s="4"/>
      <c r="K1512" s="4">
        <v>227</v>
      </c>
      <c r="L1512" s="4">
        <v>6</v>
      </c>
      <c r="M1512" s="4">
        <v>3</v>
      </c>
      <c r="N1512" s="4" t="s">
        <v>3</v>
      </c>
      <c r="O1512" s="4">
        <v>2</v>
      </c>
      <c r="P1512" s="4"/>
      <c r="Q1512" s="4"/>
      <c r="R1512" s="4"/>
      <c r="S1512" s="4"/>
      <c r="T1512" s="4"/>
      <c r="U1512" s="4"/>
      <c r="V1512" s="4"/>
      <c r="W1512" s="4">
        <v>0</v>
      </c>
      <c r="X1512" s="4">
        <v>1</v>
      </c>
      <c r="Y1512" s="4">
        <v>0</v>
      </c>
      <c r="Z1512" s="4"/>
      <c r="AA1512" s="4"/>
      <c r="AB1512" s="4"/>
    </row>
    <row r="1513" spans="1:206" ht="13" x14ac:dyDescent="0.3">
      <c r="A1513" s="4">
        <v>50</v>
      </c>
      <c r="B1513" s="4">
        <v>0</v>
      </c>
      <c r="C1513" s="4">
        <v>0</v>
      </c>
      <c r="D1513" s="4">
        <v>1</v>
      </c>
      <c r="E1513" s="4">
        <v>228</v>
      </c>
      <c r="F1513" s="4">
        <f>ROUND(Source!AY1505,O1513)</f>
        <v>1032.96</v>
      </c>
      <c r="G1513" s="4" t="s">
        <v>36</v>
      </c>
      <c r="H1513" s="4" t="s">
        <v>37</v>
      </c>
      <c r="I1513" s="4"/>
      <c r="J1513" s="4"/>
      <c r="K1513" s="4">
        <v>228</v>
      </c>
      <c r="L1513" s="4">
        <v>7</v>
      </c>
      <c r="M1513" s="4">
        <v>3</v>
      </c>
      <c r="N1513" s="4" t="s">
        <v>3</v>
      </c>
      <c r="O1513" s="4">
        <v>2</v>
      </c>
      <c r="P1513" s="4"/>
      <c r="Q1513" s="4"/>
      <c r="R1513" s="4"/>
      <c r="S1513" s="4"/>
      <c r="T1513" s="4"/>
      <c r="U1513" s="4"/>
      <c r="V1513" s="4"/>
      <c r="W1513" s="4">
        <v>1032.96</v>
      </c>
      <c r="X1513" s="4">
        <v>1</v>
      </c>
      <c r="Y1513" s="4">
        <v>1032.96</v>
      </c>
      <c r="Z1513" s="4"/>
      <c r="AA1513" s="4"/>
      <c r="AB1513" s="4"/>
    </row>
    <row r="1514" spans="1:206" ht="13" x14ac:dyDescent="0.3">
      <c r="A1514" s="4">
        <v>50</v>
      </c>
      <c r="B1514" s="4">
        <v>0</v>
      </c>
      <c r="C1514" s="4">
        <v>0</v>
      </c>
      <c r="D1514" s="4">
        <v>1</v>
      </c>
      <c r="E1514" s="4">
        <v>216</v>
      </c>
      <c r="F1514" s="4">
        <f>ROUND(Source!AP1505,O1514)</f>
        <v>0</v>
      </c>
      <c r="G1514" s="4" t="s">
        <v>38</v>
      </c>
      <c r="H1514" s="4" t="s">
        <v>39</v>
      </c>
      <c r="I1514" s="4"/>
      <c r="J1514" s="4"/>
      <c r="K1514" s="4">
        <v>216</v>
      </c>
      <c r="L1514" s="4">
        <v>8</v>
      </c>
      <c r="M1514" s="4">
        <v>3</v>
      </c>
      <c r="N1514" s="4" t="s">
        <v>3</v>
      </c>
      <c r="O1514" s="4">
        <v>2</v>
      </c>
      <c r="P1514" s="4"/>
      <c r="Q1514" s="4"/>
      <c r="R1514" s="4"/>
      <c r="S1514" s="4"/>
      <c r="T1514" s="4"/>
      <c r="U1514" s="4"/>
      <c r="V1514" s="4"/>
      <c r="W1514" s="4">
        <v>0</v>
      </c>
      <c r="X1514" s="4">
        <v>1</v>
      </c>
      <c r="Y1514" s="4">
        <v>0</v>
      </c>
      <c r="Z1514" s="4"/>
      <c r="AA1514" s="4"/>
      <c r="AB1514" s="4"/>
    </row>
    <row r="1515" spans="1:206" ht="13" x14ac:dyDescent="0.3">
      <c r="A1515" s="4">
        <v>50</v>
      </c>
      <c r="B1515" s="4">
        <v>0</v>
      </c>
      <c r="C1515" s="4">
        <v>0</v>
      </c>
      <c r="D1515" s="4">
        <v>1</v>
      </c>
      <c r="E1515" s="4">
        <v>223</v>
      </c>
      <c r="F1515" s="4">
        <f>ROUND(Source!AQ1505,O1515)</f>
        <v>0</v>
      </c>
      <c r="G1515" s="4" t="s">
        <v>40</v>
      </c>
      <c r="H1515" s="4" t="s">
        <v>41</v>
      </c>
      <c r="I1515" s="4"/>
      <c r="J1515" s="4"/>
      <c r="K1515" s="4">
        <v>223</v>
      </c>
      <c r="L1515" s="4">
        <v>9</v>
      </c>
      <c r="M1515" s="4">
        <v>3</v>
      </c>
      <c r="N1515" s="4" t="s">
        <v>3</v>
      </c>
      <c r="O1515" s="4">
        <v>2</v>
      </c>
      <c r="P1515" s="4"/>
      <c r="Q1515" s="4"/>
      <c r="R1515" s="4"/>
      <c r="S1515" s="4"/>
      <c r="T1515" s="4"/>
      <c r="U1515" s="4"/>
      <c r="V1515" s="4"/>
      <c r="W1515" s="4">
        <v>0</v>
      </c>
      <c r="X1515" s="4">
        <v>1</v>
      </c>
      <c r="Y1515" s="4">
        <v>0</v>
      </c>
      <c r="Z1515" s="4"/>
      <c r="AA1515" s="4"/>
      <c r="AB1515" s="4"/>
    </row>
    <row r="1516" spans="1:206" ht="13" x14ac:dyDescent="0.3">
      <c r="A1516" s="4">
        <v>50</v>
      </c>
      <c r="B1516" s="4">
        <v>0</v>
      </c>
      <c r="C1516" s="4">
        <v>0</v>
      </c>
      <c r="D1516" s="4">
        <v>1</v>
      </c>
      <c r="E1516" s="4">
        <v>229</v>
      </c>
      <c r="F1516" s="4">
        <f>ROUND(Source!AZ1505,O1516)</f>
        <v>0</v>
      </c>
      <c r="G1516" s="4" t="s">
        <v>42</v>
      </c>
      <c r="H1516" s="4" t="s">
        <v>43</v>
      </c>
      <c r="I1516" s="4"/>
      <c r="J1516" s="4"/>
      <c r="K1516" s="4">
        <v>229</v>
      </c>
      <c r="L1516" s="4">
        <v>10</v>
      </c>
      <c r="M1516" s="4">
        <v>3</v>
      </c>
      <c r="N1516" s="4" t="s">
        <v>3</v>
      </c>
      <c r="O1516" s="4">
        <v>2</v>
      </c>
      <c r="P1516" s="4"/>
      <c r="Q1516" s="4"/>
      <c r="R1516" s="4"/>
      <c r="S1516" s="4"/>
      <c r="T1516" s="4"/>
      <c r="U1516" s="4"/>
      <c r="V1516" s="4"/>
      <c r="W1516" s="4">
        <v>0</v>
      </c>
      <c r="X1516" s="4">
        <v>1</v>
      </c>
      <c r="Y1516" s="4">
        <v>0</v>
      </c>
      <c r="Z1516" s="4"/>
      <c r="AA1516" s="4"/>
      <c r="AB1516" s="4"/>
    </row>
    <row r="1517" spans="1:206" ht="13" x14ac:dyDescent="0.3">
      <c r="A1517" s="4">
        <v>50</v>
      </c>
      <c r="B1517" s="4">
        <v>0</v>
      </c>
      <c r="C1517" s="4">
        <v>0</v>
      </c>
      <c r="D1517" s="4">
        <v>1</v>
      </c>
      <c r="E1517" s="4">
        <v>203</v>
      </c>
      <c r="F1517" s="4">
        <f>ROUND(Source!Q1505,O1517)</f>
        <v>0</v>
      </c>
      <c r="G1517" s="4" t="s">
        <v>44</v>
      </c>
      <c r="H1517" s="4" t="s">
        <v>45</v>
      </c>
      <c r="I1517" s="4"/>
      <c r="J1517" s="4"/>
      <c r="K1517" s="4">
        <v>203</v>
      </c>
      <c r="L1517" s="4">
        <v>11</v>
      </c>
      <c r="M1517" s="4">
        <v>3</v>
      </c>
      <c r="N1517" s="4" t="s">
        <v>3</v>
      </c>
      <c r="O1517" s="4">
        <v>2</v>
      </c>
      <c r="P1517" s="4"/>
      <c r="Q1517" s="4"/>
      <c r="R1517" s="4"/>
      <c r="S1517" s="4"/>
      <c r="T1517" s="4"/>
      <c r="U1517" s="4"/>
      <c r="V1517" s="4"/>
      <c r="W1517" s="4">
        <v>0</v>
      </c>
      <c r="X1517" s="4">
        <v>1</v>
      </c>
      <c r="Y1517" s="4">
        <v>0</v>
      </c>
      <c r="Z1517" s="4"/>
      <c r="AA1517" s="4"/>
      <c r="AB1517" s="4"/>
    </row>
    <row r="1518" spans="1:206" ht="13" x14ac:dyDescent="0.3">
      <c r="A1518" s="4">
        <v>50</v>
      </c>
      <c r="B1518" s="4">
        <v>0</v>
      </c>
      <c r="C1518" s="4">
        <v>0</v>
      </c>
      <c r="D1518" s="4">
        <v>1</v>
      </c>
      <c r="E1518" s="4">
        <v>231</v>
      </c>
      <c r="F1518" s="4">
        <f>ROUND(Source!BB1505,O1518)</f>
        <v>0</v>
      </c>
      <c r="G1518" s="4" t="s">
        <v>46</v>
      </c>
      <c r="H1518" s="4" t="s">
        <v>47</v>
      </c>
      <c r="I1518" s="4"/>
      <c r="J1518" s="4"/>
      <c r="K1518" s="4">
        <v>231</v>
      </c>
      <c r="L1518" s="4">
        <v>12</v>
      </c>
      <c r="M1518" s="4">
        <v>3</v>
      </c>
      <c r="N1518" s="4" t="s">
        <v>3</v>
      </c>
      <c r="O1518" s="4">
        <v>2</v>
      </c>
      <c r="P1518" s="4"/>
      <c r="Q1518" s="4"/>
      <c r="R1518" s="4"/>
      <c r="S1518" s="4"/>
      <c r="T1518" s="4"/>
      <c r="U1518" s="4"/>
      <c r="V1518" s="4"/>
      <c r="W1518" s="4">
        <v>0</v>
      </c>
      <c r="X1518" s="4">
        <v>1</v>
      </c>
      <c r="Y1518" s="4">
        <v>0</v>
      </c>
      <c r="Z1518" s="4"/>
      <c r="AA1518" s="4"/>
      <c r="AB1518" s="4"/>
    </row>
    <row r="1519" spans="1:206" ht="13" x14ac:dyDescent="0.3">
      <c r="A1519" s="4">
        <v>50</v>
      </c>
      <c r="B1519" s="4">
        <v>0</v>
      </c>
      <c r="C1519" s="4">
        <v>0</v>
      </c>
      <c r="D1519" s="4">
        <v>1</v>
      </c>
      <c r="E1519" s="4">
        <v>204</v>
      </c>
      <c r="F1519" s="4">
        <f>ROUND(Source!R1505,O1519)</f>
        <v>0</v>
      </c>
      <c r="G1519" s="4" t="s">
        <v>48</v>
      </c>
      <c r="H1519" s="4" t="s">
        <v>49</v>
      </c>
      <c r="I1519" s="4"/>
      <c r="J1519" s="4"/>
      <c r="K1519" s="4">
        <v>204</v>
      </c>
      <c r="L1519" s="4">
        <v>13</v>
      </c>
      <c r="M1519" s="4">
        <v>3</v>
      </c>
      <c r="N1519" s="4" t="s">
        <v>3</v>
      </c>
      <c r="O1519" s="4">
        <v>2</v>
      </c>
      <c r="P1519" s="4"/>
      <c r="Q1519" s="4"/>
      <c r="R1519" s="4"/>
      <c r="S1519" s="4"/>
      <c r="T1519" s="4"/>
      <c r="U1519" s="4"/>
      <c r="V1519" s="4"/>
      <c r="W1519" s="4">
        <v>0</v>
      </c>
      <c r="X1519" s="4">
        <v>1</v>
      </c>
      <c r="Y1519" s="4">
        <v>0</v>
      </c>
      <c r="Z1519" s="4"/>
      <c r="AA1519" s="4"/>
      <c r="AB1519" s="4"/>
    </row>
    <row r="1520" spans="1:206" ht="13" x14ac:dyDescent="0.3">
      <c r="A1520" s="4">
        <v>50</v>
      </c>
      <c r="B1520" s="4">
        <v>0</v>
      </c>
      <c r="C1520" s="4">
        <v>0</v>
      </c>
      <c r="D1520" s="4">
        <v>1</v>
      </c>
      <c r="E1520" s="4">
        <v>205</v>
      </c>
      <c r="F1520" s="4">
        <f>ROUND(Source!S1505,O1520)</f>
        <v>90952.960000000006</v>
      </c>
      <c r="G1520" s="4" t="s">
        <v>50</v>
      </c>
      <c r="H1520" s="4" t="s">
        <v>51</v>
      </c>
      <c r="I1520" s="4"/>
      <c r="J1520" s="4"/>
      <c r="K1520" s="4">
        <v>205</v>
      </c>
      <c r="L1520" s="4">
        <v>14</v>
      </c>
      <c r="M1520" s="4">
        <v>3</v>
      </c>
      <c r="N1520" s="4" t="s">
        <v>3</v>
      </c>
      <c r="O1520" s="4">
        <v>2</v>
      </c>
      <c r="P1520" s="4"/>
      <c r="Q1520" s="4"/>
      <c r="R1520" s="4"/>
      <c r="S1520" s="4"/>
      <c r="T1520" s="4"/>
      <c r="U1520" s="4"/>
      <c r="V1520" s="4"/>
      <c r="W1520" s="4">
        <v>90952.960000000006</v>
      </c>
      <c r="X1520" s="4">
        <v>1</v>
      </c>
      <c r="Y1520" s="4">
        <v>90952.960000000006</v>
      </c>
      <c r="Z1520" s="4"/>
      <c r="AA1520" s="4"/>
      <c r="AB1520" s="4"/>
    </row>
    <row r="1521" spans="1:88" ht="13" x14ac:dyDescent="0.3">
      <c r="A1521" s="4">
        <v>50</v>
      </c>
      <c r="B1521" s="4">
        <v>0</v>
      </c>
      <c r="C1521" s="4">
        <v>0</v>
      </c>
      <c r="D1521" s="4">
        <v>1</v>
      </c>
      <c r="E1521" s="4">
        <v>232</v>
      </c>
      <c r="F1521" s="4">
        <f>ROUND(Source!BC1505,O1521)</f>
        <v>0</v>
      </c>
      <c r="G1521" s="4" t="s">
        <v>52</v>
      </c>
      <c r="H1521" s="4" t="s">
        <v>53</v>
      </c>
      <c r="I1521" s="4"/>
      <c r="J1521" s="4"/>
      <c r="K1521" s="4">
        <v>232</v>
      </c>
      <c r="L1521" s="4">
        <v>15</v>
      </c>
      <c r="M1521" s="4">
        <v>3</v>
      </c>
      <c r="N1521" s="4" t="s">
        <v>3</v>
      </c>
      <c r="O1521" s="4">
        <v>2</v>
      </c>
      <c r="P1521" s="4"/>
      <c r="Q1521" s="4"/>
      <c r="R1521" s="4"/>
      <c r="S1521" s="4"/>
      <c r="T1521" s="4"/>
      <c r="U1521" s="4"/>
      <c r="V1521" s="4"/>
      <c r="W1521" s="4">
        <v>0</v>
      </c>
      <c r="X1521" s="4">
        <v>1</v>
      </c>
      <c r="Y1521" s="4">
        <v>0</v>
      </c>
      <c r="Z1521" s="4"/>
      <c r="AA1521" s="4"/>
      <c r="AB1521" s="4"/>
    </row>
    <row r="1522" spans="1:88" ht="13" x14ac:dyDescent="0.3">
      <c r="A1522" s="4">
        <v>50</v>
      </c>
      <c r="B1522" s="4">
        <v>0</v>
      </c>
      <c r="C1522" s="4">
        <v>0</v>
      </c>
      <c r="D1522" s="4">
        <v>1</v>
      </c>
      <c r="E1522" s="4">
        <v>214</v>
      </c>
      <c r="F1522" s="4">
        <f>ROUND(Source!AS1505,O1522)</f>
        <v>0</v>
      </c>
      <c r="G1522" s="4" t="s">
        <v>54</v>
      </c>
      <c r="H1522" s="4" t="s">
        <v>55</v>
      </c>
      <c r="I1522" s="4"/>
      <c r="J1522" s="4"/>
      <c r="K1522" s="4">
        <v>214</v>
      </c>
      <c r="L1522" s="4">
        <v>16</v>
      </c>
      <c r="M1522" s="4">
        <v>3</v>
      </c>
      <c r="N1522" s="4" t="s">
        <v>3</v>
      </c>
      <c r="O1522" s="4">
        <v>2</v>
      </c>
      <c r="P1522" s="4"/>
      <c r="Q1522" s="4"/>
      <c r="R1522" s="4"/>
      <c r="S1522" s="4"/>
      <c r="T1522" s="4"/>
      <c r="U1522" s="4"/>
      <c r="V1522" s="4"/>
      <c r="W1522" s="4">
        <v>0</v>
      </c>
      <c r="X1522" s="4">
        <v>1</v>
      </c>
      <c r="Y1522" s="4">
        <v>0</v>
      </c>
      <c r="Z1522" s="4"/>
      <c r="AA1522" s="4"/>
      <c r="AB1522" s="4"/>
    </row>
    <row r="1523" spans="1:88" ht="13" x14ac:dyDescent="0.3">
      <c r="A1523" s="4">
        <v>50</v>
      </c>
      <c r="B1523" s="4">
        <v>0</v>
      </c>
      <c r="C1523" s="4">
        <v>0</v>
      </c>
      <c r="D1523" s="4">
        <v>1</v>
      </c>
      <c r="E1523" s="4">
        <v>215</v>
      </c>
      <c r="F1523" s="4">
        <f>ROUND(Source!AT1505,O1523)</f>
        <v>0</v>
      </c>
      <c r="G1523" s="4" t="s">
        <v>56</v>
      </c>
      <c r="H1523" s="4" t="s">
        <v>57</v>
      </c>
      <c r="I1523" s="4"/>
      <c r="J1523" s="4"/>
      <c r="K1523" s="4">
        <v>215</v>
      </c>
      <c r="L1523" s="4">
        <v>17</v>
      </c>
      <c r="M1523" s="4">
        <v>3</v>
      </c>
      <c r="N1523" s="4" t="s">
        <v>3</v>
      </c>
      <c r="O1523" s="4">
        <v>2</v>
      </c>
      <c r="P1523" s="4"/>
      <c r="Q1523" s="4"/>
      <c r="R1523" s="4"/>
      <c r="S1523" s="4"/>
      <c r="T1523" s="4"/>
      <c r="U1523" s="4"/>
      <c r="V1523" s="4"/>
      <c r="W1523" s="4">
        <v>0</v>
      </c>
      <c r="X1523" s="4">
        <v>1</v>
      </c>
      <c r="Y1523" s="4">
        <v>0</v>
      </c>
      <c r="Z1523" s="4"/>
      <c r="AA1523" s="4"/>
      <c r="AB1523" s="4"/>
    </row>
    <row r="1524" spans="1:88" ht="13" x14ac:dyDescent="0.3">
      <c r="A1524" s="4">
        <v>50</v>
      </c>
      <c r="B1524" s="4">
        <v>0</v>
      </c>
      <c r="C1524" s="4">
        <v>0</v>
      </c>
      <c r="D1524" s="4">
        <v>1</v>
      </c>
      <c r="E1524" s="4">
        <v>217</v>
      </c>
      <c r="F1524" s="4">
        <f>ROUND(Source!AU1505,O1524)</f>
        <v>164748.29</v>
      </c>
      <c r="G1524" s="4" t="s">
        <v>58</v>
      </c>
      <c r="H1524" s="4" t="s">
        <v>59</v>
      </c>
      <c r="I1524" s="4"/>
      <c r="J1524" s="4"/>
      <c r="K1524" s="4">
        <v>217</v>
      </c>
      <c r="L1524" s="4">
        <v>18</v>
      </c>
      <c r="M1524" s="4">
        <v>3</v>
      </c>
      <c r="N1524" s="4" t="s">
        <v>3</v>
      </c>
      <c r="O1524" s="4">
        <v>2</v>
      </c>
      <c r="P1524" s="4"/>
      <c r="Q1524" s="4"/>
      <c r="R1524" s="4"/>
      <c r="S1524" s="4"/>
      <c r="T1524" s="4"/>
      <c r="U1524" s="4"/>
      <c r="V1524" s="4"/>
      <c r="W1524" s="4">
        <v>164748.29</v>
      </c>
      <c r="X1524" s="4">
        <v>1</v>
      </c>
      <c r="Y1524" s="4">
        <v>164748.29</v>
      </c>
      <c r="Z1524" s="4"/>
      <c r="AA1524" s="4"/>
      <c r="AB1524" s="4"/>
    </row>
    <row r="1525" spans="1:88" ht="13" x14ac:dyDescent="0.3">
      <c r="A1525" s="4">
        <v>50</v>
      </c>
      <c r="B1525" s="4">
        <v>0</v>
      </c>
      <c r="C1525" s="4">
        <v>0</v>
      </c>
      <c r="D1525" s="4">
        <v>1</v>
      </c>
      <c r="E1525" s="4">
        <v>230</v>
      </c>
      <c r="F1525" s="4">
        <f>ROUND(Source!BA1505,O1525)</f>
        <v>0</v>
      </c>
      <c r="G1525" s="4" t="s">
        <v>60</v>
      </c>
      <c r="H1525" s="4" t="s">
        <v>61</v>
      </c>
      <c r="I1525" s="4"/>
      <c r="J1525" s="4"/>
      <c r="K1525" s="4">
        <v>230</v>
      </c>
      <c r="L1525" s="4">
        <v>19</v>
      </c>
      <c r="M1525" s="4">
        <v>3</v>
      </c>
      <c r="N1525" s="4" t="s">
        <v>3</v>
      </c>
      <c r="O1525" s="4">
        <v>2</v>
      </c>
      <c r="P1525" s="4"/>
      <c r="Q1525" s="4"/>
      <c r="R1525" s="4"/>
      <c r="S1525" s="4"/>
      <c r="T1525" s="4"/>
      <c r="U1525" s="4"/>
      <c r="V1525" s="4"/>
      <c r="W1525" s="4">
        <v>0</v>
      </c>
      <c r="X1525" s="4">
        <v>1</v>
      </c>
      <c r="Y1525" s="4">
        <v>0</v>
      </c>
      <c r="Z1525" s="4"/>
      <c r="AA1525" s="4"/>
      <c r="AB1525" s="4"/>
    </row>
    <row r="1526" spans="1:88" ht="13" x14ac:dyDescent="0.3">
      <c r="A1526" s="4">
        <v>50</v>
      </c>
      <c r="B1526" s="4">
        <v>0</v>
      </c>
      <c r="C1526" s="4">
        <v>0</v>
      </c>
      <c r="D1526" s="4">
        <v>1</v>
      </c>
      <c r="E1526" s="4">
        <v>206</v>
      </c>
      <c r="F1526" s="4">
        <f>ROUND(Source!T1505,O1526)</f>
        <v>0</v>
      </c>
      <c r="G1526" s="4" t="s">
        <v>62</v>
      </c>
      <c r="H1526" s="4" t="s">
        <v>63</v>
      </c>
      <c r="I1526" s="4"/>
      <c r="J1526" s="4"/>
      <c r="K1526" s="4">
        <v>206</v>
      </c>
      <c r="L1526" s="4">
        <v>20</v>
      </c>
      <c r="M1526" s="4">
        <v>3</v>
      </c>
      <c r="N1526" s="4" t="s">
        <v>3</v>
      </c>
      <c r="O1526" s="4">
        <v>2</v>
      </c>
      <c r="P1526" s="4"/>
      <c r="Q1526" s="4"/>
      <c r="R1526" s="4"/>
      <c r="S1526" s="4"/>
      <c r="T1526" s="4"/>
      <c r="U1526" s="4"/>
      <c r="V1526" s="4"/>
      <c r="W1526" s="4">
        <v>0</v>
      </c>
      <c r="X1526" s="4">
        <v>1</v>
      </c>
      <c r="Y1526" s="4">
        <v>0</v>
      </c>
      <c r="Z1526" s="4"/>
      <c r="AA1526" s="4"/>
      <c r="AB1526" s="4"/>
    </row>
    <row r="1527" spans="1:88" ht="13" x14ac:dyDescent="0.3">
      <c r="A1527" s="4">
        <v>50</v>
      </c>
      <c r="B1527" s="4">
        <v>0</v>
      </c>
      <c r="C1527" s="4">
        <v>0</v>
      </c>
      <c r="D1527" s="4">
        <v>1</v>
      </c>
      <c r="E1527" s="4">
        <v>207</v>
      </c>
      <c r="F1527" s="4">
        <f>Source!U1505</f>
        <v>234.24</v>
      </c>
      <c r="G1527" s="4" t="s">
        <v>64</v>
      </c>
      <c r="H1527" s="4" t="s">
        <v>65</v>
      </c>
      <c r="I1527" s="4"/>
      <c r="J1527" s="4"/>
      <c r="K1527" s="4">
        <v>207</v>
      </c>
      <c r="L1527" s="4">
        <v>21</v>
      </c>
      <c r="M1527" s="4">
        <v>3</v>
      </c>
      <c r="N1527" s="4" t="s">
        <v>3</v>
      </c>
      <c r="O1527" s="4">
        <v>-1</v>
      </c>
      <c r="P1527" s="4"/>
      <c r="Q1527" s="4"/>
      <c r="R1527" s="4"/>
      <c r="S1527" s="4"/>
      <c r="T1527" s="4"/>
      <c r="U1527" s="4"/>
      <c r="V1527" s="4"/>
      <c r="W1527" s="4">
        <v>234.24</v>
      </c>
      <c r="X1527" s="4">
        <v>1</v>
      </c>
      <c r="Y1527" s="4">
        <v>234.24</v>
      </c>
      <c r="Z1527" s="4"/>
      <c r="AA1527" s="4"/>
      <c r="AB1527" s="4"/>
    </row>
    <row r="1528" spans="1:88" ht="13" x14ac:dyDescent="0.3">
      <c r="A1528" s="4">
        <v>50</v>
      </c>
      <c r="B1528" s="4">
        <v>0</v>
      </c>
      <c r="C1528" s="4">
        <v>0</v>
      </c>
      <c r="D1528" s="4">
        <v>1</v>
      </c>
      <c r="E1528" s="4">
        <v>208</v>
      </c>
      <c r="F1528" s="4">
        <f>Source!V1505</f>
        <v>0</v>
      </c>
      <c r="G1528" s="4" t="s">
        <v>66</v>
      </c>
      <c r="H1528" s="4" t="s">
        <v>67</v>
      </c>
      <c r="I1528" s="4"/>
      <c r="J1528" s="4"/>
      <c r="K1528" s="4">
        <v>208</v>
      </c>
      <c r="L1528" s="4">
        <v>22</v>
      </c>
      <c r="M1528" s="4">
        <v>3</v>
      </c>
      <c r="N1528" s="4" t="s">
        <v>3</v>
      </c>
      <c r="O1528" s="4">
        <v>-1</v>
      </c>
      <c r="P1528" s="4"/>
      <c r="Q1528" s="4"/>
      <c r="R1528" s="4"/>
      <c r="S1528" s="4"/>
      <c r="T1528" s="4"/>
      <c r="U1528" s="4"/>
      <c r="V1528" s="4"/>
      <c r="W1528" s="4">
        <v>0</v>
      </c>
      <c r="X1528" s="4">
        <v>1</v>
      </c>
      <c r="Y1528" s="4">
        <v>0</v>
      </c>
      <c r="Z1528" s="4"/>
      <c r="AA1528" s="4"/>
      <c r="AB1528" s="4"/>
    </row>
    <row r="1529" spans="1:88" ht="13" x14ac:dyDescent="0.3">
      <c r="A1529" s="4">
        <v>50</v>
      </c>
      <c r="B1529" s="4">
        <v>0</v>
      </c>
      <c r="C1529" s="4">
        <v>0</v>
      </c>
      <c r="D1529" s="4">
        <v>1</v>
      </c>
      <c r="E1529" s="4">
        <v>209</v>
      </c>
      <c r="F1529" s="4">
        <f>ROUND(Source!W1505,O1529)</f>
        <v>0</v>
      </c>
      <c r="G1529" s="4" t="s">
        <v>68</v>
      </c>
      <c r="H1529" s="4" t="s">
        <v>69</v>
      </c>
      <c r="I1529" s="4"/>
      <c r="J1529" s="4"/>
      <c r="K1529" s="4">
        <v>209</v>
      </c>
      <c r="L1529" s="4">
        <v>23</v>
      </c>
      <c r="M1529" s="4">
        <v>3</v>
      </c>
      <c r="N1529" s="4" t="s">
        <v>3</v>
      </c>
      <c r="O1529" s="4">
        <v>2</v>
      </c>
      <c r="P1529" s="4"/>
      <c r="Q1529" s="4"/>
      <c r="R1529" s="4"/>
      <c r="S1529" s="4"/>
      <c r="T1529" s="4"/>
      <c r="U1529" s="4"/>
      <c r="V1529" s="4"/>
      <c r="W1529" s="4">
        <v>0</v>
      </c>
      <c r="X1529" s="4">
        <v>1</v>
      </c>
      <c r="Y1529" s="4">
        <v>0</v>
      </c>
      <c r="Z1529" s="4"/>
      <c r="AA1529" s="4"/>
      <c r="AB1529" s="4"/>
    </row>
    <row r="1530" spans="1:88" ht="13" x14ac:dyDescent="0.3">
      <c r="A1530" s="4">
        <v>50</v>
      </c>
      <c r="B1530" s="4">
        <v>0</v>
      </c>
      <c r="C1530" s="4">
        <v>0</v>
      </c>
      <c r="D1530" s="4">
        <v>1</v>
      </c>
      <c r="E1530" s="4">
        <v>233</v>
      </c>
      <c r="F1530" s="4">
        <f>ROUND(Source!BD1505,O1530)</f>
        <v>0</v>
      </c>
      <c r="G1530" s="4" t="s">
        <v>70</v>
      </c>
      <c r="H1530" s="4" t="s">
        <v>71</v>
      </c>
      <c r="I1530" s="4"/>
      <c r="J1530" s="4"/>
      <c r="K1530" s="4">
        <v>233</v>
      </c>
      <c r="L1530" s="4">
        <v>24</v>
      </c>
      <c r="M1530" s="4">
        <v>3</v>
      </c>
      <c r="N1530" s="4" t="s">
        <v>3</v>
      </c>
      <c r="O1530" s="4">
        <v>2</v>
      </c>
      <c r="P1530" s="4"/>
      <c r="Q1530" s="4"/>
      <c r="R1530" s="4"/>
      <c r="S1530" s="4"/>
      <c r="T1530" s="4"/>
      <c r="U1530" s="4"/>
      <c r="V1530" s="4"/>
      <c r="W1530" s="4">
        <v>0</v>
      </c>
      <c r="X1530" s="4">
        <v>1</v>
      </c>
      <c r="Y1530" s="4">
        <v>0</v>
      </c>
      <c r="Z1530" s="4"/>
      <c r="AA1530" s="4"/>
      <c r="AB1530" s="4"/>
    </row>
    <row r="1531" spans="1:88" ht="13" x14ac:dyDescent="0.3">
      <c r="A1531" s="4">
        <v>50</v>
      </c>
      <c r="B1531" s="4">
        <v>0</v>
      </c>
      <c r="C1531" s="4">
        <v>0</v>
      </c>
      <c r="D1531" s="4">
        <v>1</v>
      </c>
      <c r="E1531" s="4">
        <v>210</v>
      </c>
      <c r="F1531" s="4">
        <f>ROUND(Source!X1505,O1531)</f>
        <v>63667.07</v>
      </c>
      <c r="G1531" s="4" t="s">
        <v>72</v>
      </c>
      <c r="H1531" s="4" t="s">
        <v>73</v>
      </c>
      <c r="I1531" s="4"/>
      <c r="J1531" s="4"/>
      <c r="K1531" s="4">
        <v>210</v>
      </c>
      <c r="L1531" s="4">
        <v>25</v>
      </c>
      <c r="M1531" s="4">
        <v>3</v>
      </c>
      <c r="N1531" s="4" t="s">
        <v>3</v>
      </c>
      <c r="O1531" s="4">
        <v>2</v>
      </c>
      <c r="P1531" s="4"/>
      <c r="Q1531" s="4"/>
      <c r="R1531" s="4"/>
      <c r="S1531" s="4"/>
      <c r="T1531" s="4"/>
      <c r="U1531" s="4"/>
      <c r="V1531" s="4"/>
      <c r="W1531" s="4">
        <v>63667.07</v>
      </c>
      <c r="X1531" s="4">
        <v>1</v>
      </c>
      <c r="Y1531" s="4">
        <v>63667.07</v>
      </c>
      <c r="Z1531" s="4"/>
      <c r="AA1531" s="4"/>
      <c r="AB1531" s="4"/>
    </row>
    <row r="1532" spans="1:88" ht="13" x14ac:dyDescent="0.3">
      <c r="A1532" s="4">
        <v>50</v>
      </c>
      <c r="B1532" s="4">
        <v>0</v>
      </c>
      <c r="C1532" s="4">
        <v>0</v>
      </c>
      <c r="D1532" s="4">
        <v>1</v>
      </c>
      <c r="E1532" s="4">
        <v>211</v>
      </c>
      <c r="F1532" s="4">
        <f>ROUND(Source!Y1505,O1532)</f>
        <v>9095.2999999999993</v>
      </c>
      <c r="G1532" s="4" t="s">
        <v>74</v>
      </c>
      <c r="H1532" s="4" t="s">
        <v>75</v>
      </c>
      <c r="I1532" s="4"/>
      <c r="J1532" s="4"/>
      <c r="K1532" s="4">
        <v>211</v>
      </c>
      <c r="L1532" s="4">
        <v>26</v>
      </c>
      <c r="M1532" s="4">
        <v>3</v>
      </c>
      <c r="N1532" s="4" t="s">
        <v>3</v>
      </c>
      <c r="O1532" s="4">
        <v>2</v>
      </c>
      <c r="P1532" s="4"/>
      <c r="Q1532" s="4"/>
      <c r="R1532" s="4"/>
      <c r="S1532" s="4"/>
      <c r="T1532" s="4"/>
      <c r="U1532" s="4"/>
      <c r="V1532" s="4"/>
      <c r="W1532" s="4">
        <v>9095.2999999999993</v>
      </c>
      <c r="X1532" s="4">
        <v>1</v>
      </c>
      <c r="Y1532" s="4">
        <v>9095.2999999999993</v>
      </c>
      <c r="Z1532" s="4"/>
      <c r="AA1532" s="4"/>
      <c r="AB1532" s="4"/>
    </row>
    <row r="1533" spans="1:88" ht="13" x14ac:dyDescent="0.3">
      <c r="A1533" s="4">
        <v>50</v>
      </c>
      <c r="B1533" s="4">
        <v>0</v>
      </c>
      <c r="C1533" s="4">
        <v>0</v>
      </c>
      <c r="D1533" s="4">
        <v>1</v>
      </c>
      <c r="E1533" s="4">
        <v>224</v>
      </c>
      <c r="F1533" s="4">
        <f>ROUND(Source!AR1505,O1533)</f>
        <v>164748.29</v>
      </c>
      <c r="G1533" s="4" t="s">
        <v>76</v>
      </c>
      <c r="H1533" s="4" t="s">
        <v>77</v>
      </c>
      <c r="I1533" s="4"/>
      <c r="J1533" s="4"/>
      <c r="K1533" s="4">
        <v>224</v>
      </c>
      <c r="L1533" s="4">
        <v>27</v>
      </c>
      <c r="M1533" s="4">
        <v>3</v>
      </c>
      <c r="N1533" s="4" t="s">
        <v>3</v>
      </c>
      <c r="O1533" s="4">
        <v>2</v>
      </c>
      <c r="P1533" s="4"/>
      <c r="Q1533" s="4"/>
      <c r="R1533" s="4"/>
      <c r="S1533" s="4"/>
      <c r="T1533" s="4"/>
      <c r="U1533" s="4"/>
      <c r="V1533" s="4"/>
      <c r="W1533" s="4">
        <v>164748.29</v>
      </c>
      <c r="X1533" s="4">
        <v>1</v>
      </c>
      <c r="Y1533" s="4">
        <v>164748.29</v>
      </c>
      <c r="Z1533" s="4"/>
      <c r="AA1533" s="4"/>
      <c r="AB1533" s="4"/>
    </row>
    <row r="1535" spans="1:88" ht="13" x14ac:dyDescent="0.3">
      <c r="A1535" s="1">
        <v>5</v>
      </c>
      <c r="B1535" s="1">
        <v>1</v>
      </c>
      <c r="C1535" s="1"/>
      <c r="D1535" s="1">
        <f>ROW(A1544)</f>
        <v>1544</v>
      </c>
      <c r="E1535" s="1"/>
      <c r="F1535" s="1" t="s">
        <v>13</v>
      </c>
      <c r="G1535" s="1" t="s">
        <v>176</v>
      </c>
      <c r="H1535" s="1" t="s">
        <v>3</v>
      </c>
      <c r="I1535" s="1">
        <v>0</v>
      </c>
      <c r="J1535" s="1"/>
      <c r="K1535" s="1">
        <v>-1</v>
      </c>
      <c r="L1535" s="1"/>
      <c r="M1535" s="1" t="s">
        <v>3</v>
      </c>
      <c r="N1535" s="1"/>
      <c r="O1535" s="1"/>
      <c r="P1535" s="1"/>
      <c r="Q1535" s="1"/>
      <c r="R1535" s="1"/>
      <c r="S1535" s="1">
        <v>0</v>
      </c>
      <c r="T1535" s="1"/>
      <c r="U1535" s="1" t="s">
        <v>3</v>
      </c>
      <c r="V1535" s="1">
        <v>0</v>
      </c>
      <c r="W1535" s="1"/>
      <c r="X1535" s="1"/>
      <c r="Y1535" s="1"/>
      <c r="Z1535" s="1"/>
      <c r="AA1535" s="1"/>
      <c r="AB1535" s="1" t="s">
        <v>3</v>
      </c>
      <c r="AC1535" s="1" t="s">
        <v>3</v>
      </c>
      <c r="AD1535" s="1" t="s">
        <v>3</v>
      </c>
      <c r="AE1535" s="1" t="s">
        <v>3</v>
      </c>
      <c r="AF1535" s="1" t="s">
        <v>3</v>
      </c>
      <c r="AG1535" s="1" t="s">
        <v>3</v>
      </c>
      <c r="AH1535" s="1"/>
      <c r="AI1535" s="1"/>
      <c r="AJ1535" s="1"/>
      <c r="AK1535" s="1"/>
      <c r="AL1535" s="1"/>
      <c r="AM1535" s="1"/>
      <c r="AN1535" s="1"/>
      <c r="AO1535" s="1"/>
      <c r="AP1535" s="1" t="s">
        <v>3</v>
      </c>
      <c r="AQ1535" s="1" t="s">
        <v>3</v>
      </c>
      <c r="AR1535" s="1" t="s">
        <v>3</v>
      </c>
      <c r="AS1535" s="1"/>
      <c r="AT1535" s="1"/>
      <c r="AU1535" s="1"/>
      <c r="AV1535" s="1"/>
      <c r="AW1535" s="1"/>
      <c r="AX1535" s="1"/>
      <c r="AY1535" s="1"/>
      <c r="AZ1535" s="1" t="s">
        <v>3</v>
      </c>
      <c r="BA1535" s="1"/>
      <c r="BB1535" s="1" t="s">
        <v>3</v>
      </c>
      <c r="BC1535" s="1" t="s">
        <v>3</v>
      </c>
      <c r="BD1535" s="1" t="s">
        <v>3</v>
      </c>
      <c r="BE1535" s="1" t="s">
        <v>3</v>
      </c>
      <c r="BF1535" s="1" t="s">
        <v>3</v>
      </c>
      <c r="BG1535" s="1" t="s">
        <v>3</v>
      </c>
      <c r="BH1535" s="1" t="s">
        <v>3</v>
      </c>
      <c r="BI1535" s="1" t="s">
        <v>3</v>
      </c>
      <c r="BJ1535" s="1" t="s">
        <v>3</v>
      </c>
      <c r="BK1535" s="1" t="s">
        <v>3</v>
      </c>
      <c r="BL1535" s="1" t="s">
        <v>3</v>
      </c>
      <c r="BM1535" s="1" t="s">
        <v>3</v>
      </c>
      <c r="BN1535" s="1" t="s">
        <v>3</v>
      </c>
      <c r="BO1535" s="1" t="s">
        <v>3</v>
      </c>
      <c r="BP1535" s="1" t="s">
        <v>3</v>
      </c>
      <c r="BQ1535" s="1"/>
      <c r="BR1535" s="1"/>
      <c r="BS1535" s="1"/>
      <c r="BT1535" s="1"/>
      <c r="BU1535" s="1"/>
      <c r="BV1535" s="1"/>
      <c r="BW1535" s="1"/>
      <c r="BX1535" s="1">
        <v>0</v>
      </c>
      <c r="BY1535" s="1"/>
      <c r="BZ1535" s="1"/>
      <c r="CA1535" s="1"/>
      <c r="CB1535" s="1"/>
      <c r="CC1535" s="1"/>
      <c r="CD1535" s="1"/>
      <c r="CE1535" s="1"/>
      <c r="CF1535" s="1"/>
      <c r="CG1535" s="1"/>
      <c r="CH1535" s="1"/>
      <c r="CI1535" s="1"/>
      <c r="CJ1535" s="1">
        <v>0</v>
      </c>
    </row>
    <row r="1537" spans="1:245" ht="13" x14ac:dyDescent="0.3">
      <c r="A1537" s="2">
        <v>52</v>
      </c>
      <c r="B1537" s="2">
        <f t="shared" ref="B1537:G1537" si="776">B1544</f>
        <v>1</v>
      </c>
      <c r="C1537" s="2">
        <f t="shared" si="776"/>
        <v>5</v>
      </c>
      <c r="D1537" s="2">
        <f t="shared" si="776"/>
        <v>1535</v>
      </c>
      <c r="E1537" s="2">
        <f t="shared" si="776"/>
        <v>0</v>
      </c>
      <c r="F1537" s="2" t="str">
        <f t="shared" si="776"/>
        <v>Новый подраздел</v>
      </c>
      <c r="G1537" s="2" t="str">
        <f t="shared" si="776"/>
        <v>СВН - Инженерные сооружения и коммуникации</v>
      </c>
      <c r="H1537" s="2"/>
      <c r="I1537" s="2"/>
      <c r="J1537" s="2"/>
      <c r="K1537" s="2"/>
      <c r="L1537" s="2"/>
      <c r="M1537" s="2"/>
      <c r="N1537" s="2"/>
      <c r="O1537" s="2">
        <f t="shared" ref="O1537:AT1537" si="777">O1544</f>
        <v>36191.68</v>
      </c>
      <c r="P1537" s="2">
        <f t="shared" si="777"/>
        <v>0</v>
      </c>
      <c r="Q1537" s="2">
        <f t="shared" si="777"/>
        <v>126.4</v>
      </c>
      <c r="R1537" s="2">
        <f t="shared" si="777"/>
        <v>82.48</v>
      </c>
      <c r="S1537" s="2">
        <f t="shared" si="777"/>
        <v>36065.279999999999</v>
      </c>
      <c r="T1537" s="2">
        <f t="shared" si="777"/>
        <v>0</v>
      </c>
      <c r="U1537" s="2">
        <f t="shared" si="777"/>
        <v>64.12</v>
      </c>
      <c r="V1537" s="2">
        <f t="shared" si="777"/>
        <v>0</v>
      </c>
      <c r="W1537" s="2">
        <f t="shared" si="777"/>
        <v>0</v>
      </c>
      <c r="X1537" s="2">
        <f t="shared" si="777"/>
        <v>25245.7</v>
      </c>
      <c r="Y1537" s="2">
        <f t="shared" si="777"/>
        <v>3606.52</v>
      </c>
      <c r="Z1537" s="2">
        <f t="shared" si="777"/>
        <v>0</v>
      </c>
      <c r="AA1537" s="2">
        <f t="shared" si="777"/>
        <v>0</v>
      </c>
      <c r="AB1537" s="2">
        <f t="shared" si="777"/>
        <v>36191.68</v>
      </c>
      <c r="AC1537" s="2">
        <f t="shared" si="777"/>
        <v>0</v>
      </c>
      <c r="AD1537" s="2">
        <f t="shared" si="777"/>
        <v>126.4</v>
      </c>
      <c r="AE1537" s="2">
        <f t="shared" si="777"/>
        <v>82.48</v>
      </c>
      <c r="AF1537" s="2">
        <f t="shared" si="777"/>
        <v>36065.279999999999</v>
      </c>
      <c r="AG1537" s="2">
        <f t="shared" si="777"/>
        <v>0</v>
      </c>
      <c r="AH1537" s="2">
        <f t="shared" si="777"/>
        <v>64.12</v>
      </c>
      <c r="AI1537" s="2">
        <f t="shared" si="777"/>
        <v>0</v>
      </c>
      <c r="AJ1537" s="2">
        <f t="shared" si="777"/>
        <v>0</v>
      </c>
      <c r="AK1537" s="2">
        <f t="shared" si="777"/>
        <v>25245.7</v>
      </c>
      <c r="AL1537" s="2">
        <f t="shared" si="777"/>
        <v>3606.52</v>
      </c>
      <c r="AM1537" s="2">
        <f t="shared" si="777"/>
        <v>0</v>
      </c>
      <c r="AN1537" s="2">
        <f t="shared" si="777"/>
        <v>0</v>
      </c>
      <c r="AO1537" s="2">
        <f t="shared" si="777"/>
        <v>0</v>
      </c>
      <c r="AP1537" s="2">
        <f t="shared" si="777"/>
        <v>0</v>
      </c>
      <c r="AQ1537" s="2">
        <f t="shared" si="777"/>
        <v>0</v>
      </c>
      <c r="AR1537" s="2">
        <f t="shared" si="777"/>
        <v>65132.98</v>
      </c>
      <c r="AS1537" s="2">
        <f t="shared" si="777"/>
        <v>0</v>
      </c>
      <c r="AT1537" s="2">
        <f t="shared" si="777"/>
        <v>0</v>
      </c>
      <c r="AU1537" s="2">
        <f t="shared" ref="AU1537:BZ1537" si="778">AU1544</f>
        <v>65132.98</v>
      </c>
      <c r="AV1537" s="2">
        <f t="shared" si="778"/>
        <v>0</v>
      </c>
      <c r="AW1537" s="2">
        <f t="shared" si="778"/>
        <v>0</v>
      </c>
      <c r="AX1537" s="2">
        <f t="shared" si="778"/>
        <v>0</v>
      </c>
      <c r="AY1537" s="2">
        <f t="shared" si="778"/>
        <v>0</v>
      </c>
      <c r="AZ1537" s="2">
        <f t="shared" si="778"/>
        <v>0</v>
      </c>
      <c r="BA1537" s="2">
        <f t="shared" si="778"/>
        <v>0</v>
      </c>
      <c r="BB1537" s="2">
        <f t="shared" si="778"/>
        <v>0</v>
      </c>
      <c r="BC1537" s="2">
        <f t="shared" si="778"/>
        <v>0</v>
      </c>
      <c r="BD1537" s="2">
        <f t="shared" si="778"/>
        <v>0</v>
      </c>
      <c r="BE1537" s="2">
        <f t="shared" si="778"/>
        <v>0</v>
      </c>
      <c r="BF1537" s="2">
        <f t="shared" si="778"/>
        <v>0</v>
      </c>
      <c r="BG1537" s="2">
        <f t="shared" si="778"/>
        <v>0</v>
      </c>
      <c r="BH1537" s="2">
        <f t="shared" si="778"/>
        <v>0</v>
      </c>
      <c r="BI1537" s="2">
        <f t="shared" si="778"/>
        <v>0</v>
      </c>
      <c r="BJ1537" s="2">
        <f t="shared" si="778"/>
        <v>0</v>
      </c>
      <c r="BK1537" s="2">
        <f t="shared" si="778"/>
        <v>0</v>
      </c>
      <c r="BL1537" s="2">
        <f t="shared" si="778"/>
        <v>0</v>
      </c>
      <c r="BM1537" s="2">
        <f t="shared" si="778"/>
        <v>0</v>
      </c>
      <c r="BN1537" s="2">
        <f t="shared" si="778"/>
        <v>0</v>
      </c>
      <c r="BO1537" s="2">
        <f t="shared" si="778"/>
        <v>0</v>
      </c>
      <c r="BP1537" s="2">
        <f t="shared" si="778"/>
        <v>0</v>
      </c>
      <c r="BQ1537" s="2">
        <f t="shared" si="778"/>
        <v>0</v>
      </c>
      <c r="BR1537" s="2">
        <f t="shared" si="778"/>
        <v>0</v>
      </c>
      <c r="BS1537" s="2">
        <f t="shared" si="778"/>
        <v>0</v>
      </c>
      <c r="BT1537" s="2">
        <f t="shared" si="778"/>
        <v>0</v>
      </c>
      <c r="BU1537" s="2">
        <f t="shared" si="778"/>
        <v>0</v>
      </c>
      <c r="BV1537" s="2">
        <f t="shared" si="778"/>
        <v>0</v>
      </c>
      <c r="BW1537" s="2">
        <f t="shared" si="778"/>
        <v>0</v>
      </c>
      <c r="BX1537" s="2">
        <f t="shared" si="778"/>
        <v>0</v>
      </c>
      <c r="BY1537" s="2">
        <f t="shared" si="778"/>
        <v>0</v>
      </c>
      <c r="BZ1537" s="2">
        <f t="shared" si="778"/>
        <v>0</v>
      </c>
      <c r="CA1537" s="2">
        <f t="shared" ref="CA1537:DF1537" si="779">CA1544</f>
        <v>65132.98</v>
      </c>
      <c r="CB1537" s="2">
        <f t="shared" si="779"/>
        <v>0</v>
      </c>
      <c r="CC1537" s="2">
        <f t="shared" si="779"/>
        <v>0</v>
      </c>
      <c r="CD1537" s="2">
        <f t="shared" si="779"/>
        <v>65132.98</v>
      </c>
      <c r="CE1537" s="2">
        <f t="shared" si="779"/>
        <v>0</v>
      </c>
      <c r="CF1537" s="2">
        <f t="shared" si="779"/>
        <v>0</v>
      </c>
      <c r="CG1537" s="2">
        <f t="shared" si="779"/>
        <v>0</v>
      </c>
      <c r="CH1537" s="2">
        <f t="shared" si="779"/>
        <v>0</v>
      </c>
      <c r="CI1537" s="2">
        <f t="shared" si="779"/>
        <v>0</v>
      </c>
      <c r="CJ1537" s="2">
        <f t="shared" si="779"/>
        <v>0</v>
      </c>
      <c r="CK1537" s="2">
        <f t="shared" si="779"/>
        <v>0</v>
      </c>
      <c r="CL1537" s="2">
        <f t="shared" si="779"/>
        <v>0</v>
      </c>
      <c r="CM1537" s="2">
        <f t="shared" si="779"/>
        <v>0</v>
      </c>
      <c r="CN1537" s="2">
        <f t="shared" si="779"/>
        <v>0</v>
      </c>
      <c r="CO1537" s="2">
        <f t="shared" si="779"/>
        <v>0</v>
      </c>
      <c r="CP1537" s="2">
        <f t="shared" si="779"/>
        <v>0</v>
      </c>
      <c r="CQ1537" s="2">
        <f t="shared" si="779"/>
        <v>0</v>
      </c>
      <c r="CR1537" s="2">
        <f t="shared" si="779"/>
        <v>0</v>
      </c>
      <c r="CS1537" s="2">
        <f t="shared" si="779"/>
        <v>0</v>
      </c>
      <c r="CT1537" s="2">
        <f t="shared" si="779"/>
        <v>0</v>
      </c>
      <c r="CU1537" s="2">
        <f t="shared" si="779"/>
        <v>0</v>
      </c>
      <c r="CV1537" s="2">
        <f t="shared" si="779"/>
        <v>0</v>
      </c>
      <c r="CW1537" s="2">
        <f t="shared" si="779"/>
        <v>0</v>
      </c>
      <c r="CX1537" s="2">
        <f t="shared" si="779"/>
        <v>0</v>
      </c>
      <c r="CY1537" s="2">
        <f t="shared" si="779"/>
        <v>0</v>
      </c>
      <c r="CZ1537" s="2">
        <f t="shared" si="779"/>
        <v>0</v>
      </c>
      <c r="DA1537" s="2">
        <f t="shared" si="779"/>
        <v>0</v>
      </c>
      <c r="DB1537" s="2">
        <f t="shared" si="779"/>
        <v>0</v>
      </c>
      <c r="DC1537" s="2">
        <f t="shared" si="779"/>
        <v>0</v>
      </c>
      <c r="DD1537" s="2">
        <f t="shared" si="779"/>
        <v>0</v>
      </c>
      <c r="DE1537" s="2">
        <f t="shared" si="779"/>
        <v>0</v>
      </c>
      <c r="DF1537" s="2">
        <f t="shared" si="779"/>
        <v>0</v>
      </c>
      <c r="DG1537" s="3">
        <f t="shared" ref="DG1537:EL1537" si="780">DG1544</f>
        <v>0</v>
      </c>
      <c r="DH1537" s="3">
        <f t="shared" si="780"/>
        <v>0</v>
      </c>
      <c r="DI1537" s="3">
        <f t="shared" si="780"/>
        <v>0</v>
      </c>
      <c r="DJ1537" s="3">
        <f t="shared" si="780"/>
        <v>0</v>
      </c>
      <c r="DK1537" s="3">
        <f t="shared" si="780"/>
        <v>0</v>
      </c>
      <c r="DL1537" s="3">
        <f t="shared" si="780"/>
        <v>0</v>
      </c>
      <c r="DM1537" s="3">
        <f t="shared" si="780"/>
        <v>0</v>
      </c>
      <c r="DN1537" s="3">
        <f t="shared" si="780"/>
        <v>0</v>
      </c>
      <c r="DO1537" s="3">
        <f t="shared" si="780"/>
        <v>0</v>
      </c>
      <c r="DP1537" s="3">
        <f t="shared" si="780"/>
        <v>0</v>
      </c>
      <c r="DQ1537" s="3">
        <f t="shared" si="780"/>
        <v>0</v>
      </c>
      <c r="DR1537" s="3">
        <f t="shared" si="780"/>
        <v>0</v>
      </c>
      <c r="DS1537" s="3">
        <f t="shared" si="780"/>
        <v>0</v>
      </c>
      <c r="DT1537" s="3">
        <f t="shared" si="780"/>
        <v>0</v>
      </c>
      <c r="DU1537" s="3">
        <f t="shared" si="780"/>
        <v>0</v>
      </c>
      <c r="DV1537" s="3">
        <f t="shared" si="780"/>
        <v>0</v>
      </c>
      <c r="DW1537" s="3">
        <f t="shared" si="780"/>
        <v>0</v>
      </c>
      <c r="DX1537" s="3">
        <f t="shared" si="780"/>
        <v>0</v>
      </c>
      <c r="DY1537" s="3">
        <f t="shared" si="780"/>
        <v>0</v>
      </c>
      <c r="DZ1537" s="3">
        <f t="shared" si="780"/>
        <v>0</v>
      </c>
      <c r="EA1537" s="3">
        <f t="shared" si="780"/>
        <v>0</v>
      </c>
      <c r="EB1537" s="3">
        <f t="shared" si="780"/>
        <v>0</v>
      </c>
      <c r="EC1537" s="3">
        <f t="shared" si="780"/>
        <v>0</v>
      </c>
      <c r="ED1537" s="3">
        <f t="shared" si="780"/>
        <v>0</v>
      </c>
      <c r="EE1537" s="3">
        <f t="shared" si="780"/>
        <v>0</v>
      </c>
      <c r="EF1537" s="3">
        <f t="shared" si="780"/>
        <v>0</v>
      </c>
      <c r="EG1537" s="3">
        <f t="shared" si="780"/>
        <v>0</v>
      </c>
      <c r="EH1537" s="3">
        <f t="shared" si="780"/>
        <v>0</v>
      </c>
      <c r="EI1537" s="3">
        <f t="shared" si="780"/>
        <v>0</v>
      </c>
      <c r="EJ1537" s="3">
        <f t="shared" si="780"/>
        <v>0</v>
      </c>
      <c r="EK1537" s="3">
        <f t="shared" si="780"/>
        <v>0</v>
      </c>
      <c r="EL1537" s="3">
        <f t="shared" si="780"/>
        <v>0</v>
      </c>
      <c r="EM1537" s="3">
        <f t="shared" ref="EM1537:FR1537" si="781">EM1544</f>
        <v>0</v>
      </c>
      <c r="EN1537" s="3">
        <f t="shared" si="781"/>
        <v>0</v>
      </c>
      <c r="EO1537" s="3">
        <f t="shared" si="781"/>
        <v>0</v>
      </c>
      <c r="EP1537" s="3">
        <f t="shared" si="781"/>
        <v>0</v>
      </c>
      <c r="EQ1537" s="3">
        <f t="shared" si="781"/>
        <v>0</v>
      </c>
      <c r="ER1537" s="3">
        <f t="shared" si="781"/>
        <v>0</v>
      </c>
      <c r="ES1537" s="3">
        <f t="shared" si="781"/>
        <v>0</v>
      </c>
      <c r="ET1537" s="3">
        <f t="shared" si="781"/>
        <v>0</v>
      </c>
      <c r="EU1537" s="3">
        <f t="shared" si="781"/>
        <v>0</v>
      </c>
      <c r="EV1537" s="3">
        <f t="shared" si="781"/>
        <v>0</v>
      </c>
      <c r="EW1537" s="3">
        <f t="shared" si="781"/>
        <v>0</v>
      </c>
      <c r="EX1537" s="3">
        <f t="shared" si="781"/>
        <v>0</v>
      </c>
      <c r="EY1537" s="3">
        <f t="shared" si="781"/>
        <v>0</v>
      </c>
      <c r="EZ1537" s="3">
        <f t="shared" si="781"/>
        <v>0</v>
      </c>
      <c r="FA1537" s="3">
        <f t="shared" si="781"/>
        <v>0</v>
      </c>
      <c r="FB1537" s="3">
        <f t="shared" si="781"/>
        <v>0</v>
      </c>
      <c r="FC1537" s="3">
        <f t="shared" si="781"/>
        <v>0</v>
      </c>
      <c r="FD1537" s="3">
        <f t="shared" si="781"/>
        <v>0</v>
      </c>
      <c r="FE1537" s="3">
        <f t="shared" si="781"/>
        <v>0</v>
      </c>
      <c r="FF1537" s="3">
        <f t="shared" si="781"/>
        <v>0</v>
      </c>
      <c r="FG1537" s="3">
        <f t="shared" si="781"/>
        <v>0</v>
      </c>
      <c r="FH1537" s="3">
        <f t="shared" si="781"/>
        <v>0</v>
      </c>
      <c r="FI1537" s="3">
        <f t="shared" si="781"/>
        <v>0</v>
      </c>
      <c r="FJ1537" s="3">
        <f t="shared" si="781"/>
        <v>0</v>
      </c>
      <c r="FK1537" s="3">
        <f t="shared" si="781"/>
        <v>0</v>
      </c>
      <c r="FL1537" s="3">
        <f t="shared" si="781"/>
        <v>0</v>
      </c>
      <c r="FM1537" s="3">
        <f t="shared" si="781"/>
        <v>0</v>
      </c>
      <c r="FN1537" s="3">
        <f t="shared" si="781"/>
        <v>0</v>
      </c>
      <c r="FO1537" s="3">
        <f t="shared" si="781"/>
        <v>0</v>
      </c>
      <c r="FP1537" s="3">
        <f t="shared" si="781"/>
        <v>0</v>
      </c>
      <c r="FQ1537" s="3">
        <f t="shared" si="781"/>
        <v>0</v>
      </c>
      <c r="FR1537" s="3">
        <f t="shared" si="781"/>
        <v>0</v>
      </c>
      <c r="FS1537" s="3">
        <f t="shared" ref="FS1537:GX1537" si="782">FS1544</f>
        <v>0</v>
      </c>
      <c r="FT1537" s="3">
        <f t="shared" si="782"/>
        <v>0</v>
      </c>
      <c r="FU1537" s="3">
        <f t="shared" si="782"/>
        <v>0</v>
      </c>
      <c r="FV1537" s="3">
        <f t="shared" si="782"/>
        <v>0</v>
      </c>
      <c r="FW1537" s="3">
        <f t="shared" si="782"/>
        <v>0</v>
      </c>
      <c r="FX1537" s="3">
        <f t="shared" si="782"/>
        <v>0</v>
      </c>
      <c r="FY1537" s="3">
        <f t="shared" si="782"/>
        <v>0</v>
      </c>
      <c r="FZ1537" s="3">
        <f t="shared" si="782"/>
        <v>0</v>
      </c>
      <c r="GA1537" s="3">
        <f t="shared" si="782"/>
        <v>0</v>
      </c>
      <c r="GB1537" s="3">
        <f t="shared" si="782"/>
        <v>0</v>
      </c>
      <c r="GC1537" s="3">
        <f t="shared" si="782"/>
        <v>0</v>
      </c>
      <c r="GD1537" s="3">
        <f t="shared" si="782"/>
        <v>0</v>
      </c>
      <c r="GE1537" s="3">
        <f t="shared" si="782"/>
        <v>0</v>
      </c>
      <c r="GF1537" s="3">
        <f t="shared" si="782"/>
        <v>0</v>
      </c>
      <c r="GG1537" s="3">
        <f t="shared" si="782"/>
        <v>0</v>
      </c>
      <c r="GH1537" s="3">
        <f t="shared" si="782"/>
        <v>0</v>
      </c>
      <c r="GI1537" s="3">
        <f t="shared" si="782"/>
        <v>0</v>
      </c>
      <c r="GJ1537" s="3">
        <f t="shared" si="782"/>
        <v>0</v>
      </c>
      <c r="GK1537" s="3">
        <f t="shared" si="782"/>
        <v>0</v>
      </c>
      <c r="GL1537" s="3">
        <f t="shared" si="782"/>
        <v>0</v>
      </c>
      <c r="GM1537" s="3">
        <f t="shared" si="782"/>
        <v>0</v>
      </c>
      <c r="GN1537" s="3">
        <f t="shared" si="782"/>
        <v>0</v>
      </c>
      <c r="GO1537" s="3">
        <f t="shared" si="782"/>
        <v>0</v>
      </c>
      <c r="GP1537" s="3">
        <f t="shared" si="782"/>
        <v>0</v>
      </c>
      <c r="GQ1537" s="3">
        <f t="shared" si="782"/>
        <v>0</v>
      </c>
      <c r="GR1537" s="3">
        <f t="shared" si="782"/>
        <v>0</v>
      </c>
      <c r="GS1537" s="3">
        <f t="shared" si="782"/>
        <v>0</v>
      </c>
      <c r="GT1537" s="3">
        <f t="shared" si="782"/>
        <v>0</v>
      </c>
      <c r="GU1537" s="3">
        <f t="shared" si="782"/>
        <v>0</v>
      </c>
      <c r="GV1537" s="3">
        <f t="shared" si="782"/>
        <v>0</v>
      </c>
      <c r="GW1537" s="3">
        <f t="shared" si="782"/>
        <v>0</v>
      </c>
      <c r="GX1537" s="3">
        <f t="shared" si="782"/>
        <v>0</v>
      </c>
    </row>
    <row r="1539" spans="1:245" x14ac:dyDescent="0.25">
      <c r="A1539">
        <v>17</v>
      </c>
      <c r="B1539">
        <v>1</v>
      </c>
      <c r="D1539">
        <f>ROW(EtalonRes!A236)</f>
        <v>236</v>
      </c>
      <c r="E1539" t="s">
        <v>316</v>
      </c>
      <c r="F1539" t="s">
        <v>80</v>
      </c>
      <c r="G1539" t="s">
        <v>81</v>
      </c>
      <c r="H1539" t="s">
        <v>18</v>
      </c>
      <c r="I1539">
        <v>12</v>
      </c>
      <c r="J1539">
        <v>0</v>
      </c>
      <c r="K1539">
        <v>12</v>
      </c>
      <c r="O1539">
        <f>ROUND(CP1539,2)</f>
        <v>2673.12</v>
      </c>
      <c r="P1539">
        <f>ROUND(CQ1539*I1539,2)</f>
        <v>0</v>
      </c>
      <c r="Q1539">
        <f>ROUND(CR1539*I1539,2)</f>
        <v>0</v>
      </c>
      <c r="R1539">
        <f>ROUND(CS1539*I1539,2)</f>
        <v>0</v>
      </c>
      <c r="S1539">
        <f>ROUND(CT1539*I1539,2)</f>
        <v>2673.12</v>
      </c>
      <c r="T1539">
        <f>ROUND(CU1539*I1539,2)</f>
        <v>0</v>
      </c>
      <c r="U1539">
        <f>CV1539*I1539</f>
        <v>4.92</v>
      </c>
      <c r="V1539">
        <f>CW1539*I1539</f>
        <v>0</v>
      </c>
      <c r="W1539">
        <f>ROUND(CX1539*I1539,2)</f>
        <v>0</v>
      </c>
      <c r="X1539">
        <f t="shared" ref="X1539:Y1542" si="783">ROUND(CY1539,2)</f>
        <v>1871.18</v>
      </c>
      <c r="Y1539">
        <f t="shared" si="783"/>
        <v>267.31</v>
      </c>
      <c r="AA1539">
        <v>64290477</v>
      </c>
      <c r="AB1539">
        <f>ROUND((AC1539+AD1539+AF1539),6)</f>
        <v>222.76</v>
      </c>
      <c r="AC1539">
        <f>ROUND(((ES1539*1)),6)</f>
        <v>0</v>
      </c>
      <c r="AD1539">
        <f>ROUND(((((ET1539*1))-((EU1539*1)))+AE1539),6)</f>
        <v>0</v>
      </c>
      <c r="AE1539">
        <f>ROUND(((EU1539*1)),6)</f>
        <v>0</v>
      </c>
      <c r="AF1539">
        <f>ROUND(((EV1539*1)),6)</f>
        <v>222.76</v>
      </c>
      <c r="AG1539">
        <f>ROUND((AP1539),6)</f>
        <v>0</v>
      </c>
      <c r="AH1539">
        <f>((EW1539*1))</f>
        <v>0.41</v>
      </c>
      <c r="AI1539">
        <f>((EX1539*1))</f>
        <v>0</v>
      </c>
      <c r="AJ1539">
        <f>(AS1539)</f>
        <v>0</v>
      </c>
      <c r="AK1539">
        <v>222.76</v>
      </c>
      <c r="AL1539">
        <v>0</v>
      </c>
      <c r="AM1539">
        <v>0</v>
      </c>
      <c r="AN1539">
        <v>0</v>
      </c>
      <c r="AO1539">
        <v>222.76</v>
      </c>
      <c r="AP1539">
        <v>0</v>
      </c>
      <c r="AQ1539">
        <v>0.41</v>
      </c>
      <c r="AR1539">
        <v>0</v>
      </c>
      <c r="AS1539">
        <v>0</v>
      </c>
      <c r="AT1539">
        <v>70</v>
      </c>
      <c r="AU1539">
        <v>10</v>
      </c>
      <c r="AV1539">
        <v>1</v>
      </c>
      <c r="AW1539">
        <v>1</v>
      </c>
      <c r="AZ1539">
        <v>1</v>
      </c>
      <c r="BA1539">
        <v>1</v>
      </c>
      <c r="BB1539">
        <v>1</v>
      </c>
      <c r="BC1539">
        <v>1</v>
      </c>
      <c r="BD1539" t="s">
        <v>3</v>
      </c>
      <c r="BE1539" t="s">
        <v>3</v>
      </c>
      <c r="BF1539" t="s">
        <v>3</v>
      </c>
      <c r="BG1539" t="s">
        <v>3</v>
      </c>
      <c r="BH1539">
        <v>0</v>
      </c>
      <c r="BI1539">
        <v>4</v>
      </c>
      <c r="BJ1539" t="s">
        <v>82</v>
      </c>
      <c r="BM1539">
        <v>0</v>
      </c>
      <c r="BN1539">
        <v>0</v>
      </c>
      <c r="BO1539" t="s">
        <v>3</v>
      </c>
      <c r="BP1539">
        <v>0</v>
      </c>
      <c r="BQ1539">
        <v>1</v>
      </c>
      <c r="BR1539">
        <v>0</v>
      </c>
      <c r="BS1539">
        <v>1</v>
      </c>
      <c r="BT1539">
        <v>1</v>
      </c>
      <c r="BU1539">
        <v>1</v>
      </c>
      <c r="BV1539">
        <v>1</v>
      </c>
      <c r="BW1539">
        <v>1</v>
      </c>
      <c r="BX1539">
        <v>1</v>
      </c>
      <c r="BY1539" t="s">
        <v>3</v>
      </c>
      <c r="BZ1539">
        <v>70</v>
      </c>
      <c r="CA1539">
        <v>10</v>
      </c>
      <c r="CB1539" t="s">
        <v>3</v>
      </c>
      <c r="CE1539">
        <v>0</v>
      </c>
      <c r="CF1539">
        <v>0</v>
      </c>
      <c r="CG1539">
        <v>0</v>
      </c>
      <c r="CM1539">
        <v>0</v>
      </c>
      <c r="CN1539" t="s">
        <v>3</v>
      </c>
      <c r="CO1539">
        <v>0</v>
      </c>
      <c r="CP1539">
        <f>(P1539+Q1539+S1539)</f>
        <v>2673.12</v>
      </c>
      <c r="CQ1539">
        <f>(AC1539*BC1539*AW1539)</f>
        <v>0</v>
      </c>
      <c r="CR1539">
        <f>(((((ET1539*1))*BB1539-((EU1539*1))*BS1539)+AE1539*BS1539)*AV1539)</f>
        <v>0</v>
      </c>
      <c r="CS1539">
        <f>(AE1539*BS1539*AV1539)</f>
        <v>0</v>
      </c>
      <c r="CT1539">
        <f>(AF1539*BA1539*AV1539)</f>
        <v>222.76</v>
      </c>
      <c r="CU1539">
        <f>AG1539</f>
        <v>0</v>
      </c>
      <c r="CV1539">
        <f>(AH1539*AV1539)</f>
        <v>0.41</v>
      </c>
      <c r="CW1539">
        <f t="shared" ref="CW1539:CX1542" si="784">AI1539</f>
        <v>0</v>
      </c>
      <c r="CX1539">
        <f t="shared" si="784"/>
        <v>0</v>
      </c>
      <c r="CY1539">
        <f>((S1539*BZ1539)/100)</f>
        <v>1871.184</v>
      </c>
      <c r="CZ1539">
        <f>((S1539*CA1539)/100)</f>
        <v>267.31199999999995</v>
      </c>
      <c r="DC1539" t="s">
        <v>3</v>
      </c>
      <c r="DD1539" t="s">
        <v>20</v>
      </c>
      <c r="DE1539" t="s">
        <v>20</v>
      </c>
      <c r="DF1539" t="s">
        <v>20</v>
      </c>
      <c r="DG1539" t="s">
        <v>20</v>
      </c>
      <c r="DH1539" t="s">
        <v>3</v>
      </c>
      <c r="DI1539" t="s">
        <v>20</v>
      </c>
      <c r="DJ1539" t="s">
        <v>20</v>
      </c>
      <c r="DK1539" t="s">
        <v>3</v>
      </c>
      <c r="DL1539" t="s">
        <v>3</v>
      </c>
      <c r="DM1539" t="s">
        <v>3</v>
      </c>
      <c r="DN1539">
        <v>0</v>
      </c>
      <c r="DO1539">
        <v>0</v>
      </c>
      <c r="DP1539">
        <v>1</v>
      </c>
      <c r="DQ1539">
        <v>1</v>
      </c>
      <c r="DU1539">
        <v>1010</v>
      </c>
      <c r="DV1539" t="s">
        <v>18</v>
      </c>
      <c r="DW1539" t="s">
        <v>18</v>
      </c>
      <c r="DX1539">
        <v>1</v>
      </c>
      <c r="DZ1539" t="s">
        <v>3</v>
      </c>
      <c r="EA1539" t="s">
        <v>3</v>
      </c>
      <c r="EB1539" t="s">
        <v>3</v>
      </c>
      <c r="EC1539" t="s">
        <v>3</v>
      </c>
      <c r="EE1539">
        <v>61978689</v>
      </c>
      <c r="EF1539">
        <v>1</v>
      </c>
      <c r="EG1539" t="s">
        <v>21</v>
      </c>
      <c r="EH1539">
        <v>0</v>
      </c>
      <c r="EI1539" t="s">
        <v>3</v>
      </c>
      <c r="EJ1539">
        <v>4</v>
      </c>
      <c r="EK1539">
        <v>0</v>
      </c>
      <c r="EL1539" t="s">
        <v>22</v>
      </c>
      <c r="EM1539" t="s">
        <v>23</v>
      </c>
      <c r="EO1539" t="s">
        <v>3</v>
      </c>
      <c r="EQ1539">
        <v>2228224</v>
      </c>
      <c r="ER1539">
        <v>222.76</v>
      </c>
      <c r="ES1539">
        <v>0</v>
      </c>
      <c r="ET1539">
        <v>0</v>
      </c>
      <c r="EU1539">
        <v>0</v>
      </c>
      <c r="EV1539">
        <v>222.76</v>
      </c>
      <c r="EW1539">
        <v>0.41</v>
      </c>
      <c r="EX1539">
        <v>0</v>
      </c>
      <c r="EY1539">
        <v>0</v>
      </c>
      <c r="FQ1539">
        <v>0</v>
      </c>
      <c r="FR1539">
        <f>ROUND(IF(BI1539=3,GM1539,0),2)</f>
        <v>0</v>
      </c>
      <c r="FS1539">
        <v>0</v>
      </c>
      <c r="FX1539">
        <v>70</v>
      </c>
      <c r="FY1539">
        <v>10</v>
      </c>
      <c r="GA1539" t="s">
        <v>3</v>
      </c>
      <c r="GD1539">
        <v>0</v>
      </c>
      <c r="GF1539">
        <v>1879160823</v>
      </c>
      <c r="GG1539">
        <v>2</v>
      </c>
      <c r="GH1539">
        <v>1</v>
      </c>
      <c r="GI1539">
        <v>-2</v>
      </c>
      <c r="GJ1539">
        <v>0</v>
      </c>
      <c r="GK1539">
        <f>ROUND(R1539*(R12)/100,2)</f>
        <v>0</v>
      </c>
      <c r="GL1539">
        <f>ROUND(IF(AND(BH1539=3,BI1539=3,FS1539&lt;&gt;0),P1539,0),2)</f>
        <v>0</v>
      </c>
      <c r="GM1539">
        <f>ROUND(O1539+X1539+Y1539+GK1539,2)+GX1539</f>
        <v>4811.6099999999997</v>
      </c>
      <c r="GN1539">
        <f>IF(OR(BI1539=0,BI1539=1),GM1539-GX1539,0)</f>
        <v>0</v>
      </c>
      <c r="GO1539">
        <f>IF(BI1539=2,GM1539-GX1539,0)</f>
        <v>0</v>
      </c>
      <c r="GP1539">
        <f>IF(BI1539=4,GM1539-GX1539,0)</f>
        <v>4811.6099999999997</v>
      </c>
      <c r="GR1539">
        <v>0</v>
      </c>
      <c r="GS1539">
        <v>0</v>
      </c>
      <c r="GT1539">
        <v>0</v>
      </c>
      <c r="GU1539" t="s">
        <v>3</v>
      </c>
      <c r="GV1539">
        <f>ROUND((GT1539),6)</f>
        <v>0</v>
      </c>
      <c r="GW1539">
        <v>1</v>
      </c>
      <c r="GX1539">
        <f>ROUND(HC1539*I1539,2)</f>
        <v>0</v>
      </c>
      <c r="HA1539">
        <v>0</v>
      </c>
      <c r="HB1539">
        <v>0</v>
      </c>
      <c r="HC1539">
        <f>GV1539*GW1539</f>
        <v>0</v>
      </c>
      <c r="HE1539" t="s">
        <v>3</v>
      </c>
      <c r="HF1539" t="s">
        <v>3</v>
      </c>
      <c r="HM1539" t="s">
        <v>3</v>
      </c>
      <c r="HN1539" t="s">
        <v>3</v>
      </c>
      <c r="HO1539" t="s">
        <v>3</v>
      </c>
      <c r="HP1539" t="s">
        <v>3</v>
      </c>
      <c r="HQ1539" t="s">
        <v>3</v>
      </c>
      <c r="IK1539">
        <v>0</v>
      </c>
    </row>
    <row r="1540" spans="1:245" x14ac:dyDescent="0.25">
      <c r="A1540">
        <v>17</v>
      </c>
      <c r="B1540">
        <v>1</v>
      </c>
      <c r="D1540">
        <f>ROW(EtalonRes!A238)</f>
        <v>238</v>
      </c>
      <c r="E1540" t="s">
        <v>317</v>
      </c>
      <c r="F1540" t="s">
        <v>116</v>
      </c>
      <c r="G1540" t="s">
        <v>117</v>
      </c>
      <c r="H1540" t="s">
        <v>118</v>
      </c>
      <c r="I1540">
        <v>2</v>
      </c>
      <c r="J1540">
        <v>0</v>
      </c>
      <c r="K1540">
        <v>2</v>
      </c>
      <c r="O1540">
        <f>ROUND(CP1540,2)</f>
        <v>1865.04</v>
      </c>
      <c r="P1540">
        <f>ROUND(CQ1540*I1540,2)</f>
        <v>0</v>
      </c>
      <c r="Q1540">
        <f>ROUND(CR1540*I1540,2)</f>
        <v>126.4</v>
      </c>
      <c r="R1540">
        <f>ROUND(CS1540*I1540,2)</f>
        <v>82.48</v>
      </c>
      <c r="S1540">
        <f>ROUND(CT1540*I1540,2)</f>
        <v>1738.64</v>
      </c>
      <c r="T1540">
        <f>ROUND(CU1540*I1540,2)</f>
        <v>0</v>
      </c>
      <c r="U1540">
        <f>CV1540*I1540</f>
        <v>3.2</v>
      </c>
      <c r="V1540">
        <f>CW1540*I1540</f>
        <v>0</v>
      </c>
      <c r="W1540">
        <f>ROUND(CX1540*I1540,2)</f>
        <v>0</v>
      </c>
      <c r="X1540">
        <f t="shared" si="783"/>
        <v>1217.05</v>
      </c>
      <c r="Y1540">
        <f t="shared" si="783"/>
        <v>173.86</v>
      </c>
      <c r="AA1540">
        <v>64290477</v>
      </c>
      <c r="AB1540">
        <f>ROUND((AC1540+AD1540+AF1540),6)</f>
        <v>932.52</v>
      </c>
      <c r="AC1540">
        <f>ROUND(((ES1540*4)),6)</f>
        <v>0</v>
      </c>
      <c r="AD1540">
        <f>ROUND(((((ET1540*4))-((EU1540*4)))+AE1540),6)</f>
        <v>63.2</v>
      </c>
      <c r="AE1540">
        <f t="shared" ref="AE1540:AF1542" si="785">ROUND(((EU1540*4)),6)</f>
        <v>41.24</v>
      </c>
      <c r="AF1540">
        <f t="shared" si="785"/>
        <v>869.32</v>
      </c>
      <c r="AG1540">
        <f>ROUND((AP1540),6)</f>
        <v>0</v>
      </c>
      <c r="AH1540">
        <f t="shared" ref="AH1540:AI1542" si="786">((EW1540*4))</f>
        <v>1.6</v>
      </c>
      <c r="AI1540">
        <f t="shared" si="786"/>
        <v>0</v>
      </c>
      <c r="AJ1540">
        <f>(AS1540)</f>
        <v>0</v>
      </c>
      <c r="AK1540">
        <v>233.13</v>
      </c>
      <c r="AL1540">
        <v>0</v>
      </c>
      <c r="AM1540">
        <v>15.8</v>
      </c>
      <c r="AN1540">
        <v>10.31</v>
      </c>
      <c r="AO1540">
        <v>217.33</v>
      </c>
      <c r="AP1540">
        <v>0</v>
      </c>
      <c r="AQ1540">
        <v>0.4</v>
      </c>
      <c r="AR1540">
        <v>0</v>
      </c>
      <c r="AS1540">
        <v>0</v>
      </c>
      <c r="AT1540">
        <v>70</v>
      </c>
      <c r="AU1540">
        <v>10</v>
      </c>
      <c r="AV1540">
        <v>1</v>
      </c>
      <c r="AW1540">
        <v>1</v>
      </c>
      <c r="AZ1540">
        <v>1</v>
      </c>
      <c r="BA1540">
        <v>1</v>
      </c>
      <c r="BB1540">
        <v>1</v>
      </c>
      <c r="BC1540">
        <v>1</v>
      </c>
      <c r="BD1540" t="s">
        <v>3</v>
      </c>
      <c r="BE1540" t="s">
        <v>3</v>
      </c>
      <c r="BF1540" t="s">
        <v>3</v>
      </c>
      <c r="BG1540" t="s">
        <v>3</v>
      </c>
      <c r="BH1540">
        <v>0</v>
      </c>
      <c r="BI1540">
        <v>4</v>
      </c>
      <c r="BJ1540" t="s">
        <v>119</v>
      </c>
      <c r="BM1540">
        <v>0</v>
      </c>
      <c r="BN1540">
        <v>0</v>
      </c>
      <c r="BO1540" t="s">
        <v>3</v>
      </c>
      <c r="BP1540">
        <v>0</v>
      </c>
      <c r="BQ1540">
        <v>1</v>
      </c>
      <c r="BR1540">
        <v>0</v>
      </c>
      <c r="BS1540">
        <v>1</v>
      </c>
      <c r="BT1540">
        <v>1</v>
      </c>
      <c r="BU1540">
        <v>1</v>
      </c>
      <c r="BV1540">
        <v>1</v>
      </c>
      <c r="BW1540">
        <v>1</v>
      </c>
      <c r="BX1540">
        <v>1</v>
      </c>
      <c r="BY1540" t="s">
        <v>3</v>
      </c>
      <c r="BZ1540">
        <v>70</v>
      </c>
      <c r="CA1540">
        <v>10</v>
      </c>
      <c r="CB1540" t="s">
        <v>3</v>
      </c>
      <c r="CE1540">
        <v>0</v>
      </c>
      <c r="CF1540">
        <v>0</v>
      </c>
      <c r="CG1540">
        <v>0</v>
      </c>
      <c r="CM1540">
        <v>0</v>
      </c>
      <c r="CN1540" t="s">
        <v>3</v>
      </c>
      <c r="CO1540">
        <v>0</v>
      </c>
      <c r="CP1540">
        <f>(P1540+Q1540+S1540)</f>
        <v>1865.0400000000002</v>
      </c>
      <c r="CQ1540">
        <f>(AC1540*BC1540*AW1540)</f>
        <v>0</v>
      </c>
      <c r="CR1540">
        <f>(((((ET1540*4))*BB1540-((EU1540*4))*BS1540)+AE1540*BS1540)*AV1540)</f>
        <v>63.2</v>
      </c>
      <c r="CS1540">
        <f>(AE1540*BS1540*AV1540)</f>
        <v>41.24</v>
      </c>
      <c r="CT1540">
        <f>(AF1540*BA1540*AV1540)</f>
        <v>869.32</v>
      </c>
      <c r="CU1540">
        <f>AG1540</f>
        <v>0</v>
      </c>
      <c r="CV1540">
        <f>(AH1540*AV1540)</f>
        <v>1.6</v>
      </c>
      <c r="CW1540">
        <f t="shared" si="784"/>
        <v>0</v>
      </c>
      <c r="CX1540">
        <f t="shared" si="784"/>
        <v>0</v>
      </c>
      <c r="CY1540">
        <f>((S1540*BZ1540)/100)</f>
        <v>1217.048</v>
      </c>
      <c r="CZ1540">
        <f>((S1540*CA1540)/100)</f>
        <v>173.864</v>
      </c>
      <c r="DC1540" t="s">
        <v>3</v>
      </c>
      <c r="DD1540" t="s">
        <v>102</v>
      </c>
      <c r="DE1540" t="s">
        <v>102</v>
      </c>
      <c r="DF1540" t="s">
        <v>102</v>
      </c>
      <c r="DG1540" t="s">
        <v>102</v>
      </c>
      <c r="DH1540" t="s">
        <v>3</v>
      </c>
      <c r="DI1540" t="s">
        <v>102</v>
      </c>
      <c r="DJ1540" t="s">
        <v>102</v>
      </c>
      <c r="DK1540" t="s">
        <v>3</v>
      </c>
      <c r="DL1540" t="s">
        <v>3</v>
      </c>
      <c r="DM1540" t="s">
        <v>3</v>
      </c>
      <c r="DN1540">
        <v>0</v>
      </c>
      <c r="DO1540">
        <v>0</v>
      </c>
      <c r="DP1540">
        <v>1</v>
      </c>
      <c r="DQ1540">
        <v>1</v>
      </c>
      <c r="DU1540">
        <v>1013</v>
      </c>
      <c r="DV1540" t="s">
        <v>118</v>
      </c>
      <c r="DW1540" t="s">
        <v>118</v>
      </c>
      <c r="DX1540">
        <v>1</v>
      </c>
      <c r="DZ1540" t="s">
        <v>3</v>
      </c>
      <c r="EA1540" t="s">
        <v>3</v>
      </c>
      <c r="EB1540" t="s">
        <v>3</v>
      </c>
      <c r="EC1540" t="s">
        <v>3</v>
      </c>
      <c r="EE1540">
        <v>61978689</v>
      </c>
      <c r="EF1540">
        <v>1</v>
      </c>
      <c r="EG1540" t="s">
        <v>21</v>
      </c>
      <c r="EH1540">
        <v>0</v>
      </c>
      <c r="EI1540" t="s">
        <v>3</v>
      </c>
      <c r="EJ1540">
        <v>4</v>
      </c>
      <c r="EK1540">
        <v>0</v>
      </c>
      <c r="EL1540" t="s">
        <v>22</v>
      </c>
      <c r="EM1540" t="s">
        <v>23</v>
      </c>
      <c r="EO1540" t="s">
        <v>3</v>
      </c>
      <c r="EQ1540">
        <v>1441792</v>
      </c>
      <c r="ER1540">
        <v>233.13</v>
      </c>
      <c r="ES1540">
        <v>0</v>
      </c>
      <c r="ET1540">
        <v>15.8</v>
      </c>
      <c r="EU1540">
        <v>10.31</v>
      </c>
      <c r="EV1540">
        <v>217.33</v>
      </c>
      <c r="EW1540">
        <v>0.4</v>
      </c>
      <c r="EX1540">
        <v>0</v>
      </c>
      <c r="EY1540">
        <v>0</v>
      </c>
      <c r="FQ1540">
        <v>0</v>
      </c>
      <c r="FR1540">
        <f>ROUND(IF(BI1540=3,GM1540,0),2)</f>
        <v>0</v>
      </c>
      <c r="FS1540">
        <v>0</v>
      </c>
      <c r="FX1540">
        <v>70</v>
      </c>
      <c r="FY1540">
        <v>10</v>
      </c>
      <c r="GA1540" t="s">
        <v>3</v>
      </c>
      <c r="GD1540">
        <v>0</v>
      </c>
      <c r="GF1540">
        <v>59060214</v>
      </c>
      <c r="GG1540">
        <v>2</v>
      </c>
      <c r="GH1540">
        <v>1</v>
      </c>
      <c r="GI1540">
        <v>-2</v>
      </c>
      <c r="GJ1540">
        <v>0</v>
      </c>
      <c r="GK1540">
        <f>ROUND(R1540*(R12)/100,2)</f>
        <v>89.08</v>
      </c>
      <c r="GL1540">
        <f>ROUND(IF(AND(BH1540=3,BI1540=3,FS1540&lt;&gt;0),P1540,0),2)</f>
        <v>0</v>
      </c>
      <c r="GM1540">
        <f>ROUND(O1540+X1540+Y1540+GK1540,2)+GX1540</f>
        <v>3345.03</v>
      </c>
      <c r="GN1540">
        <f>IF(OR(BI1540=0,BI1540=1),GM1540-GX1540,0)</f>
        <v>0</v>
      </c>
      <c r="GO1540">
        <f>IF(BI1540=2,GM1540-GX1540,0)</f>
        <v>0</v>
      </c>
      <c r="GP1540">
        <f>IF(BI1540=4,GM1540-GX1540,0)</f>
        <v>3345.03</v>
      </c>
      <c r="GR1540">
        <v>0</v>
      </c>
      <c r="GS1540">
        <v>0</v>
      </c>
      <c r="GT1540">
        <v>0</v>
      </c>
      <c r="GU1540" t="s">
        <v>3</v>
      </c>
      <c r="GV1540">
        <f>ROUND((GT1540),6)</f>
        <v>0</v>
      </c>
      <c r="GW1540">
        <v>1</v>
      </c>
      <c r="GX1540">
        <f>ROUND(HC1540*I1540,2)</f>
        <v>0</v>
      </c>
      <c r="HA1540">
        <v>0</v>
      </c>
      <c r="HB1540">
        <v>0</v>
      </c>
      <c r="HC1540">
        <f>GV1540*GW1540</f>
        <v>0</v>
      </c>
      <c r="HE1540" t="s">
        <v>3</v>
      </c>
      <c r="HF1540" t="s">
        <v>3</v>
      </c>
      <c r="HM1540" t="s">
        <v>3</v>
      </c>
      <c r="HN1540" t="s">
        <v>3</v>
      </c>
      <c r="HO1540" t="s">
        <v>3</v>
      </c>
      <c r="HP1540" t="s">
        <v>3</v>
      </c>
      <c r="HQ1540" t="s">
        <v>3</v>
      </c>
      <c r="IK1540">
        <v>0</v>
      </c>
    </row>
    <row r="1541" spans="1:245" x14ac:dyDescent="0.25">
      <c r="A1541">
        <v>17</v>
      </c>
      <c r="B1541">
        <v>1</v>
      </c>
      <c r="D1541">
        <f>ROW(EtalonRes!A239)</f>
        <v>239</v>
      </c>
      <c r="E1541" t="s">
        <v>318</v>
      </c>
      <c r="F1541" t="s">
        <v>121</v>
      </c>
      <c r="G1541" t="s">
        <v>122</v>
      </c>
      <c r="H1541" t="s">
        <v>95</v>
      </c>
      <c r="I1541">
        <v>2</v>
      </c>
      <c r="J1541">
        <v>0</v>
      </c>
      <c r="K1541">
        <v>2</v>
      </c>
      <c r="O1541">
        <f>ROUND(CP1541,2)</f>
        <v>14267.28</v>
      </c>
      <c r="P1541">
        <f>ROUND(CQ1541*I1541,2)</f>
        <v>0</v>
      </c>
      <c r="Q1541">
        <f>ROUND(CR1541*I1541,2)</f>
        <v>0</v>
      </c>
      <c r="R1541">
        <f>ROUND(CS1541*I1541,2)</f>
        <v>0</v>
      </c>
      <c r="S1541">
        <f>ROUND(CT1541*I1541,2)</f>
        <v>14267.28</v>
      </c>
      <c r="T1541">
        <f>ROUND(CU1541*I1541,2)</f>
        <v>0</v>
      </c>
      <c r="U1541">
        <f>CV1541*I1541</f>
        <v>24</v>
      </c>
      <c r="V1541">
        <f>CW1541*I1541</f>
        <v>0</v>
      </c>
      <c r="W1541">
        <f>ROUND(CX1541*I1541,2)</f>
        <v>0</v>
      </c>
      <c r="X1541">
        <f t="shared" si="783"/>
        <v>9987.1</v>
      </c>
      <c r="Y1541">
        <f t="shared" si="783"/>
        <v>1426.73</v>
      </c>
      <c r="AA1541">
        <v>64290477</v>
      </c>
      <c r="AB1541">
        <f>ROUND((AC1541+AD1541+AF1541),6)</f>
        <v>7133.64</v>
      </c>
      <c r="AC1541">
        <f>ROUND(((ES1541*4)),6)</f>
        <v>0</v>
      </c>
      <c r="AD1541">
        <f>ROUND(((((ET1541*4))-((EU1541*4)))+AE1541),6)</f>
        <v>0</v>
      </c>
      <c r="AE1541">
        <f t="shared" si="785"/>
        <v>0</v>
      </c>
      <c r="AF1541">
        <f t="shared" si="785"/>
        <v>7133.64</v>
      </c>
      <c r="AG1541">
        <f>ROUND((AP1541),6)</f>
        <v>0</v>
      </c>
      <c r="AH1541">
        <f t="shared" si="786"/>
        <v>12</v>
      </c>
      <c r="AI1541">
        <f t="shared" si="786"/>
        <v>0</v>
      </c>
      <c r="AJ1541">
        <f>(AS1541)</f>
        <v>0</v>
      </c>
      <c r="AK1541">
        <v>1783.41</v>
      </c>
      <c r="AL1541">
        <v>0</v>
      </c>
      <c r="AM1541">
        <v>0</v>
      </c>
      <c r="AN1541">
        <v>0</v>
      </c>
      <c r="AO1541">
        <v>1783.41</v>
      </c>
      <c r="AP1541">
        <v>0</v>
      </c>
      <c r="AQ1541">
        <v>3</v>
      </c>
      <c r="AR1541">
        <v>0</v>
      </c>
      <c r="AS1541">
        <v>0</v>
      </c>
      <c r="AT1541">
        <v>70</v>
      </c>
      <c r="AU1541">
        <v>10</v>
      </c>
      <c r="AV1541">
        <v>1</v>
      </c>
      <c r="AW1541">
        <v>1</v>
      </c>
      <c r="AZ1541">
        <v>1</v>
      </c>
      <c r="BA1541">
        <v>1</v>
      </c>
      <c r="BB1541">
        <v>1</v>
      </c>
      <c r="BC1541">
        <v>1</v>
      </c>
      <c r="BD1541" t="s">
        <v>3</v>
      </c>
      <c r="BE1541" t="s">
        <v>3</v>
      </c>
      <c r="BF1541" t="s">
        <v>3</v>
      </c>
      <c r="BG1541" t="s">
        <v>3</v>
      </c>
      <c r="BH1541">
        <v>0</v>
      </c>
      <c r="BI1541">
        <v>4</v>
      </c>
      <c r="BJ1541" t="s">
        <v>123</v>
      </c>
      <c r="BM1541">
        <v>0</v>
      </c>
      <c r="BN1541">
        <v>0</v>
      </c>
      <c r="BO1541" t="s">
        <v>3</v>
      </c>
      <c r="BP1541">
        <v>0</v>
      </c>
      <c r="BQ1541">
        <v>1</v>
      </c>
      <c r="BR1541">
        <v>0</v>
      </c>
      <c r="BS1541">
        <v>1</v>
      </c>
      <c r="BT1541">
        <v>1</v>
      </c>
      <c r="BU1541">
        <v>1</v>
      </c>
      <c r="BV1541">
        <v>1</v>
      </c>
      <c r="BW1541">
        <v>1</v>
      </c>
      <c r="BX1541">
        <v>1</v>
      </c>
      <c r="BY1541" t="s">
        <v>3</v>
      </c>
      <c r="BZ1541">
        <v>70</v>
      </c>
      <c r="CA1541">
        <v>10</v>
      </c>
      <c r="CB1541" t="s">
        <v>3</v>
      </c>
      <c r="CE1541">
        <v>0</v>
      </c>
      <c r="CF1541">
        <v>0</v>
      </c>
      <c r="CG1541">
        <v>0</v>
      </c>
      <c r="CM1541">
        <v>0</v>
      </c>
      <c r="CN1541" t="s">
        <v>3</v>
      </c>
      <c r="CO1541">
        <v>0</v>
      </c>
      <c r="CP1541">
        <f>(P1541+Q1541+S1541)</f>
        <v>14267.28</v>
      </c>
      <c r="CQ1541">
        <f>(AC1541*BC1541*AW1541)</f>
        <v>0</v>
      </c>
      <c r="CR1541">
        <f>(((((ET1541*4))*BB1541-((EU1541*4))*BS1541)+AE1541*BS1541)*AV1541)</f>
        <v>0</v>
      </c>
      <c r="CS1541">
        <f>(AE1541*BS1541*AV1541)</f>
        <v>0</v>
      </c>
      <c r="CT1541">
        <f>(AF1541*BA1541*AV1541)</f>
        <v>7133.64</v>
      </c>
      <c r="CU1541">
        <f>AG1541</f>
        <v>0</v>
      </c>
      <c r="CV1541">
        <f>(AH1541*AV1541)</f>
        <v>12</v>
      </c>
      <c r="CW1541">
        <f t="shared" si="784"/>
        <v>0</v>
      </c>
      <c r="CX1541">
        <f t="shared" si="784"/>
        <v>0</v>
      </c>
      <c r="CY1541">
        <f>((S1541*BZ1541)/100)</f>
        <v>9987.0960000000014</v>
      </c>
      <c r="CZ1541">
        <f>((S1541*CA1541)/100)</f>
        <v>1426.7280000000001</v>
      </c>
      <c r="DC1541" t="s">
        <v>3</v>
      </c>
      <c r="DD1541" t="s">
        <v>102</v>
      </c>
      <c r="DE1541" t="s">
        <v>102</v>
      </c>
      <c r="DF1541" t="s">
        <v>102</v>
      </c>
      <c r="DG1541" t="s">
        <v>102</v>
      </c>
      <c r="DH1541" t="s">
        <v>3</v>
      </c>
      <c r="DI1541" t="s">
        <v>102</v>
      </c>
      <c r="DJ1541" t="s">
        <v>102</v>
      </c>
      <c r="DK1541" t="s">
        <v>3</v>
      </c>
      <c r="DL1541" t="s">
        <v>3</v>
      </c>
      <c r="DM1541" t="s">
        <v>3</v>
      </c>
      <c r="DN1541">
        <v>0</v>
      </c>
      <c r="DO1541">
        <v>0</v>
      </c>
      <c r="DP1541">
        <v>1</v>
      </c>
      <c r="DQ1541">
        <v>1</v>
      </c>
      <c r="DU1541">
        <v>1013</v>
      </c>
      <c r="DV1541" t="s">
        <v>95</v>
      </c>
      <c r="DW1541" t="s">
        <v>95</v>
      </c>
      <c r="DX1541">
        <v>1</v>
      </c>
      <c r="DZ1541" t="s">
        <v>3</v>
      </c>
      <c r="EA1541" t="s">
        <v>3</v>
      </c>
      <c r="EB1541" t="s">
        <v>3</v>
      </c>
      <c r="EC1541" t="s">
        <v>3</v>
      </c>
      <c r="EE1541">
        <v>61978689</v>
      </c>
      <c r="EF1541">
        <v>1</v>
      </c>
      <c r="EG1541" t="s">
        <v>21</v>
      </c>
      <c r="EH1541">
        <v>0</v>
      </c>
      <c r="EI1541" t="s">
        <v>3</v>
      </c>
      <c r="EJ1541">
        <v>4</v>
      </c>
      <c r="EK1541">
        <v>0</v>
      </c>
      <c r="EL1541" t="s">
        <v>22</v>
      </c>
      <c r="EM1541" t="s">
        <v>23</v>
      </c>
      <c r="EO1541" t="s">
        <v>3</v>
      </c>
      <c r="EQ1541">
        <v>1441792</v>
      </c>
      <c r="ER1541">
        <v>1783.41</v>
      </c>
      <c r="ES1541">
        <v>0</v>
      </c>
      <c r="ET1541">
        <v>0</v>
      </c>
      <c r="EU1541">
        <v>0</v>
      </c>
      <c r="EV1541">
        <v>1783.41</v>
      </c>
      <c r="EW1541">
        <v>3</v>
      </c>
      <c r="EX1541">
        <v>0</v>
      </c>
      <c r="EY1541">
        <v>0</v>
      </c>
      <c r="FQ1541">
        <v>0</v>
      </c>
      <c r="FR1541">
        <f>ROUND(IF(BI1541=3,GM1541,0),2)</f>
        <v>0</v>
      </c>
      <c r="FS1541">
        <v>0</v>
      </c>
      <c r="FX1541">
        <v>70</v>
      </c>
      <c r="FY1541">
        <v>10</v>
      </c>
      <c r="GA1541" t="s">
        <v>3</v>
      </c>
      <c r="GD1541">
        <v>0</v>
      </c>
      <c r="GF1541">
        <v>-948072761</v>
      </c>
      <c r="GG1541">
        <v>2</v>
      </c>
      <c r="GH1541">
        <v>1</v>
      </c>
      <c r="GI1541">
        <v>-2</v>
      </c>
      <c r="GJ1541">
        <v>0</v>
      </c>
      <c r="GK1541">
        <f>ROUND(R1541*(R12)/100,2)</f>
        <v>0</v>
      </c>
      <c r="GL1541">
        <f>ROUND(IF(AND(BH1541=3,BI1541=3,FS1541&lt;&gt;0),P1541,0),2)</f>
        <v>0</v>
      </c>
      <c r="GM1541">
        <f>ROUND(O1541+X1541+Y1541+GK1541,2)+GX1541</f>
        <v>25681.11</v>
      </c>
      <c r="GN1541">
        <f>IF(OR(BI1541=0,BI1541=1),GM1541-GX1541,0)</f>
        <v>0</v>
      </c>
      <c r="GO1541">
        <f>IF(BI1541=2,GM1541-GX1541,0)</f>
        <v>0</v>
      </c>
      <c r="GP1541">
        <f>IF(BI1541=4,GM1541-GX1541,0)</f>
        <v>25681.11</v>
      </c>
      <c r="GR1541">
        <v>0</v>
      </c>
      <c r="GS1541">
        <v>0</v>
      </c>
      <c r="GT1541">
        <v>0</v>
      </c>
      <c r="GU1541" t="s">
        <v>3</v>
      </c>
      <c r="GV1541">
        <f>ROUND((GT1541),6)</f>
        <v>0</v>
      </c>
      <c r="GW1541">
        <v>1</v>
      </c>
      <c r="GX1541">
        <f>ROUND(HC1541*I1541,2)</f>
        <v>0</v>
      </c>
      <c r="HA1541">
        <v>0</v>
      </c>
      <c r="HB1541">
        <v>0</v>
      </c>
      <c r="HC1541">
        <f>GV1541*GW1541</f>
        <v>0</v>
      </c>
      <c r="HE1541" t="s">
        <v>3</v>
      </c>
      <c r="HF1541" t="s">
        <v>3</v>
      </c>
      <c r="HM1541" t="s">
        <v>3</v>
      </c>
      <c r="HN1541" t="s">
        <v>3</v>
      </c>
      <c r="HO1541" t="s">
        <v>3</v>
      </c>
      <c r="HP1541" t="s">
        <v>3</v>
      </c>
      <c r="HQ1541" t="s">
        <v>3</v>
      </c>
      <c r="IK1541">
        <v>0</v>
      </c>
    </row>
    <row r="1542" spans="1:245" x14ac:dyDescent="0.25">
      <c r="A1542">
        <v>17</v>
      </c>
      <c r="B1542">
        <v>1</v>
      </c>
      <c r="D1542">
        <f>ROW(EtalonRes!A240)</f>
        <v>240</v>
      </c>
      <c r="E1542" t="s">
        <v>319</v>
      </c>
      <c r="F1542" t="s">
        <v>125</v>
      </c>
      <c r="G1542" t="s">
        <v>126</v>
      </c>
      <c r="H1542" t="s">
        <v>95</v>
      </c>
      <c r="I1542">
        <v>2</v>
      </c>
      <c r="J1542">
        <v>0</v>
      </c>
      <c r="K1542">
        <v>2</v>
      </c>
      <c r="O1542">
        <f>ROUND(CP1542,2)</f>
        <v>17386.240000000002</v>
      </c>
      <c r="P1542">
        <f>ROUND(CQ1542*I1542,2)</f>
        <v>0</v>
      </c>
      <c r="Q1542">
        <f>ROUND(CR1542*I1542,2)</f>
        <v>0</v>
      </c>
      <c r="R1542">
        <f>ROUND(CS1542*I1542,2)</f>
        <v>0</v>
      </c>
      <c r="S1542">
        <f>ROUND(CT1542*I1542,2)</f>
        <v>17386.240000000002</v>
      </c>
      <c r="T1542">
        <f>ROUND(CU1542*I1542,2)</f>
        <v>0</v>
      </c>
      <c r="U1542">
        <f>CV1542*I1542</f>
        <v>32</v>
      </c>
      <c r="V1542">
        <f>CW1542*I1542</f>
        <v>0</v>
      </c>
      <c r="W1542">
        <f>ROUND(CX1542*I1542,2)</f>
        <v>0</v>
      </c>
      <c r="X1542">
        <f t="shared" si="783"/>
        <v>12170.37</v>
      </c>
      <c r="Y1542">
        <f t="shared" si="783"/>
        <v>1738.62</v>
      </c>
      <c r="AA1542">
        <v>64290477</v>
      </c>
      <c r="AB1542">
        <f>ROUND((AC1542+AD1542+AF1542),6)</f>
        <v>8693.1200000000008</v>
      </c>
      <c r="AC1542">
        <f>ROUND(((ES1542*4)),6)</f>
        <v>0</v>
      </c>
      <c r="AD1542">
        <f>ROUND(((((ET1542*4))-((EU1542*4)))+AE1542),6)</f>
        <v>0</v>
      </c>
      <c r="AE1542">
        <f t="shared" si="785"/>
        <v>0</v>
      </c>
      <c r="AF1542">
        <f t="shared" si="785"/>
        <v>8693.1200000000008</v>
      </c>
      <c r="AG1542">
        <f>ROUND((AP1542),6)</f>
        <v>0</v>
      </c>
      <c r="AH1542">
        <f t="shared" si="786"/>
        <v>16</v>
      </c>
      <c r="AI1542">
        <f t="shared" si="786"/>
        <v>0</v>
      </c>
      <c r="AJ1542">
        <f>(AS1542)</f>
        <v>0</v>
      </c>
      <c r="AK1542">
        <v>2173.2800000000002</v>
      </c>
      <c r="AL1542">
        <v>0</v>
      </c>
      <c r="AM1542">
        <v>0</v>
      </c>
      <c r="AN1542">
        <v>0</v>
      </c>
      <c r="AO1542">
        <v>2173.2800000000002</v>
      </c>
      <c r="AP1542">
        <v>0</v>
      </c>
      <c r="AQ1542">
        <v>4</v>
      </c>
      <c r="AR1542">
        <v>0</v>
      </c>
      <c r="AS1542">
        <v>0</v>
      </c>
      <c r="AT1542">
        <v>70</v>
      </c>
      <c r="AU1542">
        <v>10</v>
      </c>
      <c r="AV1542">
        <v>1</v>
      </c>
      <c r="AW1542">
        <v>1</v>
      </c>
      <c r="AZ1542">
        <v>1</v>
      </c>
      <c r="BA1542">
        <v>1</v>
      </c>
      <c r="BB1542">
        <v>1</v>
      </c>
      <c r="BC1542">
        <v>1</v>
      </c>
      <c r="BD1542" t="s">
        <v>3</v>
      </c>
      <c r="BE1542" t="s">
        <v>3</v>
      </c>
      <c r="BF1542" t="s">
        <v>3</v>
      </c>
      <c r="BG1542" t="s">
        <v>3</v>
      </c>
      <c r="BH1542">
        <v>0</v>
      </c>
      <c r="BI1542">
        <v>4</v>
      </c>
      <c r="BJ1542" t="s">
        <v>127</v>
      </c>
      <c r="BM1542">
        <v>0</v>
      </c>
      <c r="BN1542">
        <v>0</v>
      </c>
      <c r="BO1542" t="s">
        <v>3</v>
      </c>
      <c r="BP1542">
        <v>0</v>
      </c>
      <c r="BQ1542">
        <v>1</v>
      </c>
      <c r="BR1542">
        <v>0</v>
      </c>
      <c r="BS1542">
        <v>1</v>
      </c>
      <c r="BT1542">
        <v>1</v>
      </c>
      <c r="BU1542">
        <v>1</v>
      </c>
      <c r="BV1542">
        <v>1</v>
      </c>
      <c r="BW1542">
        <v>1</v>
      </c>
      <c r="BX1542">
        <v>1</v>
      </c>
      <c r="BY1542" t="s">
        <v>3</v>
      </c>
      <c r="BZ1542">
        <v>70</v>
      </c>
      <c r="CA1542">
        <v>10</v>
      </c>
      <c r="CB1542" t="s">
        <v>3</v>
      </c>
      <c r="CE1542">
        <v>0</v>
      </c>
      <c r="CF1542">
        <v>0</v>
      </c>
      <c r="CG1542">
        <v>0</v>
      </c>
      <c r="CM1542">
        <v>0</v>
      </c>
      <c r="CN1542" t="s">
        <v>3</v>
      </c>
      <c r="CO1542">
        <v>0</v>
      </c>
      <c r="CP1542">
        <f>(P1542+Q1542+S1542)</f>
        <v>17386.240000000002</v>
      </c>
      <c r="CQ1542">
        <f>(AC1542*BC1542*AW1542)</f>
        <v>0</v>
      </c>
      <c r="CR1542">
        <f>(((((ET1542*4))*BB1542-((EU1542*4))*BS1542)+AE1542*BS1542)*AV1542)</f>
        <v>0</v>
      </c>
      <c r="CS1542">
        <f>(AE1542*BS1542*AV1542)</f>
        <v>0</v>
      </c>
      <c r="CT1542">
        <f>(AF1542*BA1542*AV1542)</f>
        <v>8693.1200000000008</v>
      </c>
      <c r="CU1542">
        <f>AG1542</f>
        <v>0</v>
      </c>
      <c r="CV1542">
        <f>(AH1542*AV1542)</f>
        <v>16</v>
      </c>
      <c r="CW1542">
        <f t="shared" si="784"/>
        <v>0</v>
      </c>
      <c r="CX1542">
        <f t="shared" si="784"/>
        <v>0</v>
      </c>
      <c r="CY1542">
        <f>((S1542*BZ1542)/100)</f>
        <v>12170.368</v>
      </c>
      <c r="CZ1542">
        <f>((S1542*CA1542)/100)</f>
        <v>1738.6240000000003</v>
      </c>
      <c r="DC1542" t="s">
        <v>3</v>
      </c>
      <c r="DD1542" t="s">
        <v>102</v>
      </c>
      <c r="DE1542" t="s">
        <v>102</v>
      </c>
      <c r="DF1542" t="s">
        <v>102</v>
      </c>
      <c r="DG1542" t="s">
        <v>102</v>
      </c>
      <c r="DH1542" t="s">
        <v>3</v>
      </c>
      <c r="DI1542" t="s">
        <v>102</v>
      </c>
      <c r="DJ1542" t="s">
        <v>102</v>
      </c>
      <c r="DK1542" t="s">
        <v>3</v>
      </c>
      <c r="DL1542" t="s">
        <v>3</v>
      </c>
      <c r="DM1542" t="s">
        <v>3</v>
      </c>
      <c r="DN1542">
        <v>0</v>
      </c>
      <c r="DO1542">
        <v>0</v>
      </c>
      <c r="DP1542">
        <v>1</v>
      </c>
      <c r="DQ1542">
        <v>1</v>
      </c>
      <c r="DU1542">
        <v>1013</v>
      </c>
      <c r="DV1542" t="s">
        <v>95</v>
      </c>
      <c r="DW1542" t="s">
        <v>95</v>
      </c>
      <c r="DX1542">
        <v>1</v>
      </c>
      <c r="DZ1542" t="s">
        <v>3</v>
      </c>
      <c r="EA1542" t="s">
        <v>3</v>
      </c>
      <c r="EB1542" t="s">
        <v>3</v>
      </c>
      <c r="EC1542" t="s">
        <v>3</v>
      </c>
      <c r="EE1542">
        <v>61978689</v>
      </c>
      <c r="EF1542">
        <v>1</v>
      </c>
      <c r="EG1542" t="s">
        <v>21</v>
      </c>
      <c r="EH1542">
        <v>0</v>
      </c>
      <c r="EI1542" t="s">
        <v>3</v>
      </c>
      <c r="EJ1542">
        <v>4</v>
      </c>
      <c r="EK1542">
        <v>0</v>
      </c>
      <c r="EL1542" t="s">
        <v>22</v>
      </c>
      <c r="EM1542" t="s">
        <v>23</v>
      </c>
      <c r="EO1542" t="s">
        <v>3</v>
      </c>
      <c r="EQ1542">
        <v>1441792</v>
      </c>
      <c r="ER1542">
        <v>2173.2800000000002</v>
      </c>
      <c r="ES1542">
        <v>0</v>
      </c>
      <c r="ET1542">
        <v>0</v>
      </c>
      <c r="EU1542">
        <v>0</v>
      </c>
      <c r="EV1542">
        <v>2173.2800000000002</v>
      </c>
      <c r="EW1542">
        <v>4</v>
      </c>
      <c r="EX1542">
        <v>0</v>
      </c>
      <c r="EY1542">
        <v>0</v>
      </c>
      <c r="FQ1542">
        <v>0</v>
      </c>
      <c r="FR1542">
        <f>ROUND(IF(BI1542=3,GM1542,0),2)</f>
        <v>0</v>
      </c>
      <c r="FS1542">
        <v>0</v>
      </c>
      <c r="FX1542">
        <v>70</v>
      </c>
      <c r="FY1542">
        <v>10</v>
      </c>
      <c r="GA1542" t="s">
        <v>3</v>
      </c>
      <c r="GD1542">
        <v>0</v>
      </c>
      <c r="GF1542">
        <v>-1767660405</v>
      </c>
      <c r="GG1542">
        <v>2</v>
      </c>
      <c r="GH1542">
        <v>1</v>
      </c>
      <c r="GI1542">
        <v>-2</v>
      </c>
      <c r="GJ1542">
        <v>0</v>
      </c>
      <c r="GK1542">
        <f>ROUND(R1542*(R12)/100,2)</f>
        <v>0</v>
      </c>
      <c r="GL1542">
        <f>ROUND(IF(AND(BH1542=3,BI1542=3,FS1542&lt;&gt;0),P1542,0),2)</f>
        <v>0</v>
      </c>
      <c r="GM1542">
        <f>ROUND(O1542+X1542+Y1542+GK1542,2)+GX1542</f>
        <v>31295.23</v>
      </c>
      <c r="GN1542">
        <f>IF(OR(BI1542=0,BI1542=1),GM1542-GX1542,0)</f>
        <v>0</v>
      </c>
      <c r="GO1542">
        <f>IF(BI1542=2,GM1542-GX1542,0)</f>
        <v>0</v>
      </c>
      <c r="GP1542">
        <f>IF(BI1542=4,GM1542-GX1542,0)</f>
        <v>31295.23</v>
      </c>
      <c r="GR1542">
        <v>0</v>
      </c>
      <c r="GS1542">
        <v>0</v>
      </c>
      <c r="GT1542">
        <v>0</v>
      </c>
      <c r="GU1542" t="s">
        <v>3</v>
      </c>
      <c r="GV1542">
        <f>ROUND((GT1542),6)</f>
        <v>0</v>
      </c>
      <c r="GW1542">
        <v>1</v>
      </c>
      <c r="GX1542">
        <f>ROUND(HC1542*I1542,2)</f>
        <v>0</v>
      </c>
      <c r="HA1542">
        <v>0</v>
      </c>
      <c r="HB1542">
        <v>0</v>
      </c>
      <c r="HC1542">
        <f>GV1542*GW1542</f>
        <v>0</v>
      </c>
      <c r="HE1542" t="s">
        <v>3</v>
      </c>
      <c r="HF1542" t="s">
        <v>3</v>
      </c>
      <c r="HM1542" t="s">
        <v>3</v>
      </c>
      <c r="HN1542" t="s">
        <v>3</v>
      </c>
      <c r="HO1542" t="s">
        <v>3</v>
      </c>
      <c r="HP1542" t="s">
        <v>3</v>
      </c>
      <c r="HQ1542" t="s">
        <v>3</v>
      </c>
      <c r="IK1542">
        <v>0</v>
      </c>
    </row>
    <row r="1544" spans="1:245" ht="13" x14ac:dyDescent="0.3">
      <c r="A1544" s="2">
        <v>51</v>
      </c>
      <c r="B1544" s="2">
        <f>B1535</f>
        <v>1</v>
      </c>
      <c r="C1544" s="2">
        <f>A1535</f>
        <v>5</v>
      </c>
      <c r="D1544" s="2">
        <f>ROW(A1535)</f>
        <v>1535</v>
      </c>
      <c r="E1544" s="2"/>
      <c r="F1544" s="2" t="str">
        <f>IF(F1535&lt;&gt;"",F1535,"")</f>
        <v>Новый подраздел</v>
      </c>
      <c r="G1544" s="2" t="str">
        <f>IF(G1535&lt;&gt;"",G1535,"")</f>
        <v>СВН - Инженерные сооружения и коммуникации</v>
      </c>
      <c r="H1544" s="2">
        <v>0</v>
      </c>
      <c r="I1544" s="2"/>
      <c r="J1544" s="2"/>
      <c r="K1544" s="2"/>
      <c r="L1544" s="2"/>
      <c r="M1544" s="2"/>
      <c r="N1544" s="2"/>
      <c r="O1544" s="2">
        <f t="shared" ref="O1544:T1544" si="787">ROUND(AB1544,2)</f>
        <v>36191.68</v>
      </c>
      <c r="P1544" s="2">
        <f t="shared" si="787"/>
        <v>0</v>
      </c>
      <c r="Q1544" s="2">
        <f t="shared" si="787"/>
        <v>126.4</v>
      </c>
      <c r="R1544" s="2">
        <f t="shared" si="787"/>
        <v>82.48</v>
      </c>
      <c r="S1544" s="2">
        <f t="shared" si="787"/>
        <v>36065.279999999999</v>
      </c>
      <c r="T1544" s="2">
        <f t="shared" si="787"/>
        <v>0</v>
      </c>
      <c r="U1544" s="2">
        <f>AH1544</f>
        <v>64.12</v>
      </c>
      <c r="V1544" s="2">
        <f>AI1544</f>
        <v>0</v>
      </c>
      <c r="W1544" s="2">
        <f>ROUND(AJ1544,2)</f>
        <v>0</v>
      </c>
      <c r="X1544" s="2">
        <f>ROUND(AK1544,2)</f>
        <v>25245.7</v>
      </c>
      <c r="Y1544" s="2">
        <f>ROUND(AL1544,2)</f>
        <v>3606.52</v>
      </c>
      <c r="Z1544" s="2"/>
      <c r="AA1544" s="2"/>
      <c r="AB1544" s="2">
        <f>ROUND(SUMIF(AA1539:AA1542,"=64290477",O1539:O1542),2)</f>
        <v>36191.68</v>
      </c>
      <c r="AC1544" s="2">
        <f>ROUND(SUMIF(AA1539:AA1542,"=64290477",P1539:P1542),2)</f>
        <v>0</v>
      </c>
      <c r="AD1544" s="2">
        <f>ROUND(SUMIF(AA1539:AA1542,"=64290477",Q1539:Q1542),2)</f>
        <v>126.4</v>
      </c>
      <c r="AE1544" s="2">
        <f>ROUND(SUMIF(AA1539:AA1542,"=64290477",R1539:R1542),2)</f>
        <v>82.48</v>
      </c>
      <c r="AF1544" s="2">
        <f>ROUND(SUMIF(AA1539:AA1542,"=64290477",S1539:S1542),2)</f>
        <v>36065.279999999999</v>
      </c>
      <c r="AG1544" s="2">
        <f>ROUND(SUMIF(AA1539:AA1542,"=64290477",T1539:T1542),2)</f>
        <v>0</v>
      </c>
      <c r="AH1544" s="2">
        <f>SUMIF(AA1539:AA1542,"=64290477",U1539:U1542)</f>
        <v>64.12</v>
      </c>
      <c r="AI1544" s="2">
        <f>SUMIF(AA1539:AA1542,"=64290477",V1539:V1542)</f>
        <v>0</v>
      </c>
      <c r="AJ1544" s="2">
        <f>ROUND(SUMIF(AA1539:AA1542,"=64290477",W1539:W1542),2)</f>
        <v>0</v>
      </c>
      <c r="AK1544" s="2">
        <f>ROUND(SUMIF(AA1539:AA1542,"=64290477",X1539:X1542),2)</f>
        <v>25245.7</v>
      </c>
      <c r="AL1544" s="2">
        <f>ROUND(SUMIF(AA1539:AA1542,"=64290477",Y1539:Y1542),2)</f>
        <v>3606.52</v>
      </c>
      <c r="AM1544" s="2"/>
      <c r="AN1544" s="2"/>
      <c r="AO1544" s="2">
        <f t="shared" ref="AO1544:BD1544" si="788">ROUND(BX1544,2)</f>
        <v>0</v>
      </c>
      <c r="AP1544" s="2">
        <f t="shared" si="788"/>
        <v>0</v>
      </c>
      <c r="AQ1544" s="2">
        <f t="shared" si="788"/>
        <v>0</v>
      </c>
      <c r="AR1544" s="2">
        <f t="shared" si="788"/>
        <v>65132.98</v>
      </c>
      <c r="AS1544" s="2">
        <f t="shared" si="788"/>
        <v>0</v>
      </c>
      <c r="AT1544" s="2">
        <f t="shared" si="788"/>
        <v>0</v>
      </c>
      <c r="AU1544" s="2">
        <f t="shared" si="788"/>
        <v>65132.98</v>
      </c>
      <c r="AV1544" s="2">
        <f t="shared" si="788"/>
        <v>0</v>
      </c>
      <c r="AW1544" s="2">
        <f t="shared" si="788"/>
        <v>0</v>
      </c>
      <c r="AX1544" s="2">
        <f t="shared" si="788"/>
        <v>0</v>
      </c>
      <c r="AY1544" s="2">
        <f t="shared" si="788"/>
        <v>0</v>
      </c>
      <c r="AZ1544" s="2">
        <f t="shared" si="788"/>
        <v>0</v>
      </c>
      <c r="BA1544" s="2">
        <f t="shared" si="788"/>
        <v>0</v>
      </c>
      <c r="BB1544" s="2">
        <f t="shared" si="788"/>
        <v>0</v>
      </c>
      <c r="BC1544" s="2">
        <f t="shared" si="788"/>
        <v>0</v>
      </c>
      <c r="BD1544" s="2">
        <f t="shared" si="788"/>
        <v>0</v>
      </c>
      <c r="BE1544" s="2"/>
      <c r="BF1544" s="2"/>
      <c r="BG1544" s="2"/>
      <c r="BH1544" s="2"/>
      <c r="BI1544" s="2"/>
      <c r="BJ1544" s="2"/>
      <c r="BK1544" s="2"/>
      <c r="BL1544" s="2"/>
      <c r="BM1544" s="2"/>
      <c r="BN1544" s="2"/>
      <c r="BO1544" s="2"/>
      <c r="BP1544" s="2"/>
      <c r="BQ1544" s="2"/>
      <c r="BR1544" s="2"/>
      <c r="BS1544" s="2"/>
      <c r="BT1544" s="2"/>
      <c r="BU1544" s="2"/>
      <c r="BV1544" s="2"/>
      <c r="BW1544" s="2"/>
      <c r="BX1544" s="2">
        <f>ROUND(SUMIF(AA1539:AA1542,"=64290477",FQ1539:FQ1542),2)</f>
        <v>0</v>
      </c>
      <c r="BY1544" s="2">
        <f>ROUND(SUMIF(AA1539:AA1542,"=64290477",FR1539:FR1542),2)</f>
        <v>0</v>
      </c>
      <c r="BZ1544" s="2">
        <f>ROUND(SUMIF(AA1539:AA1542,"=64290477",GL1539:GL1542),2)</f>
        <v>0</v>
      </c>
      <c r="CA1544" s="2">
        <f>ROUND(SUMIF(AA1539:AA1542,"=64290477",GM1539:GM1542),2)</f>
        <v>65132.98</v>
      </c>
      <c r="CB1544" s="2">
        <f>ROUND(SUMIF(AA1539:AA1542,"=64290477",GN1539:GN1542),2)</f>
        <v>0</v>
      </c>
      <c r="CC1544" s="2">
        <f>ROUND(SUMIF(AA1539:AA1542,"=64290477",GO1539:GO1542),2)</f>
        <v>0</v>
      </c>
      <c r="CD1544" s="2">
        <f>ROUND(SUMIF(AA1539:AA1542,"=64290477",GP1539:GP1542),2)</f>
        <v>65132.98</v>
      </c>
      <c r="CE1544" s="2">
        <f>AC1544-BX1544</f>
        <v>0</v>
      </c>
      <c r="CF1544" s="2">
        <f>AC1544-BY1544</f>
        <v>0</v>
      </c>
      <c r="CG1544" s="2">
        <f>BX1544-BZ1544</f>
        <v>0</v>
      </c>
      <c r="CH1544" s="2">
        <f>AC1544-BX1544-BY1544+BZ1544</f>
        <v>0</v>
      </c>
      <c r="CI1544" s="2">
        <f>BY1544-BZ1544</f>
        <v>0</v>
      </c>
      <c r="CJ1544" s="2">
        <f>ROUND(SUMIF(AA1539:AA1542,"=64290477",GX1539:GX1542),2)</f>
        <v>0</v>
      </c>
      <c r="CK1544" s="2">
        <f>ROUND(SUMIF(AA1539:AA1542,"=64290477",GY1539:GY1542),2)</f>
        <v>0</v>
      </c>
      <c r="CL1544" s="2">
        <f>ROUND(SUMIF(AA1539:AA1542,"=64290477",GZ1539:GZ1542),2)</f>
        <v>0</v>
      </c>
      <c r="CM1544" s="2">
        <f>ROUND(SUMIF(AA1539:AA1542,"=64290477",HD1539:HD1542),2)</f>
        <v>0</v>
      </c>
      <c r="CN1544" s="2"/>
      <c r="CO1544" s="2"/>
      <c r="CP1544" s="2"/>
      <c r="CQ1544" s="2"/>
      <c r="CR1544" s="2"/>
      <c r="CS1544" s="2"/>
      <c r="CT1544" s="2"/>
      <c r="CU1544" s="2"/>
      <c r="CV1544" s="2"/>
      <c r="CW1544" s="2"/>
      <c r="CX1544" s="2"/>
      <c r="CY1544" s="2"/>
      <c r="CZ1544" s="2"/>
      <c r="DA1544" s="2"/>
      <c r="DB1544" s="2"/>
      <c r="DC1544" s="2"/>
      <c r="DD1544" s="2"/>
      <c r="DE1544" s="2"/>
      <c r="DF1544" s="2"/>
      <c r="DG1544" s="3"/>
      <c r="DH1544" s="3"/>
      <c r="DI1544" s="3"/>
      <c r="DJ1544" s="3"/>
      <c r="DK1544" s="3"/>
      <c r="DL1544" s="3"/>
      <c r="DM1544" s="3"/>
      <c r="DN1544" s="3"/>
      <c r="DO1544" s="3"/>
      <c r="DP1544" s="3"/>
      <c r="DQ1544" s="3"/>
      <c r="DR1544" s="3"/>
      <c r="DS1544" s="3"/>
      <c r="DT1544" s="3"/>
      <c r="DU1544" s="3"/>
      <c r="DV1544" s="3"/>
      <c r="DW1544" s="3"/>
      <c r="DX1544" s="3"/>
      <c r="DY1544" s="3"/>
      <c r="DZ1544" s="3"/>
      <c r="EA1544" s="3"/>
      <c r="EB1544" s="3"/>
      <c r="EC1544" s="3"/>
      <c r="ED1544" s="3"/>
      <c r="EE1544" s="3"/>
      <c r="EF1544" s="3"/>
      <c r="EG1544" s="3"/>
      <c r="EH1544" s="3"/>
      <c r="EI1544" s="3"/>
      <c r="EJ1544" s="3"/>
      <c r="EK1544" s="3"/>
      <c r="EL1544" s="3"/>
      <c r="EM1544" s="3"/>
      <c r="EN1544" s="3"/>
      <c r="EO1544" s="3"/>
      <c r="EP1544" s="3"/>
      <c r="EQ1544" s="3"/>
      <c r="ER1544" s="3"/>
      <c r="ES1544" s="3"/>
      <c r="ET1544" s="3"/>
      <c r="EU1544" s="3"/>
      <c r="EV1544" s="3"/>
      <c r="EW1544" s="3"/>
      <c r="EX1544" s="3"/>
      <c r="EY1544" s="3"/>
      <c r="EZ1544" s="3"/>
      <c r="FA1544" s="3"/>
      <c r="FB1544" s="3"/>
      <c r="FC1544" s="3"/>
      <c r="FD1544" s="3"/>
      <c r="FE1544" s="3"/>
      <c r="FF1544" s="3"/>
      <c r="FG1544" s="3"/>
      <c r="FH1544" s="3"/>
      <c r="FI1544" s="3"/>
      <c r="FJ1544" s="3"/>
      <c r="FK1544" s="3"/>
      <c r="FL1544" s="3"/>
      <c r="FM1544" s="3"/>
      <c r="FN1544" s="3"/>
      <c r="FO1544" s="3"/>
      <c r="FP1544" s="3"/>
      <c r="FQ1544" s="3"/>
      <c r="FR1544" s="3"/>
      <c r="FS1544" s="3"/>
      <c r="FT1544" s="3"/>
      <c r="FU1544" s="3"/>
      <c r="FV1544" s="3"/>
      <c r="FW1544" s="3"/>
      <c r="FX1544" s="3"/>
      <c r="FY1544" s="3"/>
      <c r="FZ1544" s="3"/>
      <c r="GA1544" s="3"/>
      <c r="GB1544" s="3"/>
      <c r="GC1544" s="3"/>
      <c r="GD1544" s="3"/>
      <c r="GE1544" s="3"/>
      <c r="GF1544" s="3"/>
      <c r="GG1544" s="3"/>
      <c r="GH1544" s="3"/>
      <c r="GI1544" s="3"/>
      <c r="GJ1544" s="3"/>
      <c r="GK1544" s="3"/>
      <c r="GL1544" s="3"/>
      <c r="GM1544" s="3"/>
      <c r="GN1544" s="3"/>
      <c r="GO1544" s="3"/>
      <c r="GP1544" s="3"/>
      <c r="GQ1544" s="3"/>
      <c r="GR1544" s="3"/>
      <c r="GS1544" s="3"/>
      <c r="GT1544" s="3"/>
      <c r="GU1544" s="3"/>
      <c r="GV1544" s="3"/>
      <c r="GW1544" s="3"/>
      <c r="GX1544" s="3">
        <v>0</v>
      </c>
    </row>
    <row r="1546" spans="1:245" ht="13" x14ac:dyDescent="0.3">
      <c r="A1546" s="4">
        <v>50</v>
      </c>
      <c r="B1546" s="4">
        <v>0</v>
      </c>
      <c r="C1546" s="4">
        <v>0</v>
      </c>
      <c r="D1546" s="4">
        <v>1</v>
      </c>
      <c r="E1546" s="4">
        <v>201</v>
      </c>
      <c r="F1546" s="4">
        <f>ROUND(Source!O1544,O1546)</f>
        <v>36191.68</v>
      </c>
      <c r="G1546" s="4" t="s">
        <v>24</v>
      </c>
      <c r="H1546" s="4" t="s">
        <v>25</v>
      </c>
      <c r="I1546" s="4"/>
      <c r="J1546" s="4"/>
      <c r="K1546" s="4">
        <v>201</v>
      </c>
      <c r="L1546" s="4">
        <v>1</v>
      </c>
      <c r="M1546" s="4">
        <v>3</v>
      </c>
      <c r="N1546" s="4" t="s">
        <v>3</v>
      </c>
      <c r="O1546" s="4">
        <v>2</v>
      </c>
      <c r="P1546" s="4"/>
      <c r="Q1546" s="4"/>
      <c r="R1546" s="4"/>
      <c r="S1546" s="4"/>
      <c r="T1546" s="4"/>
      <c r="U1546" s="4"/>
      <c r="V1546" s="4"/>
      <c r="W1546" s="4">
        <v>36191.68</v>
      </c>
      <c r="X1546" s="4">
        <v>1</v>
      </c>
      <c r="Y1546" s="4">
        <v>36191.68</v>
      </c>
      <c r="Z1546" s="4"/>
      <c r="AA1546" s="4"/>
      <c r="AB1546" s="4"/>
    </row>
    <row r="1547" spans="1:245" ht="13" x14ac:dyDescent="0.3">
      <c r="A1547" s="4">
        <v>50</v>
      </c>
      <c r="B1547" s="4">
        <v>0</v>
      </c>
      <c r="C1547" s="4">
        <v>0</v>
      </c>
      <c r="D1547" s="4">
        <v>1</v>
      </c>
      <c r="E1547" s="4">
        <v>202</v>
      </c>
      <c r="F1547" s="4">
        <f>ROUND(Source!P1544,O1547)</f>
        <v>0</v>
      </c>
      <c r="G1547" s="4" t="s">
        <v>26</v>
      </c>
      <c r="H1547" s="4" t="s">
        <v>27</v>
      </c>
      <c r="I1547" s="4"/>
      <c r="J1547" s="4"/>
      <c r="K1547" s="4">
        <v>202</v>
      </c>
      <c r="L1547" s="4">
        <v>2</v>
      </c>
      <c r="M1547" s="4">
        <v>3</v>
      </c>
      <c r="N1547" s="4" t="s">
        <v>3</v>
      </c>
      <c r="O1547" s="4">
        <v>2</v>
      </c>
      <c r="P1547" s="4"/>
      <c r="Q1547" s="4"/>
      <c r="R1547" s="4"/>
      <c r="S1547" s="4"/>
      <c r="T1547" s="4"/>
      <c r="U1547" s="4"/>
      <c r="V1547" s="4"/>
      <c r="W1547" s="4">
        <v>0</v>
      </c>
      <c r="X1547" s="4">
        <v>1</v>
      </c>
      <c r="Y1547" s="4">
        <v>0</v>
      </c>
      <c r="Z1547" s="4"/>
      <c r="AA1547" s="4"/>
      <c r="AB1547" s="4"/>
    </row>
    <row r="1548" spans="1:245" ht="13" x14ac:dyDescent="0.3">
      <c r="A1548" s="4">
        <v>50</v>
      </c>
      <c r="B1548" s="4">
        <v>0</v>
      </c>
      <c r="C1548" s="4">
        <v>0</v>
      </c>
      <c r="D1548" s="4">
        <v>1</v>
      </c>
      <c r="E1548" s="4">
        <v>222</v>
      </c>
      <c r="F1548" s="4">
        <f>ROUND(Source!AO1544,O1548)</f>
        <v>0</v>
      </c>
      <c r="G1548" s="4" t="s">
        <v>28</v>
      </c>
      <c r="H1548" s="4" t="s">
        <v>29</v>
      </c>
      <c r="I1548" s="4"/>
      <c r="J1548" s="4"/>
      <c r="K1548" s="4">
        <v>222</v>
      </c>
      <c r="L1548" s="4">
        <v>3</v>
      </c>
      <c r="M1548" s="4">
        <v>3</v>
      </c>
      <c r="N1548" s="4" t="s">
        <v>3</v>
      </c>
      <c r="O1548" s="4">
        <v>2</v>
      </c>
      <c r="P1548" s="4"/>
      <c r="Q1548" s="4"/>
      <c r="R1548" s="4"/>
      <c r="S1548" s="4"/>
      <c r="T1548" s="4"/>
      <c r="U1548" s="4"/>
      <c r="V1548" s="4"/>
      <c r="W1548" s="4">
        <v>0</v>
      </c>
      <c r="X1548" s="4">
        <v>1</v>
      </c>
      <c r="Y1548" s="4">
        <v>0</v>
      </c>
      <c r="Z1548" s="4"/>
      <c r="AA1548" s="4"/>
      <c r="AB1548" s="4"/>
    </row>
    <row r="1549" spans="1:245" ht="13" x14ac:dyDescent="0.3">
      <c r="A1549" s="4">
        <v>50</v>
      </c>
      <c r="B1549" s="4">
        <v>0</v>
      </c>
      <c r="C1549" s="4">
        <v>0</v>
      </c>
      <c r="D1549" s="4">
        <v>1</v>
      </c>
      <c r="E1549" s="4">
        <v>225</v>
      </c>
      <c r="F1549" s="4">
        <f>ROUND(Source!AV1544,O1549)</f>
        <v>0</v>
      </c>
      <c r="G1549" s="4" t="s">
        <v>30</v>
      </c>
      <c r="H1549" s="4" t="s">
        <v>31</v>
      </c>
      <c r="I1549" s="4"/>
      <c r="J1549" s="4"/>
      <c r="K1549" s="4">
        <v>225</v>
      </c>
      <c r="L1549" s="4">
        <v>4</v>
      </c>
      <c r="M1549" s="4">
        <v>3</v>
      </c>
      <c r="N1549" s="4" t="s">
        <v>3</v>
      </c>
      <c r="O1549" s="4">
        <v>2</v>
      </c>
      <c r="P1549" s="4"/>
      <c r="Q1549" s="4"/>
      <c r="R1549" s="4"/>
      <c r="S1549" s="4"/>
      <c r="T1549" s="4"/>
      <c r="U1549" s="4"/>
      <c r="V1549" s="4"/>
      <c r="W1549" s="4">
        <v>0</v>
      </c>
      <c r="X1549" s="4">
        <v>1</v>
      </c>
      <c r="Y1549" s="4">
        <v>0</v>
      </c>
      <c r="Z1549" s="4"/>
      <c r="AA1549" s="4"/>
      <c r="AB1549" s="4"/>
    </row>
    <row r="1550" spans="1:245" ht="13" x14ac:dyDescent="0.3">
      <c r="A1550" s="4">
        <v>50</v>
      </c>
      <c r="B1550" s="4">
        <v>0</v>
      </c>
      <c r="C1550" s="4">
        <v>0</v>
      </c>
      <c r="D1550" s="4">
        <v>1</v>
      </c>
      <c r="E1550" s="4">
        <v>226</v>
      </c>
      <c r="F1550" s="4">
        <f>ROUND(Source!AW1544,O1550)</f>
        <v>0</v>
      </c>
      <c r="G1550" s="4" t="s">
        <v>32</v>
      </c>
      <c r="H1550" s="4" t="s">
        <v>33</v>
      </c>
      <c r="I1550" s="4"/>
      <c r="J1550" s="4"/>
      <c r="K1550" s="4">
        <v>226</v>
      </c>
      <c r="L1550" s="4">
        <v>5</v>
      </c>
      <c r="M1550" s="4">
        <v>3</v>
      </c>
      <c r="N1550" s="4" t="s">
        <v>3</v>
      </c>
      <c r="O1550" s="4">
        <v>2</v>
      </c>
      <c r="P1550" s="4"/>
      <c r="Q1550" s="4"/>
      <c r="R1550" s="4"/>
      <c r="S1550" s="4"/>
      <c r="T1550" s="4"/>
      <c r="U1550" s="4"/>
      <c r="V1550" s="4"/>
      <c r="W1550" s="4">
        <v>0</v>
      </c>
      <c r="X1550" s="4">
        <v>1</v>
      </c>
      <c r="Y1550" s="4">
        <v>0</v>
      </c>
      <c r="Z1550" s="4"/>
      <c r="AA1550" s="4"/>
      <c r="AB1550" s="4"/>
    </row>
    <row r="1551" spans="1:245" ht="13" x14ac:dyDescent="0.3">
      <c r="A1551" s="4">
        <v>50</v>
      </c>
      <c r="B1551" s="4">
        <v>0</v>
      </c>
      <c r="C1551" s="4">
        <v>0</v>
      </c>
      <c r="D1551" s="4">
        <v>1</v>
      </c>
      <c r="E1551" s="4">
        <v>227</v>
      </c>
      <c r="F1551" s="4">
        <f>ROUND(Source!AX1544,O1551)</f>
        <v>0</v>
      </c>
      <c r="G1551" s="4" t="s">
        <v>34</v>
      </c>
      <c r="H1551" s="4" t="s">
        <v>35</v>
      </c>
      <c r="I1551" s="4"/>
      <c r="J1551" s="4"/>
      <c r="K1551" s="4">
        <v>227</v>
      </c>
      <c r="L1551" s="4">
        <v>6</v>
      </c>
      <c r="M1551" s="4">
        <v>3</v>
      </c>
      <c r="N1551" s="4" t="s">
        <v>3</v>
      </c>
      <c r="O1551" s="4">
        <v>2</v>
      </c>
      <c r="P1551" s="4"/>
      <c r="Q1551" s="4"/>
      <c r="R1551" s="4"/>
      <c r="S1551" s="4"/>
      <c r="T1551" s="4"/>
      <c r="U1551" s="4"/>
      <c r="V1551" s="4"/>
      <c r="W1551" s="4">
        <v>0</v>
      </c>
      <c r="X1551" s="4">
        <v>1</v>
      </c>
      <c r="Y1551" s="4">
        <v>0</v>
      </c>
      <c r="Z1551" s="4"/>
      <c r="AA1551" s="4"/>
      <c r="AB1551" s="4"/>
    </row>
    <row r="1552" spans="1:245" ht="13" x14ac:dyDescent="0.3">
      <c r="A1552" s="4">
        <v>50</v>
      </c>
      <c r="B1552" s="4">
        <v>0</v>
      </c>
      <c r="C1552" s="4">
        <v>0</v>
      </c>
      <c r="D1552" s="4">
        <v>1</v>
      </c>
      <c r="E1552" s="4">
        <v>228</v>
      </c>
      <c r="F1552" s="4">
        <f>ROUND(Source!AY1544,O1552)</f>
        <v>0</v>
      </c>
      <c r="G1552" s="4" t="s">
        <v>36</v>
      </c>
      <c r="H1552" s="4" t="s">
        <v>37</v>
      </c>
      <c r="I1552" s="4"/>
      <c r="J1552" s="4"/>
      <c r="K1552" s="4">
        <v>228</v>
      </c>
      <c r="L1552" s="4">
        <v>7</v>
      </c>
      <c r="M1552" s="4">
        <v>3</v>
      </c>
      <c r="N1552" s="4" t="s">
        <v>3</v>
      </c>
      <c r="O1552" s="4">
        <v>2</v>
      </c>
      <c r="P1552" s="4"/>
      <c r="Q1552" s="4"/>
      <c r="R1552" s="4"/>
      <c r="S1552" s="4"/>
      <c r="T1552" s="4"/>
      <c r="U1552" s="4"/>
      <c r="V1552" s="4"/>
      <c r="W1552" s="4">
        <v>0</v>
      </c>
      <c r="X1552" s="4">
        <v>1</v>
      </c>
      <c r="Y1552" s="4">
        <v>0</v>
      </c>
      <c r="Z1552" s="4"/>
      <c r="AA1552" s="4"/>
      <c r="AB1552" s="4"/>
    </row>
    <row r="1553" spans="1:28" ht="13" x14ac:dyDescent="0.3">
      <c r="A1553" s="4">
        <v>50</v>
      </c>
      <c r="B1553" s="4">
        <v>0</v>
      </c>
      <c r="C1553" s="4">
        <v>0</v>
      </c>
      <c r="D1553" s="4">
        <v>1</v>
      </c>
      <c r="E1553" s="4">
        <v>216</v>
      </c>
      <c r="F1553" s="4">
        <f>ROUND(Source!AP1544,O1553)</f>
        <v>0</v>
      </c>
      <c r="G1553" s="4" t="s">
        <v>38</v>
      </c>
      <c r="H1553" s="4" t="s">
        <v>39</v>
      </c>
      <c r="I1553" s="4"/>
      <c r="J1553" s="4"/>
      <c r="K1553" s="4">
        <v>216</v>
      </c>
      <c r="L1553" s="4">
        <v>8</v>
      </c>
      <c r="M1553" s="4">
        <v>3</v>
      </c>
      <c r="N1553" s="4" t="s">
        <v>3</v>
      </c>
      <c r="O1553" s="4">
        <v>2</v>
      </c>
      <c r="P1553" s="4"/>
      <c r="Q1553" s="4"/>
      <c r="R1553" s="4"/>
      <c r="S1553" s="4"/>
      <c r="T1553" s="4"/>
      <c r="U1553" s="4"/>
      <c r="V1553" s="4"/>
      <c r="W1553" s="4">
        <v>0</v>
      </c>
      <c r="X1553" s="4">
        <v>1</v>
      </c>
      <c r="Y1553" s="4">
        <v>0</v>
      </c>
      <c r="Z1553" s="4"/>
      <c r="AA1553" s="4"/>
      <c r="AB1553" s="4"/>
    </row>
    <row r="1554" spans="1:28" ht="13" x14ac:dyDescent="0.3">
      <c r="A1554" s="4">
        <v>50</v>
      </c>
      <c r="B1554" s="4">
        <v>0</v>
      </c>
      <c r="C1554" s="4">
        <v>0</v>
      </c>
      <c r="D1554" s="4">
        <v>1</v>
      </c>
      <c r="E1554" s="4">
        <v>223</v>
      </c>
      <c r="F1554" s="4">
        <f>ROUND(Source!AQ1544,O1554)</f>
        <v>0</v>
      </c>
      <c r="G1554" s="4" t="s">
        <v>40</v>
      </c>
      <c r="H1554" s="4" t="s">
        <v>41</v>
      </c>
      <c r="I1554" s="4"/>
      <c r="J1554" s="4"/>
      <c r="K1554" s="4">
        <v>223</v>
      </c>
      <c r="L1554" s="4">
        <v>9</v>
      </c>
      <c r="M1554" s="4">
        <v>3</v>
      </c>
      <c r="N1554" s="4" t="s">
        <v>3</v>
      </c>
      <c r="O1554" s="4">
        <v>2</v>
      </c>
      <c r="P1554" s="4"/>
      <c r="Q1554" s="4"/>
      <c r="R1554" s="4"/>
      <c r="S1554" s="4"/>
      <c r="T1554" s="4"/>
      <c r="U1554" s="4"/>
      <c r="V1554" s="4"/>
      <c r="W1554" s="4">
        <v>0</v>
      </c>
      <c r="X1554" s="4">
        <v>1</v>
      </c>
      <c r="Y1554" s="4">
        <v>0</v>
      </c>
      <c r="Z1554" s="4"/>
      <c r="AA1554" s="4"/>
      <c r="AB1554" s="4"/>
    </row>
    <row r="1555" spans="1:28" ht="13" x14ac:dyDescent="0.3">
      <c r="A1555" s="4">
        <v>50</v>
      </c>
      <c r="B1555" s="4">
        <v>0</v>
      </c>
      <c r="C1555" s="4">
        <v>0</v>
      </c>
      <c r="D1555" s="4">
        <v>1</v>
      </c>
      <c r="E1555" s="4">
        <v>229</v>
      </c>
      <c r="F1555" s="4">
        <f>ROUND(Source!AZ1544,O1555)</f>
        <v>0</v>
      </c>
      <c r="G1555" s="4" t="s">
        <v>42</v>
      </c>
      <c r="H1555" s="4" t="s">
        <v>43</v>
      </c>
      <c r="I1555" s="4"/>
      <c r="J1555" s="4"/>
      <c r="K1555" s="4">
        <v>229</v>
      </c>
      <c r="L1555" s="4">
        <v>10</v>
      </c>
      <c r="M1555" s="4">
        <v>3</v>
      </c>
      <c r="N1555" s="4" t="s">
        <v>3</v>
      </c>
      <c r="O1555" s="4">
        <v>2</v>
      </c>
      <c r="P1555" s="4"/>
      <c r="Q1555" s="4"/>
      <c r="R1555" s="4"/>
      <c r="S1555" s="4"/>
      <c r="T1555" s="4"/>
      <c r="U1555" s="4"/>
      <c r="V1555" s="4"/>
      <c r="W1555" s="4">
        <v>0</v>
      </c>
      <c r="X1555" s="4">
        <v>1</v>
      </c>
      <c r="Y1555" s="4">
        <v>0</v>
      </c>
      <c r="Z1555" s="4"/>
      <c r="AA1555" s="4"/>
      <c r="AB1555" s="4"/>
    </row>
    <row r="1556" spans="1:28" ht="13" x14ac:dyDescent="0.3">
      <c r="A1556" s="4">
        <v>50</v>
      </c>
      <c r="B1556" s="4">
        <v>0</v>
      </c>
      <c r="C1556" s="4">
        <v>0</v>
      </c>
      <c r="D1556" s="4">
        <v>1</v>
      </c>
      <c r="E1556" s="4">
        <v>203</v>
      </c>
      <c r="F1556" s="4">
        <f>ROUND(Source!Q1544,O1556)</f>
        <v>126.4</v>
      </c>
      <c r="G1556" s="4" t="s">
        <v>44</v>
      </c>
      <c r="H1556" s="4" t="s">
        <v>45</v>
      </c>
      <c r="I1556" s="4"/>
      <c r="J1556" s="4"/>
      <c r="K1556" s="4">
        <v>203</v>
      </c>
      <c r="L1556" s="4">
        <v>11</v>
      </c>
      <c r="M1556" s="4">
        <v>3</v>
      </c>
      <c r="N1556" s="4" t="s">
        <v>3</v>
      </c>
      <c r="O1556" s="4">
        <v>2</v>
      </c>
      <c r="P1556" s="4"/>
      <c r="Q1556" s="4"/>
      <c r="R1556" s="4"/>
      <c r="S1556" s="4"/>
      <c r="T1556" s="4"/>
      <c r="U1556" s="4"/>
      <c r="V1556" s="4"/>
      <c r="W1556" s="4">
        <v>126.4</v>
      </c>
      <c r="X1556" s="4">
        <v>1</v>
      </c>
      <c r="Y1556" s="4">
        <v>126.4</v>
      </c>
      <c r="Z1556" s="4"/>
      <c r="AA1556" s="4"/>
      <c r="AB1556" s="4"/>
    </row>
    <row r="1557" spans="1:28" ht="13" x14ac:dyDescent="0.3">
      <c r="A1557" s="4">
        <v>50</v>
      </c>
      <c r="B1557" s="4">
        <v>0</v>
      </c>
      <c r="C1557" s="4">
        <v>0</v>
      </c>
      <c r="D1557" s="4">
        <v>1</v>
      </c>
      <c r="E1557" s="4">
        <v>231</v>
      </c>
      <c r="F1557" s="4">
        <f>ROUND(Source!BB1544,O1557)</f>
        <v>0</v>
      </c>
      <c r="G1557" s="4" t="s">
        <v>46</v>
      </c>
      <c r="H1557" s="4" t="s">
        <v>47</v>
      </c>
      <c r="I1557" s="4"/>
      <c r="J1557" s="4"/>
      <c r="K1557" s="4">
        <v>231</v>
      </c>
      <c r="L1557" s="4">
        <v>12</v>
      </c>
      <c r="M1557" s="4">
        <v>3</v>
      </c>
      <c r="N1557" s="4" t="s">
        <v>3</v>
      </c>
      <c r="O1557" s="4">
        <v>2</v>
      </c>
      <c r="P1557" s="4"/>
      <c r="Q1557" s="4"/>
      <c r="R1557" s="4"/>
      <c r="S1557" s="4"/>
      <c r="T1557" s="4"/>
      <c r="U1557" s="4"/>
      <c r="V1557" s="4"/>
      <c r="W1557" s="4">
        <v>0</v>
      </c>
      <c r="X1557" s="4">
        <v>1</v>
      </c>
      <c r="Y1557" s="4">
        <v>0</v>
      </c>
      <c r="Z1557" s="4"/>
      <c r="AA1557" s="4"/>
      <c r="AB1557" s="4"/>
    </row>
    <row r="1558" spans="1:28" ht="13" x14ac:dyDescent="0.3">
      <c r="A1558" s="4">
        <v>50</v>
      </c>
      <c r="B1558" s="4">
        <v>0</v>
      </c>
      <c r="C1558" s="4">
        <v>0</v>
      </c>
      <c r="D1558" s="4">
        <v>1</v>
      </c>
      <c r="E1558" s="4">
        <v>204</v>
      </c>
      <c r="F1558" s="4">
        <f>ROUND(Source!R1544,O1558)</f>
        <v>82.48</v>
      </c>
      <c r="G1558" s="4" t="s">
        <v>48</v>
      </c>
      <c r="H1558" s="4" t="s">
        <v>49</v>
      </c>
      <c r="I1558" s="4"/>
      <c r="J1558" s="4"/>
      <c r="K1558" s="4">
        <v>204</v>
      </c>
      <c r="L1558" s="4">
        <v>13</v>
      </c>
      <c r="M1558" s="4">
        <v>3</v>
      </c>
      <c r="N1558" s="4" t="s">
        <v>3</v>
      </c>
      <c r="O1558" s="4">
        <v>2</v>
      </c>
      <c r="P1558" s="4"/>
      <c r="Q1558" s="4"/>
      <c r="R1558" s="4"/>
      <c r="S1558" s="4"/>
      <c r="T1558" s="4"/>
      <c r="U1558" s="4"/>
      <c r="V1558" s="4"/>
      <c r="W1558" s="4">
        <v>82.48</v>
      </c>
      <c r="X1558" s="4">
        <v>1</v>
      </c>
      <c r="Y1558" s="4">
        <v>82.48</v>
      </c>
      <c r="Z1558" s="4"/>
      <c r="AA1558" s="4"/>
      <c r="AB1558" s="4"/>
    </row>
    <row r="1559" spans="1:28" ht="13" x14ac:dyDescent="0.3">
      <c r="A1559" s="4">
        <v>50</v>
      </c>
      <c r="B1559" s="4">
        <v>0</v>
      </c>
      <c r="C1559" s="4">
        <v>0</v>
      </c>
      <c r="D1559" s="4">
        <v>1</v>
      </c>
      <c r="E1559" s="4">
        <v>205</v>
      </c>
      <c r="F1559" s="4">
        <f>ROUND(Source!S1544,O1559)</f>
        <v>36065.279999999999</v>
      </c>
      <c r="G1559" s="4" t="s">
        <v>50</v>
      </c>
      <c r="H1559" s="4" t="s">
        <v>51</v>
      </c>
      <c r="I1559" s="4"/>
      <c r="J1559" s="4"/>
      <c r="K1559" s="4">
        <v>205</v>
      </c>
      <c r="L1559" s="4">
        <v>14</v>
      </c>
      <c r="M1559" s="4">
        <v>3</v>
      </c>
      <c r="N1559" s="4" t="s">
        <v>3</v>
      </c>
      <c r="O1559" s="4">
        <v>2</v>
      </c>
      <c r="P1559" s="4"/>
      <c r="Q1559" s="4"/>
      <c r="R1559" s="4"/>
      <c r="S1559" s="4"/>
      <c r="T1559" s="4"/>
      <c r="U1559" s="4"/>
      <c r="V1559" s="4"/>
      <c r="W1559" s="4">
        <v>36065.279999999999</v>
      </c>
      <c r="X1559" s="4">
        <v>1</v>
      </c>
      <c r="Y1559" s="4">
        <v>36065.279999999999</v>
      </c>
      <c r="Z1559" s="4"/>
      <c r="AA1559" s="4"/>
      <c r="AB1559" s="4"/>
    </row>
    <row r="1560" spans="1:28" ht="13" x14ac:dyDescent="0.3">
      <c r="A1560" s="4">
        <v>50</v>
      </c>
      <c r="B1560" s="4">
        <v>0</v>
      </c>
      <c r="C1560" s="4">
        <v>0</v>
      </c>
      <c r="D1560" s="4">
        <v>1</v>
      </c>
      <c r="E1560" s="4">
        <v>232</v>
      </c>
      <c r="F1560" s="4">
        <f>ROUND(Source!BC1544,O1560)</f>
        <v>0</v>
      </c>
      <c r="G1560" s="4" t="s">
        <v>52</v>
      </c>
      <c r="H1560" s="4" t="s">
        <v>53</v>
      </c>
      <c r="I1560" s="4"/>
      <c r="J1560" s="4"/>
      <c r="K1560" s="4">
        <v>232</v>
      </c>
      <c r="L1560" s="4">
        <v>15</v>
      </c>
      <c r="M1560" s="4">
        <v>3</v>
      </c>
      <c r="N1560" s="4" t="s">
        <v>3</v>
      </c>
      <c r="O1560" s="4">
        <v>2</v>
      </c>
      <c r="P1560" s="4"/>
      <c r="Q1560" s="4"/>
      <c r="R1560" s="4"/>
      <c r="S1560" s="4"/>
      <c r="T1560" s="4"/>
      <c r="U1560" s="4"/>
      <c r="V1560" s="4"/>
      <c r="W1560" s="4">
        <v>0</v>
      </c>
      <c r="X1560" s="4">
        <v>1</v>
      </c>
      <c r="Y1560" s="4">
        <v>0</v>
      </c>
      <c r="Z1560" s="4"/>
      <c r="AA1560" s="4"/>
      <c r="AB1560" s="4"/>
    </row>
    <row r="1561" spans="1:28" ht="13" x14ac:dyDescent="0.3">
      <c r="A1561" s="4">
        <v>50</v>
      </c>
      <c r="B1561" s="4">
        <v>0</v>
      </c>
      <c r="C1561" s="4">
        <v>0</v>
      </c>
      <c r="D1561" s="4">
        <v>1</v>
      </c>
      <c r="E1561" s="4">
        <v>214</v>
      </c>
      <c r="F1561" s="4">
        <f>ROUND(Source!AS1544,O1561)</f>
        <v>0</v>
      </c>
      <c r="G1561" s="4" t="s">
        <v>54</v>
      </c>
      <c r="H1561" s="4" t="s">
        <v>55</v>
      </c>
      <c r="I1561" s="4"/>
      <c r="J1561" s="4"/>
      <c r="K1561" s="4">
        <v>214</v>
      </c>
      <c r="L1561" s="4">
        <v>16</v>
      </c>
      <c r="M1561" s="4">
        <v>3</v>
      </c>
      <c r="N1561" s="4" t="s">
        <v>3</v>
      </c>
      <c r="O1561" s="4">
        <v>2</v>
      </c>
      <c r="P1561" s="4"/>
      <c r="Q1561" s="4"/>
      <c r="R1561" s="4"/>
      <c r="S1561" s="4"/>
      <c r="T1561" s="4"/>
      <c r="U1561" s="4"/>
      <c r="V1561" s="4"/>
      <c r="W1561" s="4">
        <v>0</v>
      </c>
      <c r="X1561" s="4">
        <v>1</v>
      </c>
      <c r="Y1561" s="4">
        <v>0</v>
      </c>
      <c r="Z1561" s="4"/>
      <c r="AA1561" s="4"/>
      <c r="AB1561" s="4"/>
    </row>
    <row r="1562" spans="1:28" ht="13" x14ac:dyDescent="0.3">
      <c r="A1562" s="4">
        <v>50</v>
      </c>
      <c r="B1562" s="4">
        <v>0</v>
      </c>
      <c r="C1562" s="4">
        <v>0</v>
      </c>
      <c r="D1562" s="4">
        <v>1</v>
      </c>
      <c r="E1562" s="4">
        <v>215</v>
      </c>
      <c r="F1562" s="4">
        <f>ROUND(Source!AT1544,O1562)</f>
        <v>0</v>
      </c>
      <c r="G1562" s="4" t="s">
        <v>56</v>
      </c>
      <c r="H1562" s="4" t="s">
        <v>57</v>
      </c>
      <c r="I1562" s="4"/>
      <c r="J1562" s="4"/>
      <c r="K1562" s="4">
        <v>215</v>
      </c>
      <c r="L1562" s="4">
        <v>17</v>
      </c>
      <c r="M1562" s="4">
        <v>3</v>
      </c>
      <c r="N1562" s="4" t="s">
        <v>3</v>
      </c>
      <c r="O1562" s="4">
        <v>2</v>
      </c>
      <c r="P1562" s="4"/>
      <c r="Q1562" s="4"/>
      <c r="R1562" s="4"/>
      <c r="S1562" s="4"/>
      <c r="T1562" s="4"/>
      <c r="U1562" s="4"/>
      <c r="V1562" s="4"/>
      <c r="W1562" s="4">
        <v>0</v>
      </c>
      <c r="X1562" s="4">
        <v>1</v>
      </c>
      <c r="Y1562" s="4">
        <v>0</v>
      </c>
      <c r="Z1562" s="4"/>
      <c r="AA1562" s="4"/>
      <c r="AB1562" s="4"/>
    </row>
    <row r="1563" spans="1:28" ht="13" x14ac:dyDescent="0.3">
      <c r="A1563" s="4">
        <v>50</v>
      </c>
      <c r="B1563" s="4">
        <v>0</v>
      </c>
      <c r="C1563" s="4">
        <v>0</v>
      </c>
      <c r="D1563" s="4">
        <v>1</v>
      </c>
      <c r="E1563" s="4">
        <v>217</v>
      </c>
      <c r="F1563" s="4">
        <f>ROUND(Source!AU1544,O1563)</f>
        <v>65132.98</v>
      </c>
      <c r="G1563" s="4" t="s">
        <v>58</v>
      </c>
      <c r="H1563" s="4" t="s">
        <v>59</v>
      </c>
      <c r="I1563" s="4"/>
      <c r="J1563" s="4"/>
      <c r="K1563" s="4">
        <v>217</v>
      </c>
      <c r="L1563" s="4">
        <v>18</v>
      </c>
      <c r="M1563" s="4">
        <v>3</v>
      </c>
      <c r="N1563" s="4" t="s">
        <v>3</v>
      </c>
      <c r="O1563" s="4">
        <v>2</v>
      </c>
      <c r="P1563" s="4"/>
      <c r="Q1563" s="4"/>
      <c r="R1563" s="4"/>
      <c r="S1563" s="4"/>
      <c r="T1563" s="4"/>
      <c r="U1563" s="4"/>
      <c r="V1563" s="4"/>
      <c r="W1563" s="4">
        <v>65132.98</v>
      </c>
      <c r="X1563" s="4">
        <v>1</v>
      </c>
      <c r="Y1563" s="4">
        <v>65132.98</v>
      </c>
      <c r="Z1563" s="4"/>
      <c r="AA1563" s="4"/>
      <c r="AB1563" s="4"/>
    </row>
    <row r="1564" spans="1:28" ht="13" x14ac:dyDescent="0.3">
      <c r="A1564" s="4">
        <v>50</v>
      </c>
      <c r="B1564" s="4">
        <v>0</v>
      </c>
      <c r="C1564" s="4">
        <v>0</v>
      </c>
      <c r="D1564" s="4">
        <v>1</v>
      </c>
      <c r="E1564" s="4">
        <v>230</v>
      </c>
      <c r="F1564" s="4">
        <f>ROUND(Source!BA1544,O1564)</f>
        <v>0</v>
      </c>
      <c r="G1564" s="4" t="s">
        <v>60</v>
      </c>
      <c r="H1564" s="4" t="s">
        <v>61</v>
      </c>
      <c r="I1564" s="4"/>
      <c r="J1564" s="4"/>
      <c r="K1564" s="4">
        <v>230</v>
      </c>
      <c r="L1564" s="4">
        <v>19</v>
      </c>
      <c r="M1564" s="4">
        <v>3</v>
      </c>
      <c r="N1564" s="4" t="s">
        <v>3</v>
      </c>
      <c r="O1564" s="4">
        <v>2</v>
      </c>
      <c r="P1564" s="4"/>
      <c r="Q1564" s="4"/>
      <c r="R1564" s="4"/>
      <c r="S1564" s="4"/>
      <c r="T1564" s="4"/>
      <c r="U1564" s="4"/>
      <c r="V1564" s="4"/>
      <c r="W1564" s="4">
        <v>0</v>
      </c>
      <c r="X1564" s="4">
        <v>1</v>
      </c>
      <c r="Y1564" s="4">
        <v>0</v>
      </c>
      <c r="Z1564" s="4"/>
      <c r="AA1564" s="4"/>
      <c r="AB1564" s="4"/>
    </row>
    <row r="1565" spans="1:28" ht="13" x14ac:dyDescent="0.3">
      <c r="A1565" s="4">
        <v>50</v>
      </c>
      <c r="B1565" s="4">
        <v>0</v>
      </c>
      <c r="C1565" s="4">
        <v>0</v>
      </c>
      <c r="D1565" s="4">
        <v>1</v>
      </c>
      <c r="E1565" s="4">
        <v>206</v>
      </c>
      <c r="F1565" s="4">
        <f>ROUND(Source!T1544,O1565)</f>
        <v>0</v>
      </c>
      <c r="G1565" s="4" t="s">
        <v>62</v>
      </c>
      <c r="H1565" s="4" t="s">
        <v>63</v>
      </c>
      <c r="I1565" s="4"/>
      <c r="J1565" s="4"/>
      <c r="K1565" s="4">
        <v>206</v>
      </c>
      <c r="L1565" s="4">
        <v>20</v>
      </c>
      <c r="M1565" s="4">
        <v>3</v>
      </c>
      <c r="N1565" s="4" t="s">
        <v>3</v>
      </c>
      <c r="O1565" s="4">
        <v>2</v>
      </c>
      <c r="P1565" s="4"/>
      <c r="Q1565" s="4"/>
      <c r="R1565" s="4"/>
      <c r="S1565" s="4"/>
      <c r="T1565" s="4"/>
      <c r="U1565" s="4"/>
      <c r="V1565" s="4"/>
      <c r="W1565" s="4">
        <v>0</v>
      </c>
      <c r="X1565" s="4">
        <v>1</v>
      </c>
      <c r="Y1565" s="4">
        <v>0</v>
      </c>
      <c r="Z1565" s="4"/>
      <c r="AA1565" s="4"/>
      <c r="AB1565" s="4"/>
    </row>
    <row r="1566" spans="1:28" ht="13" x14ac:dyDescent="0.3">
      <c r="A1566" s="4">
        <v>50</v>
      </c>
      <c r="B1566" s="4">
        <v>0</v>
      </c>
      <c r="C1566" s="4">
        <v>0</v>
      </c>
      <c r="D1566" s="4">
        <v>1</v>
      </c>
      <c r="E1566" s="4">
        <v>207</v>
      </c>
      <c r="F1566" s="4">
        <f>Source!U1544</f>
        <v>64.12</v>
      </c>
      <c r="G1566" s="4" t="s">
        <v>64</v>
      </c>
      <c r="H1566" s="4" t="s">
        <v>65</v>
      </c>
      <c r="I1566" s="4"/>
      <c r="J1566" s="4"/>
      <c r="K1566" s="4">
        <v>207</v>
      </c>
      <c r="L1566" s="4">
        <v>21</v>
      </c>
      <c r="M1566" s="4">
        <v>3</v>
      </c>
      <c r="N1566" s="4" t="s">
        <v>3</v>
      </c>
      <c r="O1566" s="4">
        <v>-1</v>
      </c>
      <c r="P1566" s="4"/>
      <c r="Q1566" s="4"/>
      <c r="R1566" s="4"/>
      <c r="S1566" s="4"/>
      <c r="T1566" s="4"/>
      <c r="U1566" s="4"/>
      <c r="V1566" s="4"/>
      <c r="W1566" s="4">
        <v>64.12</v>
      </c>
      <c r="X1566" s="4">
        <v>1</v>
      </c>
      <c r="Y1566" s="4">
        <v>64.12</v>
      </c>
      <c r="Z1566" s="4"/>
      <c r="AA1566" s="4"/>
      <c r="AB1566" s="4"/>
    </row>
    <row r="1567" spans="1:28" ht="13" x14ac:dyDescent="0.3">
      <c r="A1567" s="4">
        <v>50</v>
      </c>
      <c r="B1567" s="4">
        <v>0</v>
      </c>
      <c r="C1567" s="4">
        <v>0</v>
      </c>
      <c r="D1567" s="4">
        <v>1</v>
      </c>
      <c r="E1567" s="4">
        <v>208</v>
      </c>
      <c r="F1567" s="4">
        <f>Source!V1544</f>
        <v>0</v>
      </c>
      <c r="G1567" s="4" t="s">
        <v>66</v>
      </c>
      <c r="H1567" s="4" t="s">
        <v>67</v>
      </c>
      <c r="I1567" s="4"/>
      <c r="J1567" s="4"/>
      <c r="K1567" s="4">
        <v>208</v>
      </c>
      <c r="L1567" s="4">
        <v>22</v>
      </c>
      <c r="M1567" s="4">
        <v>3</v>
      </c>
      <c r="N1567" s="4" t="s">
        <v>3</v>
      </c>
      <c r="O1567" s="4">
        <v>-1</v>
      </c>
      <c r="P1567" s="4"/>
      <c r="Q1567" s="4"/>
      <c r="R1567" s="4"/>
      <c r="S1567" s="4"/>
      <c r="T1567" s="4"/>
      <c r="U1567" s="4"/>
      <c r="V1567" s="4"/>
      <c r="W1567" s="4">
        <v>0</v>
      </c>
      <c r="X1567" s="4">
        <v>1</v>
      </c>
      <c r="Y1567" s="4">
        <v>0</v>
      </c>
      <c r="Z1567" s="4"/>
      <c r="AA1567" s="4"/>
      <c r="AB1567" s="4"/>
    </row>
    <row r="1568" spans="1:28" ht="13" x14ac:dyDescent="0.3">
      <c r="A1568" s="4">
        <v>50</v>
      </c>
      <c r="B1568" s="4">
        <v>0</v>
      </c>
      <c r="C1568" s="4">
        <v>0</v>
      </c>
      <c r="D1568" s="4">
        <v>1</v>
      </c>
      <c r="E1568" s="4">
        <v>209</v>
      </c>
      <c r="F1568" s="4">
        <f>ROUND(Source!W1544,O1568)</f>
        <v>0</v>
      </c>
      <c r="G1568" s="4" t="s">
        <v>68</v>
      </c>
      <c r="H1568" s="4" t="s">
        <v>69</v>
      </c>
      <c r="I1568" s="4"/>
      <c r="J1568" s="4"/>
      <c r="K1568" s="4">
        <v>209</v>
      </c>
      <c r="L1568" s="4">
        <v>23</v>
      </c>
      <c r="M1568" s="4">
        <v>3</v>
      </c>
      <c r="N1568" s="4" t="s">
        <v>3</v>
      </c>
      <c r="O1568" s="4">
        <v>2</v>
      </c>
      <c r="P1568" s="4"/>
      <c r="Q1568" s="4"/>
      <c r="R1568" s="4"/>
      <c r="S1568" s="4"/>
      <c r="T1568" s="4"/>
      <c r="U1568" s="4"/>
      <c r="V1568" s="4"/>
      <c r="W1568" s="4">
        <v>0</v>
      </c>
      <c r="X1568" s="4">
        <v>1</v>
      </c>
      <c r="Y1568" s="4">
        <v>0</v>
      </c>
      <c r="Z1568" s="4"/>
      <c r="AA1568" s="4"/>
      <c r="AB1568" s="4"/>
    </row>
    <row r="1569" spans="1:206" ht="13" x14ac:dyDescent="0.3">
      <c r="A1569" s="4">
        <v>50</v>
      </c>
      <c r="B1569" s="4">
        <v>0</v>
      </c>
      <c r="C1569" s="4">
        <v>0</v>
      </c>
      <c r="D1569" s="4">
        <v>1</v>
      </c>
      <c r="E1569" s="4">
        <v>233</v>
      </c>
      <c r="F1569" s="4">
        <f>ROUND(Source!BD1544,O1569)</f>
        <v>0</v>
      </c>
      <c r="G1569" s="4" t="s">
        <v>70</v>
      </c>
      <c r="H1569" s="4" t="s">
        <v>71</v>
      </c>
      <c r="I1569" s="4"/>
      <c r="J1569" s="4"/>
      <c r="K1569" s="4">
        <v>233</v>
      </c>
      <c r="L1569" s="4">
        <v>24</v>
      </c>
      <c r="M1569" s="4">
        <v>3</v>
      </c>
      <c r="N1569" s="4" t="s">
        <v>3</v>
      </c>
      <c r="O1569" s="4">
        <v>2</v>
      </c>
      <c r="P1569" s="4"/>
      <c r="Q1569" s="4"/>
      <c r="R1569" s="4"/>
      <c r="S1569" s="4"/>
      <c r="T1569" s="4"/>
      <c r="U1569" s="4"/>
      <c r="V1569" s="4"/>
      <c r="W1569" s="4">
        <v>0</v>
      </c>
      <c r="X1569" s="4">
        <v>1</v>
      </c>
      <c r="Y1569" s="4">
        <v>0</v>
      </c>
      <c r="Z1569" s="4"/>
      <c r="AA1569" s="4"/>
      <c r="AB1569" s="4"/>
    </row>
    <row r="1570" spans="1:206" ht="13" x14ac:dyDescent="0.3">
      <c r="A1570" s="4">
        <v>50</v>
      </c>
      <c r="B1570" s="4">
        <v>0</v>
      </c>
      <c r="C1570" s="4">
        <v>0</v>
      </c>
      <c r="D1570" s="4">
        <v>1</v>
      </c>
      <c r="E1570" s="4">
        <v>210</v>
      </c>
      <c r="F1570" s="4">
        <f>ROUND(Source!X1544,O1570)</f>
        <v>25245.7</v>
      </c>
      <c r="G1570" s="4" t="s">
        <v>72</v>
      </c>
      <c r="H1570" s="4" t="s">
        <v>73</v>
      </c>
      <c r="I1570" s="4"/>
      <c r="J1570" s="4"/>
      <c r="K1570" s="4">
        <v>210</v>
      </c>
      <c r="L1570" s="4">
        <v>25</v>
      </c>
      <c r="M1570" s="4">
        <v>3</v>
      </c>
      <c r="N1570" s="4" t="s">
        <v>3</v>
      </c>
      <c r="O1570" s="4">
        <v>2</v>
      </c>
      <c r="P1570" s="4"/>
      <c r="Q1570" s="4"/>
      <c r="R1570" s="4"/>
      <c r="S1570" s="4"/>
      <c r="T1570" s="4"/>
      <c r="U1570" s="4"/>
      <c r="V1570" s="4"/>
      <c r="W1570" s="4">
        <v>25245.7</v>
      </c>
      <c r="X1570" s="4">
        <v>1</v>
      </c>
      <c r="Y1570" s="4">
        <v>25245.7</v>
      </c>
      <c r="Z1570" s="4"/>
      <c r="AA1570" s="4"/>
      <c r="AB1570" s="4"/>
    </row>
    <row r="1571" spans="1:206" ht="13" x14ac:dyDescent="0.3">
      <c r="A1571" s="4">
        <v>50</v>
      </c>
      <c r="B1571" s="4">
        <v>0</v>
      </c>
      <c r="C1571" s="4">
        <v>0</v>
      </c>
      <c r="D1571" s="4">
        <v>1</v>
      </c>
      <c r="E1571" s="4">
        <v>211</v>
      </c>
      <c r="F1571" s="4">
        <f>ROUND(Source!Y1544,O1571)</f>
        <v>3606.52</v>
      </c>
      <c r="G1571" s="4" t="s">
        <v>74</v>
      </c>
      <c r="H1571" s="4" t="s">
        <v>75</v>
      </c>
      <c r="I1571" s="4"/>
      <c r="J1571" s="4"/>
      <c r="K1571" s="4">
        <v>211</v>
      </c>
      <c r="L1571" s="4">
        <v>26</v>
      </c>
      <c r="M1571" s="4">
        <v>3</v>
      </c>
      <c r="N1571" s="4" t="s">
        <v>3</v>
      </c>
      <c r="O1571" s="4">
        <v>2</v>
      </c>
      <c r="P1571" s="4"/>
      <c r="Q1571" s="4"/>
      <c r="R1571" s="4"/>
      <c r="S1571" s="4"/>
      <c r="T1571" s="4"/>
      <c r="U1571" s="4"/>
      <c r="V1571" s="4"/>
      <c r="W1571" s="4">
        <v>3606.52</v>
      </c>
      <c r="X1571" s="4">
        <v>1</v>
      </c>
      <c r="Y1571" s="4">
        <v>3606.52</v>
      </c>
      <c r="Z1571" s="4"/>
      <c r="AA1571" s="4"/>
      <c r="AB1571" s="4"/>
    </row>
    <row r="1572" spans="1:206" ht="13" x14ac:dyDescent="0.3">
      <c r="A1572" s="4">
        <v>50</v>
      </c>
      <c r="B1572" s="4">
        <v>0</v>
      </c>
      <c r="C1572" s="4">
        <v>0</v>
      </c>
      <c r="D1572" s="4">
        <v>1</v>
      </c>
      <c r="E1572" s="4">
        <v>224</v>
      </c>
      <c r="F1572" s="4">
        <f>ROUND(Source!AR1544,O1572)</f>
        <v>65132.98</v>
      </c>
      <c r="G1572" s="4" t="s">
        <v>76</v>
      </c>
      <c r="H1572" s="4" t="s">
        <v>77</v>
      </c>
      <c r="I1572" s="4"/>
      <c r="J1572" s="4"/>
      <c r="K1572" s="4">
        <v>224</v>
      </c>
      <c r="L1572" s="4">
        <v>27</v>
      </c>
      <c r="M1572" s="4">
        <v>3</v>
      </c>
      <c r="N1572" s="4" t="s">
        <v>3</v>
      </c>
      <c r="O1572" s="4">
        <v>2</v>
      </c>
      <c r="P1572" s="4"/>
      <c r="Q1572" s="4"/>
      <c r="R1572" s="4"/>
      <c r="S1572" s="4"/>
      <c r="T1572" s="4"/>
      <c r="U1572" s="4"/>
      <c r="V1572" s="4"/>
      <c r="W1572" s="4">
        <v>65132.98</v>
      </c>
      <c r="X1572" s="4">
        <v>1</v>
      </c>
      <c r="Y1572" s="4">
        <v>65132.98</v>
      </c>
      <c r="Z1572" s="4"/>
      <c r="AA1572" s="4"/>
      <c r="AB1572" s="4"/>
    </row>
    <row r="1574" spans="1:206" ht="13" x14ac:dyDescent="0.3">
      <c r="A1574" s="2">
        <v>51</v>
      </c>
      <c r="B1574" s="2">
        <f>B1417</f>
        <v>1</v>
      </c>
      <c r="C1574" s="2">
        <f>A1417</f>
        <v>4</v>
      </c>
      <c r="D1574" s="2">
        <f>ROW(A1417)</f>
        <v>1417</v>
      </c>
      <c r="E1574" s="2"/>
      <c r="F1574" s="2" t="str">
        <f>IF(F1417&lt;&gt;"",F1417,"")</f>
        <v>Новый раздел</v>
      </c>
      <c r="G1574" s="2" t="str">
        <f>IF(G1417&lt;&gt;"",G1417,"")</f>
        <v>8. Внутренние и внутриплощадочные слаботочные сети Здание 6.6 "Павильон "Аэропорт"</v>
      </c>
      <c r="H1574" s="2">
        <v>0</v>
      </c>
      <c r="I1574" s="2"/>
      <c r="J1574" s="2"/>
      <c r="K1574" s="2"/>
      <c r="L1574" s="2"/>
      <c r="M1574" s="2"/>
      <c r="N1574" s="2"/>
      <c r="O1574" s="2">
        <f t="shared" ref="O1574:T1574" si="789">ROUND(O1431+O1469+O1505+O1544+AB1574,2)</f>
        <v>168667.77</v>
      </c>
      <c r="P1574" s="2">
        <f t="shared" si="789"/>
        <v>1032.96</v>
      </c>
      <c r="Q1574" s="2">
        <f t="shared" si="789"/>
        <v>189.6</v>
      </c>
      <c r="R1574" s="2">
        <f t="shared" si="789"/>
        <v>123.72</v>
      </c>
      <c r="S1574" s="2">
        <f t="shared" si="789"/>
        <v>167445.21</v>
      </c>
      <c r="T1574" s="2">
        <f t="shared" si="789"/>
        <v>0</v>
      </c>
      <c r="U1574" s="2">
        <f>U1431+U1469+U1505+U1544+AH1574</f>
        <v>369.83000000000004</v>
      </c>
      <c r="V1574" s="2">
        <f>V1431+V1469+V1505+V1544+AI1574</f>
        <v>0</v>
      </c>
      <c r="W1574" s="2">
        <f>ROUND(W1431+W1469+W1505+W1544+AJ1574,2)</f>
        <v>0</v>
      </c>
      <c r="X1574" s="2">
        <f>ROUND(X1431+X1469+X1505+X1544+AK1574,2)</f>
        <v>117211.64</v>
      </c>
      <c r="Y1574" s="2">
        <f>ROUND(Y1431+Y1469+Y1505+Y1544+AL1574,2)</f>
        <v>16744.5</v>
      </c>
      <c r="Z1574" s="2"/>
      <c r="AA1574" s="2"/>
      <c r="AB1574" s="2"/>
      <c r="AC1574" s="2"/>
      <c r="AD1574" s="2"/>
      <c r="AE1574" s="2"/>
      <c r="AF1574" s="2"/>
      <c r="AG1574" s="2"/>
      <c r="AH1574" s="2"/>
      <c r="AI1574" s="2"/>
      <c r="AJ1574" s="2"/>
      <c r="AK1574" s="2"/>
      <c r="AL1574" s="2"/>
      <c r="AM1574" s="2"/>
      <c r="AN1574" s="2"/>
      <c r="AO1574" s="2">
        <f t="shared" ref="AO1574:BD1574" si="790">ROUND(AO1431+AO1469+AO1505+AO1544+BX1574,2)</f>
        <v>0</v>
      </c>
      <c r="AP1574" s="2">
        <f t="shared" si="790"/>
        <v>0</v>
      </c>
      <c r="AQ1574" s="2">
        <f t="shared" si="790"/>
        <v>0</v>
      </c>
      <c r="AR1574" s="2">
        <f t="shared" si="790"/>
        <v>302757.53000000003</v>
      </c>
      <c r="AS1574" s="2">
        <f t="shared" si="790"/>
        <v>0</v>
      </c>
      <c r="AT1574" s="2">
        <f t="shared" si="790"/>
        <v>0</v>
      </c>
      <c r="AU1574" s="2">
        <f t="shared" si="790"/>
        <v>302757.53000000003</v>
      </c>
      <c r="AV1574" s="2">
        <f t="shared" si="790"/>
        <v>1032.96</v>
      </c>
      <c r="AW1574" s="2">
        <f t="shared" si="790"/>
        <v>1032.96</v>
      </c>
      <c r="AX1574" s="2">
        <f t="shared" si="790"/>
        <v>0</v>
      </c>
      <c r="AY1574" s="2">
        <f t="shared" si="790"/>
        <v>1032.96</v>
      </c>
      <c r="AZ1574" s="2">
        <f t="shared" si="790"/>
        <v>0</v>
      </c>
      <c r="BA1574" s="2">
        <f t="shared" si="790"/>
        <v>0</v>
      </c>
      <c r="BB1574" s="2">
        <f t="shared" si="790"/>
        <v>0</v>
      </c>
      <c r="BC1574" s="2">
        <f t="shared" si="790"/>
        <v>0</v>
      </c>
      <c r="BD1574" s="2">
        <f t="shared" si="790"/>
        <v>0</v>
      </c>
      <c r="BE1574" s="2"/>
      <c r="BF1574" s="2"/>
      <c r="BG1574" s="2"/>
      <c r="BH1574" s="2"/>
      <c r="BI1574" s="2"/>
      <c r="BJ1574" s="2"/>
      <c r="BK1574" s="2"/>
      <c r="BL1574" s="2"/>
      <c r="BM1574" s="2"/>
      <c r="BN1574" s="2"/>
      <c r="BO1574" s="2"/>
      <c r="BP1574" s="2"/>
      <c r="BQ1574" s="2"/>
      <c r="BR1574" s="2"/>
      <c r="BS1574" s="2"/>
      <c r="BT1574" s="2"/>
      <c r="BU1574" s="2"/>
      <c r="BV1574" s="2"/>
      <c r="BW1574" s="2"/>
      <c r="BX1574" s="2"/>
      <c r="BY1574" s="2"/>
      <c r="BZ1574" s="2"/>
      <c r="CA1574" s="2"/>
      <c r="CB1574" s="2"/>
      <c r="CC1574" s="2"/>
      <c r="CD1574" s="2"/>
      <c r="CE1574" s="2"/>
      <c r="CF1574" s="2"/>
      <c r="CG1574" s="2"/>
      <c r="CH1574" s="2"/>
      <c r="CI1574" s="2"/>
      <c r="CJ1574" s="2"/>
      <c r="CK1574" s="2"/>
      <c r="CL1574" s="2"/>
      <c r="CM1574" s="2"/>
      <c r="CN1574" s="2"/>
      <c r="CO1574" s="2"/>
      <c r="CP1574" s="2"/>
      <c r="CQ1574" s="2"/>
      <c r="CR1574" s="2"/>
      <c r="CS1574" s="2"/>
      <c r="CT1574" s="2"/>
      <c r="CU1574" s="2"/>
      <c r="CV1574" s="2"/>
      <c r="CW1574" s="2"/>
      <c r="CX1574" s="2"/>
      <c r="CY1574" s="2"/>
      <c r="CZ1574" s="2"/>
      <c r="DA1574" s="2"/>
      <c r="DB1574" s="2"/>
      <c r="DC1574" s="2"/>
      <c r="DD1574" s="2"/>
      <c r="DE1574" s="2"/>
      <c r="DF1574" s="2"/>
      <c r="DG1574" s="3"/>
      <c r="DH1574" s="3"/>
      <c r="DI1574" s="3"/>
      <c r="DJ1574" s="3"/>
      <c r="DK1574" s="3"/>
      <c r="DL1574" s="3"/>
      <c r="DM1574" s="3"/>
      <c r="DN1574" s="3"/>
      <c r="DO1574" s="3"/>
      <c r="DP1574" s="3"/>
      <c r="DQ1574" s="3"/>
      <c r="DR1574" s="3"/>
      <c r="DS1574" s="3"/>
      <c r="DT1574" s="3"/>
      <c r="DU1574" s="3"/>
      <c r="DV1574" s="3"/>
      <c r="DW1574" s="3"/>
      <c r="DX1574" s="3"/>
      <c r="DY1574" s="3"/>
      <c r="DZ1574" s="3"/>
      <c r="EA1574" s="3"/>
      <c r="EB1574" s="3"/>
      <c r="EC1574" s="3"/>
      <c r="ED1574" s="3"/>
      <c r="EE1574" s="3"/>
      <c r="EF1574" s="3"/>
      <c r="EG1574" s="3"/>
      <c r="EH1574" s="3"/>
      <c r="EI1574" s="3"/>
      <c r="EJ1574" s="3"/>
      <c r="EK1574" s="3"/>
      <c r="EL1574" s="3"/>
      <c r="EM1574" s="3"/>
      <c r="EN1574" s="3"/>
      <c r="EO1574" s="3"/>
      <c r="EP1574" s="3"/>
      <c r="EQ1574" s="3"/>
      <c r="ER1574" s="3"/>
      <c r="ES1574" s="3"/>
      <c r="ET1574" s="3"/>
      <c r="EU1574" s="3"/>
      <c r="EV1574" s="3"/>
      <c r="EW1574" s="3"/>
      <c r="EX1574" s="3"/>
      <c r="EY1574" s="3"/>
      <c r="EZ1574" s="3"/>
      <c r="FA1574" s="3"/>
      <c r="FB1574" s="3"/>
      <c r="FC1574" s="3"/>
      <c r="FD1574" s="3"/>
      <c r="FE1574" s="3"/>
      <c r="FF1574" s="3"/>
      <c r="FG1574" s="3"/>
      <c r="FH1574" s="3"/>
      <c r="FI1574" s="3"/>
      <c r="FJ1574" s="3"/>
      <c r="FK1574" s="3"/>
      <c r="FL1574" s="3"/>
      <c r="FM1574" s="3"/>
      <c r="FN1574" s="3"/>
      <c r="FO1574" s="3"/>
      <c r="FP1574" s="3"/>
      <c r="FQ1574" s="3"/>
      <c r="FR1574" s="3"/>
      <c r="FS1574" s="3"/>
      <c r="FT1574" s="3"/>
      <c r="FU1574" s="3"/>
      <c r="FV1574" s="3"/>
      <c r="FW1574" s="3"/>
      <c r="FX1574" s="3"/>
      <c r="FY1574" s="3"/>
      <c r="FZ1574" s="3"/>
      <c r="GA1574" s="3"/>
      <c r="GB1574" s="3"/>
      <c r="GC1574" s="3"/>
      <c r="GD1574" s="3"/>
      <c r="GE1574" s="3"/>
      <c r="GF1574" s="3"/>
      <c r="GG1574" s="3"/>
      <c r="GH1574" s="3"/>
      <c r="GI1574" s="3"/>
      <c r="GJ1574" s="3"/>
      <c r="GK1574" s="3"/>
      <c r="GL1574" s="3"/>
      <c r="GM1574" s="3"/>
      <c r="GN1574" s="3"/>
      <c r="GO1574" s="3"/>
      <c r="GP1574" s="3"/>
      <c r="GQ1574" s="3"/>
      <c r="GR1574" s="3"/>
      <c r="GS1574" s="3"/>
      <c r="GT1574" s="3"/>
      <c r="GU1574" s="3"/>
      <c r="GV1574" s="3"/>
      <c r="GW1574" s="3"/>
      <c r="GX1574" s="3">
        <v>0</v>
      </c>
    </row>
    <row r="1576" spans="1:206" ht="13" x14ac:dyDescent="0.3">
      <c r="A1576" s="4">
        <v>50</v>
      </c>
      <c r="B1576" s="4">
        <v>0</v>
      </c>
      <c r="C1576" s="4">
        <v>0</v>
      </c>
      <c r="D1576" s="4">
        <v>1</v>
      </c>
      <c r="E1576" s="4">
        <v>201</v>
      </c>
      <c r="F1576" s="4">
        <f>ROUND(Source!O1574,O1576)</f>
        <v>168667.77</v>
      </c>
      <c r="G1576" s="4" t="s">
        <v>24</v>
      </c>
      <c r="H1576" s="4" t="s">
        <v>25</v>
      </c>
      <c r="I1576" s="4"/>
      <c r="J1576" s="4"/>
      <c r="K1576" s="4">
        <v>201</v>
      </c>
      <c r="L1576" s="4">
        <v>1</v>
      </c>
      <c r="M1576" s="4">
        <v>3</v>
      </c>
      <c r="N1576" s="4" t="s">
        <v>3</v>
      </c>
      <c r="O1576" s="4">
        <v>2</v>
      </c>
      <c r="P1576" s="4"/>
      <c r="Q1576" s="4"/>
      <c r="R1576" s="4"/>
      <c r="S1576" s="4"/>
      <c r="T1576" s="4"/>
      <c r="U1576" s="4"/>
      <c r="V1576" s="4"/>
      <c r="W1576" s="4">
        <v>168667.77</v>
      </c>
      <c r="X1576" s="4">
        <v>1</v>
      </c>
      <c r="Y1576" s="4">
        <v>168667.77</v>
      </c>
      <c r="Z1576" s="4"/>
      <c r="AA1576" s="4"/>
      <c r="AB1576" s="4"/>
    </row>
    <row r="1577" spans="1:206" ht="13" x14ac:dyDescent="0.3">
      <c r="A1577" s="4">
        <v>50</v>
      </c>
      <c r="B1577" s="4">
        <v>0</v>
      </c>
      <c r="C1577" s="4">
        <v>0</v>
      </c>
      <c r="D1577" s="4">
        <v>1</v>
      </c>
      <c r="E1577" s="4">
        <v>202</v>
      </c>
      <c r="F1577" s="4">
        <f>ROUND(Source!P1574,O1577)</f>
        <v>1032.96</v>
      </c>
      <c r="G1577" s="4" t="s">
        <v>26</v>
      </c>
      <c r="H1577" s="4" t="s">
        <v>27</v>
      </c>
      <c r="I1577" s="4"/>
      <c r="J1577" s="4"/>
      <c r="K1577" s="4">
        <v>202</v>
      </c>
      <c r="L1577" s="4">
        <v>2</v>
      </c>
      <c r="M1577" s="4">
        <v>3</v>
      </c>
      <c r="N1577" s="4" t="s">
        <v>3</v>
      </c>
      <c r="O1577" s="4">
        <v>2</v>
      </c>
      <c r="P1577" s="4"/>
      <c r="Q1577" s="4"/>
      <c r="R1577" s="4"/>
      <c r="S1577" s="4"/>
      <c r="T1577" s="4"/>
      <c r="U1577" s="4"/>
      <c r="V1577" s="4"/>
      <c r="W1577" s="4">
        <v>1032.96</v>
      </c>
      <c r="X1577" s="4">
        <v>1</v>
      </c>
      <c r="Y1577" s="4">
        <v>1032.96</v>
      </c>
      <c r="Z1577" s="4"/>
      <c r="AA1577" s="4"/>
      <c r="AB1577" s="4"/>
    </row>
    <row r="1578" spans="1:206" ht="13" x14ac:dyDescent="0.3">
      <c r="A1578" s="4">
        <v>50</v>
      </c>
      <c r="B1578" s="4">
        <v>0</v>
      </c>
      <c r="C1578" s="4">
        <v>0</v>
      </c>
      <c r="D1578" s="4">
        <v>1</v>
      </c>
      <c r="E1578" s="4">
        <v>222</v>
      </c>
      <c r="F1578" s="4">
        <f>ROUND(Source!AO1574,O1578)</f>
        <v>0</v>
      </c>
      <c r="G1578" s="4" t="s">
        <v>28</v>
      </c>
      <c r="H1578" s="4" t="s">
        <v>29</v>
      </c>
      <c r="I1578" s="4"/>
      <c r="J1578" s="4"/>
      <c r="K1578" s="4">
        <v>222</v>
      </c>
      <c r="L1578" s="4">
        <v>3</v>
      </c>
      <c r="M1578" s="4">
        <v>3</v>
      </c>
      <c r="N1578" s="4" t="s">
        <v>3</v>
      </c>
      <c r="O1578" s="4">
        <v>2</v>
      </c>
      <c r="P1578" s="4"/>
      <c r="Q1578" s="4"/>
      <c r="R1578" s="4"/>
      <c r="S1578" s="4"/>
      <c r="T1578" s="4"/>
      <c r="U1578" s="4"/>
      <c r="V1578" s="4"/>
      <c r="W1578" s="4">
        <v>0</v>
      </c>
      <c r="X1578" s="4">
        <v>1</v>
      </c>
      <c r="Y1578" s="4">
        <v>0</v>
      </c>
      <c r="Z1578" s="4"/>
      <c r="AA1578" s="4"/>
      <c r="AB1578" s="4"/>
    </row>
    <row r="1579" spans="1:206" ht="13" x14ac:dyDescent="0.3">
      <c r="A1579" s="4">
        <v>50</v>
      </c>
      <c r="B1579" s="4">
        <v>0</v>
      </c>
      <c r="C1579" s="4">
        <v>0</v>
      </c>
      <c r="D1579" s="4">
        <v>1</v>
      </c>
      <c r="E1579" s="4">
        <v>225</v>
      </c>
      <c r="F1579" s="4">
        <f>ROUND(Source!AV1574,O1579)</f>
        <v>1032.96</v>
      </c>
      <c r="G1579" s="4" t="s">
        <v>30</v>
      </c>
      <c r="H1579" s="4" t="s">
        <v>31</v>
      </c>
      <c r="I1579" s="4"/>
      <c r="J1579" s="4"/>
      <c r="K1579" s="4">
        <v>225</v>
      </c>
      <c r="L1579" s="4">
        <v>4</v>
      </c>
      <c r="M1579" s="4">
        <v>3</v>
      </c>
      <c r="N1579" s="4" t="s">
        <v>3</v>
      </c>
      <c r="O1579" s="4">
        <v>2</v>
      </c>
      <c r="P1579" s="4"/>
      <c r="Q1579" s="4"/>
      <c r="R1579" s="4"/>
      <c r="S1579" s="4"/>
      <c r="T1579" s="4"/>
      <c r="U1579" s="4"/>
      <c r="V1579" s="4"/>
      <c r="W1579" s="4">
        <v>1032.96</v>
      </c>
      <c r="X1579" s="4">
        <v>1</v>
      </c>
      <c r="Y1579" s="4">
        <v>1032.96</v>
      </c>
      <c r="Z1579" s="4"/>
      <c r="AA1579" s="4"/>
      <c r="AB1579" s="4"/>
    </row>
    <row r="1580" spans="1:206" ht="13" x14ac:dyDescent="0.3">
      <c r="A1580" s="4">
        <v>50</v>
      </c>
      <c r="B1580" s="4">
        <v>0</v>
      </c>
      <c r="C1580" s="4">
        <v>0</v>
      </c>
      <c r="D1580" s="4">
        <v>1</v>
      </c>
      <c r="E1580" s="4">
        <v>226</v>
      </c>
      <c r="F1580" s="4">
        <f>ROUND(Source!AW1574,O1580)</f>
        <v>1032.96</v>
      </c>
      <c r="G1580" s="4" t="s">
        <v>32</v>
      </c>
      <c r="H1580" s="4" t="s">
        <v>33</v>
      </c>
      <c r="I1580" s="4"/>
      <c r="J1580" s="4"/>
      <c r="K1580" s="4">
        <v>226</v>
      </c>
      <c r="L1580" s="4">
        <v>5</v>
      </c>
      <c r="M1580" s="4">
        <v>3</v>
      </c>
      <c r="N1580" s="4" t="s">
        <v>3</v>
      </c>
      <c r="O1580" s="4">
        <v>2</v>
      </c>
      <c r="P1580" s="4"/>
      <c r="Q1580" s="4"/>
      <c r="R1580" s="4"/>
      <c r="S1580" s="4"/>
      <c r="T1580" s="4"/>
      <c r="U1580" s="4"/>
      <c r="V1580" s="4"/>
      <c r="W1580" s="4">
        <v>1032.96</v>
      </c>
      <c r="X1580" s="4">
        <v>1</v>
      </c>
      <c r="Y1580" s="4">
        <v>1032.96</v>
      </c>
      <c r="Z1580" s="4"/>
      <c r="AA1580" s="4"/>
      <c r="AB1580" s="4"/>
    </row>
    <row r="1581" spans="1:206" ht="13" x14ac:dyDescent="0.3">
      <c r="A1581" s="4">
        <v>50</v>
      </c>
      <c r="B1581" s="4">
        <v>0</v>
      </c>
      <c r="C1581" s="4">
        <v>0</v>
      </c>
      <c r="D1581" s="4">
        <v>1</v>
      </c>
      <c r="E1581" s="4">
        <v>227</v>
      </c>
      <c r="F1581" s="4">
        <f>ROUND(Source!AX1574,O1581)</f>
        <v>0</v>
      </c>
      <c r="G1581" s="4" t="s">
        <v>34</v>
      </c>
      <c r="H1581" s="4" t="s">
        <v>35</v>
      </c>
      <c r="I1581" s="4"/>
      <c r="J1581" s="4"/>
      <c r="K1581" s="4">
        <v>227</v>
      </c>
      <c r="L1581" s="4">
        <v>6</v>
      </c>
      <c r="M1581" s="4">
        <v>3</v>
      </c>
      <c r="N1581" s="4" t="s">
        <v>3</v>
      </c>
      <c r="O1581" s="4">
        <v>2</v>
      </c>
      <c r="P1581" s="4"/>
      <c r="Q1581" s="4"/>
      <c r="R1581" s="4"/>
      <c r="S1581" s="4"/>
      <c r="T1581" s="4"/>
      <c r="U1581" s="4"/>
      <c r="V1581" s="4"/>
      <c r="W1581" s="4">
        <v>0</v>
      </c>
      <c r="X1581" s="4">
        <v>1</v>
      </c>
      <c r="Y1581" s="4">
        <v>0</v>
      </c>
      <c r="Z1581" s="4"/>
      <c r="AA1581" s="4"/>
      <c r="AB1581" s="4"/>
    </row>
    <row r="1582" spans="1:206" ht="13" x14ac:dyDescent="0.3">
      <c r="A1582" s="4">
        <v>50</v>
      </c>
      <c r="B1582" s="4">
        <v>0</v>
      </c>
      <c r="C1582" s="4">
        <v>0</v>
      </c>
      <c r="D1582" s="4">
        <v>1</v>
      </c>
      <c r="E1582" s="4">
        <v>228</v>
      </c>
      <c r="F1582" s="4">
        <f>ROUND(Source!AY1574,O1582)</f>
        <v>1032.96</v>
      </c>
      <c r="G1582" s="4" t="s">
        <v>36</v>
      </c>
      <c r="H1582" s="4" t="s">
        <v>37</v>
      </c>
      <c r="I1582" s="4"/>
      <c r="J1582" s="4"/>
      <c r="K1582" s="4">
        <v>228</v>
      </c>
      <c r="L1582" s="4">
        <v>7</v>
      </c>
      <c r="M1582" s="4">
        <v>3</v>
      </c>
      <c r="N1582" s="4" t="s">
        <v>3</v>
      </c>
      <c r="O1582" s="4">
        <v>2</v>
      </c>
      <c r="P1582" s="4"/>
      <c r="Q1582" s="4"/>
      <c r="R1582" s="4"/>
      <c r="S1582" s="4"/>
      <c r="T1582" s="4"/>
      <c r="U1582" s="4"/>
      <c r="V1582" s="4"/>
      <c r="W1582" s="4">
        <v>1032.96</v>
      </c>
      <c r="X1582" s="4">
        <v>1</v>
      </c>
      <c r="Y1582" s="4">
        <v>1032.96</v>
      </c>
      <c r="Z1582" s="4"/>
      <c r="AA1582" s="4"/>
      <c r="AB1582" s="4"/>
    </row>
    <row r="1583" spans="1:206" ht="13" x14ac:dyDescent="0.3">
      <c r="A1583" s="4">
        <v>50</v>
      </c>
      <c r="B1583" s="4">
        <v>0</v>
      </c>
      <c r="C1583" s="4">
        <v>0</v>
      </c>
      <c r="D1583" s="4">
        <v>1</v>
      </c>
      <c r="E1583" s="4">
        <v>216</v>
      </c>
      <c r="F1583" s="4">
        <f>ROUND(Source!AP1574,O1583)</f>
        <v>0</v>
      </c>
      <c r="G1583" s="4" t="s">
        <v>38</v>
      </c>
      <c r="H1583" s="4" t="s">
        <v>39</v>
      </c>
      <c r="I1583" s="4"/>
      <c r="J1583" s="4"/>
      <c r="K1583" s="4">
        <v>216</v>
      </c>
      <c r="L1583" s="4">
        <v>8</v>
      </c>
      <c r="M1583" s="4">
        <v>3</v>
      </c>
      <c r="N1583" s="4" t="s">
        <v>3</v>
      </c>
      <c r="O1583" s="4">
        <v>2</v>
      </c>
      <c r="P1583" s="4"/>
      <c r="Q1583" s="4"/>
      <c r="R1583" s="4"/>
      <c r="S1583" s="4"/>
      <c r="T1583" s="4"/>
      <c r="U1583" s="4"/>
      <c r="V1583" s="4"/>
      <c r="W1583" s="4">
        <v>0</v>
      </c>
      <c r="X1583" s="4">
        <v>1</v>
      </c>
      <c r="Y1583" s="4">
        <v>0</v>
      </c>
      <c r="Z1583" s="4"/>
      <c r="AA1583" s="4"/>
      <c r="AB1583" s="4"/>
    </row>
    <row r="1584" spans="1:206" ht="13" x14ac:dyDescent="0.3">
      <c r="A1584" s="4">
        <v>50</v>
      </c>
      <c r="B1584" s="4">
        <v>0</v>
      </c>
      <c r="C1584" s="4">
        <v>0</v>
      </c>
      <c r="D1584" s="4">
        <v>1</v>
      </c>
      <c r="E1584" s="4">
        <v>223</v>
      </c>
      <c r="F1584" s="4">
        <f>ROUND(Source!AQ1574,O1584)</f>
        <v>0</v>
      </c>
      <c r="G1584" s="4" t="s">
        <v>40</v>
      </c>
      <c r="H1584" s="4" t="s">
        <v>41</v>
      </c>
      <c r="I1584" s="4"/>
      <c r="J1584" s="4"/>
      <c r="K1584" s="4">
        <v>223</v>
      </c>
      <c r="L1584" s="4">
        <v>9</v>
      </c>
      <c r="M1584" s="4">
        <v>3</v>
      </c>
      <c r="N1584" s="4" t="s">
        <v>3</v>
      </c>
      <c r="O1584" s="4">
        <v>2</v>
      </c>
      <c r="P1584" s="4"/>
      <c r="Q1584" s="4"/>
      <c r="R1584" s="4"/>
      <c r="S1584" s="4"/>
      <c r="T1584" s="4"/>
      <c r="U1584" s="4"/>
      <c r="V1584" s="4"/>
      <c r="W1584" s="4">
        <v>0</v>
      </c>
      <c r="X1584" s="4">
        <v>1</v>
      </c>
      <c r="Y1584" s="4">
        <v>0</v>
      </c>
      <c r="Z1584" s="4"/>
      <c r="AA1584" s="4"/>
      <c r="AB1584" s="4"/>
    </row>
    <row r="1585" spans="1:28" ht="13" x14ac:dyDescent="0.3">
      <c r="A1585" s="4">
        <v>50</v>
      </c>
      <c r="B1585" s="4">
        <v>0</v>
      </c>
      <c r="C1585" s="4">
        <v>0</v>
      </c>
      <c r="D1585" s="4">
        <v>1</v>
      </c>
      <c r="E1585" s="4">
        <v>229</v>
      </c>
      <c r="F1585" s="4">
        <f>ROUND(Source!AZ1574,O1585)</f>
        <v>0</v>
      </c>
      <c r="G1585" s="4" t="s">
        <v>42</v>
      </c>
      <c r="H1585" s="4" t="s">
        <v>43</v>
      </c>
      <c r="I1585" s="4"/>
      <c r="J1585" s="4"/>
      <c r="K1585" s="4">
        <v>229</v>
      </c>
      <c r="L1585" s="4">
        <v>10</v>
      </c>
      <c r="M1585" s="4">
        <v>3</v>
      </c>
      <c r="N1585" s="4" t="s">
        <v>3</v>
      </c>
      <c r="O1585" s="4">
        <v>2</v>
      </c>
      <c r="P1585" s="4"/>
      <c r="Q1585" s="4"/>
      <c r="R1585" s="4"/>
      <c r="S1585" s="4"/>
      <c r="T1585" s="4"/>
      <c r="U1585" s="4"/>
      <c r="V1585" s="4"/>
      <c r="W1585" s="4">
        <v>0</v>
      </c>
      <c r="X1585" s="4">
        <v>1</v>
      </c>
      <c r="Y1585" s="4">
        <v>0</v>
      </c>
      <c r="Z1585" s="4"/>
      <c r="AA1585" s="4"/>
      <c r="AB1585" s="4"/>
    </row>
    <row r="1586" spans="1:28" ht="13" x14ac:dyDescent="0.3">
      <c r="A1586" s="4">
        <v>50</v>
      </c>
      <c r="B1586" s="4">
        <v>0</v>
      </c>
      <c r="C1586" s="4">
        <v>0</v>
      </c>
      <c r="D1586" s="4">
        <v>1</v>
      </c>
      <c r="E1586" s="4">
        <v>203</v>
      </c>
      <c r="F1586" s="4">
        <f>ROUND(Source!Q1574,O1586)</f>
        <v>189.6</v>
      </c>
      <c r="G1586" s="4" t="s">
        <v>44</v>
      </c>
      <c r="H1586" s="4" t="s">
        <v>45</v>
      </c>
      <c r="I1586" s="4"/>
      <c r="J1586" s="4"/>
      <c r="K1586" s="4">
        <v>203</v>
      </c>
      <c r="L1586" s="4">
        <v>11</v>
      </c>
      <c r="M1586" s="4">
        <v>3</v>
      </c>
      <c r="N1586" s="4" t="s">
        <v>3</v>
      </c>
      <c r="O1586" s="4">
        <v>2</v>
      </c>
      <c r="P1586" s="4"/>
      <c r="Q1586" s="4"/>
      <c r="R1586" s="4"/>
      <c r="S1586" s="4"/>
      <c r="T1586" s="4"/>
      <c r="U1586" s="4"/>
      <c r="V1586" s="4"/>
      <c r="W1586" s="4">
        <v>189.6</v>
      </c>
      <c r="X1586" s="4">
        <v>1</v>
      </c>
      <c r="Y1586" s="4">
        <v>189.6</v>
      </c>
      <c r="Z1586" s="4"/>
      <c r="AA1586" s="4"/>
      <c r="AB1586" s="4"/>
    </row>
    <row r="1587" spans="1:28" ht="13" x14ac:dyDescent="0.3">
      <c r="A1587" s="4">
        <v>50</v>
      </c>
      <c r="B1587" s="4">
        <v>0</v>
      </c>
      <c r="C1587" s="4">
        <v>0</v>
      </c>
      <c r="D1587" s="4">
        <v>1</v>
      </c>
      <c r="E1587" s="4">
        <v>231</v>
      </c>
      <c r="F1587" s="4">
        <f>ROUND(Source!BB1574,O1587)</f>
        <v>0</v>
      </c>
      <c r="G1587" s="4" t="s">
        <v>46</v>
      </c>
      <c r="H1587" s="4" t="s">
        <v>47</v>
      </c>
      <c r="I1587" s="4"/>
      <c r="J1587" s="4"/>
      <c r="K1587" s="4">
        <v>231</v>
      </c>
      <c r="L1587" s="4">
        <v>12</v>
      </c>
      <c r="M1587" s="4">
        <v>3</v>
      </c>
      <c r="N1587" s="4" t="s">
        <v>3</v>
      </c>
      <c r="O1587" s="4">
        <v>2</v>
      </c>
      <c r="P1587" s="4"/>
      <c r="Q1587" s="4"/>
      <c r="R1587" s="4"/>
      <c r="S1587" s="4"/>
      <c r="T1587" s="4"/>
      <c r="U1587" s="4"/>
      <c r="V1587" s="4"/>
      <c r="W1587" s="4">
        <v>0</v>
      </c>
      <c r="X1587" s="4">
        <v>1</v>
      </c>
      <c r="Y1587" s="4">
        <v>0</v>
      </c>
      <c r="Z1587" s="4"/>
      <c r="AA1587" s="4"/>
      <c r="AB1587" s="4"/>
    </row>
    <row r="1588" spans="1:28" ht="13" x14ac:dyDescent="0.3">
      <c r="A1588" s="4">
        <v>50</v>
      </c>
      <c r="B1588" s="4">
        <v>0</v>
      </c>
      <c r="C1588" s="4">
        <v>0</v>
      </c>
      <c r="D1588" s="4">
        <v>1</v>
      </c>
      <c r="E1588" s="4">
        <v>204</v>
      </c>
      <c r="F1588" s="4">
        <f>ROUND(Source!R1574,O1588)</f>
        <v>123.72</v>
      </c>
      <c r="G1588" s="4" t="s">
        <v>48</v>
      </c>
      <c r="H1588" s="4" t="s">
        <v>49</v>
      </c>
      <c r="I1588" s="4"/>
      <c r="J1588" s="4"/>
      <c r="K1588" s="4">
        <v>204</v>
      </c>
      <c r="L1588" s="4">
        <v>13</v>
      </c>
      <c r="M1588" s="4">
        <v>3</v>
      </c>
      <c r="N1588" s="4" t="s">
        <v>3</v>
      </c>
      <c r="O1588" s="4">
        <v>2</v>
      </c>
      <c r="P1588" s="4"/>
      <c r="Q1588" s="4"/>
      <c r="R1588" s="4"/>
      <c r="S1588" s="4"/>
      <c r="T1588" s="4"/>
      <c r="U1588" s="4"/>
      <c r="V1588" s="4"/>
      <c r="W1588" s="4">
        <v>123.72</v>
      </c>
      <c r="X1588" s="4">
        <v>1</v>
      </c>
      <c r="Y1588" s="4">
        <v>123.72</v>
      </c>
      <c r="Z1588" s="4"/>
      <c r="AA1588" s="4"/>
      <c r="AB1588" s="4"/>
    </row>
    <row r="1589" spans="1:28" ht="13" x14ac:dyDescent="0.3">
      <c r="A1589" s="4">
        <v>50</v>
      </c>
      <c r="B1589" s="4">
        <v>0</v>
      </c>
      <c r="C1589" s="4">
        <v>0</v>
      </c>
      <c r="D1589" s="4">
        <v>1</v>
      </c>
      <c r="E1589" s="4">
        <v>205</v>
      </c>
      <c r="F1589" s="4">
        <f>ROUND(Source!S1574,O1589)</f>
        <v>167445.21</v>
      </c>
      <c r="G1589" s="4" t="s">
        <v>50</v>
      </c>
      <c r="H1589" s="4" t="s">
        <v>51</v>
      </c>
      <c r="I1589" s="4"/>
      <c r="J1589" s="4"/>
      <c r="K1589" s="4">
        <v>205</v>
      </c>
      <c r="L1589" s="4">
        <v>14</v>
      </c>
      <c r="M1589" s="4">
        <v>3</v>
      </c>
      <c r="N1589" s="4" t="s">
        <v>3</v>
      </c>
      <c r="O1589" s="4">
        <v>2</v>
      </c>
      <c r="P1589" s="4"/>
      <c r="Q1589" s="4"/>
      <c r="R1589" s="4"/>
      <c r="S1589" s="4"/>
      <c r="T1589" s="4"/>
      <c r="U1589" s="4"/>
      <c r="V1589" s="4"/>
      <c r="W1589" s="4">
        <v>167445.21</v>
      </c>
      <c r="X1589" s="4">
        <v>1</v>
      </c>
      <c r="Y1589" s="4">
        <v>167445.21</v>
      </c>
      <c r="Z1589" s="4"/>
      <c r="AA1589" s="4"/>
      <c r="AB1589" s="4"/>
    </row>
    <row r="1590" spans="1:28" ht="13" x14ac:dyDescent="0.3">
      <c r="A1590" s="4">
        <v>50</v>
      </c>
      <c r="B1590" s="4">
        <v>0</v>
      </c>
      <c r="C1590" s="4">
        <v>0</v>
      </c>
      <c r="D1590" s="4">
        <v>1</v>
      </c>
      <c r="E1590" s="4">
        <v>232</v>
      </c>
      <c r="F1590" s="4">
        <f>ROUND(Source!BC1574,O1590)</f>
        <v>0</v>
      </c>
      <c r="G1590" s="4" t="s">
        <v>52</v>
      </c>
      <c r="H1590" s="4" t="s">
        <v>53</v>
      </c>
      <c r="I1590" s="4"/>
      <c r="J1590" s="4"/>
      <c r="K1590" s="4">
        <v>232</v>
      </c>
      <c r="L1590" s="4">
        <v>15</v>
      </c>
      <c r="M1590" s="4">
        <v>3</v>
      </c>
      <c r="N1590" s="4" t="s">
        <v>3</v>
      </c>
      <c r="O1590" s="4">
        <v>2</v>
      </c>
      <c r="P1590" s="4"/>
      <c r="Q1590" s="4"/>
      <c r="R1590" s="4"/>
      <c r="S1590" s="4"/>
      <c r="T1590" s="4"/>
      <c r="U1590" s="4"/>
      <c r="V1590" s="4"/>
      <c r="W1590" s="4">
        <v>0</v>
      </c>
      <c r="X1590" s="4">
        <v>1</v>
      </c>
      <c r="Y1590" s="4">
        <v>0</v>
      </c>
      <c r="Z1590" s="4"/>
      <c r="AA1590" s="4"/>
      <c r="AB1590" s="4"/>
    </row>
    <row r="1591" spans="1:28" ht="13" x14ac:dyDescent="0.3">
      <c r="A1591" s="4">
        <v>50</v>
      </c>
      <c r="B1591" s="4">
        <v>0</v>
      </c>
      <c r="C1591" s="4">
        <v>0</v>
      </c>
      <c r="D1591" s="4">
        <v>1</v>
      </c>
      <c r="E1591" s="4">
        <v>214</v>
      </c>
      <c r="F1591" s="4">
        <f>ROUND(Source!AS1574,O1591)</f>
        <v>0</v>
      </c>
      <c r="G1591" s="4" t="s">
        <v>54</v>
      </c>
      <c r="H1591" s="4" t="s">
        <v>55</v>
      </c>
      <c r="I1591" s="4"/>
      <c r="J1591" s="4"/>
      <c r="K1591" s="4">
        <v>214</v>
      </c>
      <c r="L1591" s="4">
        <v>16</v>
      </c>
      <c r="M1591" s="4">
        <v>3</v>
      </c>
      <c r="N1591" s="4" t="s">
        <v>3</v>
      </c>
      <c r="O1591" s="4">
        <v>2</v>
      </c>
      <c r="P1591" s="4"/>
      <c r="Q1591" s="4"/>
      <c r="R1591" s="4"/>
      <c r="S1591" s="4"/>
      <c r="T1591" s="4"/>
      <c r="U1591" s="4"/>
      <c r="V1591" s="4"/>
      <c r="W1591" s="4">
        <v>0</v>
      </c>
      <c r="X1591" s="4">
        <v>1</v>
      </c>
      <c r="Y1591" s="4">
        <v>0</v>
      </c>
      <c r="Z1591" s="4"/>
      <c r="AA1591" s="4"/>
      <c r="AB1591" s="4"/>
    </row>
    <row r="1592" spans="1:28" ht="13" x14ac:dyDescent="0.3">
      <c r="A1592" s="4">
        <v>50</v>
      </c>
      <c r="B1592" s="4">
        <v>0</v>
      </c>
      <c r="C1592" s="4">
        <v>0</v>
      </c>
      <c r="D1592" s="4">
        <v>1</v>
      </c>
      <c r="E1592" s="4">
        <v>215</v>
      </c>
      <c r="F1592" s="4">
        <f>ROUND(Source!AT1574,O1592)</f>
        <v>0</v>
      </c>
      <c r="G1592" s="4" t="s">
        <v>56</v>
      </c>
      <c r="H1592" s="4" t="s">
        <v>57</v>
      </c>
      <c r="I1592" s="4"/>
      <c r="J1592" s="4"/>
      <c r="K1592" s="4">
        <v>215</v>
      </c>
      <c r="L1592" s="4">
        <v>17</v>
      </c>
      <c r="M1592" s="4">
        <v>3</v>
      </c>
      <c r="N1592" s="4" t="s">
        <v>3</v>
      </c>
      <c r="O1592" s="4">
        <v>2</v>
      </c>
      <c r="P1592" s="4"/>
      <c r="Q1592" s="4"/>
      <c r="R1592" s="4"/>
      <c r="S1592" s="4"/>
      <c r="T1592" s="4"/>
      <c r="U1592" s="4"/>
      <c r="V1592" s="4"/>
      <c r="W1592" s="4">
        <v>0</v>
      </c>
      <c r="X1592" s="4">
        <v>1</v>
      </c>
      <c r="Y1592" s="4">
        <v>0</v>
      </c>
      <c r="Z1592" s="4"/>
      <c r="AA1592" s="4"/>
      <c r="AB1592" s="4"/>
    </row>
    <row r="1593" spans="1:28" ht="13" x14ac:dyDescent="0.3">
      <c r="A1593" s="4">
        <v>50</v>
      </c>
      <c r="B1593" s="4">
        <v>0</v>
      </c>
      <c r="C1593" s="4">
        <v>0</v>
      </c>
      <c r="D1593" s="4">
        <v>1</v>
      </c>
      <c r="E1593" s="4">
        <v>217</v>
      </c>
      <c r="F1593" s="4">
        <f>ROUND(Source!AU1574,O1593)</f>
        <v>302757.53000000003</v>
      </c>
      <c r="G1593" s="4" t="s">
        <v>58</v>
      </c>
      <c r="H1593" s="4" t="s">
        <v>59</v>
      </c>
      <c r="I1593" s="4"/>
      <c r="J1593" s="4"/>
      <c r="K1593" s="4">
        <v>217</v>
      </c>
      <c r="L1593" s="4">
        <v>18</v>
      </c>
      <c r="M1593" s="4">
        <v>3</v>
      </c>
      <c r="N1593" s="4" t="s">
        <v>3</v>
      </c>
      <c r="O1593" s="4">
        <v>2</v>
      </c>
      <c r="P1593" s="4"/>
      <c r="Q1593" s="4"/>
      <c r="R1593" s="4"/>
      <c r="S1593" s="4"/>
      <c r="T1593" s="4"/>
      <c r="U1593" s="4"/>
      <c r="V1593" s="4"/>
      <c r="W1593" s="4">
        <v>302757.53000000003</v>
      </c>
      <c r="X1593" s="4">
        <v>1</v>
      </c>
      <c r="Y1593" s="4">
        <v>302757.53000000003</v>
      </c>
      <c r="Z1593" s="4"/>
      <c r="AA1593" s="4"/>
      <c r="AB1593" s="4"/>
    </row>
    <row r="1594" spans="1:28" ht="13" x14ac:dyDescent="0.3">
      <c r="A1594" s="4">
        <v>50</v>
      </c>
      <c r="B1594" s="4">
        <v>0</v>
      </c>
      <c r="C1594" s="4">
        <v>0</v>
      </c>
      <c r="D1594" s="4">
        <v>1</v>
      </c>
      <c r="E1594" s="4">
        <v>230</v>
      </c>
      <c r="F1594" s="4">
        <f>ROUND(Source!BA1574,O1594)</f>
        <v>0</v>
      </c>
      <c r="G1594" s="4" t="s">
        <v>60</v>
      </c>
      <c r="H1594" s="4" t="s">
        <v>61</v>
      </c>
      <c r="I1594" s="4"/>
      <c r="J1594" s="4"/>
      <c r="K1594" s="4">
        <v>230</v>
      </c>
      <c r="L1594" s="4">
        <v>19</v>
      </c>
      <c r="M1594" s="4">
        <v>3</v>
      </c>
      <c r="N1594" s="4" t="s">
        <v>3</v>
      </c>
      <c r="O1594" s="4">
        <v>2</v>
      </c>
      <c r="P1594" s="4"/>
      <c r="Q1594" s="4"/>
      <c r="R1594" s="4"/>
      <c r="S1594" s="4"/>
      <c r="T1594" s="4"/>
      <c r="U1594" s="4"/>
      <c r="V1594" s="4"/>
      <c r="W1594" s="4">
        <v>0</v>
      </c>
      <c r="X1594" s="4">
        <v>1</v>
      </c>
      <c r="Y1594" s="4">
        <v>0</v>
      </c>
      <c r="Z1594" s="4"/>
      <c r="AA1594" s="4"/>
      <c r="AB1594" s="4"/>
    </row>
    <row r="1595" spans="1:28" ht="13" x14ac:dyDescent="0.3">
      <c r="A1595" s="4">
        <v>50</v>
      </c>
      <c r="B1595" s="4">
        <v>0</v>
      </c>
      <c r="C1595" s="4">
        <v>0</v>
      </c>
      <c r="D1595" s="4">
        <v>1</v>
      </c>
      <c r="E1595" s="4">
        <v>206</v>
      </c>
      <c r="F1595" s="4">
        <f>ROUND(Source!T1574,O1595)</f>
        <v>0</v>
      </c>
      <c r="G1595" s="4" t="s">
        <v>62</v>
      </c>
      <c r="H1595" s="4" t="s">
        <v>63</v>
      </c>
      <c r="I1595" s="4"/>
      <c r="J1595" s="4"/>
      <c r="K1595" s="4">
        <v>206</v>
      </c>
      <c r="L1595" s="4">
        <v>20</v>
      </c>
      <c r="M1595" s="4">
        <v>3</v>
      </c>
      <c r="N1595" s="4" t="s">
        <v>3</v>
      </c>
      <c r="O1595" s="4">
        <v>2</v>
      </c>
      <c r="P1595" s="4"/>
      <c r="Q1595" s="4"/>
      <c r="R1595" s="4"/>
      <c r="S1595" s="4"/>
      <c r="T1595" s="4"/>
      <c r="U1595" s="4"/>
      <c r="V1595" s="4"/>
      <c r="W1595" s="4">
        <v>0</v>
      </c>
      <c r="X1595" s="4">
        <v>1</v>
      </c>
      <c r="Y1595" s="4">
        <v>0</v>
      </c>
      <c r="Z1595" s="4"/>
      <c r="AA1595" s="4"/>
      <c r="AB1595" s="4"/>
    </row>
    <row r="1596" spans="1:28" ht="13" x14ac:dyDescent="0.3">
      <c r="A1596" s="4">
        <v>50</v>
      </c>
      <c r="B1596" s="4">
        <v>0</v>
      </c>
      <c r="C1596" s="4">
        <v>0</v>
      </c>
      <c r="D1596" s="4">
        <v>1</v>
      </c>
      <c r="E1596" s="4">
        <v>207</v>
      </c>
      <c r="F1596" s="4">
        <f>Source!U1574</f>
        <v>369.83000000000004</v>
      </c>
      <c r="G1596" s="4" t="s">
        <v>64</v>
      </c>
      <c r="H1596" s="4" t="s">
        <v>65</v>
      </c>
      <c r="I1596" s="4"/>
      <c r="J1596" s="4"/>
      <c r="K1596" s="4">
        <v>207</v>
      </c>
      <c r="L1596" s="4">
        <v>21</v>
      </c>
      <c r="M1596" s="4">
        <v>3</v>
      </c>
      <c r="N1596" s="4" t="s">
        <v>3</v>
      </c>
      <c r="O1596" s="4">
        <v>-1</v>
      </c>
      <c r="P1596" s="4"/>
      <c r="Q1596" s="4"/>
      <c r="R1596" s="4"/>
      <c r="S1596" s="4"/>
      <c r="T1596" s="4"/>
      <c r="U1596" s="4"/>
      <c r="V1596" s="4"/>
      <c r="W1596" s="4">
        <v>369.83000000000004</v>
      </c>
      <c r="X1596" s="4">
        <v>1</v>
      </c>
      <c r="Y1596" s="4">
        <v>369.83000000000004</v>
      </c>
      <c r="Z1596" s="4"/>
      <c r="AA1596" s="4"/>
      <c r="AB1596" s="4"/>
    </row>
    <row r="1597" spans="1:28" ht="13" x14ac:dyDescent="0.3">
      <c r="A1597" s="4">
        <v>50</v>
      </c>
      <c r="B1597" s="4">
        <v>0</v>
      </c>
      <c r="C1597" s="4">
        <v>0</v>
      </c>
      <c r="D1597" s="4">
        <v>1</v>
      </c>
      <c r="E1597" s="4">
        <v>208</v>
      </c>
      <c r="F1597" s="4">
        <f>Source!V1574</f>
        <v>0</v>
      </c>
      <c r="G1597" s="4" t="s">
        <v>66</v>
      </c>
      <c r="H1597" s="4" t="s">
        <v>67</v>
      </c>
      <c r="I1597" s="4"/>
      <c r="J1597" s="4"/>
      <c r="K1597" s="4">
        <v>208</v>
      </c>
      <c r="L1597" s="4">
        <v>22</v>
      </c>
      <c r="M1597" s="4">
        <v>3</v>
      </c>
      <c r="N1597" s="4" t="s">
        <v>3</v>
      </c>
      <c r="O1597" s="4">
        <v>-1</v>
      </c>
      <c r="P1597" s="4"/>
      <c r="Q1597" s="4"/>
      <c r="R1597" s="4"/>
      <c r="S1597" s="4"/>
      <c r="T1597" s="4"/>
      <c r="U1597" s="4"/>
      <c r="V1597" s="4"/>
      <c r="W1597" s="4">
        <v>0</v>
      </c>
      <c r="X1597" s="4">
        <v>1</v>
      </c>
      <c r="Y1597" s="4">
        <v>0</v>
      </c>
      <c r="Z1597" s="4"/>
      <c r="AA1597" s="4"/>
      <c r="AB1597" s="4"/>
    </row>
    <row r="1598" spans="1:28" ht="13" x14ac:dyDescent="0.3">
      <c r="A1598" s="4">
        <v>50</v>
      </c>
      <c r="B1598" s="4">
        <v>0</v>
      </c>
      <c r="C1598" s="4">
        <v>0</v>
      </c>
      <c r="D1598" s="4">
        <v>1</v>
      </c>
      <c r="E1598" s="4">
        <v>209</v>
      </c>
      <c r="F1598" s="4">
        <f>ROUND(Source!W1574,O1598)</f>
        <v>0</v>
      </c>
      <c r="G1598" s="4" t="s">
        <v>68</v>
      </c>
      <c r="H1598" s="4" t="s">
        <v>69</v>
      </c>
      <c r="I1598" s="4"/>
      <c r="J1598" s="4"/>
      <c r="K1598" s="4">
        <v>209</v>
      </c>
      <c r="L1598" s="4">
        <v>23</v>
      </c>
      <c r="M1598" s="4">
        <v>3</v>
      </c>
      <c r="N1598" s="4" t="s">
        <v>3</v>
      </c>
      <c r="O1598" s="4">
        <v>2</v>
      </c>
      <c r="P1598" s="4"/>
      <c r="Q1598" s="4"/>
      <c r="R1598" s="4"/>
      <c r="S1598" s="4"/>
      <c r="T1598" s="4"/>
      <c r="U1598" s="4"/>
      <c r="V1598" s="4"/>
      <c r="W1598" s="4">
        <v>0</v>
      </c>
      <c r="X1598" s="4">
        <v>1</v>
      </c>
      <c r="Y1598" s="4">
        <v>0</v>
      </c>
      <c r="Z1598" s="4"/>
      <c r="AA1598" s="4"/>
      <c r="AB1598" s="4"/>
    </row>
    <row r="1599" spans="1:28" ht="13" x14ac:dyDescent="0.3">
      <c r="A1599" s="4">
        <v>50</v>
      </c>
      <c r="B1599" s="4">
        <v>0</v>
      </c>
      <c r="C1599" s="4">
        <v>0</v>
      </c>
      <c r="D1599" s="4">
        <v>1</v>
      </c>
      <c r="E1599" s="4">
        <v>233</v>
      </c>
      <c r="F1599" s="4">
        <f>ROUND(Source!BD1574,O1599)</f>
        <v>0</v>
      </c>
      <c r="G1599" s="4" t="s">
        <v>70</v>
      </c>
      <c r="H1599" s="4" t="s">
        <v>71</v>
      </c>
      <c r="I1599" s="4"/>
      <c r="J1599" s="4"/>
      <c r="K1599" s="4">
        <v>233</v>
      </c>
      <c r="L1599" s="4">
        <v>24</v>
      </c>
      <c r="M1599" s="4">
        <v>3</v>
      </c>
      <c r="N1599" s="4" t="s">
        <v>3</v>
      </c>
      <c r="O1599" s="4">
        <v>2</v>
      </c>
      <c r="P1599" s="4"/>
      <c r="Q1599" s="4"/>
      <c r="R1599" s="4"/>
      <c r="S1599" s="4"/>
      <c r="T1599" s="4"/>
      <c r="U1599" s="4"/>
      <c r="V1599" s="4"/>
      <c r="W1599" s="4">
        <v>0</v>
      </c>
      <c r="X1599" s="4">
        <v>1</v>
      </c>
      <c r="Y1599" s="4">
        <v>0</v>
      </c>
      <c r="Z1599" s="4"/>
      <c r="AA1599" s="4"/>
      <c r="AB1599" s="4"/>
    </row>
    <row r="1600" spans="1:28" ht="13" x14ac:dyDescent="0.3">
      <c r="A1600" s="4">
        <v>50</v>
      </c>
      <c r="B1600" s="4">
        <v>0</v>
      </c>
      <c r="C1600" s="4">
        <v>0</v>
      </c>
      <c r="D1600" s="4">
        <v>1</v>
      </c>
      <c r="E1600" s="4">
        <v>210</v>
      </c>
      <c r="F1600" s="4">
        <f>ROUND(Source!X1574,O1600)</f>
        <v>117211.64</v>
      </c>
      <c r="G1600" s="4" t="s">
        <v>72</v>
      </c>
      <c r="H1600" s="4" t="s">
        <v>73</v>
      </c>
      <c r="I1600" s="4"/>
      <c r="J1600" s="4"/>
      <c r="K1600" s="4">
        <v>210</v>
      </c>
      <c r="L1600" s="4">
        <v>25</v>
      </c>
      <c r="M1600" s="4">
        <v>3</v>
      </c>
      <c r="N1600" s="4" t="s">
        <v>3</v>
      </c>
      <c r="O1600" s="4">
        <v>2</v>
      </c>
      <c r="P1600" s="4"/>
      <c r="Q1600" s="4"/>
      <c r="R1600" s="4"/>
      <c r="S1600" s="4"/>
      <c r="T1600" s="4"/>
      <c r="U1600" s="4"/>
      <c r="V1600" s="4"/>
      <c r="W1600" s="4">
        <v>117211.64</v>
      </c>
      <c r="X1600" s="4">
        <v>1</v>
      </c>
      <c r="Y1600" s="4">
        <v>117211.64</v>
      </c>
      <c r="Z1600" s="4"/>
      <c r="AA1600" s="4"/>
      <c r="AB1600" s="4"/>
    </row>
    <row r="1601" spans="1:245" ht="13" x14ac:dyDescent="0.3">
      <c r="A1601" s="4">
        <v>50</v>
      </c>
      <c r="B1601" s="4">
        <v>0</v>
      </c>
      <c r="C1601" s="4">
        <v>0</v>
      </c>
      <c r="D1601" s="4">
        <v>1</v>
      </c>
      <c r="E1601" s="4">
        <v>211</v>
      </c>
      <c r="F1601" s="4">
        <f>ROUND(Source!Y1574,O1601)</f>
        <v>16744.5</v>
      </c>
      <c r="G1601" s="4" t="s">
        <v>74</v>
      </c>
      <c r="H1601" s="4" t="s">
        <v>75</v>
      </c>
      <c r="I1601" s="4"/>
      <c r="J1601" s="4"/>
      <c r="K1601" s="4">
        <v>211</v>
      </c>
      <c r="L1601" s="4">
        <v>26</v>
      </c>
      <c r="M1601" s="4">
        <v>3</v>
      </c>
      <c r="N1601" s="4" t="s">
        <v>3</v>
      </c>
      <c r="O1601" s="4">
        <v>2</v>
      </c>
      <c r="P1601" s="4"/>
      <c r="Q1601" s="4"/>
      <c r="R1601" s="4"/>
      <c r="S1601" s="4"/>
      <c r="T1601" s="4"/>
      <c r="U1601" s="4"/>
      <c r="V1601" s="4"/>
      <c r="W1601" s="4">
        <v>16744.5</v>
      </c>
      <c r="X1601" s="4">
        <v>1</v>
      </c>
      <c r="Y1601" s="4">
        <v>16744.5</v>
      </c>
      <c r="Z1601" s="4"/>
      <c r="AA1601" s="4"/>
      <c r="AB1601" s="4"/>
    </row>
    <row r="1602" spans="1:245" ht="13" x14ac:dyDescent="0.3">
      <c r="A1602" s="4">
        <v>50</v>
      </c>
      <c r="B1602" s="4">
        <v>0</v>
      </c>
      <c r="C1602" s="4">
        <v>0</v>
      </c>
      <c r="D1602" s="4">
        <v>1</v>
      </c>
      <c r="E1602" s="4">
        <v>224</v>
      </c>
      <c r="F1602" s="4">
        <f>ROUND(Source!AR1574,O1602)</f>
        <v>302757.53000000003</v>
      </c>
      <c r="G1602" s="4" t="s">
        <v>76</v>
      </c>
      <c r="H1602" s="4" t="s">
        <v>77</v>
      </c>
      <c r="I1602" s="4"/>
      <c r="J1602" s="4"/>
      <c r="K1602" s="4">
        <v>224</v>
      </c>
      <c r="L1602" s="4">
        <v>27</v>
      </c>
      <c r="M1602" s="4">
        <v>3</v>
      </c>
      <c r="N1602" s="4" t="s">
        <v>3</v>
      </c>
      <c r="O1602" s="4">
        <v>2</v>
      </c>
      <c r="P1602" s="4"/>
      <c r="Q1602" s="4"/>
      <c r="R1602" s="4"/>
      <c r="S1602" s="4"/>
      <c r="T1602" s="4"/>
      <c r="U1602" s="4"/>
      <c r="V1602" s="4"/>
      <c r="W1602" s="4">
        <v>302757.53000000003</v>
      </c>
      <c r="X1602" s="4">
        <v>1</v>
      </c>
      <c r="Y1602" s="4">
        <v>302757.53000000003</v>
      </c>
      <c r="Z1602" s="4"/>
      <c r="AA1602" s="4"/>
      <c r="AB1602" s="4"/>
    </row>
    <row r="1604" spans="1:245" ht="13" x14ac:dyDescent="0.3">
      <c r="A1604" s="1">
        <v>4</v>
      </c>
      <c r="B1604" s="1">
        <v>1</v>
      </c>
      <c r="C1604" s="1"/>
      <c r="D1604" s="1">
        <f>ROW(A1798)</f>
        <v>1798</v>
      </c>
      <c r="E1604" s="1"/>
      <c r="F1604" s="1" t="s">
        <v>212</v>
      </c>
      <c r="G1604" s="1" t="s">
        <v>320</v>
      </c>
      <c r="H1604" s="1" t="s">
        <v>3</v>
      </c>
      <c r="I1604" s="1">
        <v>0</v>
      </c>
      <c r="J1604" s="1"/>
      <c r="K1604" s="1">
        <v>0</v>
      </c>
      <c r="L1604" s="1"/>
      <c r="M1604" s="1" t="s">
        <v>3</v>
      </c>
      <c r="N1604" s="1"/>
      <c r="O1604" s="1"/>
      <c r="P1604" s="1"/>
      <c r="Q1604" s="1"/>
      <c r="R1604" s="1"/>
      <c r="S1604" s="1">
        <v>0</v>
      </c>
      <c r="T1604" s="1"/>
      <c r="U1604" s="1" t="s">
        <v>3</v>
      </c>
      <c r="V1604" s="1">
        <v>0</v>
      </c>
      <c r="W1604" s="1"/>
      <c r="X1604" s="1"/>
      <c r="Y1604" s="1"/>
      <c r="Z1604" s="1"/>
      <c r="AA1604" s="1"/>
      <c r="AB1604" s="1" t="s">
        <v>3</v>
      </c>
      <c r="AC1604" s="1" t="s">
        <v>3</v>
      </c>
      <c r="AD1604" s="1" t="s">
        <v>3</v>
      </c>
      <c r="AE1604" s="1" t="s">
        <v>3</v>
      </c>
      <c r="AF1604" s="1" t="s">
        <v>3</v>
      </c>
      <c r="AG1604" s="1" t="s">
        <v>3</v>
      </c>
      <c r="AH1604" s="1"/>
      <c r="AI1604" s="1"/>
      <c r="AJ1604" s="1"/>
      <c r="AK1604" s="1"/>
      <c r="AL1604" s="1"/>
      <c r="AM1604" s="1"/>
      <c r="AN1604" s="1"/>
      <c r="AO1604" s="1"/>
      <c r="AP1604" s="1" t="s">
        <v>3</v>
      </c>
      <c r="AQ1604" s="1" t="s">
        <v>3</v>
      </c>
      <c r="AR1604" s="1" t="s">
        <v>3</v>
      </c>
      <c r="AS1604" s="1"/>
      <c r="AT1604" s="1"/>
      <c r="AU1604" s="1"/>
      <c r="AV1604" s="1"/>
      <c r="AW1604" s="1"/>
      <c r="AX1604" s="1"/>
      <c r="AY1604" s="1"/>
      <c r="AZ1604" s="1" t="s">
        <v>3</v>
      </c>
      <c r="BA1604" s="1"/>
      <c r="BB1604" s="1" t="s">
        <v>3</v>
      </c>
      <c r="BC1604" s="1" t="s">
        <v>3</v>
      </c>
      <c r="BD1604" s="1" t="s">
        <v>3</v>
      </c>
      <c r="BE1604" s="1" t="s">
        <v>3</v>
      </c>
      <c r="BF1604" s="1" t="s">
        <v>3</v>
      </c>
      <c r="BG1604" s="1" t="s">
        <v>3</v>
      </c>
      <c r="BH1604" s="1" t="s">
        <v>3</v>
      </c>
      <c r="BI1604" s="1" t="s">
        <v>3</v>
      </c>
      <c r="BJ1604" s="1" t="s">
        <v>3</v>
      </c>
      <c r="BK1604" s="1" t="s">
        <v>3</v>
      </c>
      <c r="BL1604" s="1" t="s">
        <v>3</v>
      </c>
      <c r="BM1604" s="1" t="s">
        <v>3</v>
      </c>
      <c r="BN1604" s="1" t="s">
        <v>3</v>
      </c>
      <c r="BO1604" s="1" t="s">
        <v>3</v>
      </c>
      <c r="BP1604" s="1" t="s">
        <v>3</v>
      </c>
      <c r="BQ1604" s="1"/>
      <c r="BR1604" s="1"/>
      <c r="BS1604" s="1"/>
      <c r="BT1604" s="1"/>
      <c r="BU1604" s="1"/>
      <c r="BV1604" s="1"/>
      <c r="BW1604" s="1"/>
      <c r="BX1604" s="1">
        <v>0</v>
      </c>
      <c r="BY1604" s="1"/>
      <c r="BZ1604" s="1"/>
      <c r="CA1604" s="1"/>
      <c r="CB1604" s="1"/>
      <c r="CC1604" s="1"/>
      <c r="CD1604" s="1"/>
      <c r="CE1604" s="1"/>
      <c r="CF1604" s="1"/>
      <c r="CG1604" s="1"/>
      <c r="CH1604" s="1"/>
      <c r="CI1604" s="1"/>
      <c r="CJ1604" s="1">
        <v>0</v>
      </c>
    </row>
    <row r="1606" spans="1:245" ht="13" x14ac:dyDescent="0.3">
      <c r="A1606" s="2">
        <v>52</v>
      </c>
      <c r="B1606" s="2">
        <f t="shared" ref="B1606:G1606" si="791">B1798</f>
        <v>1</v>
      </c>
      <c r="C1606" s="2">
        <f t="shared" si="791"/>
        <v>4</v>
      </c>
      <c r="D1606" s="2">
        <f t="shared" si="791"/>
        <v>1604</v>
      </c>
      <c r="E1606" s="2">
        <f t="shared" si="791"/>
        <v>0</v>
      </c>
      <c r="F1606" s="2" t="str">
        <f t="shared" si="791"/>
        <v>Новый раздел</v>
      </c>
      <c r="G1606" s="2" t="str">
        <f t="shared" si="791"/>
        <v>9. Внутренние и внутриплощадочные слаботочные сети Здание 7.1 "Культурный центр"</v>
      </c>
      <c r="H1606" s="2"/>
      <c r="I1606" s="2"/>
      <c r="J1606" s="2"/>
      <c r="K1606" s="2"/>
      <c r="L1606" s="2"/>
      <c r="M1606" s="2"/>
      <c r="N1606" s="2"/>
      <c r="O1606" s="2">
        <f t="shared" ref="O1606:AT1606" si="792">O1798</f>
        <v>2288723.14</v>
      </c>
      <c r="P1606" s="2">
        <f t="shared" si="792"/>
        <v>2617.1</v>
      </c>
      <c r="Q1606" s="2">
        <f t="shared" si="792"/>
        <v>14526.23</v>
      </c>
      <c r="R1606" s="2">
        <f t="shared" si="792"/>
        <v>9479.56</v>
      </c>
      <c r="S1606" s="2">
        <f t="shared" si="792"/>
        <v>2271579.81</v>
      </c>
      <c r="T1606" s="2">
        <f t="shared" si="792"/>
        <v>0</v>
      </c>
      <c r="U1606" s="2">
        <f t="shared" si="792"/>
        <v>4255.3676999999998</v>
      </c>
      <c r="V1606" s="2">
        <f t="shared" si="792"/>
        <v>0</v>
      </c>
      <c r="W1606" s="2">
        <f t="shared" si="792"/>
        <v>0</v>
      </c>
      <c r="X1606" s="2">
        <f t="shared" si="792"/>
        <v>1590105.88</v>
      </c>
      <c r="Y1606" s="2">
        <f t="shared" si="792"/>
        <v>227157.99</v>
      </c>
      <c r="Z1606" s="2">
        <f t="shared" si="792"/>
        <v>0</v>
      </c>
      <c r="AA1606" s="2">
        <f t="shared" si="792"/>
        <v>0</v>
      </c>
      <c r="AB1606" s="2">
        <f t="shared" si="792"/>
        <v>0</v>
      </c>
      <c r="AC1606" s="2">
        <f t="shared" si="792"/>
        <v>0</v>
      </c>
      <c r="AD1606" s="2">
        <f t="shared" si="792"/>
        <v>0</v>
      </c>
      <c r="AE1606" s="2">
        <f t="shared" si="792"/>
        <v>0</v>
      </c>
      <c r="AF1606" s="2">
        <f t="shared" si="792"/>
        <v>0</v>
      </c>
      <c r="AG1606" s="2">
        <f t="shared" si="792"/>
        <v>0</v>
      </c>
      <c r="AH1606" s="2">
        <f t="shared" si="792"/>
        <v>0</v>
      </c>
      <c r="AI1606" s="2">
        <f t="shared" si="792"/>
        <v>0</v>
      </c>
      <c r="AJ1606" s="2">
        <f t="shared" si="792"/>
        <v>0</v>
      </c>
      <c r="AK1606" s="2">
        <f t="shared" si="792"/>
        <v>0</v>
      </c>
      <c r="AL1606" s="2">
        <f t="shared" si="792"/>
        <v>0</v>
      </c>
      <c r="AM1606" s="2">
        <f t="shared" si="792"/>
        <v>0</v>
      </c>
      <c r="AN1606" s="2">
        <f t="shared" si="792"/>
        <v>0</v>
      </c>
      <c r="AO1606" s="2">
        <f t="shared" si="792"/>
        <v>0</v>
      </c>
      <c r="AP1606" s="2">
        <f t="shared" si="792"/>
        <v>0</v>
      </c>
      <c r="AQ1606" s="2">
        <f t="shared" si="792"/>
        <v>0</v>
      </c>
      <c r="AR1606" s="2">
        <f t="shared" si="792"/>
        <v>4116224.94</v>
      </c>
      <c r="AS1606" s="2">
        <f t="shared" si="792"/>
        <v>0</v>
      </c>
      <c r="AT1606" s="2">
        <f t="shared" si="792"/>
        <v>0</v>
      </c>
      <c r="AU1606" s="2">
        <f t="shared" ref="AU1606:BZ1606" si="793">AU1798</f>
        <v>4116224.94</v>
      </c>
      <c r="AV1606" s="2">
        <f t="shared" si="793"/>
        <v>2617.1</v>
      </c>
      <c r="AW1606" s="2">
        <f t="shared" si="793"/>
        <v>2617.1</v>
      </c>
      <c r="AX1606" s="2">
        <f t="shared" si="793"/>
        <v>0</v>
      </c>
      <c r="AY1606" s="2">
        <f t="shared" si="793"/>
        <v>2617.1</v>
      </c>
      <c r="AZ1606" s="2">
        <f t="shared" si="793"/>
        <v>0</v>
      </c>
      <c r="BA1606" s="2">
        <f t="shared" si="793"/>
        <v>0</v>
      </c>
      <c r="BB1606" s="2">
        <f t="shared" si="793"/>
        <v>0</v>
      </c>
      <c r="BC1606" s="2">
        <f t="shared" si="793"/>
        <v>0</v>
      </c>
      <c r="BD1606" s="2">
        <f t="shared" si="793"/>
        <v>0</v>
      </c>
      <c r="BE1606" s="2">
        <f t="shared" si="793"/>
        <v>0</v>
      </c>
      <c r="BF1606" s="2">
        <f t="shared" si="793"/>
        <v>0</v>
      </c>
      <c r="BG1606" s="2">
        <f t="shared" si="793"/>
        <v>0</v>
      </c>
      <c r="BH1606" s="2">
        <f t="shared" si="793"/>
        <v>0</v>
      </c>
      <c r="BI1606" s="2">
        <f t="shared" si="793"/>
        <v>0</v>
      </c>
      <c r="BJ1606" s="2">
        <f t="shared" si="793"/>
        <v>0</v>
      </c>
      <c r="BK1606" s="2">
        <f t="shared" si="793"/>
        <v>0</v>
      </c>
      <c r="BL1606" s="2">
        <f t="shared" si="793"/>
        <v>0</v>
      </c>
      <c r="BM1606" s="2">
        <f t="shared" si="793"/>
        <v>0</v>
      </c>
      <c r="BN1606" s="2">
        <f t="shared" si="793"/>
        <v>0</v>
      </c>
      <c r="BO1606" s="2">
        <f t="shared" si="793"/>
        <v>0</v>
      </c>
      <c r="BP1606" s="2">
        <f t="shared" si="793"/>
        <v>0</v>
      </c>
      <c r="BQ1606" s="2">
        <f t="shared" si="793"/>
        <v>0</v>
      </c>
      <c r="BR1606" s="2">
        <f t="shared" si="793"/>
        <v>0</v>
      </c>
      <c r="BS1606" s="2">
        <f t="shared" si="793"/>
        <v>0</v>
      </c>
      <c r="BT1606" s="2">
        <f t="shared" si="793"/>
        <v>0</v>
      </c>
      <c r="BU1606" s="2">
        <f t="shared" si="793"/>
        <v>0</v>
      </c>
      <c r="BV1606" s="2">
        <f t="shared" si="793"/>
        <v>0</v>
      </c>
      <c r="BW1606" s="2">
        <f t="shared" si="793"/>
        <v>0</v>
      </c>
      <c r="BX1606" s="2">
        <f t="shared" si="793"/>
        <v>0</v>
      </c>
      <c r="BY1606" s="2">
        <f t="shared" si="793"/>
        <v>0</v>
      </c>
      <c r="BZ1606" s="2">
        <f t="shared" si="793"/>
        <v>0</v>
      </c>
      <c r="CA1606" s="2">
        <f t="shared" ref="CA1606:DF1606" si="794">CA1798</f>
        <v>0</v>
      </c>
      <c r="CB1606" s="2">
        <f t="shared" si="794"/>
        <v>0</v>
      </c>
      <c r="CC1606" s="2">
        <f t="shared" si="794"/>
        <v>0</v>
      </c>
      <c r="CD1606" s="2">
        <f t="shared" si="794"/>
        <v>0</v>
      </c>
      <c r="CE1606" s="2">
        <f t="shared" si="794"/>
        <v>0</v>
      </c>
      <c r="CF1606" s="2">
        <f t="shared" si="794"/>
        <v>0</v>
      </c>
      <c r="CG1606" s="2">
        <f t="shared" si="794"/>
        <v>0</v>
      </c>
      <c r="CH1606" s="2">
        <f t="shared" si="794"/>
        <v>0</v>
      </c>
      <c r="CI1606" s="2">
        <f t="shared" si="794"/>
        <v>0</v>
      </c>
      <c r="CJ1606" s="2">
        <f t="shared" si="794"/>
        <v>0</v>
      </c>
      <c r="CK1606" s="2">
        <f t="shared" si="794"/>
        <v>0</v>
      </c>
      <c r="CL1606" s="2">
        <f t="shared" si="794"/>
        <v>0</v>
      </c>
      <c r="CM1606" s="2">
        <f t="shared" si="794"/>
        <v>0</v>
      </c>
      <c r="CN1606" s="2">
        <f t="shared" si="794"/>
        <v>0</v>
      </c>
      <c r="CO1606" s="2">
        <f t="shared" si="794"/>
        <v>0</v>
      </c>
      <c r="CP1606" s="2">
        <f t="shared" si="794"/>
        <v>0</v>
      </c>
      <c r="CQ1606" s="2">
        <f t="shared" si="794"/>
        <v>0</v>
      </c>
      <c r="CR1606" s="2">
        <f t="shared" si="794"/>
        <v>0</v>
      </c>
      <c r="CS1606" s="2">
        <f t="shared" si="794"/>
        <v>0</v>
      </c>
      <c r="CT1606" s="2">
        <f t="shared" si="794"/>
        <v>0</v>
      </c>
      <c r="CU1606" s="2">
        <f t="shared" si="794"/>
        <v>0</v>
      </c>
      <c r="CV1606" s="2">
        <f t="shared" si="794"/>
        <v>0</v>
      </c>
      <c r="CW1606" s="2">
        <f t="shared" si="794"/>
        <v>0</v>
      </c>
      <c r="CX1606" s="2">
        <f t="shared" si="794"/>
        <v>0</v>
      </c>
      <c r="CY1606" s="2">
        <f t="shared" si="794"/>
        <v>0</v>
      </c>
      <c r="CZ1606" s="2">
        <f t="shared" si="794"/>
        <v>0</v>
      </c>
      <c r="DA1606" s="2">
        <f t="shared" si="794"/>
        <v>0</v>
      </c>
      <c r="DB1606" s="2">
        <f t="shared" si="794"/>
        <v>0</v>
      </c>
      <c r="DC1606" s="2">
        <f t="shared" si="794"/>
        <v>0</v>
      </c>
      <c r="DD1606" s="2">
        <f t="shared" si="794"/>
        <v>0</v>
      </c>
      <c r="DE1606" s="2">
        <f t="shared" si="794"/>
        <v>0</v>
      </c>
      <c r="DF1606" s="2">
        <f t="shared" si="794"/>
        <v>0</v>
      </c>
      <c r="DG1606" s="3">
        <f t="shared" ref="DG1606:EL1606" si="795">DG1798</f>
        <v>0</v>
      </c>
      <c r="DH1606" s="3">
        <f t="shared" si="795"/>
        <v>0</v>
      </c>
      <c r="DI1606" s="3">
        <f t="shared" si="795"/>
        <v>0</v>
      </c>
      <c r="DJ1606" s="3">
        <f t="shared" si="795"/>
        <v>0</v>
      </c>
      <c r="DK1606" s="3">
        <f t="shared" si="795"/>
        <v>0</v>
      </c>
      <c r="DL1606" s="3">
        <f t="shared" si="795"/>
        <v>0</v>
      </c>
      <c r="DM1606" s="3">
        <f t="shared" si="795"/>
        <v>0</v>
      </c>
      <c r="DN1606" s="3">
        <f t="shared" si="795"/>
        <v>0</v>
      </c>
      <c r="DO1606" s="3">
        <f t="shared" si="795"/>
        <v>0</v>
      </c>
      <c r="DP1606" s="3">
        <f t="shared" si="795"/>
        <v>0</v>
      </c>
      <c r="DQ1606" s="3">
        <f t="shared" si="795"/>
        <v>0</v>
      </c>
      <c r="DR1606" s="3">
        <f t="shared" si="795"/>
        <v>0</v>
      </c>
      <c r="DS1606" s="3">
        <f t="shared" si="795"/>
        <v>0</v>
      </c>
      <c r="DT1606" s="3">
        <f t="shared" si="795"/>
        <v>0</v>
      </c>
      <c r="DU1606" s="3">
        <f t="shared" si="795"/>
        <v>0</v>
      </c>
      <c r="DV1606" s="3">
        <f t="shared" si="795"/>
        <v>0</v>
      </c>
      <c r="DW1606" s="3">
        <f t="shared" si="795"/>
        <v>0</v>
      </c>
      <c r="DX1606" s="3">
        <f t="shared" si="795"/>
        <v>0</v>
      </c>
      <c r="DY1606" s="3">
        <f t="shared" si="795"/>
        <v>0</v>
      </c>
      <c r="DZ1606" s="3">
        <f t="shared" si="795"/>
        <v>0</v>
      </c>
      <c r="EA1606" s="3">
        <f t="shared" si="795"/>
        <v>0</v>
      </c>
      <c r="EB1606" s="3">
        <f t="shared" si="795"/>
        <v>0</v>
      </c>
      <c r="EC1606" s="3">
        <f t="shared" si="795"/>
        <v>0</v>
      </c>
      <c r="ED1606" s="3">
        <f t="shared" si="795"/>
        <v>0</v>
      </c>
      <c r="EE1606" s="3">
        <f t="shared" si="795"/>
        <v>0</v>
      </c>
      <c r="EF1606" s="3">
        <f t="shared" si="795"/>
        <v>0</v>
      </c>
      <c r="EG1606" s="3">
        <f t="shared" si="795"/>
        <v>0</v>
      </c>
      <c r="EH1606" s="3">
        <f t="shared" si="795"/>
        <v>0</v>
      </c>
      <c r="EI1606" s="3">
        <f t="shared" si="795"/>
        <v>0</v>
      </c>
      <c r="EJ1606" s="3">
        <f t="shared" si="795"/>
        <v>0</v>
      </c>
      <c r="EK1606" s="3">
        <f t="shared" si="795"/>
        <v>0</v>
      </c>
      <c r="EL1606" s="3">
        <f t="shared" si="795"/>
        <v>0</v>
      </c>
      <c r="EM1606" s="3">
        <f t="shared" ref="EM1606:FR1606" si="796">EM1798</f>
        <v>0</v>
      </c>
      <c r="EN1606" s="3">
        <f t="shared" si="796"/>
        <v>0</v>
      </c>
      <c r="EO1606" s="3">
        <f t="shared" si="796"/>
        <v>0</v>
      </c>
      <c r="EP1606" s="3">
        <f t="shared" si="796"/>
        <v>0</v>
      </c>
      <c r="EQ1606" s="3">
        <f t="shared" si="796"/>
        <v>0</v>
      </c>
      <c r="ER1606" s="3">
        <f t="shared" si="796"/>
        <v>0</v>
      </c>
      <c r="ES1606" s="3">
        <f t="shared" si="796"/>
        <v>0</v>
      </c>
      <c r="ET1606" s="3">
        <f t="shared" si="796"/>
        <v>0</v>
      </c>
      <c r="EU1606" s="3">
        <f t="shared" si="796"/>
        <v>0</v>
      </c>
      <c r="EV1606" s="3">
        <f t="shared" si="796"/>
        <v>0</v>
      </c>
      <c r="EW1606" s="3">
        <f t="shared" si="796"/>
        <v>0</v>
      </c>
      <c r="EX1606" s="3">
        <f t="shared" si="796"/>
        <v>0</v>
      </c>
      <c r="EY1606" s="3">
        <f t="shared" si="796"/>
        <v>0</v>
      </c>
      <c r="EZ1606" s="3">
        <f t="shared" si="796"/>
        <v>0</v>
      </c>
      <c r="FA1606" s="3">
        <f t="shared" si="796"/>
        <v>0</v>
      </c>
      <c r="FB1606" s="3">
        <f t="shared" si="796"/>
        <v>0</v>
      </c>
      <c r="FC1606" s="3">
        <f t="shared" si="796"/>
        <v>0</v>
      </c>
      <c r="FD1606" s="3">
        <f t="shared" si="796"/>
        <v>0</v>
      </c>
      <c r="FE1606" s="3">
        <f t="shared" si="796"/>
        <v>0</v>
      </c>
      <c r="FF1606" s="3">
        <f t="shared" si="796"/>
        <v>0</v>
      </c>
      <c r="FG1606" s="3">
        <f t="shared" si="796"/>
        <v>0</v>
      </c>
      <c r="FH1606" s="3">
        <f t="shared" si="796"/>
        <v>0</v>
      </c>
      <c r="FI1606" s="3">
        <f t="shared" si="796"/>
        <v>0</v>
      </c>
      <c r="FJ1606" s="3">
        <f t="shared" si="796"/>
        <v>0</v>
      </c>
      <c r="FK1606" s="3">
        <f t="shared" si="796"/>
        <v>0</v>
      </c>
      <c r="FL1606" s="3">
        <f t="shared" si="796"/>
        <v>0</v>
      </c>
      <c r="FM1606" s="3">
        <f t="shared" si="796"/>
        <v>0</v>
      </c>
      <c r="FN1606" s="3">
        <f t="shared" si="796"/>
        <v>0</v>
      </c>
      <c r="FO1606" s="3">
        <f t="shared" si="796"/>
        <v>0</v>
      </c>
      <c r="FP1606" s="3">
        <f t="shared" si="796"/>
        <v>0</v>
      </c>
      <c r="FQ1606" s="3">
        <f t="shared" si="796"/>
        <v>0</v>
      </c>
      <c r="FR1606" s="3">
        <f t="shared" si="796"/>
        <v>0</v>
      </c>
      <c r="FS1606" s="3">
        <f t="shared" ref="FS1606:GX1606" si="797">FS1798</f>
        <v>0</v>
      </c>
      <c r="FT1606" s="3">
        <f t="shared" si="797"/>
        <v>0</v>
      </c>
      <c r="FU1606" s="3">
        <f t="shared" si="797"/>
        <v>0</v>
      </c>
      <c r="FV1606" s="3">
        <f t="shared" si="797"/>
        <v>0</v>
      </c>
      <c r="FW1606" s="3">
        <f t="shared" si="797"/>
        <v>0</v>
      </c>
      <c r="FX1606" s="3">
        <f t="shared" si="797"/>
        <v>0</v>
      </c>
      <c r="FY1606" s="3">
        <f t="shared" si="797"/>
        <v>0</v>
      </c>
      <c r="FZ1606" s="3">
        <f t="shared" si="797"/>
        <v>0</v>
      </c>
      <c r="GA1606" s="3">
        <f t="shared" si="797"/>
        <v>0</v>
      </c>
      <c r="GB1606" s="3">
        <f t="shared" si="797"/>
        <v>0</v>
      </c>
      <c r="GC1606" s="3">
        <f t="shared" si="797"/>
        <v>0</v>
      </c>
      <c r="GD1606" s="3">
        <f t="shared" si="797"/>
        <v>0</v>
      </c>
      <c r="GE1606" s="3">
        <f t="shared" si="797"/>
        <v>0</v>
      </c>
      <c r="GF1606" s="3">
        <f t="shared" si="797"/>
        <v>0</v>
      </c>
      <c r="GG1606" s="3">
        <f t="shared" si="797"/>
        <v>0</v>
      </c>
      <c r="GH1606" s="3">
        <f t="shared" si="797"/>
        <v>0</v>
      </c>
      <c r="GI1606" s="3">
        <f t="shared" si="797"/>
        <v>0</v>
      </c>
      <c r="GJ1606" s="3">
        <f t="shared" si="797"/>
        <v>0</v>
      </c>
      <c r="GK1606" s="3">
        <f t="shared" si="797"/>
        <v>0</v>
      </c>
      <c r="GL1606" s="3">
        <f t="shared" si="797"/>
        <v>0</v>
      </c>
      <c r="GM1606" s="3">
        <f t="shared" si="797"/>
        <v>0</v>
      </c>
      <c r="GN1606" s="3">
        <f t="shared" si="797"/>
        <v>0</v>
      </c>
      <c r="GO1606" s="3">
        <f t="shared" si="797"/>
        <v>0</v>
      </c>
      <c r="GP1606" s="3">
        <f t="shared" si="797"/>
        <v>0</v>
      </c>
      <c r="GQ1606" s="3">
        <f t="shared" si="797"/>
        <v>0</v>
      </c>
      <c r="GR1606" s="3">
        <f t="shared" si="797"/>
        <v>0</v>
      </c>
      <c r="GS1606" s="3">
        <f t="shared" si="797"/>
        <v>0</v>
      </c>
      <c r="GT1606" s="3">
        <f t="shared" si="797"/>
        <v>0</v>
      </c>
      <c r="GU1606" s="3">
        <f t="shared" si="797"/>
        <v>0</v>
      </c>
      <c r="GV1606" s="3">
        <f t="shared" si="797"/>
        <v>0</v>
      </c>
      <c r="GW1606" s="3">
        <f t="shared" si="797"/>
        <v>0</v>
      </c>
      <c r="GX1606" s="3">
        <f t="shared" si="797"/>
        <v>0</v>
      </c>
    </row>
    <row r="1608" spans="1:245" ht="13" x14ac:dyDescent="0.3">
      <c r="A1608" s="1">
        <v>5</v>
      </c>
      <c r="B1608" s="1">
        <v>1</v>
      </c>
      <c r="C1608" s="1"/>
      <c r="D1608" s="1">
        <f>ROW(A1620)</f>
        <v>1620</v>
      </c>
      <c r="E1608" s="1"/>
      <c r="F1608" s="1" t="s">
        <v>13</v>
      </c>
      <c r="G1608" s="1" t="s">
        <v>78</v>
      </c>
      <c r="H1608" s="1" t="s">
        <v>3</v>
      </c>
      <c r="I1608" s="1">
        <v>0</v>
      </c>
      <c r="J1608" s="1"/>
      <c r="K1608" s="1">
        <v>-1</v>
      </c>
      <c r="L1608" s="1"/>
      <c r="M1608" s="1" t="s">
        <v>3</v>
      </c>
      <c r="N1608" s="1"/>
      <c r="O1608" s="1"/>
      <c r="P1608" s="1"/>
      <c r="Q1608" s="1"/>
      <c r="R1608" s="1"/>
      <c r="S1608" s="1">
        <v>0</v>
      </c>
      <c r="T1608" s="1"/>
      <c r="U1608" s="1" t="s">
        <v>3</v>
      </c>
      <c r="V1608" s="1">
        <v>0</v>
      </c>
      <c r="W1608" s="1"/>
      <c r="X1608" s="1"/>
      <c r="Y1608" s="1"/>
      <c r="Z1608" s="1"/>
      <c r="AA1608" s="1"/>
      <c r="AB1608" s="1" t="s">
        <v>3</v>
      </c>
      <c r="AC1608" s="1" t="s">
        <v>3</v>
      </c>
      <c r="AD1608" s="1" t="s">
        <v>3</v>
      </c>
      <c r="AE1608" s="1" t="s">
        <v>3</v>
      </c>
      <c r="AF1608" s="1" t="s">
        <v>3</v>
      </c>
      <c r="AG1608" s="1" t="s">
        <v>3</v>
      </c>
      <c r="AH1608" s="1"/>
      <c r="AI1608" s="1"/>
      <c r="AJ1608" s="1"/>
      <c r="AK1608" s="1"/>
      <c r="AL1608" s="1"/>
      <c r="AM1608" s="1"/>
      <c r="AN1608" s="1"/>
      <c r="AO1608" s="1"/>
      <c r="AP1608" s="1" t="s">
        <v>3</v>
      </c>
      <c r="AQ1608" s="1" t="s">
        <v>3</v>
      </c>
      <c r="AR1608" s="1" t="s">
        <v>3</v>
      </c>
      <c r="AS1608" s="1"/>
      <c r="AT1608" s="1"/>
      <c r="AU1608" s="1"/>
      <c r="AV1608" s="1"/>
      <c r="AW1608" s="1"/>
      <c r="AX1608" s="1"/>
      <c r="AY1608" s="1"/>
      <c r="AZ1608" s="1" t="s">
        <v>3</v>
      </c>
      <c r="BA1608" s="1"/>
      <c r="BB1608" s="1" t="s">
        <v>3</v>
      </c>
      <c r="BC1608" s="1" t="s">
        <v>3</v>
      </c>
      <c r="BD1608" s="1" t="s">
        <v>3</v>
      </c>
      <c r="BE1608" s="1" t="s">
        <v>3</v>
      </c>
      <c r="BF1608" s="1" t="s">
        <v>3</v>
      </c>
      <c r="BG1608" s="1" t="s">
        <v>3</v>
      </c>
      <c r="BH1608" s="1" t="s">
        <v>3</v>
      </c>
      <c r="BI1608" s="1" t="s">
        <v>3</v>
      </c>
      <c r="BJ1608" s="1" t="s">
        <v>3</v>
      </c>
      <c r="BK1608" s="1" t="s">
        <v>3</v>
      </c>
      <c r="BL1608" s="1" t="s">
        <v>3</v>
      </c>
      <c r="BM1608" s="1" t="s">
        <v>3</v>
      </c>
      <c r="BN1608" s="1" t="s">
        <v>3</v>
      </c>
      <c r="BO1608" s="1" t="s">
        <v>3</v>
      </c>
      <c r="BP1608" s="1" t="s">
        <v>3</v>
      </c>
      <c r="BQ1608" s="1"/>
      <c r="BR1608" s="1"/>
      <c r="BS1608" s="1"/>
      <c r="BT1608" s="1"/>
      <c r="BU1608" s="1"/>
      <c r="BV1608" s="1"/>
      <c r="BW1608" s="1"/>
      <c r="BX1608" s="1">
        <v>0</v>
      </c>
      <c r="BY1608" s="1"/>
      <c r="BZ1608" s="1"/>
      <c r="CA1608" s="1"/>
      <c r="CB1608" s="1"/>
      <c r="CC1608" s="1"/>
      <c r="CD1608" s="1"/>
      <c r="CE1608" s="1"/>
      <c r="CF1608" s="1"/>
      <c r="CG1608" s="1"/>
      <c r="CH1608" s="1"/>
      <c r="CI1608" s="1"/>
      <c r="CJ1608" s="1">
        <v>0</v>
      </c>
    </row>
    <row r="1610" spans="1:245" ht="13" x14ac:dyDescent="0.3">
      <c r="A1610" s="2">
        <v>52</v>
      </c>
      <c r="B1610" s="2">
        <f t="shared" ref="B1610:G1610" si="798">B1620</f>
        <v>1</v>
      </c>
      <c r="C1610" s="2">
        <f t="shared" si="798"/>
        <v>5</v>
      </c>
      <c r="D1610" s="2">
        <f t="shared" si="798"/>
        <v>1608</v>
      </c>
      <c r="E1610" s="2">
        <f t="shared" si="798"/>
        <v>0</v>
      </c>
      <c r="F1610" s="2" t="str">
        <f t="shared" si="798"/>
        <v>Новый подраздел</v>
      </c>
      <c r="G1610" s="2" t="str">
        <f t="shared" si="798"/>
        <v>ЛВС - Инженерные сооружения и коммуникации</v>
      </c>
      <c r="H1610" s="2"/>
      <c r="I1610" s="2"/>
      <c r="J1610" s="2"/>
      <c r="K1610" s="2"/>
      <c r="L1610" s="2"/>
      <c r="M1610" s="2"/>
      <c r="N1610" s="2"/>
      <c r="O1610" s="2">
        <f t="shared" ref="O1610:AT1610" si="799">O1620</f>
        <v>283759.5</v>
      </c>
      <c r="P1610" s="2">
        <f t="shared" si="799"/>
        <v>53.1</v>
      </c>
      <c r="Q1610" s="2">
        <f t="shared" si="799"/>
        <v>7953.43</v>
      </c>
      <c r="R1610" s="2">
        <f t="shared" si="799"/>
        <v>5190.6000000000004</v>
      </c>
      <c r="S1610" s="2">
        <f t="shared" si="799"/>
        <v>275752.96999999997</v>
      </c>
      <c r="T1610" s="2">
        <f t="shared" si="799"/>
        <v>0</v>
      </c>
      <c r="U1610" s="2">
        <f t="shared" si="799"/>
        <v>548.64769999999999</v>
      </c>
      <c r="V1610" s="2">
        <f t="shared" si="799"/>
        <v>0</v>
      </c>
      <c r="W1610" s="2">
        <f t="shared" si="799"/>
        <v>0</v>
      </c>
      <c r="X1610" s="2">
        <f t="shared" si="799"/>
        <v>193027.08</v>
      </c>
      <c r="Y1610" s="2">
        <f t="shared" si="799"/>
        <v>27575.3</v>
      </c>
      <c r="Z1610" s="2">
        <f t="shared" si="799"/>
        <v>0</v>
      </c>
      <c r="AA1610" s="2">
        <f t="shared" si="799"/>
        <v>0</v>
      </c>
      <c r="AB1610" s="2">
        <f t="shared" si="799"/>
        <v>283759.5</v>
      </c>
      <c r="AC1610" s="2">
        <f t="shared" si="799"/>
        <v>53.1</v>
      </c>
      <c r="AD1610" s="2">
        <f t="shared" si="799"/>
        <v>7953.43</v>
      </c>
      <c r="AE1610" s="2">
        <f t="shared" si="799"/>
        <v>5190.6000000000004</v>
      </c>
      <c r="AF1610" s="2">
        <f t="shared" si="799"/>
        <v>275752.96999999997</v>
      </c>
      <c r="AG1610" s="2">
        <f t="shared" si="799"/>
        <v>0</v>
      </c>
      <c r="AH1610" s="2">
        <f t="shared" si="799"/>
        <v>548.64769999999999</v>
      </c>
      <c r="AI1610" s="2">
        <f t="shared" si="799"/>
        <v>0</v>
      </c>
      <c r="AJ1610" s="2">
        <f t="shared" si="799"/>
        <v>0</v>
      </c>
      <c r="AK1610" s="2">
        <f t="shared" si="799"/>
        <v>193027.08</v>
      </c>
      <c r="AL1610" s="2">
        <f t="shared" si="799"/>
        <v>27575.3</v>
      </c>
      <c r="AM1610" s="2">
        <f t="shared" si="799"/>
        <v>0</v>
      </c>
      <c r="AN1610" s="2">
        <f t="shared" si="799"/>
        <v>0</v>
      </c>
      <c r="AO1610" s="2">
        <f t="shared" si="799"/>
        <v>0</v>
      </c>
      <c r="AP1610" s="2">
        <f t="shared" si="799"/>
        <v>0</v>
      </c>
      <c r="AQ1610" s="2">
        <f t="shared" si="799"/>
        <v>0</v>
      </c>
      <c r="AR1610" s="2">
        <f t="shared" si="799"/>
        <v>509967.73</v>
      </c>
      <c r="AS1610" s="2">
        <f t="shared" si="799"/>
        <v>0</v>
      </c>
      <c r="AT1610" s="2">
        <f t="shared" si="799"/>
        <v>0</v>
      </c>
      <c r="AU1610" s="2">
        <f t="shared" ref="AU1610:BZ1610" si="800">AU1620</f>
        <v>509967.73</v>
      </c>
      <c r="AV1610" s="2">
        <f t="shared" si="800"/>
        <v>53.1</v>
      </c>
      <c r="AW1610" s="2">
        <f t="shared" si="800"/>
        <v>53.1</v>
      </c>
      <c r="AX1610" s="2">
        <f t="shared" si="800"/>
        <v>0</v>
      </c>
      <c r="AY1610" s="2">
        <f t="shared" si="800"/>
        <v>53.1</v>
      </c>
      <c r="AZ1610" s="2">
        <f t="shared" si="800"/>
        <v>0</v>
      </c>
      <c r="BA1610" s="2">
        <f t="shared" si="800"/>
        <v>0</v>
      </c>
      <c r="BB1610" s="2">
        <f t="shared" si="800"/>
        <v>0</v>
      </c>
      <c r="BC1610" s="2">
        <f t="shared" si="800"/>
        <v>0</v>
      </c>
      <c r="BD1610" s="2">
        <f t="shared" si="800"/>
        <v>0</v>
      </c>
      <c r="BE1610" s="2">
        <f t="shared" si="800"/>
        <v>0</v>
      </c>
      <c r="BF1610" s="2">
        <f t="shared" si="800"/>
        <v>0</v>
      </c>
      <c r="BG1610" s="2">
        <f t="shared" si="800"/>
        <v>0</v>
      </c>
      <c r="BH1610" s="2">
        <f t="shared" si="800"/>
        <v>0</v>
      </c>
      <c r="BI1610" s="2">
        <f t="shared" si="800"/>
        <v>0</v>
      </c>
      <c r="BJ1610" s="2">
        <f t="shared" si="800"/>
        <v>0</v>
      </c>
      <c r="BK1610" s="2">
        <f t="shared" si="800"/>
        <v>0</v>
      </c>
      <c r="BL1610" s="2">
        <f t="shared" si="800"/>
        <v>0</v>
      </c>
      <c r="BM1610" s="2">
        <f t="shared" si="800"/>
        <v>0</v>
      </c>
      <c r="BN1610" s="2">
        <f t="shared" si="800"/>
        <v>0</v>
      </c>
      <c r="BO1610" s="2">
        <f t="shared" si="800"/>
        <v>0</v>
      </c>
      <c r="BP1610" s="2">
        <f t="shared" si="800"/>
        <v>0</v>
      </c>
      <c r="BQ1610" s="2">
        <f t="shared" si="800"/>
        <v>0</v>
      </c>
      <c r="BR1610" s="2">
        <f t="shared" si="800"/>
        <v>0</v>
      </c>
      <c r="BS1610" s="2">
        <f t="shared" si="800"/>
        <v>0</v>
      </c>
      <c r="BT1610" s="2">
        <f t="shared" si="800"/>
        <v>0</v>
      </c>
      <c r="BU1610" s="2">
        <f t="shared" si="800"/>
        <v>0</v>
      </c>
      <c r="BV1610" s="2">
        <f t="shared" si="800"/>
        <v>0</v>
      </c>
      <c r="BW1610" s="2">
        <f t="shared" si="800"/>
        <v>0</v>
      </c>
      <c r="BX1610" s="2">
        <f t="shared" si="800"/>
        <v>0</v>
      </c>
      <c r="BY1610" s="2">
        <f t="shared" si="800"/>
        <v>0</v>
      </c>
      <c r="BZ1610" s="2">
        <f t="shared" si="800"/>
        <v>0</v>
      </c>
      <c r="CA1610" s="2">
        <f t="shared" ref="CA1610:DF1610" si="801">CA1620</f>
        <v>509967.73</v>
      </c>
      <c r="CB1610" s="2">
        <f t="shared" si="801"/>
        <v>0</v>
      </c>
      <c r="CC1610" s="2">
        <f t="shared" si="801"/>
        <v>0</v>
      </c>
      <c r="CD1610" s="2">
        <f t="shared" si="801"/>
        <v>509967.73</v>
      </c>
      <c r="CE1610" s="2">
        <f t="shared" si="801"/>
        <v>53.1</v>
      </c>
      <c r="CF1610" s="2">
        <f t="shared" si="801"/>
        <v>53.1</v>
      </c>
      <c r="CG1610" s="2">
        <f t="shared" si="801"/>
        <v>0</v>
      </c>
      <c r="CH1610" s="2">
        <f t="shared" si="801"/>
        <v>53.1</v>
      </c>
      <c r="CI1610" s="2">
        <f t="shared" si="801"/>
        <v>0</v>
      </c>
      <c r="CJ1610" s="2">
        <f t="shared" si="801"/>
        <v>0</v>
      </c>
      <c r="CK1610" s="2">
        <f t="shared" si="801"/>
        <v>0</v>
      </c>
      <c r="CL1610" s="2">
        <f t="shared" si="801"/>
        <v>0</v>
      </c>
      <c r="CM1610" s="2">
        <f t="shared" si="801"/>
        <v>0</v>
      </c>
      <c r="CN1610" s="2">
        <f t="shared" si="801"/>
        <v>0</v>
      </c>
      <c r="CO1610" s="2">
        <f t="shared" si="801"/>
        <v>0</v>
      </c>
      <c r="CP1610" s="2">
        <f t="shared" si="801"/>
        <v>0</v>
      </c>
      <c r="CQ1610" s="2">
        <f t="shared" si="801"/>
        <v>0</v>
      </c>
      <c r="CR1610" s="2">
        <f t="shared" si="801"/>
        <v>0</v>
      </c>
      <c r="CS1610" s="2">
        <f t="shared" si="801"/>
        <v>0</v>
      </c>
      <c r="CT1610" s="2">
        <f t="shared" si="801"/>
        <v>0</v>
      </c>
      <c r="CU1610" s="2">
        <f t="shared" si="801"/>
        <v>0</v>
      </c>
      <c r="CV1610" s="2">
        <f t="shared" si="801"/>
        <v>0</v>
      </c>
      <c r="CW1610" s="2">
        <f t="shared" si="801"/>
        <v>0</v>
      </c>
      <c r="CX1610" s="2">
        <f t="shared" si="801"/>
        <v>0</v>
      </c>
      <c r="CY1610" s="2">
        <f t="shared" si="801"/>
        <v>0</v>
      </c>
      <c r="CZ1610" s="2">
        <f t="shared" si="801"/>
        <v>0</v>
      </c>
      <c r="DA1610" s="2">
        <f t="shared" si="801"/>
        <v>0</v>
      </c>
      <c r="DB1610" s="2">
        <f t="shared" si="801"/>
        <v>0</v>
      </c>
      <c r="DC1610" s="2">
        <f t="shared" si="801"/>
        <v>0</v>
      </c>
      <c r="DD1610" s="2">
        <f t="shared" si="801"/>
        <v>0</v>
      </c>
      <c r="DE1610" s="2">
        <f t="shared" si="801"/>
        <v>0</v>
      </c>
      <c r="DF1610" s="2">
        <f t="shared" si="801"/>
        <v>0</v>
      </c>
      <c r="DG1610" s="3">
        <f t="shared" ref="DG1610:EL1610" si="802">DG1620</f>
        <v>0</v>
      </c>
      <c r="DH1610" s="3">
        <f t="shared" si="802"/>
        <v>0</v>
      </c>
      <c r="DI1610" s="3">
        <f t="shared" si="802"/>
        <v>0</v>
      </c>
      <c r="DJ1610" s="3">
        <f t="shared" si="802"/>
        <v>0</v>
      </c>
      <c r="DK1610" s="3">
        <f t="shared" si="802"/>
        <v>0</v>
      </c>
      <c r="DL1610" s="3">
        <f t="shared" si="802"/>
        <v>0</v>
      </c>
      <c r="DM1610" s="3">
        <f t="shared" si="802"/>
        <v>0</v>
      </c>
      <c r="DN1610" s="3">
        <f t="shared" si="802"/>
        <v>0</v>
      </c>
      <c r="DO1610" s="3">
        <f t="shared" si="802"/>
        <v>0</v>
      </c>
      <c r="DP1610" s="3">
        <f t="shared" si="802"/>
        <v>0</v>
      </c>
      <c r="DQ1610" s="3">
        <f t="shared" si="802"/>
        <v>0</v>
      </c>
      <c r="DR1610" s="3">
        <f t="shared" si="802"/>
        <v>0</v>
      </c>
      <c r="DS1610" s="3">
        <f t="shared" si="802"/>
        <v>0</v>
      </c>
      <c r="DT1610" s="3">
        <f t="shared" si="802"/>
        <v>0</v>
      </c>
      <c r="DU1610" s="3">
        <f t="shared" si="802"/>
        <v>0</v>
      </c>
      <c r="DV1610" s="3">
        <f t="shared" si="802"/>
        <v>0</v>
      </c>
      <c r="DW1610" s="3">
        <f t="shared" si="802"/>
        <v>0</v>
      </c>
      <c r="DX1610" s="3">
        <f t="shared" si="802"/>
        <v>0</v>
      </c>
      <c r="DY1610" s="3">
        <f t="shared" si="802"/>
        <v>0</v>
      </c>
      <c r="DZ1610" s="3">
        <f t="shared" si="802"/>
        <v>0</v>
      </c>
      <c r="EA1610" s="3">
        <f t="shared" si="802"/>
        <v>0</v>
      </c>
      <c r="EB1610" s="3">
        <f t="shared" si="802"/>
        <v>0</v>
      </c>
      <c r="EC1610" s="3">
        <f t="shared" si="802"/>
        <v>0</v>
      </c>
      <c r="ED1610" s="3">
        <f t="shared" si="802"/>
        <v>0</v>
      </c>
      <c r="EE1610" s="3">
        <f t="shared" si="802"/>
        <v>0</v>
      </c>
      <c r="EF1610" s="3">
        <f t="shared" si="802"/>
        <v>0</v>
      </c>
      <c r="EG1610" s="3">
        <f t="shared" si="802"/>
        <v>0</v>
      </c>
      <c r="EH1610" s="3">
        <f t="shared" si="802"/>
        <v>0</v>
      </c>
      <c r="EI1610" s="3">
        <f t="shared" si="802"/>
        <v>0</v>
      </c>
      <c r="EJ1610" s="3">
        <f t="shared" si="802"/>
        <v>0</v>
      </c>
      <c r="EK1610" s="3">
        <f t="shared" si="802"/>
        <v>0</v>
      </c>
      <c r="EL1610" s="3">
        <f t="shared" si="802"/>
        <v>0</v>
      </c>
      <c r="EM1610" s="3">
        <f t="shared" ref="EM1610:FR1610" si="803">EM1620</f>
        <v>0</v>
      </c>
      <c r="EN1610" s="3">
        <f t="shared" si="803"/>
        <v>0</v>
      </c>
      <c r="EO1610" s="3">
        <f t="shared" si="803"/>
        <v>0</v>
      </c>
      <c r="EP1610" s="3">
        <f t="shared" si="803"/>
        <v>0</v>
      </c>
      <c r="EQ1610" s="3">
        <f t="shared" si="803"/>
        <v>0</v>
      </c>
      <c r="ER1610" s="3">
        <f t="shared" si="803"/>
        <v>0</v>
      </c>
      <c r="ES1610" s="3">
        <f t="shared" si="803"/>
        <v>0</v>
      </c>
      <c r="ET1610" s="3">
        <f t="shared" si="803"/>
        <v>0</v>
      </c>
      <c r="EU1610" s="3">
        <f t="shared" si="803"/>
        <v>0</v>
      </c>
      <c r="EV1610" s="3">
        <f t="shared" si="803"/>
        <v>0</v>
      </c>
      <c r="EW1610" s="3">
        <f t="shared" si="803"/>
        <v>0</v>
      </c>
      <c r="EX1610" s="3">
        <f t="shared" si="803"/>
        <v>0</v>
      </c>
      <c r="EY1610" s="3">
        <f t="shared" si="803"/>
        <v>0</v>
      </c>
      <c r="EZ1610" s="3">
        <f t="shared" si="803"/>
        <v>0</v>
      </c>
      <c r="FA1610" s="3">
        <f t="shared" si="803"/>
        <v>0</v>
      </c>
      <c r="FB1610" s="3">
        <f t="shared" si="803"/>
        <v>0</v>
      </c>
      <c r="FC1610" s="3">
        <f t="shared" si="803"/>
        <v>0</v>
      </c>
      <c r="FD1610" s="3">
        <f t="shared" si="803"/>
        <v>0</v>
      </c>
      <c r="FE1610" s="3">
        <f t="shared" si="803"/>
        <v>0</v>
      </c>
      <c r="FF1610" s="3">
        <f t="shared" si="803"/>
        <v>0</v>
      </c>
      <c r="FG1610" s="3">
        <f t="shared" si="803"/>
        <v>0</v>
      </c>
      <c r="FH1610" s="3">
        <f t="shared" si="803"/>
        <v>0</v>
      </c>
      <c r="FI1610" s="3">
        <f t="shared" si="803"/>
        <v>0</v>
      </c>
      <c r="FJ1610" s="3">
        <f t="shared" si="803"/>
        <v>0</v>
      </c>
      <c r="FK1610" s="3">
        <f t="shared" si="803"/>
        <v>0</v>
      </c>
      <c r="FL1610" s="3">
        <f t="shared" si="803"/>
        <v>0</v>
      </c>
      <c r="FM1610" s="3">
        <f t="shared" si="803"/>
        <v>0</v>
      </c>
      <c r="FN1610" s="3">
        <f t="shared" si="803"/>
        <v>0</v>
      </c>
      <c r="FO1610" s="3">
        <f t="shared" si="803"/>
        <v>0</v>
      </c>
      <c r="FP1610" s="3">
        <f t="shared" si="803"/>
        <v>0</v>
      </c>
      <c r="FQ1610" s="3">
        <f t="shared" si="803"/>
        <v>0</v>
      </c>
      <c r="FR1610" s="3">
        <f t="shared" si="803"/>
        <v>0</v>
      </c>
      <c r="FS1610" s="3">
        <f t="shared" ref="FS1610:GX1610" si="804">FS1620</f>
        <v>0</v>
      </c>
      <c r="FT1610" s="3">
        <f t="shared" si="804"/>
        <v>0</v>
      </c>
      <c r="FU1610" s="3">
        <f t="shared" si="804"/>
        <v>0</v>
      </c>
      <c r="FV1610" s="3">
        <f t="shared" si="804"/>
        <v>0</v>
      </c>
      <c r="FW1610" s="3">
        <f t="shared" si="804"/>
        <v>0</v>
      </c>
      <c r="FX1610" s="3">
        <f t="shared" si="804"/>
        <v>0</v>
      </c>
      <c r="FY1610" s="3">
        <f t="shared" si="804"/>
        <v>0</v>
      </c>
      <c r="FZ1610" s="3">
        <f t="shared" si="804"/>
        <v>0</v>
      </c>
      <c r="GA1610" s="3">
        <f t="shared" si="804"/>
        <v>0</v>
      </c>
      <c r="GB1610" s="3">
        <f t="shared" si="804"/>
        <v>0</v>
      </c>
      <c r="GC1610" s="3">
        <f t="shared" si="804"/>
        <v>0</v>
      </c>
      <c r="GD1610" s="3">
        <f t="shared" si="804"/>
        <v>0</v>
      </c>
      <c r="GE1610" s="3">
        <f t="shared" si="804"/>
        <v>0</v>
      </c>
      <c r="GF1610" s="3">
        <f t="shared" si="804"/>
        <v>0</v>
      </c>
      <c r="GG1610" s="3">
        <f t="shared" si="804"/>
        <v>0</v>
      </c>
      <c r="GH1610" s="3">
        <f t="shared" si="804"/>
        <v>0</v>
      </c>
      <c r="GI1610" s="3">
        <f t="shared" si="804"/>
        <v>0</v>
      </c>
      <c r="GJ1610" s="3">
        <f t="shared" si="804"/>
        <v>0</v>
      </c>
      <c r="GK1610" s="3">
        <f t="shared" si="804"/>
        <v>0</v>
      </c>
      <c r="GL1610" s="3">
        <f t="shared" si="804"/>
        <v>0</v>
      </c>
      <c r="GM1610" s="3">
        <f t="shared" si="804"/>
        <v>0</v>
      </c>
      <c r="GN1610" s="3">
        <f t="shared" si="804"/>
        <v>0</v>
      </c>
      <c r="GO1610" s="3">
        <f t="shared" si="804"/>
        <v>0</v>
      </c>
      <c r="GP1610" s="3">
        <f t="shared" si="804"/>
        <v>0</v>
      </c>
      <c r="GQ1610" s="3">
        <f t="shared" si="804"/>
        <v>0</v>
      </c>
      <c r="GR1610" s="3">
        <f t="shared" si="804"/>
        <v>0</v>
      </c>
      <c r="GS1610" s="3">
        <f t="shared" si="804"/>
        <v>0</v>
      </c>
      <c r="GT1610" s="3">
        <f t="shared" si="804"/>
        <v>0</v>
      </c>
      <c r="GU1610" s="3">
        <f t="shared" si="804"/>
        <v>0</v>
      </c>
      <c r="GV1610" s="3">
        <f t="shared" si="804"/>
        <v>0</v>
      </c>
      <c r="GW1610" s="3">
        <f t="shared" si="804"/>
        <v>0</v>
      </c>
      <c r="GX1610" s="3">
        <f t="shared" si="804"/>
        <v>0</v>
      </c>
    </row>
    <row r="1612" spans="1:245" x14ac:dyDescent="0.25">
      <c r="A1612">
        <v>17</v>
      </c>
      <c r="B1612">
        <v>1</v>
      </c>
      <c r="D1612">
        <f>ROW(EtalonRes!A241)</f>
        <v>241</v>
      </c>
      <c r="E1612" t="s">
        <v>321</v>
      </c>
      <c r="F1612" t="s">
        <v>84</v>
      </c>
      <c r="G1612" t="s">
        <v>85</v>
      </c>
      <c r="H1612" t="s">
        <v>18</v>
      </c>
      <c r="I1612">
        <v>3</v>
      </c>
      <c r="J1612">
        <v>0</v>
      </c>
      <c r="K1612">
        <v>3</v>
      </c>
      <c r="O1612">
        <f t="shared" ref="O1612:O1618" si="805">ROUND(CP1612,2)</f>
        <v>407.49</v>
      </c>
      <c r="P1612">
        <f t="shared" ref="P1612:P1618" si="806">ROUND(CQ1612*I1612,2)</f>
        <v>0</v>
      </c>
      <c r="Q1612">
        <f t="shared" ref="Q1612:Q1618" si="807">ROUND(CR1612*I1612,2)</f>
        <v>0</v>
      </c>
      <c r="R1612">
        <f t="shared" ref="R1612:R1618" si="808">ROUND(CS1612*I1612,2)</f>
        <v>0</v>
      </c>
      <c r="S1612">
        <f t="shared" ref="S1612:S1618" si="809">ROUND(CT1612*I1612,2)</f>
        <v>407.49</v>
      </c>
      <c r="T1612">
        <f t="shared" ref="T1612:T1618" si="810">ROUND(CU1612*I1612,2)</f>
        <v>0</v>
      </c>
      <c r="U1612">
        <f t="shared" ref="U1612:U1618" si="811">CV1612*I1612</f>
        <v>0.75</v>
      </c>
      <c r="V1612">
        <f t="shared" ref="V1612:V1618" si="812">CW1612*I1612</f>
        <v>0</v>
      </c>
      <c r="W1612">
        <f t="shared" ref="W1612:W1618" si="813">ROUND(CX1612*I1612,2)</f>
        <v>0</v>
      </c>
      <c r="X1612">
        <f t="shared" ref="X1612:Y1618" si="814">ROUND(CY1612,2)</f>
        <v>285.24</v>
      </c>
      <c r="Y1612">
        <f t="shared" si="814"/>
        <v>40.75</v>
      </c>
      <c r="AA1612">
        <v>64290477</v>
      </c>
      <c r="AB1612">
        <f t="shared" ref="AB1612:AB1618" si="815">ROUND((AC1612+AD1612+AF1612),6)</f>
        <v>135.83000000000001</v>
      </c>
      <c r="AC1612">
        <f>ROUND(((ES1612*1)),6)</f>
        <v>0</v>
      </c>
      <c r="AD1612">
        <f>ROUND(((((ET1612*1))-((EU1612*1)))+AE1612),6)</f>
        <v>0</v>
      </c>
      <c r="AE1612">
        <f t="shared" ref="AE1612:AF1615" si="816">ROUND(((EU1612*1)),6)</f>
        <v>0</v>
      </c>
      <c r="AF1612">
        <f t="shared" si="816"/>
        <v>135.83000000000001</v>
      </c>
      <c r="AG1612">
        <f t="shared" ref="AG1612:AG1618" si="817">ROUND((AP1612),6)</f>
        <v>0</v>
      </c>
      <c r="AH1612">
        <f t="shared" ref="AH1612:AI1615" si="818">((EW1612*1))</f>
        <v>0.25</v>
      </c>
      <c r="AI1612">
        <f t="shared" si="818"/>
        <v>0</v>
      </c>
      <c r="AJ1612">
        <f t="shared" ref="AJ1612:AJ1618" si="819">(AS1612)</f>
        <v>0</v>
      </c>
      <c r="AK1612">
        <v>135.83000000000001</v>
      </c>
      <c r="AL1612">
        <v>0</v>
      </c>
      <c r="AM1612">
        <v>0</v>
      </c>
      <c r="AN1612">
        <v>0</v>
      </c>
      <c r="AO1612">
        <v>135.83000000000001</v>
      </c>
      <c r="AP1612">
        <v>0</v>
      </c>
      <c r="AQ1612">
        <v>0.25</v>
      </c>
      <c r="AR1612">
        <v>0</v>
      </c>
      <c r="AS1612">
        <v>0</v>
      </c>
      <c r="AT1612">
        <v>70</v>
      </c>
      <c r="AU1612">
        <v>10</v>
      </c>
      <c r="AV1612">
        <v>1</v>
      </c>
      <c r="AW1612">
        <v>1</v>
      </c>
      <c r="AZ1612">
        <v>1</v>
      </c>
      <c r="BA1612">
        <v>1</v>
      </c>
      <c r="BB1612">
        <v>1</v>
      </c>
      <c r="BC1612">
        <v>1</v>
      </c>
      <c r="BD1612" t="s">
        <v>3</v>
      </c>
      <c r="BE1612" t="s">
        <v>3</v>
      </c>
      <c r="BF1612" t="s">
        <v>3</v>
      </c>
      <c r="BG1612" t="s">
        <v>3</v>
      </c>
      <c r="BH1612">
        <v>0</v>
      </c>
      <c r="BI1612">
        <v>4</v>
      </c>
      <c r="BJ1612" t="s">
        <v>86</v>
      </c>
      <c r="BM1612">
        <v>0</v>
      </c>
      <c r="BN1612">
        <v>0</v>
      </c>
      <c r="BO1612" t="s">
        <v>3</v>
      </c>
      <c r="BP1612">
        <v>0</v>
      </c>
      <c r="BQ1612">
        <v>1</v>
      </c>
      <c r="BR1612">
        <v>0</v>
      </c>
      <c r="BS1612">
        <v>1</v>
      </c>
      <c r="BT1612">
        <v>1</v>
      </c>
      <c r="BU1612">
        <v>1</v>
      </c>
      <c r="BV1612">
        <v>1</v>
      </c>
      <c r="BW1612">
        <v>1</v>
      </c>
      <c r="BX1612">
        <v>1</v>
      </c>
      <c r="BY1612" t="s">
        <v>3</v>
      </c>
      <c r="BZ1612">
        <v>70</v>
      </c>
      <c r="CA1612">
        <v>10</v>
      </c>
      <c r="CB1612" t="s">
        <v>3</v>
      </c>
      <c r="CE1612">
        <v>0</v>
      </c>
      <c r="CF1612">
        <v>0</v>
      </c>
      <c r="CG1612">
        <v>0</v>
      </c>
      <c r="CM1612">
        <v>0</v>
      </c>
      <c r="CN1612" t="s">
        <v>3</v>
      </c>
      <c r="CO1612">
        <v>0</v>
      </c>
      <c r="CP1612">
        <f t="shared" ref="CP1612:CP1618" si="820">(P1612+Q1612+S1612)</f>
        <v>407.49</v>
      </c>
      <c r="CQ1612">
        <f t="shared" ref="CQ1612:CQ1618" si="821">(AC1612*BC1612*AW1612)</f>
        <v>0</v>
      </c>
      <c r="CR1612">
        <f>(((((ET1612*1))*BB1612-((EU1612*1))*BS1612)+AE1612*BS1612)*AV1612)</f>
        <v>0</v>
      </c>
      <c r="CS1612">
        <f t="shared" ref="CS1612:CS1618" si="822">(AE1612*BS1612*AV1612)</f>
        <v>0</v>
      </c>
      <c r="CT1612">
        <f t="shared" ref="CT1612:CT1618" si="823">(AF1612*BA1612*AV1612)</f>
        <v>135.83000000000001</v>
      </c>
      <c r="CU1612">
        <f t="shared" ref="CU1612:CU1618" si="824">AG1612</f>
        <v>0</v>
      </c>
      <c r="CV1612">
        <f t="shared" ref="CV1612:CV1618" si="825">(AH1612*AV1612)</f>
        <v>0.25</v>
      </c>
      <c r="CW1612">
        <f t="shared" ref="CW1612:CX1618" si="826">AI1612</f>
        <v>0</v>
      </c>
      <c r="CX1612">
        <f t="shared" si="826"/>
        <v>0</v>
      </c>
      <c r="CY1612">
        <f t="shared" ref="CY1612:CY1618" si="827">((S1612*BZ1612)/100)</f>
        <v>285.24299999999999</v>
      </c>
      <c r="CZ1612">
        <f t="shared" ref="CZ1612:CZ1618" si="828">((S1612*CA1612)/100)</f>
        <v>40.749000000000002</v>
      </c>
      <c r="DC1612" t="s">
        <v>3</v>
      </c>
      <c r="DD1612" t="s">
        <v>20</v>
      </c>
      <c r="DE1612" t="s">
        <v>20</v>
      </c>
      <c r="DF1612" t="s">
        <v>20</v>
      </c>
      <c r="DG1612" t="s">
        <v>20</v>
      </c>
      <c r="DH1612" t="s">
        <v>3</v>
      </c>
      <c r="DI1612" t="s">
        <v>20</v>
      </c>
      <c r="DJ1612" t="s">
        <v>20</v>
      </c>
      <c r="DK1612" t="s">
        <v>3</v>
      </c>
      <c r="DL1612" t="s">
        <v>3</v>
      </c>
      <c r="DM1612" t="s">
        <v>3</v>
      </c>
      <c r="DN1612">
        <v>0</v>
      </c>
      <c r="DO1612">
        <v>0</v>
      </c>
      <c r="DP1612">
        <v>1</v>
      </c>
      <c r="DQ1612">
        <v>1</v>
      </c>
      <c r="DU1612">
        <v>1010</v>
      </c>
      <c r="DV1612" t="s">
        <v>18</v>
      </c>
      <c r="DW1612" t="s">
        <v>18</v>
      </c>
      <c r="DX1612">
        <v>1</v>
      </c>
      <c r="DZ1612" t="s">
        <v>3</v>
      </c>
      <c r="EA1612" t="s">
        <v>3</v>
      </c>
      <c r="EB1612" t="s">
        <v>3</v>
      </c>
      <c r="EC1612" t="s">
        <v>3</v>
      </c>
      <c r="EE1612">
        <v>61978689</v>
      </c>
      <c r="EF1612">
        <v>1</v>
      </c>
      <c r="EG1612" t="s">
        <v>21</v>
      </c>
      <c r="EH1612">
        <v>0</v>
      </c>
      <c r="EI1612" t="s">
        <v>3</v>
      </c>
      <c r="EJ1612">
        <v>4</v>
      </c>
      <c r="EK1612">
        <v>0</v>
      </c>
      <c r="EL1612" t="s">
        <v>22</v>
      </c>
      <c r="EM1612" t="s">
        <v>23</v>
      </c>
      <c r="EO1612" t="s">
        <v>3</v>
      </c>
      <c r="EQ1612">
        <v>2228224</v>
      </c>
      <c r="ER1612">
        <v>135.83000000000001</v>
      </c>
      <c r="ES1612">
        <v>0</v>
      </c>
      <c r="ET1612">
        <v>0</v>
      </c>
      <c r="EU1612">
        <v>0</v>
      </c>
      <c r="EV1612">
        <v>135.83000000000001</v>
      </c>
      <c r="EW1612">
        <v>0.25</v>
      </c>
      <c r="EX1612">
        <v>0</v>
      </c>
      <c r="EY1612">
        <v>0</v>
      </c>
      <c r="FQ1612">
        <v>0</v>
      </c>
      <c r="FR1612">
        <f t="shared" ref="FR1612:FR1618" si="829">ROUND(IF(BI1612=3,GM1612,0),2)</f>
        <v>0</v>
      </c>
      <c r="FS1612">
        <v>0</v>
      </c>
      <c r="FX1612">
        <v>70</v>
      </c>
      <c r="FY1612">
        <v>10</v>
      </c>
      <c r="GA1612" t="s">
        <v>3</v>
      </c>
      <c r="GD1612">
        <v>0</v>
      </c>
      <c r="GF1612">
        <v>-2040116216</v>
      </c>
      <c r="GG1612">
        <v>2</v>
      </c>
      <c r="GH1612">
        <v>1</v>
      </c>
      <c r="GI1612">
        <v>-2</v>
      </c>
      <c r="GJ1612">
        <v>0</v>
      </c>
      <c r="GK1612">
        <f>ROUND(R1612*(R12)/100,2)</f>
        <v>0</v>
      </c>
      <c r="GL1612">
        <f t="shared" ref="GL1612:GL1618" si="830">ROUND(IF(AND(BH1612=3,BI1612=3,FS1612&lt;&gt;0),P1612,0),2)</f>
        <v>0</v>
      </c>
      <c r="GM1612">
        <f t="shared" ref="GM1612:GM1618" si="831">ROUND(O1612+X1612+Y1612+GK1612,2)+GX1612</f>
        <v>733.48</v>
      </c>
      <c r="GN1612">
        <f t="shared" ref="GN1612:GN1618" si="832">IF(OR(BI1612=0,BI1612=1),GM1612-GX1612,0)</f>
        <v>0</v>
      </c>
      <c r="GO1612">
        <f t="shared" ref="GO1612:GO1618" si="833">IF(BI1612=2,GM1612-GX1612,0)</f>
        <v>0</v>
      </c>
      <c r="GP1612">
        <f t="shared" ref="GP1612:GP1618" si="834">IF(BI1612=4,GM1612-GX1612,0)</f>
        <v>733.48</v>
      </c>
      <c r="GR1612">
        <v>0</v>
      </c>
      <c r="GS1612">
        <v>0</v>
      </c>
      <c r="GT1612">
        <v>0</v>
      </c>
      <c r="GU1612" t="s">
        <v>3</v>
      </c>
      <c r="GV1612">
        <f t="shared" ref="GV1612:GV1618" si="835">ROUND((GT1612),6)</f>
        <v>0</v>
      </c>
      <c r="GW1612">
        <v>1</v>
      </c>
      <c r="GX1612">
        <f t="shared" ref="GX1612:GX1618" si="836">ROUND(HC1612*I1612,2)</f>
        <v>0</v>
      </c>
      <c r="HA1612">
        <v>0</v>
      </c>
      <c r="HB1612">
        <v>0</v>
      </c>
      <c r="HC1612">
        <f t="shared" ref="HC1612:HC1618" si="837">GV1612*GW1612</f>
        <v>0</v>
      </c>
      <c r="HE1612" t="s">
        <v>3</v>
      </c>
      <c r="HF1612" t="s">
        <v>3</v>
      </c>
      <c r="HM1612" t="s">
        <v>3</v>
      </c>
      <c r="HN1612" t="s">
        <v>3</v>
      </c>
      <c r="HO1612" t="s">
        <v>3</v>
      </c>
      <c r="HP1612" t="s">
        <v>3</v>
      </c>
      <c r="HQ1612" t="s">
        <v>3</v>
      </c>
      <c r="IK1612">
        <v>0</v>
      </c>
    </row>
    <row r="1613" spans="1:245" x14ac:dyDescent="0.25">
      <c r="A1613">
        <v>17</v>
      </c>
      <c r="B1613">
        <v>1</v>
      </c>
      <c r="D1613">
        <f>ROW(EtalonRes!A242)</f>
        <v>242</v>
      </c>
      <c r="E1613" t="s">
        <v>322</v>
      </c>
      <c r="F1613" t="s">
        <v>80</v>
      </c>
      <c r="G1613" t="s">
        <v>81</v>
      </c>
      <c r="H1613" t="s">
        <v>18</v>
      </c>
      <c r="I1613">
        <v>856</v>
      </c>
      <c r="J1613">
        <v>0</v>
      </c>
      <c r="K1613">
        <v>856</v>
      </c>
      <c r="O1613">
        <f t="shared" si="805"/>
        <v>190682.56</v>
      </c>
      <c r="P1613">
        <f t="shared" si="806"/>
        <v>0</v>
      </c>
      <c r="Q1613">
        <f t="shared" si="807"/>
        <v>0</v>
      </c>
      <c r="R1613">
        <f t="shared" si="808"/>
        <v>0</v>
      </c>
      <c r="S1613">
        <f t="shared" si="809"/>
        <v>190682.56</v>
      </c>
      <c r="T1613">
        <f t="shared" si="810"/>
        <v>0</v>
      </c>
      <c r="U1613">
        <f t="shared" si="811"/>
        <v>350.96</v>
      </c>
      <c r="V1613">
        <f t="shared" si="812"/>
        <v>0</v>
      </c>
      <c r="W1613">
        <f t="shared" si="813"/>
        <v>0</v>
      </c>
      <c r="X1613">
        <f t="shared" si="814"/>
        <v>133477.79</v>
      </c>
      <c r="Y1613">
        <f t="shared" si="814"/>
        <v>19068.259999999998</v>
      </c>
      <c r="AA1613">
        <v>64290477</v>
      </c>
      <c r="AB1613">
        <f t="shared" si="815"/>
        <v>222.76</v>
      </c>
      <c r="AC1613">
        <f>ROUND(((ES1613*1)),6)</f>
        <v>0</v>
      </c>
      <c r="AD1613">
        <f>ROUND(((((ET1613*1))-((EU1613*1)))+AE1613),6)</f>
        <v>0</v>
      </c>
      <c r="AE1613">
        <f t="shared" si="816"/>
        <v>0</v>
      </c>
      <c r="AF1613">
        <f t="shared" si="816"/>
        <v>222.76</v>
      </c>
      <c r="AG1613">
        <f t="shared" si="817"/>
        <v>0</v>
      </c>
      <c r="AH1613">
        <f t="shared" si="818"/>
        <v>0.41</v>
      </c>
      <c r="AI1613">
        <f t="shared" si="818"/>
        <v>0</v>
      </c>
      <c r="AJ1613">
        <f t="shared" si="819"/>
        <v>0</v>
      </c>
      <c r="AK1613">
        <v>222.76</v>
      </c>
      <c r="AL1613">
        <v>0</v>
      </c>
      <c r="AM1613">
        <v>0</v>
      </c>
      <c r="AN1613">
        <v>0</v>
      </c>
      <c r="AO1613">
        <v>222.76</v>
      </c>
      <c r="AP1613">
        <v>0</v>
      </c>
      <c r="AQ1613">
        <v>0.41</v>
      </c>
      <c r="AR1613">
        <v>0</v>
      </c>
      <c r="AS1613">
        <v>0</v>
      </c>
      <c r="AT1613">
        <v>70</v>
      </c>
      <c r="AU1613">
        <v>10</v>
      </c>
      <c r="AV1613">
        <v>1</v>
      </c>
      <c r="AW1613">
        <v>1</v>
      </c>
      <c r="AZ1613">
        <v>1</v>
      </c>
      <c r="BA1613">
        <v>1</v>
      </c>
      <c r="BB1613">
        <v>1</v>
      </c>
      <c r="BC1613">
        <v>1</v>
      </c>
      <c r="BD1613" t="s">
        <v>3</v>
      </c>
      <c r="BE1613" t="s">
        <v>3</v>
      </c>
      <c r="BF1613" t="s">
        <v>3</v>
      </c>
      <c r="BG1613" t="s">
        <v>3</v>
      </c>
      <c r="BH1613">
        <v>0</v>
      </c>
      <c r="BI1613">
        <v>4</v>
      </c>
      <c r="BJ1613" t="s">
        <v>82</v>
      </c>
      <c r="BM1613">
        <v>0</v>
      </c>
      <c r="BN1613">
        <v>0</v>
      </c>
      <c r="BO1613" t="s">
        <v>3</v>
      </c>
      <c r="BP1613">
        <v>0</v>
      </c>
      <c r="BQ1613">
        <v>1</v>
      </c>
      <c r="BR1613">
        <v>0</v>
      </c>
      <c r="BS1613">
        <v>1</v>
      </c>
      <c r="BT1613">
        <v>1</v>
      </c>
      <c r="BU1613">
        <v>1</v>
      </c>
      <c r="BV1613">
        <v>1</v>
      </c>
      <c r="BW1613">
        <v>1</v>
      </c>
      <c r="BX1613">
        <v>1</v>
      </c>
      <c r="BY1613" t="s">
        <v>3</v>
      </c>
      <c r="BZ1613">
        <v>70</v>
      </c>
      <c r="CA1613">
        <v>10</v>
      </c>
      <c r="CB1613" t="s">
        <v>3</v>
      </c>
      <c r="CE1613">
        <v>0</v>
      </c>
      <c r="CF1613">
        <v>0</v>
      </c>
      <c r="CG1613">
        <v>0</v>
      </c>
      <c r="CM1613">
        <v>0</v>
      </c>
      <c r="CN1613" t="s">
        <v>3</v>
      </c>
      <c r="CO1613">
        <v>0</v>
      </c>
      <c r="CP1613">
        <f t="shared" si="820"/>
        <v>190682.56</v>
      </c>
      <c r="CQ1613">
        <f t="shared" si="821"/>
        <v>0</v>
      </c>
      <c r="CR1613">
        <f>(((((ET1613*1))*BB1613-((EU1613*1))*BS1613)+AE1613*BS1613)*AV1613)</f>
        <v>0</v>
      </c>
      <c r="CS1613">
        <f t="shared" si="822"/>
        <v>0</v>
      </c>
      <c r="CT1613">
        <f t="shared" si="823"/>
        <v>222.76</v>
      </c>
      <c r="CU1613">
        <f t="shared" si="824"/>
        <v>0</v>
      </c>
      <c r="CV1613">
        <f t="shared" si="825"/>
        <v>0.41</v>
      </c>
      <c r="CW1613">
        <f t="shared" si="826"/>
        <v>0</v>
      </c>
      <c r="CX1613">
        <f t="shared" si="826"/>
        <v>0</v>
      </c>
      <c r="CY1613">
        <f t="shared" si="827"/>
        <v>133477.79199999999</v>
      </c>
      <c r="CZ1613">
        <f t="shared" si="828"/>
        <v>19068.256000000001</v>
      </c>
      <c r="DC1613" t="s">
        <v>3</v>
      </c>
      <c r="DD1613" t="s">
        <v>20</v>
      </c>
      <c r="DE1613" t="s">
        <v>20</v>
      </c>
      <c r="DF1613" t="s">
        <v>20</v>
      </c>
      <c r="DG1613" t="s">
        <v>20</v>
      </c>
      <c r="DH1613" t="s">
        <v>3</v>
      </c>
      <c r="DI1613" t="s">
        <v>20</v>
      </c>
      <c r="DJ1613" t="s">
        <v>20</v>
      </c>
      <c r="DK1613" t="s">
        <v>3</v>
      </c>
      <c r="DL1613" t="s">
        <v>3</v>
      </c>
      <c r="DM1613" t="s">
        <v>3</v>
      </c>
      <c r="DN1613">
        <v>0</v>
      </c>
      <c r="DO1613">
        <v>0</v>
      </c>
      <c r="DP1613">
        <v>1</v>
      </c>
      <c r="DQ1613">
        <v>1</v>
      </c>
      <c r="DU1613">
        <v>1010</v>
      </c>
      <c r="DV1613" t="s">
        <v>18</v>
      </c>
      <c r="DW1613" t="s">
        <v>18</v>
      </c>
      <c r="DX1613">
        <v>1</v>
      </c>
      <c r="DZ1613" t="s">
        <v>3</v>
      </c>
      <c r="EA1613" t="s">
        <v>3</v>
      </c>
      <c r="EB1613" t="s">
        <v>3</v>
      </c>
      <c r="EC1613" t="s">
        <v>3</v>
      </c>
      <c r="EE1613">
        <v>61978689</v>
      </c>
      <c r="EF1613">
        <v>1</v>
      </c>
      <c r="EG1613" t="s">
        <v>21</v>
      </c>
      <c r="EH1613">
        <v>0</v>
      </c>
      <c r="EI1613" t="s">
        <v>3</v>
      </c>
      <c r="EJ1613">
        <v>4</v>
      </c>
      <c r="EK1613">
        <v>0</v>
      </c>
      <c r="EL1613" t="s">
        <v>22</v>
      </c>
      <c r="EM1613" t="s">
        <v>23</v>
      </c>
      <c r="EO1613" t="s">
        <v>3</v>
      </c>
      <c r="EQ1613">
        <v>2228224</v>
      </c>
      <c r="ER1613">
        <v>222.76</v>
      </c>
      <c r="ES1613">
        <v>0</v>
      </c>
      <c r="ET1613">
        <v>0</v>
      </c>
      <c r="EU1613">
        <v>0</v>
      </c>
      <c r="EV1613">
        <v>222.76</v>
      </c>
      <c r="EW1613">
        <v>0.41</v>
      </c>
      <c r="EX1613">
        <v>0</v>
      </c>
      <c r="EY1613">
        <v>0</v>
      </c>
      <c r="FQ1613">
        <v>0</v>
      </c>
      <c r="FR1613">
        <f t="shared" si="829"/>
        <v>0</v>
      </c>
      <c r="FS1613">
        <v>0</v>
      </c>
      <c r="FX1613">
        <v>70</v>
      </c>
      <c r="FY1613">
        <v>10</v>
      </c>
      <c r="GA1613" t="s">
        <v>3</v>
      </c>
      <c r="GD1613">
        <v>0</v>
      </c>
      <c r="GF1613">
        <v>1879160823</v>
      </c>
      <c r="GG1613">
        <v>2</v>
      </c>
      <c r="GH1613">
        <v>1</v>
      </c>
      <c r="GI1613">
        <v>-2</v>
      </c>
      <c r="GJ1613">
        <v>0</v>
      </c>
      <c r="GK1613">
        <f>ROUND(R1613*(R12)/100,2)</f>
        <v>0</v>
      </c>
      <c r="GL1613">
        <f t="shared" si="830"/>
        <v>0</v>
      </c>
      <c r="GM1613">
        <f t="shared" si="831"/>
        <v>343228.61</v>
      </c>
      <c r="GN1613">
        <f t="shared" si="832"/>
        <v>0</v>
      </c>
      <c r="GO1613">
        <f t="shared" si="833"/>
        <v>0</v>
      </c>
      <c r="GP1613">
        <f t="shared" si="834"/>
        <v>343228.61</v>
      </c>
      <c r="GR1613">
        <v>0</v>
      </c>
      <c r="GS1613">
        <v>0</v>
      </c>
      <c r="GT1613">
        <v>0</v>
      </c>
      <c r="GU1613" t="s">
        <v>3</v>
      </c>
      <c r="GV1613">
        <f t="shared" si="835"/>
        <v>0</v>
      </c>
      <c r="GW1613">
        <v>1</v>
      </c>
      <c r="GX1613">
        <f t="shared" si="836"/>
        <v>0</v>
      </c>
      <c r="HA1613">
        <v>0</v>
      </c>
      <c r="HB1613">
        <v>0</v>
      </c>
      <c r="HC1613">
        <f t="shared" si="837"/>
        <v>0</v>
      </c>
      <c r="HE1613" t="s">
        <v>3</v>
      </c>
      <c r="HF1613" t="s">
        <v>3</v>
      </c>
      <c r="HM1613" t="s">
        <v>3</v>
      </c>
      <c r="HN1613" t="s">
        <v>3</v>
      </c>
      <c r="HO1613" t="s">
        <v>3</v>
      </c>
      <c r="HP1613" t="s">
        <v>3</v>
      </c>
      <c r="HQ1613" t="s">
        <v>3</v>
      </c>
      <c r="IK1613">
        <v>0</v>
      </c>
    </row>
    <row r="1614" spans="1:245" x14ac:dyDescent="0.25">
      <c r="A1614">
        <v>17</v>
      </c>
      <c r="B1614">
        <v>1</v>
      </c>
      <c r="D1614">
        <f>ROW(EtalonRes!A245)</f>
        <v>245</v>
      </c>
      <c r="E1614" t="s">
        <v>323</v>
      </c>
      <c r="F1614" t="s">
        <v>88</v>
      </c>
      <c r="G1614" t="s">
        <v>89</v>
      </c>
      <c r="H1614" t="s">
        <v>90</v>
      </c>
      <c r="I1614">
        <f>ROUND(18309/100,9)</f>
        <v>183.09</v>
      </c>
      <c r="J1614">
        <v>0</v>
      </c>
      <c r="K1614">
        <f>ROUND(18309/100,9)</f>
        <v>183.09</v>
      </c>
      <c r="O1614">
        <f t="shared" si="805"/>
        <v>36427.589999999997</v>
      </c>
      <c r="P1614">
        <f t="shared" si="806"/>
        <v>53.1</v>
      </c>
      <c r="Q1614">
        <f t="shared" si="807"/>
        <v>7953.43</v>
      </c>
      <c r="R1614">
        <f t="shared" si="808"/>
        <v>5190.6000000000004</v>
      </c>
      <c r="S1614">
        <f t="shared" si="809"/>
        <v>28421.06</v>
      </c>
      <c r="T1614">
        <f t="shared" si="810"/>
        <v>0</v>
      </c>
      <c r="U1614">
        <f t="shared" si="811"/>
        <v>97.037700000000001</v>
      </c>
      <c r="V1614">
        <f t="shared" si="812"/>
        <v>0</v>
      </c>
      <c r="W1614">
        <f t="shared" si="813"/>
        <v>0</v>
      </c>
      <c r="X1614">
        <f t="shared" si="814"/>
        <v>19894.740000000002</v>
      </c>
      <c r="Y1614">
        <f t="shared" si="814"/>
        <v>2842.11</v>
      </c>
      <c r="AA1614">
        <v>64290477</v>
      </c>
      <c r="AB1614">
        <f t="shared" si="815"/>
        <v>198.96</v>
      </c>
      <c r="AC1614">
        <f>ROUND(((ES1614*1)),6)</f>
        <v>0.28999999999999998</v>
      </c>
      <c r="AD1614">
        <f>ROUND(((((ET1614*1))-((EU1614*1)))+AE1614),6)</f>
        <v>43.44</v>
      </c>
      <c r="AE1614">
        <f t="shared" si="816"/>
        <v>28.35</v>
      </c>
      <c r="AF1614">
        <f t="shared" si="816"/>
        <v>155.22999999999999</v>
      </c>
      <c r="AG1614">
        <f t="shared" si="817"/>
        <v>0</v>
      </c>
      <c r="AH1614">
        <f t="shared" si="818"/>
        <v>0.53</v>
      </c>
      <c r="AI1614">
        <f t="shared" si="818"/>
        <v>0</v>
      </c>
      <c r="AJ1614">
        <f t="shared" si="819"/>
        <v>0</v>
      </c>
      <c r="AK1614">
        <v>198.96</v>
      </c>
      <c r="AL1614">
        <v>0.28999999999999998</v>
      </c>
      <c r="AM1614">
        <v>43.44</v>
      </c>
      <c r="AN1614">
        <v>28.35</v>
      </c>
      <c r="AO1614">
        <v>155.22999999999999</v>
      </c>
      <c r="AP1614">
        <v>0</v>
      </c>
      <c r="AQ1614">
        <v>0.53</v>
      </c>
      <c r="AR1614">
        <v>0</v>
      </c>
      <c r="AS1614">
        <v>0</v>
      </c>
      <c r="AT1614">
        <v>70</v>
      </c>
      <c r="AU1614">
        <v>10</v>
      </c>
      <c r="AV1614">
        <v>1</v>
      </c>
      <c r="AW1614">
        <v>1</v>
      </c>
      <c r="AZ1614">
        <v>1</v>
      </c>
      <c r="BA1614">
        <v>1</v>
      </c>
      <c r="BB1614">
        <v>1</v>
      </c>
      <c r="BC1614">
        <v>1</v>
      </c>
      <c r="BD1614" t="s">
        <v>3</v>
      </c>
      <c r="BE1614" t="s">
        <v>3</v>
      </c>
      <c r="BF1614" t="s">
        <v>3</v>
      </c>
      <c r="BG1614" t="s">
        <v>3</v>
      </c>
      <c r="BH1614">
        <v>0</v>
      </c>
      <c r="BI1614">
        <v>4</v>
      </c>
      <c r="BJ1614" t="s">
        <v>91</v>
      </c>
      <c r="BM1614">
        <v>0</v>
      </c>
      <c r="BN1614">
        <v>0</v>
      </c>
      <c r="BO1614" t="s">
        <v>3</v>
      </c>
      <c r="BP1614">
        <v>0</v>
      </c>
      <c r="BQ1614">
        <v>1</v>
      </c>
      <c r="BR1614">
        <v>0</v>
      </c>
      <c r="BS1614">
        <v>1</v>
      </c>
      <c r="BT1614">
        <v>1</v>
      </c>
      <c r="BU1614">
        <v>1</v>
      </c>
      <c r="BV1614">
        <v>1</v>
      </c>
      <c r="BW1614">
        <v>1</v>
      </c>
      <c r="BX1614">
        <v>1</v>
      </c>
      <c r="BY1614" t="s">
        <v>3</v>
      </c>
      <c r="BZ1614">
        <v>70</v>
      </c>
      <c r="CA1614">
        <v>10</v>
      </c>
      <c r="CB1614" t="s">
        <v>3</v>
      </c>
      <c r="CE1614">
        <v>0</v>
      </c>
      <c r="CF1614">
        <v>0</v>
      </c>
      <c r="CG1614">
        <v>0</v>
      </c>
      <c r="CM1614">
        <v>0</v>
      </c>
      <c r="CN1614" t="s">
        <v>3</v>
      </c>
      <c r="CO1614">
        <v>0</v>
      </c>
      <c r="CP1614">
        <f t="shared" si="820"/>
        <v>36427.590000000004</v>
      </c>
      <c r="CQ1614">
        <f t="shared" si="821"/>
        <v>0.28999999999999998</v>
      </c>
      <c r="CR1614">
        <f>(((((ET1614*1))*BB1614-((EU1614*1))*BS1614)+AE1614*BS1614)*AV1614)</f>
        <v>43.44</v>
      </c>
      <c r="CS1614">
        <f t="shared" si="822"/>
        <v>28.35</v>
      </c>
      <c r="CT1614">
        <f t="shared" si="823"/>
        <v>155.22999999999999</v>
      </c>
      <c r="CU1614">
        <f t="shared" si="824"/>
        <v>0</v>
      </c>
      <c r="CV1614">
        <f t="shared" si="825"/>
        <v>0.53</v>
      </c>
      <c r="CW1614">
        <f t="shared" si="826"/>
        <v>0</v>
      </c>
      <c r="CX1614">
        <f t="shared" si="826"/>
        <v>0</v>
      </c>
      <c r="CY1614">
        <f t="shared" si="827"/>
        <v>19894.742000000002</v>
      </c>
      <c r="CZ1614">
        <f t="shared" si="828"/>
        <v>2842.1060000000002</v>
      </c>
      <c r="DC1614" t="s">
        <v>3</v>
      </c>
      <c r="DD1614" t="s">
        <v>20</v>
      </c>
      <c r="DE1614" t="s">
        <v>20</v>
      </c>
      <c r="DF1614" t="s">
        <v>20</v>
      </c>
      <c r="DG1614" t="s">
        <v>20</v>
      </c>
      <c r="DH1614" t="s">
        <v>3</v>
      </c>
      <c r="DI1614" t="s">
        <v>20</v>
      </c>
      <c r="DJ1614" t="s">
        <v>20</v>
      </c>
      <c r="DK1614" t="s">
        <v>3</v>
      </c>
      <c r="DL1614" t="s">
        <v>3</v>
      </c>
      <c r="DM1614" t="s">
        <v>3</v>
      </c>
      <c r="DN1614">
        <v>0</v>
      </c>
      <c r="DO1614">
        <v>0</v>
      </c>
      <c r="DP1614">
        <v>1</v>
      </c>
      <c r="DQ1614">
        <v>1</v>
      </c>
      <c r="DU1614">
        <v>1003</v>
      </c>
      <c r="DV1614" t="s">
        <v>90</v>
      </c>
      <c r="DW1614" t="s">
        <v>90</v>
      </c>
      <c r="DX1614">
        <v>100</v>
      </c>
      <c r="DZ1614" t="s">
        <v>3</v>
      </c>
      <c r="EA1614" t="s">
        <v>3</v>
      </c>
      <c r="EB1614" t="s">
        <v>3</v>
      </c>
      <c r="EC1614" t="s">
        <v>3</v>
      </c>
      <c r="EE1614">
        <v>61978689</v>
      </c>
      <c r="EF1614">
        <v>1</v>
      </c>
      <c r="EG1614" t="s">
        <v>21</v>
      </c>
      <c r="EH1614">
        <v>0</v>
      </c>
      <c r="EI1614" t="s">
        <v>3</v>
      </c>
      <c r="EJ1614">
        <v>4</v>
      </c>
      <c r="EK1614">
        <v>0</v>
      </c>
      <c r="EL1614" t="s">
        <v>22</v>
      </c>
      <c r="EM1614" t="s">
        <v>23</v>
      </c>
      <c r="EO1614" t="s">
        <v>3</v>
      </c>
      <c r="EQ1614">
        <v>2228224</v>
      </c>
      <c r="ER1614">
        <v>198.96</v>
      </c>
      <c r="ES1614">
        <v>0.28999999999999998</v>
      </c>
      <c r="ET1614">
        <v>43.44</v>
      </c>
      <c r="EU1614">
        <v>28.35</v>
      </c>
      <c r="EV1614">
        <v>155.22999999999999</v>
      </c>
      <c r="EW1614">
        <v>0.53</v>
      </c>
      <c r="EX1614">
        <v>0</v>
      </c>
      <c r="EY1614">
        <v>0</v>
      </c>
      <c r="FQ1614">
        <v>0</v>
      </c>
      <c r="FR1614">
        <f t="shared" si="829"/>
        <v>0</v>
      </c>
      <c r="FS1614">
        <v>0</v>
      </c>
      <c r="FX1614">
        <v>70</v>
      </c>
      <c r="FY1614">
        <v>10</v>
      </c>
      <c r="GA1614" t="s">
        <v>3</v>
      </c>
      <c r="GD1614">
        <v>0</v>
      </c>
      <c r="GF1614">
        <v>-40915604</v>
      </c>
      <c r="GG1614">
        <v>2</v>
      </c>
      <c r="GH1614">
        <v>1</v>
      </c>
      <c r="GI1614">
        <v>-2</v>
      </c>
      <c r="GJ1614">
        <v>0</v>
      </c>
      <c r="GK1614">
        <f>ROUND(R1614*(R12)/100,2)</f>
        <v>5605.85</v>
      </c>
      <c r="GL1614">
        <f t="shared" si="830"/>
        <v>0</v>
      </c>
      <c r="GM1614">
        <f t="shared" si="831"/>
        <v>64770.29</v>
      </c>
      <c r="GN1614">
        <f t="shared" si="832"/>
        <v>0</v>
      </c>
      <c r="GO1614">
        <f t="shared" si="833"/>
        <v>0</v>
      </c>
      <c r="GP1614">
        <f t="shared" si="834"/>
        <v>64770.29</v>
      </c>
      <c r="GR1614">
        <v>0</v>
      </c>
      <c r="GS1614">
        <v>0</v>
      </c>
      <c r="GT1614">
        <v>0</v>
      </c>
      <c r="GU1614" t="s">
        <v>3</v>
      </c>
      <c r="GV1614">
        <f t="shared" si="835"/>
        <v>0</v>
      </c>
      <c r="GW1614">
        <v>1</v>
      </c>
      <c r="GX1614">
        <f t="shared" si="836"/>
        <v>0</v>
      </c>
      <c r="HA1614">
        <v>0</v>
      </c>
      <c r="HB1614">
        <v>0</v>
      </c>
      <c r="HC1614">
        <f t="shared" si="837"/>
        <v>0</v>
      </c>
      <c r="HE1614" t="s">
        <v>3</v>
      </c>
      <c r="HF1614" t="s">
        <v>3</v>
      </c>
      <c r="HM1614" t="s">
        <v>3</v>
      </c>
      <c r="HN1614" t="s">
        <v>3</v>
      </c>
      <c r="HO1614" t="s">
        <v>3</v>
      </c>
      <c r="HP1614" t="s">
        <v>3</v>
      </c>
      <c r="HQ1614" t="s">
        <v>3</v>
      </c>
      <c r="IK1614">
        <v>0</v>
      </c>
    </row>
    <row r="1615" spans="1:245" x14ac:dyDescent="0.25">
      <c r="A1615">
        <v>17</v>
      </c>
      <c r="B1615">
        <v>1</v>
      </c>
      <c r="D1615">
        <f>ROW(EtalonRes!A246)</f>
        <v>246</v>
      </c>
      <c r="E1615" t="s">
        <v>324</v>
      </c>
      <c r="F1615" t="s">
        <v>93</v>
      </c>
      <c r="G1615" t="s">
        <v>94</v>
      </c>
      <c r="H1615" t="s">
        <v>95</v>
      </c>
      <c r="I1615">
        <v>5</v>
      </c>
      <c r="J1615">
        <v>0</v>
      </c>
      <c r="K1615">
        <v>5</v>
      </c>
      <c r="O1615">
        <f t="shared" si="805"/>
        <v>4074.9</v>
      </c>
      <c r="P1615">
        <f t="shared" si="806"/>
        <v>0</v>
      </c>
      <c r="Q1615">
        <f t="shared" si="807"/>
        <v>0</v>
      </c>
      <c r="R1615">
        <f t="shared" si="808"/>
        <v>0</v>
      </c>
      <c r="S1615">
        <f t="shared" si="809"/>
        <v>4074.9</v>
      </c>
      <c r="T1615">
        <f t="shared" si="810"/>
        <v>0</v>
      </c>
      <c r="U1615">
        <f t="shared" si="811"/>
        <v>7.5</v>
      </c>
      <c r="V1615">
        <f t="shared" si="812"/>
        <v>0</v>
      </c>
      <c r="W1615">
        <f t="shared" si="813"/>
        <v>0</v>
      </c>
      <c r="X1615">
        <f t="shared" si="814"/>
        <v>2852.43</v>
      </c>
      <c r="Y1615">
        <f t="shared" si="814"/>
        <v>407.49</v>
      </c>
      <c r="AA1615">
        <v>64290477</v>
      </c>
      <c r="AB1615">
        <f t="shared" si="815"/>
        <v>814.98</v>
      </c>
      <c r="AC1615">
        <f>ROUND(((ES1615*1)),6)</f>
        <v>0</v>
      </c>
      <c r="AD1615">
        <f>ROUND(((((ET1615*1))-((EU1615*1)))+AE1615),6)</f>
        <v>0</v>
      </c>
      <c r="AE1615">
        <f t="shared" si="816"/>
        <v>0</v>
      </c>
      <c r="AF1615">
        <f t="shared" si="816"/>
        <v>814.98</v>
      </c>
      <c r="AG1615">
        <f t="shared" si="817"/>
        <v>0</v>
      </c>
      <c r="AH1615">
        <f t="shared" si="818"/>
        <v>1.5</v>
      </c>
      <c r="AI1615">
        <f t="shared" si="818"/>
        <v>0</v>
      </c>
      <c r="AJ1615">
        <f t="shared" si="819"/>
        <v>0</v>
      </c>
      <c r="AK1615">
        <v>814.98</v>
      </c>
      <c r="AL1615">
        <v>0</v>
      </c>
      <c r="AM1615">
        <v>0</v>
      </c>
      <c r="AN1615">
        <v>0</v>
      </c>
      <c r="AO1615">
        <v>814.98</v>
      </c>
      <c r="AP1615">
        <v>0</v>
      </c>
      <c r="AQ1615">
        <v>1.5</v>
      </c>
      <c r="AR1615">
        <v>0</v>
      </c>
      <c r="AS1615">
        <v>0</v>
      </c>
      <c r="AT1615">
        <v>70</v>
      </c>
      <c r="AU1615">
        <v>10</v>
      </c>
      <c r="AV1615">
        <v>1</v>
      </c>
      <c r="AW1615">
        <v>1</v>
      </c>
      <c r="AZ1615">
        <v>1</v>
      </c>
      <c r="BA1615">
        <v>1</v>
      </c>
      <c r="BB1615">
        <v>1</v>
      </c>
      <c r="BC1615">
        <v>1</v>
      </c>
      <c r="BD1615" t="s">
        <v>3</v>
      </c>
      <c r="BE1615" t="s">
        <v>3</v>
      </c>
      <c r="BF1615" t="s">
        <v>3</v>
      </c>
      <c r="BG1615" t="s">
        <v>3</v>
      </c>
      <c r="BH1615">
        <v>0</v>
      </c>
      <c r="BI1615">
        <v>4</v>
      </c>
      <c r="BJ1615" t="s">
        <v>96</v>
      </c>
      <c r="BM1615">
        <v>0</v>
      </c>
      <c r="BN1615">
        <v>0</v>
      </c>
      <c r="BO1615" t="s">
        <v>3</v>
      </c>
      <c r="BP1615">
        <v>0</v>
      </c>
      <c r="BQ1615">
        <v>1</v>
      </c>
      <c r="BR1615">
        <v>0</v>
      </c>
      <c r="BS1615">
        <v>1</v>
      </c>
      <c r="BT1615">
        <v>1</v>
      </c>
      <c r="BU1615">
        <v>1</v>
      </c>
      <c r="BV1615">
        <v>1</v>
      </c>
      <c r="BW1615">
        <v>1</v>
      </c>
      <c r="BX1615">
        <v>1</v>
      </c>
      <c r="BY1615" t="s">
        <v>3</v>
      </c>
      <c r="BZ1615">
        <v>70</v>
      </c>
      <c r="CA1615">
        <v>10</v>
      </c>
      <c r="CB1615" t="s">
        <v>3</v>
      </c>
      <c r="CE1615">
        <v>0</v>
      </c>
      <c r="CF1615">
        <v>0</v>
      </c>
      <c r="CG1615">
        <v>0</v>
      </c>
      <c r="CM1615">
        <v>0</v>
      </c>
      <c r="CN1615" t="s">
        <v>3</v>
      </c>
      <c r="CO1615">
        <v>0</v>
      </c>
      <c r="CP1615">
        <f t="shared" si="820"/>
        <v>4074.9</v>
      </c>
      <c r="CQ1615">
        <f t="shared" si="821"/>
        <v>0</v>
      </c>
      <c r="CR1615">
        <f>(((((ET1615*1))*BB1615-((EU1615*1))*BS1615)+AE1615*BS1615)*AV1615)</f>
        <v>0</v>
      </c>
      <c r="CS1615">
        <f t="shared" si="822"/>
        <v>0</v>
      </c>
      <c r="CT1615">
        <f t="shared" si="823"/>
        <v>814.98</v>
      </c>
      <c r="CU1615">
        <f t="shared" si="824"/>
        <v>0</v>
      </c>
      <c r="CV1615">
        <f t="shared" si="825"/>
        <v>1.5</v>
      </c>
      <c r="CW1615">
        <f t="shared" si="826"/>
        <v>0</v>
      </c>
      <c r="CX1615">
        <f t="shared" si="826"/>
        <v>0</v>
      </c>
      <c r="CY1615">
        <f t="shared" si="827"/>
        <v>2852.43</v>
      </c>
      <c r="CZ1615">
        <f t="shared" si="828"/>
        <v>407.49</v>
      </c>
      <c r="DC1615" t="s">
        <v>3</v>
      </c>
      <c r="DD1615" t="s">
        <v>20</v>
      </c>
      <c r="DE1615" t="s">
        <v>20</v>
      </c>
      <c r="DF1615" t="s">
        <v>20</v>
      </c>
      <c r="DG1615" t="s">
        <v>20</v>
      </c>
      <c r="DH1615" t="s">
        <v>3</v>
      </c>
      <c r="DI1615" t="s">
        <v>20</v>
      </c>
      <c r="DJ1615" t="s">
        <v>20</v>
      </c>
      <c r="DK1615" t="s">
        <v>3</v>
      </c>
      <c r="DL1615" t="s">
        <v>3</v>
      </c>
      <c r="DM1615" t="s">
        <v>3</v>
      </c>
      <c r="DN1615">
        <v>0</v>
      </c>
      <c r="DO1615">
        <v>0</v>
      </c>
      <c r="DP1615">
        <v>1</v>
      </c>
      <c r="DQ1615">
        <v>1</v>
      </c>
      <c r="DU1615">
        <v>1013</v>
      </c>
      <c r="DV1615" t="s">
        <v>95</v>
      </c>
      <c r="DW1615" t="s">
        <v>95</v>
      </c>
      <c r="DX1615">
        <v>1</v>
      </c>
      <c r="DZ1615" t="s">
        <v>3</v>
      </c>
      <c r="EA1615" t="s">
        <v>3</v>
      </c>
      <c r="EB1615" t="s">
        <v>3</v>
      </c>
      <c r="EC1615" t="s">
        <v>3</v>
      </c>
      <c r="EE1615">
        <v>61978689</v>
      </c>
      <c r="EF1615">
        <v>1</v>
      </c>
      <c r="EG1615" t="s">
        <v>21</v>
      </c>
      <c r="EH1615">
        <v>0</v>
      </c>
      <c r="EI1615" t="s">
        <v>3</v>
      </c>
      <c r="EJ1615">
        <v>4</v>
      </c>
      <c r="EK1615">
        <v>0</v>
      </c>
      <c r="EL1615" t="s">
        <v>22</v>
      </c>
      <c r="EM1615" t="s">
        <v>23</v>
      </c>
      <c r="EO1615" t="s">
        <v>3</v>
      </c>
      <c r="EQ1615">
        <v>2228224</v>
      </c>
      <c r="ER1615">
        <v>814.98</v>
      </c>
      <c r="ES1615">
        <v>0</v>
      </c>
      <c r="ET1615">
        <v>0</v>
      </c>
      <c r="EU1615">
        <v>0</v>
      </c>
      <c r="EV1615">
        <v>814.98</v>
      </c>
      <c r="EW1615">
        <v>1.5</v>
      </c>
      <c r="EX1615">
        <v>0</v>
      </c>
      <c r="EY1615">
        <v>0</v>
      </c>
      <c r="FQ1615">
        <v>0</v>
      </c>
      <c r="FR1615">
        <f t="shared" si="829"/>
        <v>0</v>
      </c>
      <c r="FS1615">
        <v>0</v>
      </c>
      <c r="FX1615">
        <v>70</v>
      </c>
      <c r="FY1615">
        <v>10</v>
      </c>
      <c r="GA1615" t="s">
        <v>3</v>
      </c>
      <c r="GD1615">
        <v>0</v>
      </c>
      <c r="GF1615">
        <v>-245034585</v>
      </c>
      <c r="GG1615">
        <v>2</v>
      </c>
      <c r="GH1615">
        <v>1</v>
      </c>
      <c r="GI1615">
        <v>-2</v>
      </c>
      <c r="GJ1615">
        <v>0</v>
      </c>
      <c r="GK1615">
        <f>ROUND(R1615*(R12)/100,2)</f>
        <v>0</v>
      </c>
      <c r="GL1615">
        <f t="shared" si="830"/>
        <v>0</v>
      </c>
      <c r="GM1615">
        <f t="shared" si="831"/>
        <v>7334.82</v>
      </c>
      <c r="GN1615">
        <f t="shared" si="832"/>
        <v>0</v>
      </c>
      <c r="GO1615">
        <f t="shared" si="833"/>
        <v>0</v>
      </c>
      <c r="GP1615">
        <f t="shared" si="834"/>
        <v>7334.82</v>
      </c>
      <c r="GR1615">
        <v>0</v>
      </c>
      <c r="GS1615">
        <v>0</v>
      </c>
      <c r="GT1615">
        <v>0</v>
      </c>
      <c r="GU1615" t="s">
        <v>3</v>
      </c>
      <c r="GV1615">
        <f t="shared" si="835"/>
        <v>0</v>
      </c>
      <c r="GW1615">
        <v>1</v>
      </c>
      <c r="GX1615">
        <f t="shared" si="836"/>
        <v>0</v>
      </c>
      <c r="HA1615">
        <v>0</v>
      </c>
      <c r="HB1615">
        <v>0</v>
      </c>
      <c r="HC1615">
        <f t="shared" si="837"/>
        <v>0</v>
      </c>
      <c r="HE1615" t="s">
        <v>3</v>
      </c>
      <c r="HF1615" t="s">
        <v>3</v>
      </c>
      <c r="HM1615" t="s">
        <v>3</v>
      </c>
      <c r="HN1615" t="s">
        <v>3</v>
      </c>
      <c r="HO1615" t="s">
        <v>3</v>
      </c>
      <c r="HP1615" t="s">
        <v>3</v>
      </c>
      <c r="HQ1615" t="s">
        <v>3</v>
      </c>
      <c r="IK1615">
        <v>0</v>
      </c>
    </row>
    <row r="1616" spans="1:245" x14ac:dyDescent="0.25">
      <c r="A1616">
        <v>17</v>
      </c>
      <c r="B1616">
        <v>1</v>
      </c>
      <c r="D1616">
        <f>ROW(EtalonRes!A247)</f>
        <v>247</v>
      </c>
      <c r="E1616" t="s">
        <v>325</v>
      </c>
      <c r="F1616" t="s">
        <v>98</v>
      </c>
      <c r="G1616" t="s">
        <v>99</v>
      </c>
      <c r="H1616" t="s">
        <v>100</v>
      </c>
      <c r="I1616">
        <v>1</v>
      </c>
      <c r="J1616">
        <v>0</v>
      </c>
      <c r="K1616">
        <v>1</v>
      </c>
      <c r="O1616">
        <f t="shared" si="805"/>
        <v>11953.04</v>
      </c>
      <c r="P1616">
        <f t="shared" si="806"/>
        <v>0</v>
      </c>
      <c r="Q1616">
        <f t="shared" si="807"/>
        <v>0</v>
      </c>
      <c r="R1616">
        <f t="shared" si="808"/>
        <v>0</v>
      </c>
      <c r="S1616">
        <f t="shared" si="809"/>
        <v>11953.04</v>
      </c>
      <c r="T1616">
        <f t="shared" si="810"/>
        <v>0</v>
      </c>
      <c r="U1616">
        <f t="shared" si="811"/>
        <v>22</v>
      </c>
      <c r="V1616">
        <f t="shared" si="812"/>
        <v>0</v>
      </c>
      <c r="W1616">
        <f t="shared" si="813"/>
        <v>0</v>
      </c>
      <c r="X1616">
        <f t="shared" si="814"/>
        <v>8367.1299999999992</v>
      </c>
      <c r="Y1616">
        <f t="shared" si="814"/>
        <v>1195.3</v>
      </c>
      <c r="AA1616">
        <v>64290477</v>
      </c>
      <c r="AB1616">
        <f t="shared" si="815"/>
        <v>11953.04</v>
      </c>
      <c r="AC1616">
        <f>ROUND(((ES1616*4)),6)</f>
        <v>0</v>
      </c>
      <c r="AD1616">
        <f>ROUND(((((ET1616*4))-((EU1616*4)))+AE1616),6)</f>
        <v>0</v>
      </c>
      <c r="AE1616">
        <f t="shared" ref="AE1616:AF1618" si="838">ROUND(((EU1616*4)),6)</f>
        <v>0</v>
      </c>
      <c r="AF1616">
        <f t="shared" si="838"/>
        <v>11953.04</v>
      </c>
      <c r="AG1616">
        <f t="shared" si="817"/>
        <v>0</v>
      </c>
      <c r="AH1616">
        <f t="shared" ref="AH1616:AI1618" si="839">((EW1616*4))</f>
        <v>22</v>
      </c>
      <c r="AI1616">
        <f t="shared" si="839"/>
        <v>0</v>
      </c>
      <c r="AJ1616">
        <f t="shared" si="819"/>
        <v>0</v>
      </c>
      <c r="AK1616">
        <v>2988.26</v>
      </c>
      <c r="AL1616">
        <v>0</v>
      </c>
      <c r="AM1616">
        <v>0</v>
      </c>
      <c r="AN1616">
        <v>0</v>
      </c>
      <c r="AO1616">
        <v>2988.26</v>
      </c>
      <c r="AP1616">
        <v>0</v>
      </c>
      <c r="AQ1616">
        <v>5.5</v>
      </c>
      <c r="AR1616">
        <v>0</v>
      </c>
      <c r="AS1616">
        <v>0</v>
      </c>
      <c r="AT1616">
        <v>70</v>
      </c>
      <c r="AU1616">
        <v>10</v>
      </c>
      <c r="AV1616">
        <v>1</v>
      </c>
      <c r="AW1616">
        <v>1</v>
      </c>
      <c r="AZ1616">
        <v>1</v>
      </c>
      <c r="BA1616">
        <v>1</v>
      </c>
      <c r="BB1616">
        <v>1</v>
      </c>
      <c r="BC1616">
        <v>1</v>
      </c>
      <c r="BD1616" t="s">
        <v>3</v>
      </c>
      <c r="BE1616" t="s">
        <v>3</v>
      </c>
      <c r="BF1616" t="s">
        <v>3</v>
      </c>
      <c r="BG1616" t="s">
        <v>3</v>
      </c>
      <c r="BH1616">
        <v>0</v>
      </c>
      <c r="BI1616">
        <v>4</v>
      </c>
      <c r="BJ1616" t="s">
        <v>101</v>
      </c>
      <c r="BM1616">
        <v>0</v>
      </c>
      <c r="BN1616">
        <v>0</v>
      </c>
      <c r="BO1616" t="s">
        <v>3</v>
      </c>
      <c r="BP1616">
        <v>0</v>
      </c>
      <c r="BQ1616">
        <v>1</v>
      </c>
      <c r="BR1616">
        <v>0</v>
      </c>
      <c r="BS1616">
        <v>1</v>
      </c>
      <c r="BT1616">
        <v>1</v>
      </c>
      <c r="BU1616">
        <v>1</v>
      </c>
      <c r="BV1616">
        <v>1</v>
      </c>
      <c r="BW1616">
        <v>1</v>
      </c>
      <c r="BX1616">
        <v>1</v>
      </c>
      <c r="BY1616" t="s">
        <v>3</v>
      </c>
      <c r="BZ1616">
        <v>70</v>
      </c>
      <c r="CA1616">
        <v>10</v>
      </c>
      <c r="CB1616" t="s">
        <v>3</v>
      </c>
      <c r="CE1616">
        <v>0</v>
      </c>
      <c r="CF1616">
        <v>0</v>
      </c>
      <c r="CG1616">
        <v>0</v>
      </c>
      <c r="CM1616">
        <v>0</v>
      </c>
      <c r="CN1616" t="s">
        <v>3</v>
      </c>
      <c r="CO1616">
        <v>0</v>
      </c>
      <c r="CP1616">
        <f t="shared" si="820"/>
        <v>11953.04</v>
      </c>
      <c r="CQ1616">
        <f t="shared" si="821"/>
        <v>0</v>
      </c>
      <c r="CR1616">
        <f>(((((ET1616*4))*BB1616-((EU1616*4))*BS1616)+AE1616*BS1616)*AV1616)</f>
        <v>0</v>
      </c>
      <c r="CS1616">
        <f t="shared" si="822"/>
        <v>0</v>
      </c>
      <c r="CT1616">
        <f t="shared" si="823"/>
        <v>11953.04</v>
      </c>
      <c r="CU1616">
        <f t="shared" si="824"/>
        <v>0</v>
      </c>
      <c r="CV1616">
        <f t="shared" si="825"/>
        <v>22</v>
      </c>
      <c r="CW1616">
        <f t="shared" si="826"/>
        <v>0</v>
      </c>
      <c r="CX1616">
        <f t="shared" si="826"/>
        <v>0</v>
      </c>
      <c r="CY1616">
        <f t="shared" si="827"/>
        <v>8367.1280000000006</v>
      </c>
      <c r="CZ1616">
        <f t="shared" si="828"/>
        <v>1195.3040000000001</v>
      </c>
      <c r="DC1616" t="s">
        <v>3</v>
      </c>
      <c r="DD1616" t="s">
        <v>102</v>
      </c>
      <c r="DE1616" t="s">
        <v>102</v>
      </c>
      <c r="DF1616" t="s">
        <v>102</v>
      </c>
      <c r="DG1616" t="s">
        <v>102</v>
      </c>
      <c r="DH1616" t="s">
        <v>3</v>
      </c>
      <c r="DI1616" t="s">
        <v>102</v>
      </c>
      <c r="DJ1616" t="s">
        <v>102</v>
      </c>
      <c r="DK1616" t="s">
        <v>3</v>
      </c>
      <c r="DL1616" t="s">
        <v>3</v>
      </c>
      <c r="DM1616" t="s">
        <v>3</v>
      </c>
      <c r="DN1616">
        <v>0</v>
      </c>
      <c r="DO1616">
        <v>0</v>
      </c>
      <c r="DP1616">
        <v>1</v>
      </c>
      <c r="DQ1616">
        <v>1</v>
      </c>
      <c r="DU1616">
        <v>1013</v>
      </c>
      <c r="DV1616" t="s">
        <v>100</v>
      </c>
      <c r="DW1616" t="s">
        <v>100</v>
      </c>
      <c r="DX1616">
        <v>1</v>
      </c>
      <c r="DZ1616" t="s">
        <v>3</v>
      </c>
      <c r="EA1616" t="s">
        <v>3</v>
      </c>
      <c r="EB1616" t="s">
        <v>3</v>
      </c>
      <c r="EC1616" t="s">
        <v>3</v>
      </c>
      <c r="EE1616">
        <v>61978689</v>
      </c>
      <c r="EF1616">
        <v>1</v>
      </c>
      <c r="EG1616" t="s">
        <v>21</v>
      </c>
      <c r="EH1616">
        <v>0</v>
      </c>
      <c r="EI1616" t="s">
        <v>3</v>
      </c>
      <c r="EJ1616">
        <v>4</v>
      </c>
      <c r="EK1616">
        <v>0</v>
      </c>
      <c r="EL1616" t="s">
        <v>22</v>
      </c>
      <c r="EM1616" t="s">
        <v>23</v>
      </c>
      <c r="EO1616" t="s">
        <v>3</v>
      </c>
      <c r="EQ1616">
        <v>1441792</v>
      </c>
      <c r="ER1616">
        <v>2988.26</v>
      </c>
      <c r="ES1616">
        <v>0</v>
      </c>
      <c r="ET1616">
        <v>0</v>
      </c>
      <c r="EU1616">
        <v>0</v>
      </c>
      <c r="EV1616">
        <v>2988.26</v>
      </c>
      <c r="EW1616">
        <v>5.5</v>
      </c>
      <c r="EX1616">
        <v>0</v>
      </c>
      <c r="EY1616">
        <v>0</v>
      </c>
      <c r="FQ1616">
        <v>0</v>
      </c>
      <c r="FR1616">
        <f t="shared" si="829"/>
        <v>0</v>
      </c>
      <c r="FS1616">
        <v>0</v>
      </c>
      <c r="FX1616">
        <v>70</v>
      </c>
      <c r="FY1616">
        <v>10</v>
      </c>
      <c r="GA1616" t="s">
        <v>3</v>
      </c>
      <c r="GD1616">
        <v>0</v>
      </c>
      <c r="GF1616">
        <v>1087176151</v>
      </c>
      <c r="GG1616">
        <v>2</v>
      </c>
      <c r="GH1616">
        <v>1</v>
      </c>
      <c r="GI1616">
        <v>-2</v>
      </c>
      <c r="GJ1616">
        <v>0</v>
      </c>
      <c r="GK1616">
        <f>ROUND(R1616*(R12)/100,2)</f>
        <v>0</v>
      </c>
      <c r="GL1616">
        <f t="shared" si="830"/>
        <v>0</v>
      </c>
      <c r="GM1616">
        <f t="shared" si="831"/>
        <v>21515.47</v>
      </c>
      <c r="GN1616">
        <f t="shared" si="832"/>
        <v>0</v>
      </c>
      <c r="GO1616">
        <f t="shared" si="833"/>
        <v>0</v>
      </c>
      <c r="GP1616">
        <f t="shared" si="834"/>
        <v>21515.47</v>
      </c>
      <c r="GR1616">
        <v>0</v>
      </c>
      <c r="GS1616">
        <v>0</v>
      </c>
      <c r="GT1616">
        <v>0</v>
      </c>
      <c r="GU1616" t="s">
        <v>3</v>
      </c>
      <c r="GV1616">
        <f t="shared" si="835"/>
        <v>0</v>
      </c>
      <c r="GW1616">
        <v>1</v>
      </c>
      <c r="GX1616">
        <f t="shared" si="836"/>
        <v>0</v>
      </c>
      <c r="HA1616">
        <v>0</v>
      </c>
      <c r="HB1616">
        <v>0</v>
      </c>
      <c r="HC1616">
        <f t="shared" si="837"/>
        <v>0</v>
      </c>
      <c r="HE1616" t="s">
        <v>3</v>
      </c>
      <c r="HF1616" t="s">
        <v>3</v>
      </c>
      <c r="HM1616" t="s">
        <v>3</v>
      </c>
      <c r="HN1616" t="s">
        <v>3</v>
      </c>
      <c r="HO1616" t="s">
        <v>3</v>
      </c>
      <c r="HP1616" t="s">
        <v>3</v>
      </c>
      <c r="HQ1616" t="s">
        <v>3</v>
      </c>
      <c r="IK1616">
        <v>0</v>
      </c>
    </row>
    <row r="1617" spans="1:245" x14ac:dyDescent="0.25">
      <c r="A1617">
        <v>17</v>
      </c>
      <c r="B1617">
        <v>1</v>
      </c>
      <c r="D1617">
        <f>ROW(EtalonRes!A248)</f>
        <v>248</v>
      </c>
      <c r="E1617" t="s">
        <v>326</v>
      </c>
      <c r="F1617" t="s">
        <v>104</v>
      </c>
      <c r="G1617" t="s">
        <v>105</v>
      </c>
      <c r="H1617" t="s">
        <v>106</v>
      </c>
      <c r="I1617">
        <v>2</v>
      </c>
      <c r="J1617">
        <v>0</v>
      </c>
      <c r="K1617">
        <v>2</v>
      </c>
      <c r="O1617">
        <f t="shared" si="805"/>
        <v>22827.68</v>
      </c>
      <c r="P1617">
        <f t="shared" si="806"/>
        <v>0</v>
      </c>
      <c r="Q1617">
        <f t="shared" si="807"/>
        <v>0</v>
      </c>
      <c r="R1617">
        <f t="shared" si="808"/>
        <v>0</v>
      </c>
      <c r="S1617">
        <f t="shared" si="809"/>
        <v>22827.68</v>
      </c>
      <c r="T1617">
        <f t="shared" si="810"/>
        <v>0</v>
      </c>
      <c r="U1617">
        <f t="shared" si="811"/>
        <v>38.4</v>
      </c>
      <c r="V1617">
        <f t="shared" si="812"/>
        <v>0</v>
      </c>
      <c r="W1617">
        <f t="shared" si="813"/>
        <v>0</v>
      </c>
      <c r="X1617">
        <f t="shared" si="814"/>
        <v>15979.38</v>
      </c>
      <c r="Y1617">
        <f t="shared" si="814"/>
        <v>2282.77</v>
      </c>
      <c r="AA1617">
        <v>64290477</v>
      </c>
      <c r="AB1617">
        <f t="shared" si="815"/>
        <v>11413.84</v>
      </c>
      <c r="AC1617">
        <f>ROUND(((ES1617*4)),6)</f>
        <v>0</v>
      </c>
      <c r="AD1617">
        <f>ROUND(((((ET1617*4))-((EU1617*4)))+AE1617),6)</f>
        <v>0</v>
      </c>
      <c r="AE1617">
        <f t="shared" si="838"/>
        <v>0</v>
      </c>
      <c r="AF1617">
        <f t="shared" si="838"/>
        <v>11413.84</v>
      </c>
      <c r="AG1617">
        <f t="shared" si="817"/>
        <v>0</v>
      </c>
      <c r="AH1617">
        <f t="shared" si="839"/>
        <v>19.2</v>
      </c>
      <c r="AI1617">
        <f t="shared" si="839"/>
        <v>0</v>
      </c>
      <c r="AJ1617">
        <f t="shared" si="819"/>
        <v>0</v>
      </c>
      <c r="AK1617">
        <v>2853.46</v>
      </c>
      <c r="AL1617">
        <v>0</v>
      </c>
      <c r="AM1617">
        <v>0</v>
      </c>
      <c r="AN1617">
        <v>0</v>
      </c>
      <c r="AO1617">
        <v>2853.46</v>
      </c>
      <c r="AP1617">
        <v>0</v>
      </c>
      <c r="AQ1617">
        <v>4.8</v>
      </c>
      <c r="AR1617">
        <v>0</v>
      </c>
      <c r="AS1617">
        <v>0</v>
      </c>
      <c r="AT1617">
        <v>70</v>
      </c>
      <c r="AU1617">
        <v>10</v>
      </c>
      <c r="AV1617">
        <v>1</v>
      </c>
      <c r="AW1617">
        <v>1</v>
      </c>
      <c r="AZ1617">
        <v>1</v>
      </c>
      <c r="BA1617">
        <v>1</v>
      </c>
      <c r="BB1617">
        <v>1</v>
      </c>
      <c r="BC1617">
        <v>1</v>
      </c>
      <c r="BD1617" t="s">
        <v>3</v>
      </c>
      <c r="BE1617" t="s">
        <v>3</v>
      </c>
      <c r="BF1617" t="s">
        <v>3</v>
      </c>
      <c r="BG1617" t="s">
        <v>3</v>
      </c>
      <c r="BH1617">
        <v>0</v>
      </c>
      <c r="BI1617">
        <v>4</v>
      </c>
      <c r="BJ1617" t="s">
        <v>107</v>
      </c>
      <c r="BM1617">
        <v>0</v>
      </c>
      <c r="BN1617">
        <v>0</v>
      </c>
      <c r="BO1617" t="s">
        <v>3</v>
      </c>
      <c r="BP1617">
        <v>0</v>
      </c>
      <c r="BQ1617">
        <v>1</v>
      </c>
      <c r="BR1617">
        <v>0</v>
      </c>
      <c r="BS1617">
        <v>1</v>
      </c>
      <c r="BT1617">
        <v>1</v>
      </c>
      <c r="BU1617">
        <v>1</v>
      </c>
      <c r="BV1617">
        <v>1</v>
      </c>
      <c r="BW1617">
        <v>1</v>
      </c>
      <c r="BX1617">
        <v>1</v>
      </c>
      <c r="BY1617" t="s">
        <v>3</v>
      </c>
      <c r="BZ1617">
        <v>70</v>
      </c>
      <c r="CA1617">
        <v>10</v>
      </c>
      <c r="CB1617" t="s">
        <v>3</v>
      </c>
      <c r="CE1617">
        <v>0</v>
      </c>
      <c r="CF1617">
        <v>0</v>
      </c>
      <c r="CG1617">
        <v>0</v>
      </c>
      <c r="CM1617">
        <v>0</v>
      </c>
      <c r="CN1617" t="s">
        <v>3</v>
      </c>
      <c r="CO1617">
        <v>0</v>
      </c>
      <c r="CP1617">
        <f t="shared" si="820"/>
        <v>22827.68</v>
      </c>
      <c r="CQ1617">
        <f t="shared" si="821"/>
        <v>0</v>
      </c>
      <c r="CR1617">
        <f>(((((ET1617*4))*BB1617-((EU1617*4))*BS1617)+AE1617*BS1617)*AV1617)</f>
        <v>0</v>
      </c>
      <c r="CS1617">
        <f t="shared" si="822"/>
        <v>0</v>
      </c>
      <c r="CT1617">
        <f t="shared" si="823"/>
        <v>11413.84</v>
      </c>
      <c r="CU1617">
        <f t="shared" si="824"/>
        <v>0</v>
      </c>
      <c r="CV1617">
        <f t="shared" si="825"/>
        <v>19.2</v>
      </c>
      <c r="CW1617">
        <f t="shared" si="826"/>
        <v>0</v>
      </c>
      <c r="CX1617">
        <f t="shared" si="826"/>
        <v>0</v>
      </c>
      <c r="CY1617">
        <f t="shared" si="827"/>
        <v>15979.376</v>
      </c>
      <c r="CZ1617">
        <f t="shared" si="828"/>
        <v>2282.768</v>
      </c>
      <c r="DC1617" t="s">
        <v>3</v>
      </c>
      <c r="DD1617" t="s">
        <v>102</v>
      </c>
      <c r="DE1617" t="s">
        <v>102</v>
      </c>
      <c r="DF1617" t="s">
        <v>102</v>
      </c>
      <c r="DG1617" t="s">
        <v>102</v>
      </c>
      <c r="DH1617" t="s">
        <v>3</v>
      </c>
      <c r="DI1617" t="s">
        <v>102</v>
      </c>
      <c r="DJ1617" t="s">
        <v>102</v>
      </c>
      <c r="DK1617" t="s">
        <v>3</v>
      </c>
      <c r="DL1617" t="s">
        <v>3</v>
      </c>
      <c r="DM1617" t="s">
        <v>3</v>
      </c>
      <c r="DN1617">
        <v>0</v>
      </c>
      <c r="DO1617">
        <v>0</v>
      </c>
      <c r="DP1617">
        <v>1</v>
      </c>
      <c r="DQ1617">
        <v>1</v>
      </c>
      <c r="DU1617">
        <v>1013</v>
      </c>
      <c r="DV1617" t="s">
        <v>106</v>
      </c>
      <c r="DW1617" t="s">
        <v>106</v>
      </c>
      <c r="DX1617">
        <v>1</v>
      </c>
      <c r="DZ1617" t="s">
        <v>3</v>
      </c>
      <c r="EA1617" t="s">
        <v>3</v>
      </c>
      <c r="EB1617" t="s">
        <v>3</v>
      </c>
      <c r="EC1617" t="s">
        <v>3</v>
      </c>
      <c r="EE1617">
        <v>61978689</v>
      </c>
      <c r="EF1617">
        <v>1</v>
      </c>
      <c r="EG1617" t="s">
        <v>21</v>
      </c>
      <c r="EH1617">
        <v>0</v>
      </c>
      <c r="EI1617" t="s">
        <v>3</v>
      </c>
      <c r="EJ1617">
        <v>4</v>
      </c>
      <c r="EK1617">
        <v>0</v>
      </c>
      <c r="EL1617" t="s">
        <v>22</v>
      </c>
      <c r="EM1617" t="s">
        <v>23</v>
      </c>
      <c r="EO1617" t="s">
        <v>3</v>
      </c>
      <c r="EQ1617">
        <v>1441792</v>
      </c>
      <c r="ER1617">
        <v>2853.46</v>
      </c>
      <c r="ES1617">
        <v>0</v>
      </c>
      <c r="ET1617">
        <v>0</v>
      </c>
      <c r="EU1617">
        <v>0</v>
      </c>
      <c r="EV1617">
        <v>2853.46</v>
      </c>
      <c r="EW1617">
        <v>4.8</v>
      </c>
      <c r="EX1617">
        <v>0</v>
      </c>
      <c r="EY1617">
        <v>0</v>
      </c>
      <c r="FQ1617">
        <v>0</v>
      </c>
      <c r="FR1617">
        <f t="shared" si="829"/>
        <v>0</v>
      </c>
      <c r="FS1617">
        <v>0</v>
      </c>
      <c r="FX1617">
        <v>70</v>
      </c>
      <c r="FY1617">
        <v>10</v>
      </c>
      <c r="GA1617" t="s">
        <v>3</v>
      </c>
      <c r="GD1617">
        <v>0</v>
      </c>
      <c r="GF1617">
        <v>-2047489414</v>
      </c>
      <c r="GG1617">
        <v>2</v>
      </c>
      <c r="GH1617">
        <v>1</v>
      </c>
      <c r="GI1617">
        <v>-2</v>
      </c>
      <c r="GJ1617">
        <v>0</v>
      </c>
      <c r="GK1617">
        <f>ROUND(R1617*(R12)/100,2)</f>
        <v>0</v>
      </c>
      <c r="GL1617">
        <f t="shared" si="830"/>
        <v>0</v>
      </c>
      <c r="GM1617">
        <f t="shared" si="831"/>
        <v>41089.83</v>
      </c>
      <c r="GN1617">
        <f t="shared" si="832"/>
        <v>0</v>
      </c>
      <c r="GO1617">
        <f t="shared" si="833"/>
        <v>0</v>
      </c>
      <c r="GP1617">
        <f t="shared" si="834"/>
        <v>41089.83</v>
      </c>
      <c r="GR1617">
        <v>0</v>
      </c>
      <c r="GS1617">
        <v>0</v>
      </c>
      <c r="GT1617">
        <v>0</v>
      </c>
      <c r="GU1617" t="s">
        <v>3</v>
      </c>
      <c r="GV1617">
        <f t="shared" si="835"/>
        <v>0</v>
      </c>
      <c r="GW1617">
        <v>1</v>
      </c>
      <c r="GX1617">
        <f t="shared" si="836"/>
        <v>0</v>
      </c>
      <c r="HA1617">
        <v>0</v>
      </c>
      <c r="HB1617">
        <v>0</v>
      </c>
      <c r="HC1617">
        <f t="shared" si="837"/>
        <v>0</v>
      </c>
      <c r="HE1617" t="s">
        <v>3</v>
      </c>
      <c r="HF1617" t="s">
        <v>3</v>
      </c>
      <c r="HM1617" t="s">
        <v>3</v>
      </c>
      <c r="HN1617" t="s">
        <v>3</v>
      </c>
      <c r="HO1617" t="s">
        <v>3</v>
      </c>
      <c r="HP1617" t="s">
        <v>3</v>
      </c>
      <c r="HQ1617" t="s">
        <v>3</v>
      </c>
      <c r="IK1617">
        <v>0</v>
      </c>
    </row>
    <row r="1618" spans="1:245" x14ac:dyDescent="0.25">
      <c r="A1618">
        <v>17</v>
      </c>
      <c r="B1618">
        <v>1</v>
      </c>
      <c r="D1618">
        <f>ROW(EtalonRes!A249)</f>
        <v>249</v>
      </c>
      <c r="E1618" t="s">
        <v>327</v>
      </c>
      <c r="F1618" t="s">
        <v>109</v>
      </c>
      <c r="G1618" t="s">
        <v>110</v>
      </c>
      <c r="H1618" t="s">
        <v>106</v>
      </c>
      <c r="I1618">
        <v>2</v>
      </c>
      <c r="J1618">
        <v>0</v>
      </c>
      <c r="K1618">
        <v>2</v>
      </c>
      <c r="O1618">
        <f t="shared" si="805"/>
        <v>17386.240000000002</v>
      </c>
      <c r="P1618">
        <f t="shared" si="806"/>
        <v>0</v>
      </c>
      <c r="Q1618">
        <f t="shared" si="807"/>
        <v>0</v>
      </c>
      <c r="R1618">
        <f t="shared" si="808"/>
        <v>0</v>
      </c>
      <c r="S1618">
        <f t="shared" si="809"/>
        <v>17386.240000000002</v>
      </c>
      <c r="T1618">
        <f t="shared" si="810"/>
        <v>0</v>
      </c>
      <c r="U1618">
        <f t="shared" si="811"/>
        <v>32</v>
      </c>
      <c r="V1618">
        <f t="shared" si="812"/>
        <v>0</v>
      </c>
      <c r="W1618">
        <f t="shared" si="813"/>
        <v>0</v>
      </c>
      <c r="X1618">
        <f t="shared" si="814"/>
        <v>12170.37</v>
      </c>
      <c r="Y1618">
        <f t="shared" si="814"/>
        <v>1738.62</v>
      </c>
      <c r="AA1618">
        <v>64290477</v>
      </c>
      <c r="AB1618">
        <f t="shared" si="815"/>
        <v>8693.1200000000008</v>
      </c>
      <c r="AC1618">
        <f>ROUND(((ES1618*4)),6)</f>
        <v>0</v>
      </c>
      <c r="AD1618">
        <f>ROUND(((((ET1618*4))-((EU1618*4)))+AE1618),6)</f>
        <v>0</v>
      </c>
      <c r="AE1618">
        <f t="shared" si="838"/>
        <v>0</v>
      </c>
      <c r="AF1618">
        <f t="shared" si="838"/>
        <v>8693.1200000000008</v>
      </c>
      <c r="AG1618">
        <f t="shared" si="817"/>
        <v>0</v>
      </c>
      <c r="AH1618">
        <f t="shared" si="839"/>
        <v>16</v>
      </c>
      <c r="AI1618">
        <f t="shared" si="839"/>
        <v>0</v>
      </c>
      <c r="AJ1618">
        <f t="shared" si="819"/>
        <v>0</v>
      </c>
      <c r="AK1618">
        <v>2173.2800000000002</v>
      </c>
      <c r="AL1618">
        <v>0</v>
      </c>
      <c r="AM1618">
        <v>0</v>
      </c>
      <c r="AN1618">
        <v>0</v>
      </c>
      <c r="AO1618">
        <v>2173.2800000000002</v>
      </c>
      <c r="AP1618">
        <v>0</v>
      </c>
      <c r="AQ1618">
        <v>4</v>
      </c>
      <c r="AR1618">
        <v>0</v>
      </c>
      <c r="AS1618">
        <v>0</v>
      </c>
      <c r="AT1618">
        <v>70</v>
      </c>
      <c r="AU1618">
        <v>10</v>
      </c>
      <c r="AV1618">
        <v>1</v>
      </c>
      <c r="AW1618">
        <v>1</v>
      </c>
      <c r="AZ1618">
        <v>1</v>
      </c>
      <c r="BA1618">
        <v>1</v>
      </c>
      <c r="BB1618">
        <v>1</v>
      </c>
      <c r="BC1618">
        <v>1</v>
      </c>
      <c r="BD1618" t="s">
        <v>3</v>
      </c>
      <c r="BE1618" t="s">
        <v>3</v>
      </c>
      <c r="BF1618" t="s">
        <v>3</v>
      </c>
      <c r="BG1618" t="s">
        <v>3</v>
      </c>
      <c r="BH1618">
        <v>0</v>
      </c>
      <c r="BI1618">
        <v>4</v>
      </c>
      <c r="BJ1618" t="s">
        <v>111</v>
      </c>
      <c r="BM1618">
        <v>0</v>
      </c>
      <c r="BN1618">
        <v>0</v>
      </c>
      <c r="BO1618" t="s">
        <v>3</v>
      </c>
      <c r="BP1618">
        <v>0</v>
      </c>
      <c r="BQ1618">
        <v>1</v>
      </c>
      <c r="BR1618">
        <v>0</v>
      </c>
      <c r="BS1618">
        <v>1</v>
      </c>
      <c r="BT1618">
        <v>1</v>
      </c>
      <c r="BU1618">
        <v>1</v>
      </c>
      <c r="BV1618">
        <v>1</v>
      </c>
      <c r="BW1618">
        <v>1</v>
      </c>
      <c r="BX1618">
        <v>1</v>
      </c>
      <c r="BY1618" t="s">
        <v>3</v>
      </c>
      <c r="BZ1618">
        <v>70</v>
      </c>
      <c r="CA1618">
        <v>10</v>
      </c>
      <c r="CB1618" t="s">
        <v>3</v>
      </c>
      <c r="CE1618">
        <v>0</v>
      </c>
      <c r="CF1618">
        <v>0</v>
      </c>
      <c r="CG1618">
        <v>0</v>
      </c>
      <c r="CM1618">
        <v>0</v>
      </c>
      <c r="CN1618" t="s">
        <v>3</v>
      </c>
      <c r="CO1618">
        <v>0</v>
      </c>
      <c r="CP1618">
        <f t="shared" si="820"/>
        <v>17386.240000000002</v>
      </c>
      <c r="CQ1618">
        <f t="shared" si="821"/>
        <v>0</v>
      </c>
      <c r="CR1618">
        <f>(((((ET1618*4))*BB1618-((EU1618*4))*BS1618)+AE1618*BS1618)*AV1618)</f>
        <v>0</v>
      </c>
      <c r="CS1618">
        <f t="shared" si="822"/>
        <v>0</v>
      </c>
      <c r="CT1618">
        <f t="shared" si="823"/>
        <v>8693.1200000000008</v>
      </c>
      <c r="CU1618">
        <f t="shared" si="824"/>
        <v>0</v>
      </c>
      <c r="CV1618">
        <f t="shared" si="825"/>
        <v>16</v>
      </c>
      <c r="CW1618">
        <f t="shared" si="826"/>
        <v>0</v>
      </c>
      <c r="CX1618">
        <f t="shared" si="826"/>
        <v>0</v>
      </c>
      <c r="CY1618">
        <f t="shared" si="827"/>
        <v>12170.368</v>
      </c>
      <c r="CZ1618">
        <f t="shared" si="828"/>
        <v>1738.6240000000003</v>
      </c>
      <c r="DC1618" t="s">
        <v>3</v>
      </c>
      <c r="DD1618" t="s">
        <v>102</v>
      </c>
      <c r="DE1618" t="s">
        <v>102</v>
      </c>
      <c r="DF1618" t="s">
        <v>102</v>
      </c>
      <c r="DG1618" t="s">
        <v>102</v>
      </c>
      <c r="DH1618" t="s">
        <v>3</v>
      </c>
      <c r="DI1618" t="s">
        <v>102</v>
      </c>
      <c r="DJ1618" t="s">
        <v>102</v>
      </c>
      <c r="DK1618" t="s">
        <v>3</v>
      </c>
      <c r="DL1618" t="s">
        <v>3</v>
      </c>
      <c r="DM1618" t="s">
        <v>3</v>
      </c>
      <c r="DN1618">
        <v>0</v>
      </c>
      <c r="DO1618">
        <v>0</v>
      </c>
      <c r="DP1618">
        <v>1</v>
      </c>
      <c r="DQ1618">
        <v>1</v>
      </c>
      <c r="DU1618">
        <v>1013</v>
      </c>
      <c r="DV1618" t="s">
        <v>106</v>
      </c>
      <c r="DW1618" t="s">
        <v>106</v>
      </c>
      <c r="DX1618">
        <v>1</v>
      </c>
      <c r="DZ1618" t="s">
        <v>3</v>
      </c>
      <c r="EA1618" t="s">
        <v>3</v>
      </c>
      <c r="EB1618" t="s">
        <v>3</v>
      </c>
      <c r="EC1618" t="s">
        <v>3</v>
      </c>
      <c r="EE1618">
        <v>61978689</v>
      </c>
      <c r="EF1618">
        <v>1</v>
      </c>
      <c r="EG1618" t="s">
        <v>21</v>
      </c>
      <c r="EH1618">
        <v>0</v>
      </c>
      <c r="EI1618" t="s">
        <v>3</v>
      </c>
      <c r="EJ1618">
        <v>4</v>
      </c>
      <c r="EK1618">
        <v>0</v>
      </c>
      <c r="EL1618" t="s">
        <v>22</v>
      </c>
      <c r="EM1618" t="s">
        <v>23</v>
      </c>
      <c r="EO1618" t="s">
        <v>3</v>
      </c>
      <c r="EQ1618">
        <v>1441792</v>
      </c>
      <c r="ER1618">
        <v>2173.2800000000002</v>
      </c>
      <c r="ES1618">
        <v>0</v>
      </c>
      <c r="ET1618">
        <v>0</v>
      </c>
      <c r="EU1618">
        <v>0</v>
      </c>
      <c r="EV1618">
        <v>2173.2800000000002</v>
      </c>
      <c r="EW1618">
        <v>4</v>
      </c>
      <c r="EX1618">
        <v>0</v>
      </c>
      <c r="EY1618">
        <v>0</v>
      </c>
      <c r="FQ1618">
        <v>0</v>
      </c>
      <c r="FR1618">
        <f t="shared" si="829"/>
        <v>0</v>
      </c>
      <c r="FS1618">
        <v>0</v>
      </c>
      <c r="FX1618">
        <v>70</v>
      </c>
      <c r="FY1618">
        <v>10</v>
      </c>
      <c r="GA1618" t="s">
        <v>3</v>
      </c>
      <c r="GD1618">
        <v>0</v>
      </c>
      <c r="GF1618">
        <v>-1651843108</v>
      </c>
      <c r="GG1618">
        <v>2</v>
      </c>
      <c r="GH1618">
        <v>1</v>
      </c>
      <c r="GI1618">
        <v>-2</v>
      </c>
      <c r="GJ1618">
        <v>0</v>
      </c>
      <c r="GK1618">
        <f>ROUND(R1618*(R12)/100,2)</f>
        <v>0</v>
      </c>
      <c r="GL1618">
        <f t="shared" si="830"/>
        <v>0</v>
      </c>
      <c r="GM1618">
        <f t="shared" si="831"/>
        <v>31295.23</v>
      </c>
      <c r="GN1618">
        <f t="shared" si="832"/>
        <v>0</v>
      </c>
      <c r="GO1618">
        <f t="shared" si="833"/>
        <v>0</v>
      </c>
      <c r="GP1618">
        <f t="shared" si="834"/>
        <v>31295.23</v>
      </c>
      <c r="GR1618">
        <v>0</v>
      </c>
      <c r="GS1618">
        <v>0</v>
      </c>
      <c r="GT1618">
        <v>0</v>
      </c>
      <c r="GU1618" t="s">
        <v>3</v>
      </c>
      <c r="GV1618">
        <f t="shared" si="835"/>
        <v>0</v>
      </c>
      <c r="GW1618">
        <v>1</v>
      </c>
      <c r="GX1618">
        <f t="shared" si="836"/>
        <v>0</v>
      </c>
      <c r="HA1618">
        <v>0</v>
      </c>
      <c r="HB1618">
        <v>0</v>
      </c>
      <c r="HC1618">
        <f t="shared" si="837"/>
        <v>0</v>
      </c>
      <c r="HE1618" t="s">
        <v>3</v>
      </c>
      <c r="HF1618" t="s">
        <v>3</v>
      </c>
      <c r="HM1618" t="s">
        <v>3</v>
      </c>
      <c r="HN1618" t="s">
        <v>3</v>
      </c>
      <c r="HO1618" t="s">
        <v>3</v>
      </c>
      <c r="HP1618" t="s">
        <v>3</v>
      </c>
      <c r="HQ1618" t="s">
        <v>3</v>
      </c>
      <c r="IK1618">
        <v>0</v>
      </c>
    </row>
    <row r="1620" spans="1:245" ht="13" x14ac:dyDescent="0.3">
      <c r="A1620" s="2">
        <v>51</v>
      </c>
      <c r="B1620" s="2">
        <f>B1608</f>
        <v>1</v>
      </c>
      <c r="C1620" s="2">
        <f>A1608</f>
        <v>5</v>
      </c>
      <c r="D1620" s="2">
        <f>ROW(A1608)</f>
        <v>1608</v>
      </c>
      <c r="E1620" s="2"/>
      <c r="F1620" s="2" t="str">
        <f>IF(F1608&lt;&gt;"",F1608,"")</f>
        <v>Новый подраздел</v>
      </c>
      <c r="G1620" s="2" t="str">
        <f>IF(G1608&lt;&gt;"",G1608,"")</f>
        <v>ЛВС - Инженерные сооружения и коммуникации</v>
      </c>
      <c r="H1620" s="2">
        <v>0</v>
      </c>
      <c r="I1620" s="2"/>
      <c r="J1620" s="2"/>
      <c r="K1620" s="2"/>
      <c r="L1620" s="2"/>
      <c r="M1620" s="2"/>
      <c r="N1620" s="2"/>
      <c r="O1620" s="2">
        <f t="shared" ref="O1620:T1620" si="840">ROUND(AB1620,2)</f>
        <v>283759.5</v>
      </c>
      <c r="P1620" s="2">
        <f t="shared" si="840"/>
        <v>53.1</v>
      </c>
      <c r="Q1620" s="2">
        <f t="shared" si="840"/>
        <v>7953.43</v>
      </c>
      <c r="R1620" s="2">
        <f t="shared" si="840"/>
        <v>5190.6000000000004</v>
      </c>
      <c r="S1620" s="2">
        <f t="shared" si="840"/>
        <v>275752.96999999997</v>
      </c>
      <c r="T1620" s="2">
        <f t="shared" si="840"/>
        <v>0</v>
      </c>
      <c r="U1620" s="2">
        <f>AH1620</f>
        <v>548.64769999999999</v>
      </c>
      <c r="V1620" s="2">
        <f>AI1620</f>
        <v>0</v>
      </c>
      <c r="W1620" s="2">
        <f>ROUND(AJ1620,2)</f>
        <v>0</v>
      </c>
      <c r="X1620" s="2">
        <f>ROUND(AK1620,2)</f>
        <v>193027.08</v>
      </c>
      <c r="Y1620" s="2">
        <f>ROUND(AL1620,2)</f>
        <v>27575.3</v>
      </c>
      <c r="Z1620" s="2"/>
      <c r="AA1620" s="2"/>
      <c r="AB1620" s="2">
        <f>ROUND(SUMIF(AA1612:AA1618,"=64290477",O1612:O1618),2)</f>
        <v>283759.5</v>
      </c>
      <c r="AC1620" s="2">
        <f>ROUND(SUMIF(AA1612:AA1618,"=64290477",P1612:P1618),2)</f>
        <v>53.1</v>
      </c>
      <c r="AD1620" s="2">
        <f>ROUND(SUMIF(AA1612:AA1618,"=64290477",Q1612:Q1618),2)</f>
        <v>7953.43</v>
      </c>
      <c r="AE1620" s="2">
        <f>ROUND(SUMIF(AA1612:AA1618,"=64290477",R1612:R1618),2)</f>
        <v>5190.6000000000004</v>
      </c>
      <c r="AF1620" s="2">
        <f>ROUND(SUMIF(AA1612:AA1618,"=64290477",S1612:S1618),2)</f>
        <v>275752.96999999997</v>
      </c>
      <c r="AG1620" s="2">
        <f>ROUND(SUMIF(AA1612:AA1618,"=64290477",T1612:T1618),2)</f>
        <v>0</v>
      </c>
      <c r="AH1620" s="2">
        <f>SUMIF(AA1612:AA1618,"=64290477",U1612:U1618)</f>
        <v>548.64769999999999</v>
      </c>
      <c r="AI1620" s="2">
        <f>SUMIF(AA1612:AA1618,"=64290477",V1612:V1618)</f>
        <v>0</v>
      </c>
      <c r="AJ1620" s="2">
        <f>ROUND(SUMIF(AA1612:AA1618,"=64290477",W1612:W1618),2)</f>
        <v>0</v>
      </c>
      <c r="AK1620" s="2">
        <f>ROUND(SUMIF(AA1612:AA1618,"=64290477",X1612:X1618),2)</f>
        <v>193027.08</v>
      </c>
      <c r="AL1620" s="2">
        <f>ROUND(SUMIF(AA1612:AA1618,"=64290477",Y1612:Y1618),2)</f>
        <v>27575.3</v>
      </c>
      <c r="AM1620" s="2"/>
      <c r="AN1620" s="2"/>
      <c r="AO1620" s="2">
        <f t="shared" ref="AO1620:BD1620" si="841">ROUND(BX1620,2)</f>
        <v>0</v>
      </c>
      <c r="AP1620" s="2">
        <f t="shared" si="841"/>
        <v>0</v>
      </c>
      <c r="AQ1620" s="2">
        <f t="shared" si="841"/>
        <v>0</v>
      </c>
      <c r="AR1620" s="2">
        <f t="shared" si="841"/>
        <v>509967.73</v>
      </c>
      <c r="AS1620" s="2">
        <f t="shared" si="841"/>
        <v>0</v>
      </c>
      <c r="AT1620" s="2">
        <f t="shared" si="841"/>
        <v>0</v>
      </c>
      <c r="AU1620" s="2">
        <f t="shared" si="841"/>
        <v>509967.73</v>
      </c>
      <c r="AV1620" s="2">
        <f t="shared" si="841"/>
        <v>53.1</v>
      </c>
      <c r="AW1620" s="2">
        <f t="shared" si="841"/>
        <v>53.1</v>
      </c>
      <c r="AX1620" s="2">
        <f t="shared" si="841"/>
        <v>0</v>
      </c>
      <c r="AY1620" s="2">
        <f t="shared" si="841"/>
        <v>53.1</v>
      </c>
      <c r="AZ1620" s="2">
        <f t="shared" si="841"/>
        <v>0</v>
      </c>
      <c r="BA1620" s="2">
        <f t="shared" si="841"/>
        <v>0</v>
      </c>
      <c r="BB1620" s="2">
        <f t="shared" si="841"/>
        <v>0</v>
      </c>
      <c r="BC1620" s="2">
        <f t="shared" si="841"/>
        <v>0</v>
      </c>
      <c r="BD1620" s="2">
        <f t="shared" si="841"/>
        <v>0</v>
      </c>
      <c r="BE1620" s="2"/>
      <c r="BF1620" s="2"/>
      <c r="BG1620" s="2"/>
      <c r="BH1620" s="2"/>
      <c r="BI1620" s="2"/>
      <c r="BJ1620" s="2"/>
      <c r="BK1620" s="2"/>
      <c r="BL1620" s="2"/>
      <c r="BM1620" s="2"/>
      <c r="BN1620" s="2"/>
      <c r="BO1620" s="2"/>
      <c r="BP1620" s="2"/>
      <c r="BQ1620" s="2"/>
      <c r="BR1620" s="2"/>
      <c r="BS1620" s="2"/>
      <c r="BT1620" s="2"/>
      <c r="BU1620" s="2"/>
      <c r="BV1620" s="2"/>
      <c r="BW1620" s="2"/>
      <c r="BX1620" s="2">
        <f>ROUND(SUMIF(AA1612:AA1618,"=64290477",FQ1612:FQ1618),2)</f>
        <v>0</v>
      </c>
      <c r="BY1620" s="2">
        <f>ROUND(SUMIF(AA1612:AA1618,"=64290477",FR1612:FR1618),2)</f>
        <v>0</v>
      </c>
      <c r="BZ1620" s="2">
        <f>ROUND(SUMIF(AA1612:AA1618,"=64290477",GL1612:GL1618),2)</f>
        <v>0</v>
      </c>
      <c r="CA1620" s="2">
        <f>ROUND(SUMIF(AA1612:AA1618,"=64290477",GM1612:GM1618),2)</f>
        <v>509967.73</v>
      </c>
      <c r="CB1620" s="2">
        <f>ROUND(SUMIF(AA1612:AA1618,"=64290477",GN1612:GN1618),2)</f>
        <v>0</v>
      </c>
      <c r="CC1620" s="2">
        <f>ROUND(SUMIF(AA1612:AA1618,"=64290477",GO1612:GO1618),2)</f>
        <v>0</v>
      </c>
      <c r="CD1620" s="2">
        <f>ROUND(SUMIF(AA1612:AA1618,"=64290477",GP1612:GP1618),2)</f>
        <v>509967.73</v>
      </c>
      <c r="CE1620" s="2">
        <f>AC1620-BX1620</f>
        <v>53.1</v>
      </c>
      <c r="CF1620" s="2">
        <f>AC1620-BY1620</f>
        <v>53.1</v>
      </c>
      <c r="CG1620" s="2">
        <f>BX1620-BZ1620</f>
        <v>0</v>
      </c>
      <c r="CH1620" s="2">
        <f>AC1620-BX1620-BY1620+BZ1620</f>
        <v>53.1</v>
      </c>
      <c r="CI1620" s="2">
        <f>BY1620-BZ1620</f>
        <v>0</v>
      </c>
      <c r="CJ1620" s="2">
        <f>ROUND(SUMIF(AA1612:AA1618,"=64290477",GX1612:GX1618),2)</f>
        <v>0</v>
      </c>
      <c r="CK1620" s="2">
        <f>ROUND(SUMIF(AA1612:AA1618,"=64290477",GY1612:GY1618),2)</f>
        <v>0</v>
      </c>
      <c r="CL1620" s="2">
        <f>ROUND(SUMIF(AA1612:AA1618,"=64290477",GZ1612:GZ1618),2)</f>
        <v>0</v>
      </c>
      <c r="CM1620" s="2">
        <f>ROUND(SUMIF(AA1612:AA1618,"=64290477",HD1612:HD1618),2)</f>
        <v>0</v>
      </c>
      <c r="CN1620" s="2"/>
      <c r="CO1620" s="2"/>
      <c r="CP1620" s="2"/>
      <c r="CQ1620" s="2"/>
      <c r="CR1620" s="2"/>
      <c r="CS1620" s="2"/>
      <c r="CT1620" s="2"/>
      <c r="CU1620" s="2"/>
      <c r="CV1620" s="2"/>
      <c r="CW1620" s="2"/>
      <c r="CX1620" s="2"/>
      <c r="CY1620" s="2"/>
      <c r="CZ1620" s="2"/>
      <c r="DA1620" s="2"/>
      <c r="DB1620" s="2"/>
      <c r="DC1620" s="2"/>
      <c r="DD1620" s="2"/>
      <c r="DE1620" s="2"/>
      <c r="DF1620" s="2"/>
      <c r="DG1620" s="3"/>
      <c r="DH1620" s="3"/>
      <c r="DI1620" s="3"/>
      <c r="DJ1620" s="3"/>
      <c r="DK1620" s="3"/>
      <c r="DL1620" s="3"/>
      <c r="DM1620" s="3"/>
      <c r="DN1620" s="3"/>
      <c r="DO1620" s="3"/>
      <c r="DP1620" s="3"/>
      <c r="DQ1620" s="3"/>
      <c r="DR1620" s="3"/>
      <c r="DS1620" s="3"/>
      <c r="DT1620" s="3"/>
      <c r="DU1620" s="3"/>
      <c r="DV1620" s="3"/>
      <c r="DW1620" s="3"/>
      <c r="DX1620" s="3"/>
      <c r="DY1620" s="3"/>
      <c r="DZ1620" s="3"/>
      <c r="EA1620" s="3"/>
      <c r="EB1620" s="3"/>
      <c r="EC1620" s="3"/>
      <c r="ED1620" s="3"/>
      <c r="EE1620" s="3"/>
      <c r="EF1620" s="3"/>
      <c r="EG1620" s="3"/>
      <c r="EH1620" s="3"/>
      <c r="EI1620" s="3"/>
      <c r="EJ1620" s="3"/>
      <c r="EK1620" s="3"/>
      <c r="EL1620" s="3"/>
      <c r="EM1620" s="3"/>
      <c r="EN1620" s="3"/>
      <c r="EO1620" s="3"/>
      <c r="EP1620" s="3"/>
      <c r="EQ1620" s="3"/>
      <c r="ER1620" s="3"/>
      <c r="ES1620" s="3"/>
      <c r="ET1620" s="3"/>
      <c r="EU1620" s="3"/>
      <c r="EV1620" s="3"/>
      <c r="EW1620" s="3"/>
      <c r="EX1620" s="3"/>
      <c r="EY1620" s="3"/>
      <c r="EZ1620" s="3"/>
      <c r="FA1620" s="3"/>
      <c r="FB1620" s="3"/>
      <c r="FC1620" s="3"/>
      <c r="FD1620" s="3"/>
      <c r="FE1620" s="3"/>
      <c r="FF1620" s="3"/>
      <c r="FG1620" s="3"/>
      <c r="FH1620" s="3"/>
      <c r="FI1620" s="3"/>
      <c r="FJ1620" s="3"/>
      <c r="FK1620" s="3"/>
      <c r="FL1620" s="3"/>
      <c r="FM1620" s="3"/>
      <c r="FN1620" s="3"/>
      <c r="FO1620" s="3"/>
      <c r="FP1620" s="3"/>
      <c r="FQ1620" s="3"/>
      <c r="FR1620" s="3"/>
      <c r="FS1620" s="3"/>
      <c r="FT1620" s="3"/>
      <c r="FU1620" s="3"/>
      <c r="FV1620" s="3"/>
      <c r="FW1620" s="3"/>
      <c r="FX1620" s="3"/>
      <c r="FY1620" s="3"/>
      <c r="FZ1620" s="3"/>
      <c r="GA1620" s="3"/>
      <c r="GB1620" s="3"/>
      <c r="GC1620" s="3"/>
      <c r="GD1620" s="3"/>
      <c r="GE1620" s="3"/>
      <c r="GF1620" s="3"/>
      <c r="GG1620" s="3"/>
      <c r="GH1620" s="3"/>
      <c r="GI1620" s="3"/>
      <c r="GJ1620" s="3"/>
      <c r="GK1620" s="3"/>
      <c r="GL1620" s="3"/>
      <c r="GM1620" s="3"/>
      <c r="GN1620" s="3"/>
      <c r="GO1620" s="3"/>
      <c r="GP1620" s="3"/>
      <c r="GQ1620" s="3"/>
      <c r="GR1620" s="3"/>
      <c r="GS1620" s="3"/>
      <c r="GT1620" s="3"/>
      <c r="GU1620" s="3"/>
      <c r="GV1620" s="3"/>
      <c r="GW1620" s="3"/>
      <c r="GX1620" s="3">
        <v>0</v>
      </c>
    </row>
    <row r="1622" spans="1:245" ht="13" x14ac:dyDescent="0.3">
      <c r="A1622" s="4">
        <v>50</v>
      </c>
      <c r="B1622" s="4">
        <v>0</v>
      </c>
      <c r="C1622" s="4">
        <v>0</v>
      </c>
      <c r="D1622" s="4">
        <v>1</v>
      </c>
      <c r="E1622" s="4">
        <v>201</v>
      </c>
      <c r="F1622" s="4">
        <f>ROUND(Source!O1620,O1622)</f>
        <v>283759.5</v>
      </c>
      <c r="G1622" s="4" t="s">
        <v>24</v>
      </c>
      <c r="H1622" s="4" t="s">
        <v>25</v>
      </c>
      <c r="I1622" s="4"/>
      <c r="J1622" s="4"/>
      <c r="K1622" s="4">
        <v>201</v>
      </c>
      <c r="L1622" s="4">
        <v>1</v>
      </c>
      <c r="M1622" s="4">
        <v>3</v>
      </c>
      <c r="N1622" s="4" t="s">
        <v>3</v>
      </c>
      <c r="O1622" s="4">
        <v>2</v>
      </c>
      <c r="P1622" s="4"/>
      <c r="Q1622" s="4"/>
      <c r="R1622" s="4"/>
      <c r="S1622" s="4"/>
      <c r="T1622" s="4"/>
      <c r="U1622" s="4"/>
      <c r="V1622" s="4"/>
      <c r="W1622" s="4">
        <v>283759.5</v>
      </c>
      <c r="X1622" s="4">
        <v>1</v>
      </c>
      <c r="Y1622" s="4">
        <v>283759.5</v>
      </c>
      <c r="Z1622" s="4"/>
      <c r="AA1622" s="4"/>
      <c r="AB1622" s="4"/>
    </row>
    <row r="1623" spans="1:245" ht="13" x14ac:dyDescent="0.3">
      <c r="A1623" s="4">
        <v>50</v>
      </c>
      <c r="B1623" s="4">
        <v>0</v>
      </c>
      <c r="C1623" s="4">
        <v>0</v>
      </c>
      <c r="D1623" s="4">
        <v>1</v>
      </c>
      <c r="E1623" s="4">
        <v>202</v>
      </c>
      <c r="F1623" s="4">
        <f>ROUND(Source!P1620,O1623)</f>
        <v>53.1</v>
      </c>
      <c r="G1623" s="4" t="s">
        <v>26</v>
      </c>
      <c r="H1623" s="4" t="s">
        <v>27</v>
      </c>
      <c r="I1623" s="4"/>
      <c r="J1623" s="4"/>
      <c r="K1623" s="4">
        <v>202</v>
      </c>
      <c r="L1623" s="4">
        <v>2</v>
      </c>
      <c r="M1623" s="4">
        <v>3</v>
      </c>
      <c r="N1623" s="4" t="s">
        <v>3</v>
      </c>
      <c r="O1623" s="4">
        <v>2</v>
      </c>
      <c r="P1623" s="4"/>
      <c r="Q1623" s="4"/>
      <c r="R1623" s="4"/>
      <c r="S1623" s="4"/>
      <c r="T1623" s="4"/>
      <c r="U1623" s="4"/>
      <c r="V1623" s="4"/>
      <c r="W1623" s="4">
        <v>53.1</v>
      </c>
      <c r="X1623" s="4">
        <v>1</v>
      </c>
      <c r="Y1623" s="4">
        <v>53.1</v>
      </c>
      <c r="Z1623" s="4"/>
      <c r="AA1623" s="4"/>
      <c r="AB1623" s="4"/>
    </row>
    <row r="1624" spans="1:245" ht="13" x14ac:dyDescent="0.3">
      <c r="A1624" s="4">
        <v>50</v>
      </c>
      <c r="B1624" s="4">
        <v>0</v>
      </c>
      <c r="C1624" s="4">
        <v>0</v>
      </c>
      <c r="D1624" s="4">
        <v>1</v>
      </c>
      <c r="E1624" s="4">
        <v>222</v>
      </c>
      <c r="F1624" s="4">
        <f>ROUND(Source!AO1620,O1624)</f>
        <v>0</v>
      </c>
      <c r="G1624" s="4" t="s">
        <v>28</v>
      </c>
      <c r="H1624" s="4" t="s">
        <v>29</v>
      </c>
      <c r="I1624" s="4"/>
      <c r="J1624" s="4"/>
      <c r="K1624" s="4">
        <v>222</v>
      </c>
      <c r="L1624" s="4">
        <v>3</v>
      </c>
      <c r="M1624" s="4">
        <v>3</v>
      </c>
      <c r="N1624" s="4" t="s">
        <v>3</v>
      </c>
      <c r="O1624" s="4">
        <v>2</v>
      </c>
      <c r="P1624" s="4"/>
      <c r="Q1624" s="4"/>
      <c r="R1624" s="4"/>
      <c r="S1624" s="4"/>
      <c r="T1624" s="4"/>
      <c r="U1624" s="4"/>
      <c r="V1624" s="4"/>
      <c r="W1624" s="4">
        <v>0</v>
      </c>
      <c r="X1624" s="4">
        <v>1</v>
      </c>
      <c r="Y1624" s="4">
        <v>0</v>
      </c>
      <c r="Z1624" s="4"/>
      <c r="AA1624" s="4"/>
      <c r="AB1624" s="4"/>
    </row>
    <row r="1625" spans="1:245" ht="13" x14ac:dyDescent="0.3">
      <c r="A1625" s="4">
        <v>50</v>
      </c>
      <c r="B1625" s="4">
        <v>0</v>
      </c>
      <c r="C1625" s="4">
        <v>0</v>
      </c>
      <c r="D1625" s="4">
        <v>1</v>
      </c>
      <c r="E1625" s="4">
        <v>225</v>
      </c>
      <c r="F1625" s="4">
        <f>ROUND(Source!AV1620,O1625)</f>
        <v>53.1</v>
      </c>
      <c r="G1625" s="4" t="s">
        <v>30</v>
      </c>
      <c r="H1625" s="4" t="s">
        <v>31</v>
      </c>
      <c r="I1625" s="4"/>
      <c r="J1625" s="4"/>
      <c r="K1625" s="4">
        <v>225</v>
      </c>
      <c r="L1625" s="4">
        <v>4</v>
      </c>
      <c r="M1625" s="4">
        <v>3</v>
      </c>
      <c r="N1625" s="4" t="s">
        <v>3</v>
      </c>
      <c r="O1625" s="4">
        <v>2</v>
      </c>
      <c r="P1625" s="4"/>
      <c r="Q1625" s="4"/>
      <c r="R1625" s="4"/>
      <c r="S1625" s="4"/>
      <c r="T1625" s="4"/>
      <c r="U1625" s="4"/>
      <c r="V1625" s="4"/>
      <c r="W1625" s="4">
        <v>53.1</v>
      </c>
      <c r="X1625" s="4">
        <v>1</v>
      </c>
      <c r="Y1625" s="4">
        <v>53.1</v>
      </c>
      <c r="Z1625" s="4"/>
      <c r="AA1625" s="4"/>
      <c r="AB1625" s="4"/>
    </row>
    <row r="1626" spans="1:245" ht="13" x14ac:dyDescent="0.3">
      <c r="A1626" s="4">
        <v>50</v>
      </c>
      <c r="B1626" s="4">
        <v>0</v>
      </c>
      <c r="C1626" s="4">
        <v>0</v>
      </c>
      <c r="D1626" s="4">
        <v>1</v>
      </c>
      <c r="E1626" s="4">
        <v>226</v>
      </c>
      <c r="F1626" s="4">
        <f>ROUND(Source!AW1620,O1626)</f>
        <v>53.1</v>
      </c>
      <c r="G1626" s="4" t="s">
        <v>32</v>
      </c>
      <c r="H1626" s="4" t="s">
        <v>33</v>
      </c>
      <c r="I1626" s="4"/>
      <c r="J1626" s="4"/>
      <c r="K1626" s="4">
        <v>226</v>
      </c>
      <c r="L1626" s="4">
        <v>5</v>
      </c>
      <c r="M1626" s="4">
        <v>3</v>
      </c>
      <c r="N1626" s="4" t="s">
        <v>3</v>
      </c>
      <c r="O1626" s="4">
        <v>2</v>
      </c>
      <c r="P1626" s="4"/>
      <c r="Q1626" s="4"/>
      <c r="R1626" s="4"/>
      <c r="S1626" s="4"/>
      <c r="T1626" s="4"/>
      <c r="U1626" s="4"/>
      <c r="V1626" s="4"/>
      <c r="W1626" s="4">
        <v>53.1</v>
      </c>
      <c r="X1626" s="4">
        <v>1</v>
      </c>
      <c r="Y1626" s="4">
        <v>53.1</v>
      </c>
      <c r="Z1626" s="4"/>
      <c r="AA1626" s="4"/>
      <c r="AB1626" s="4"/>
    </row>
    <row r="1627" spans="1:245" ht="13" x14ac:dyDescent="0.3">
      <c r="A1627" s="4">
        <v>50</v>
      </c>
      <c r="B1627" s="4">
        <v>0</v>
      </c>
      <c r="C1627" s="4">
        <v>0</v>
      </c>
      <c r="D1627" s="4">
        <v>1</v>
      </c>
      <c r="E1627" s="4">
        <v>227</v>
      </c>
      <c r="F1627" s="4">
        <f>ROUND(Source!AX1620,O1627)</f>
        <v>0</v>
      </c>
      <c r="G1627" s="4" t="s">
        <v>34</v>
      </c>
      <c r="H1627" s="4" t="s">
        <v>35</v>
      </c>
      <c r="I1627" s="4"/>
      <c r="J1627" s="4"/>
      <c r="K1627" s="4">
        <v>227</v>
      </c>
      <c r="L1627" s="4">
        <v>6</v>
      </c>
      <c r="M1627" s="4">
        <v>3</v>
      </c>
      <c r="N1627" s="4" t="s">
        <v>3</v>
      </c>
      <c r="O1627" s="4">
        <v>2</v>
      </c>
      <c r="P1627" s="4"/>
      <c r="Q1627" s="4"/>
      <c r="R1627" s="4"/>
      <c r="S1627" s="4"/>
      <c r="T1627" s="4"/>
      <c r="U1627" s="4"/>
      <c r="V1627" s="4"/>
      <c r="W1627" s="4">
        <v>0</v>
      </c>
      <c r="X1627" s="4">
        <v>1</v>
      </c>
      <c r="Y1627" s="4">
        <v>0</v>
      </c>
      <c r="Z1627" s="4"/>
      <c r="AA1627" s="4"/>
      <c r="AB1627" s="4"/>
    </row>
    <row r="1628" spans="1:245" ht="13" x14ac:dyDescent="0.3">
      <c r="A1628" s="4">
        <v>50</v>
      </c>
      <c r="B1628" s="4">
        <v>0</v>
      </c>
      <c r="C1628" s="4">
        <v>0</v>
      </c>
      <c r="D1628" s="4">
        <v>1</v>
      </c>
      <c r="E1628" s="4">
        <v>228</v>
      </c>
      <c r="F1628" s="4">
        <f>ROUND(Source!AY1620,O1628)</f>
        <v>53.1</v>
      </c>
      <c r="G1628" s="4" t="s">
        <v>36</v>
      </c>
      <c r="H1628" s="4" t="s">
        <v>37</v>
      </c>
      <c r="I1628" s="4"/>
      <c r="J1628" s="4"/>
      <c r="K1628" s="4">
        <v>228</v>
      </c>
      <c r="L1628" s="4">
        <v>7</v>
      </c>
      <c r="M1628" s="4">
        <v>3</v>
      </c>
      <c r="N1628" s="4" t="s">
        <v>3</v>
      </c>
      <c r="O1628" s="4">
        <v>2</v>
      </c>
      <c r="P1628" s="4"/>
      <c r="Q1628" s="4"/>
      <c r="R1628" s="4"/>
      <c r="S1628" s="4"/>
      <c r="T1628" s="4"/>
      <c r="U1628" s="4"/>
      <c r="V1628" s="4"/>
      <c r="W1628" s="4">
        <v>53.1</v>
      </c>
      <c r="X1628" s="4">
        <v>1</v>
      </c>
      <c r="Y1628" s="4">
        <v>53.1</v>
      </c>
      <c r="Z1628" s="4"/>
      <c r="AA1628" s="4"/>
      <c r="AB1628" s="4"/>
    </row>
    <row r="1629" spans="1:245" ht="13" x14ac:dyDescent="0.3">
      <c r="A1629" s="4">
        <v>50</v>
      </c>
      <c r="B1629" s="4">
        <v>0</v>
      </c>
      <c r="C1629" s="4">
        <v>0</v>
      </c>
      <c r="D1629" s="4">
        <v>1</v>
      </c>
      <c r="E1629" s="4">
        <v>216</v>
      </c>
      <c r="F1629" s="4">
        <f>ROUND(Source!AP1620,O1629)</f>
        <v>0</v>
      </c>
      <c r="G1629" s="4" t="s">
        <v>38</v>
      </c>
      <c r="H1629" s="4" t="s">
        <v>39</v>
      </c>
      <c r="I1629" s="4"/>
      <c r="J1629" s="4"/>
      <c r="K1629" s="4">
        <v>216</v>
      </c>
      <c r="L1629" s="4">
        <v>8</v>
      </c>
      <c r="M1629" s="4">
        <v>3</v>
      </c>
      <c r="N1629" s="4" t="s">
        <v>3</v>
      </c>
      <c r="O1629" s="4">
        <v>2</v>
      </c>
      <c r="P1629" s="4"/>
      <c r="Q1629" s="4"/>
      <c r="R1629" s="4"/>
      <c r="S1629" s="4"/>
      <c r="T1629" s="4"/>
      <c r="U1629" s="4"/>
      <c r="V1629" s="4"/>
      <c r="W1629" s="4">
        <v>0</v>
      </c>
      <c r="X1629" s="4">
        <v>1</v>
      </c>
      <c r="Y1629" s="4">
        <v>0</v>
      </c>
      <c r="Z1629" s="4"/>
      <c r="AA1629" s="4"/>
      <c r="AB1629" s="4"/>
    </row>
    <row r="1630" spans="1:245" ht="13" x14ac:dyDescent="0.3">
      <c r="A1630" s="4">
        <v>50</v>
      </c>
      <c r="B1630" s="4">
        <v>0</v>
      </c>
      <c r="C1630" s="4">
        <v>0</v>
      </c>
      <c r="D1630" s="4">
        <v>1</v>
      </c>
      <c r="E1630" s="4">
        <v>223</v>
      </c>
      <c r="F1630" s="4">
        <f>ROUND(Source!AQ1620,O1630)</f>
        <v>0</v>
      </c>
      <c r="G1630" s="4" t="s">
        <v>40</v>
      </c>
      <c r="H1630" s="4" t="s">
        <v>41</v>
      </c>
      <c r="I1630" s="4"/>
      <c r="J1630" s="4"/>
      <c r="K1630" s="4">
        <v>223</v>
      </c>
      <c r="L1630" s="4">
        <v>9</v>
      </c>
      <c r="M1630" s="4">
        <v>3</v>
      </c>
      <c r="N1630" s="4" t="s">
        <v>3</v>
      </c>
      <c r="O1630" s="4">
        <v>2</v>
      </c>
      <c r="P1630" s="4"/>
      <c r="Q1630" s="4"/>
      <c r="R1630" s="4"/>
      <c r="S1630" s="4"/>
      <c r="T1630" s="4"/>
      <c r="U1630" s="4"/>
      <c r="V1630" s="4"/>
      <c r="W1630" s="4">
        <v>0</v>
      </c>
      <c r="X1630" s="4">
        <v>1</v>
      </c>
      <c r="Y1630" s="4">
        <v>0</v>
      </c>
      <c r="Z1630" s="4"/>
      <c r="AA1630" s="4"/>
      <c r="AB1630" s="4"/>
    </row>
    <row r="1631" spans="1:245" ht="13" x14ac:dyDescent="0.3">
      <c r="A1631" s="4">
        <v>50</v>
      </c>
      <c r="B1631" s="4">
        <v>0</v>
      </c>
      <c r="C1631" s="4">
        <v>0</v>
      </c>
      <c r="D1631" s="4">
        <v>1</v>
      </c>
      <c r="E1631" s="4">
        <v>229</v>
      </c>
      <c r="F1631" s="4">
        <f>ROUND(Source!AZ1620,O1631)</f>
        <v>0</v>
      </c>
      <c r="G1631" s="4" t="s">
        <v>42</v>
      </c>
      <c r="H1631" s="4" t="s">
        <v>43</v>
      </c>
      <c r="I1631" s="4"/>
      <c r="J1631" s="4"/>
      <c r="K1631" s="4">
        <v>229</v>
      </c>
      <c r="L1631" s="4">
        <v>10</v>
      </c>
      <c r="M1631" s="4">
        <v>3</v>
      </c>
      <c r="N1631" s="4" t="s">
        <v>3</v>
      </c>
      <c r="O1631" s="4">
        <v>2</v>
      </c>
      <c r="P1631" s="4"/>
      <c r="Q1631" s="4"/>
      <c r="R1631" s="4"/>
      <c r="S1631" s="4"/>
      <c r="T1631" s="4"/>
      <c r="U1631" s="4"/>
      <c r="V1631" s="4"/>
      <c r="W1631" s="4">
        <v>0</v>
      </c>
      <c r="X1631" s="4">
        <v>1</v>
      </c>
      <c r="Y1631" s="4">
        <v>0</v>
      </c>
      <c r="Z1631" s="4"/>
      <c r="AA1631" s="4"/>
      <c r="AB1631" s="4"/>
    </row>
    <row r="1632" spans="1:245" ht="13" x14ac:dyDescent="0.3">
      <c r="A1632" s="4">
        <v>50</v>
      </c>
      <c r="B1632" s="4">
        <v>0</v>
      </c>
      <c r="C1632" s="4">
        <v>0</v>
      </c>
      <c r="D1632" s="4">
        <v>1</v>
      </c>
      <c r="E1632" s="4">
        <v>203</v>
      </c>
      <c r="F1632" s="4">
        <f>ROUND(Source!Q1620,O1632)</f>
        <v>7953.43</v>
      </c>
      <c r="G1632" s="4" t="s">
        <v>44</v>
      </c>
      <c r="H1632" s="4" t="s">
        <v>45</v>
      </c>
      <c r="I1632" s="4"/>
      <c r="J1632" s="4"/>
      <c r="K1632" s="4">
        <v>203</v>
      </c>
      <c r="L1632" s="4">
        <v>11</v>
      </c>
      <c r="M1632" s="4">
        <v>3</v>
      </c>
      <c r="N1632" s="4" t="s">
        <v>3</v>
      </c>
      <c r="O1632" s="4">
        <v>2</v>
      </c>
      <c r="P1632" s="4"/>
      <c r="Q1632" s="4"/>
      <c r="R1632" s="4"/>
      <c r="S1632" s="4"/>
      <c r="T1632" s="4"/>
      <c r="U1632" s="4"/>
      <c r="V1632" s="4"/>
      <c r="W1632" s="4">
        <v>7953.43</v>
      </c>
      <c r="X1632" s="4">
        <v>1</v>
      </c>
      <c r="Y1632" s="4">
        <v>7953.43</v>
      </c>
      <c r="Z1632" s="4"/>
      <c r="AA1632" s="4"/>
      <c r="AB1632" s="4"/>
    </row>
    <row r="1633" spans="1:28" ht="13" x14ac:dyDescent="0.3">
      <c r="A1633" s="4">
        <v>50</v>
      </c>
      <c r="B1633" s="4">
        <v>0</v>
      </c>
      <c r="C1633" s="4">
        <v>0</v>
      </c>
      <c r="D1633" s="4">
        <v>1</v>
      </c>
      <c r="E1633" s="4">
        <v>231</v>
      </c>
      <c r="F1633" s="4">
        <f>ROUND(Source!BB1620,O1633)</f>
        <v>0</v>
      </c>
      <c r="G1633" s="4" t="s">
        <v>46</v>
      </c>
      <c r="H1633" s="4" t="s">
        <v>47</v>
      </c>
      <c r="I1633" s="4"/>
      <c r="J1633" s="4"/>
      <c r="K1633" s="4">
        <v>231</v>
      </c>
      <c r="L1633" s="4">
        <v>12</v>
      </c>
      <c r="M1633" s="4">
        <v>3</v>
      </c>
      <c r="N1633" s="4" t="s">
        <v>3</v>
      </c>
      <c r="O1633" s="4">
        <v>2</v>
      </c>
      <c r="P1633" s="4"/>
      <c r="Q1633" s="4"/>
      <c r="R1633" s="4"/>
      <c r="S1633" s="4"/>
      <c r="T1633" s="4"/>
      <c r="U1633" s="4"/>
      <c r="V1633" s="4"/>
      <c r="W1633" s="4">
        <v>0</v>
      </c>
      <c r="X1633" s="4">
        <v>1</v>
      </c>
      <c r="Y1633" s="4">
        <v>0</v>
      </c>
      <c r="Z1633" s="4"/>
      <c r="AA1633" s="4"/>
      <c r="AB1633" s="4"/>
    </row>
    <row r="1634" spans="1:28" ht="13" x14ac:dyDescent="0.3">
      <c r="A1634" s="4">
        <v>50</v>
      </c>
      <c r="B1634" s="4">
        <v>0</v>
      </c>
      <c r="C1634" s="4">
        <v>0</v>
      </c>
      <c r="D1634" s="4">
        <v>1</v>
      </c>
      <c r="E1634" s="4">
        <v>204</v>
      </c>
      <c r="F1634" s="4">
        <f>ROUND(Source!R1620,O1634)</f>
        <v>5190.6000000000004</v>
      </c>
      <c r="G1634" s="4" t="s">
        <v>48</v>
      </c>
      <c r="H1634" s="4" t="s">
        <v>49</v>
      </c>
      <c r="I1634" s="4"/>
      <c r="J1634" s="4"/>
      <c r="K1634" s="4">
        <v>204</v>
      </c>
      <c r="L1634" s="4">
        <v>13</v>
      </c>
      <c r="M1634" s="4">
        <v>3</v>
      </c>
      <c r="N1634" s="4" t="s">
        <v>3</v>
      </c>
      <c r="O1634" s="4">
        <v>2</v>
      </c>
      <c r="P1634" s="4"/>
      <c r="Q1634" s="4"/>
      <c r="R1634" s="4"/>
      <c r="S1634" s="4"/>
      <c r="T1634" s="4"/>
      <c r="U1634" s="4"/>
      <c r="V1634" s="4"/>
      <c r="W1634" s="4">
        <v>5190.6000000000004</v>
      </c>
      <c r="X1634" s="4">
        <v>1</v>
      </c>
      <c r="Y1634" s="4">
        <v>5190.6000000000004</v>
      </c>
      <c r="Z1634" s="4"/>
      <c r="AA1634" s="4"/>
      <c r="AB1634" s="4"/>
    </row>
    <row r="1635" spans="1:28" ht="13" x14ac:dyDescent="0.3">
      <c r="A1635" s="4">
        <v>50</v>
      </c>
      <c r="B1635" s="4">
        <v>0</v>
      </c>
      <c r="C1635" s="4">
        <v>0</v>
      </c>
      <c r="D1635" s="4">
        <v>1</v>
      </c>
      <c r="E1635" s="4">
        <v>205</v>
      </c>
      <c r="F1635" s="4">
        <f>ROUND(Source!S1620,O1635)</f>
        <v>275752.96999999997</v>
      </c>
      <c r="G1635" s="4" t="s">
        <v>50</v>
      </c>
      <c r="H1635" s="4" t="s">
        <v>51</v>
      </c>
      <c r="I1635" s="4"/>
      <c r="J1635" s="4"/>
      <c r="K1635" s="4">
        <v>205</v>
      </c>
      <c r="L1635" s="4">
        <v>14</v>
      </c>
      <c r="M1635" s="4">
        <v>3</v>
      </c>
      <c r="N1635" s="4" t="s">
        <v>3</v>
      </c>
      <c r="O1635" s="4">
        <v>2</v>
      </c>
      <c r="P1635" s="4"/>
      <c r="Q1635" s="4"/>
      <c r="R1635" s="4"/>
      <c r="S1635" s="4"/>
      <c r="T1635" s="4"/>
      <c r="U1635" s="4"/>
      <c r="V1635" s="4"/>
      <c r="W1635" s="4">
        <v>275752.96999999997</v>
      </c>
      <c r="X1635" s="4">
        <v>1</v>
      </c>
      <c r="Y1635" s="4">
        <v>275752.96999999997</v>
      </c>
      <c r="Z1635" s="4"/>
      <c r="AA1635" s="4"/>
      <c r="AB1635" s="4"/>
    </row>
    <row r="1636" spans="1:28" ht="13" x14ac:dyDescent="0.3">
      <c r="A1636" s="4">
        <v>50</v>
      </c>
      <c r="B1636" s="4">
        <v>0</v>
      </c>
      <c r="C1636" s="4">
        <v>0</v>
      </c>
      <c r="D1636" s="4">
        <v>1</v>
      </c>
      <c r="E1636" s="4">
        <v>232</v>
      </c>
      <c r="F1636" s="4">
        <f>ROUND(Source!BC1620,O1636)</f>
        <v>0</v>
      </c>
      <c r="G1636" s="4" t="s">
        <v>52</v>
      </c>
      <c r="H1636" s="4" t="s">
        <v>53</v>
      </c>
      <c r="I1636" s="4"/>
      <c r="J1636" s="4"/>
      <c r="K1636" s="4">
        <v>232</v>
      </c>
      <c r="L1636" s="4">
        <v>15</v>
      </c>
      <c r="M1636" s="4">
        <v>3</v>
      </c>
      <c r="N1636" s="4" t="s">
        <v>3</v>
      </c>
      <c r="O1636" s="4">
        <v>2</v>
      </c>
      <c r="P1636" s="4"/>
      <c r="Q1636" s="4"/>
      <c r="R1636" s="4"/>
      <c r="S1636" s="4"/>
      <c r="T1636" s="4"/>
      <c r="U1636" s="4"/>
      <c r="V1636" s="4"/>
      <c r="W1636" s="4">
        <v>0</v>
      </c>
      <c r="X1636" s="4">
        <v>1</v>
      </c>
      <c r="Y1636" s="4">
        <v>0</v>
      </c>
      <c r="Z1636" s="4"/>
      <c r="AA1636" s="4"/>
      <c r="AB1636" s="4"/>
    </row>
    <row r="1637" spans="1:28" ht="13" x14ac:dyDescent="0.3">
      <c r="A1637" s="4">
        <v>50</v>
      </c>
      <c r="B1637" s="4">
        <v>0</v>
      </c>
      <c r="C1637" s="4">
        <v>0</v>
      </c>
      <c r="D1637" s="4">
        <v>1</v>
      </c>
      <c r="E1637" s="4">
        <v>214</v>
      </c>
      <c r="F1637" s="4">
        <f>ROUND(Source!AS1620,O1637)</f>
        <v>0</v>
      </c>
      <c r="G1637" s="4" t="s">
        <v>54</v>
      </c>
      <c r="H1637" s="4" t="s">
        <v>55</v>
      </c>
      <c r="I1637" s="4"/>
      <c r="J1637" s="4"/>
      <c r="K1637" s="4">
        <v>214</v>
      </c>
      <c r="L1637" s="4">
        <v>16</v>
      </c>
      <c r="M1637" s="4">
        <v>3</v>
      </c>
      <c r="N1637" s="4" t="s">
        <v>3</v>
      </c>
      <c r="O1637" s="4">
        <v>2</v>
      </c>
      <c r="P1637" s="4"/>
      <c r="Q1637" s="4"/>
      <c r="R1637" s="4"/>
      <c r="S1637" s="4"/>
      <c r="T1637" s="4"/>
      <c r="U1637" s="4"/>
      <c r="V1637" s="4"/>
      <c r="W1637" s="4">
        <v>0</v>
      </c>
      <c r="X1637" s="4">
        <v>1</v>
      </c>
      <c r="Y1637" s="4">
        <v>0</v>
      </c>
      <c r="Z1637" s="4"/>
      <c r="AA1637" s="4"/>
      <c r="AB1637" s="4"/>
    </row>
    <row r="1638" spans="1:28" ht="13" x14ac:dyDescent="0.3">
      <c r="A1638" s="4">
        <v>50</v>
      </c>
      <c r="B1638" s="4">
        <v>0</v>
      </c>
      <c r="C1638" s="4">
        <v>0</v>
      </c>
      <c r="D1638" s="4">
        <v>1</v>
      </c>
      <c r="E1638" s="4">
        <v>215</v>
      </c>
      <c r="F1638" s="4">
        <f>ROUND(Source!AT1620,O1638)</f>
        <v>0</v>
      </c>
      <c r="G1638" s="4" t="s">
        <v>56</v>
      </c>
      <c r="H1638" s="4" t="s">
        <v>57</v>
      </c>
      <c r="I1638" s="4"/>
      <c r="J1638" s="4"/>
      <c r="K1638" s="4">
        <v>215</v>
      </c>
      <c r="L1638" s="4">
        <v>17</v>
      </c>
      <c r="M1638" s="4">
        <v>3</v>
      </c>
      <c r="N1638" s="4" t="s">
        <v>3</v>
      </c>
      <c r="O1638" s="4">
        <v>2</v>
      </c>
      <c r="P1638" s="4"/>
      <c r="Q1638" s="4"/>
      <c r="R1638" s="4"/>
      <c r="S1638" s="4"/>
      <c r="T1638" s="4"/>
      <c r="U1638" s="4"/>
      <c r="V1638" s="4"/>
      <c r="W1638" s="4">
        <v>0</v>
      </c>
      <c r="X1638" s="4">
        <v>1</v>
      </c>
      <c r="Y1638" s="4">
        <v>0</v>
      </c>
      <c r="Z1638" s="4"/>
      <c r="AA1638" s="4"/>
      <c r="AB1638" s="4"/>
    </row>
    <row r="1639" spans="1:28" ht="13" x14ac:dyDescent="0.3">
      <c r="A1639" s="4">
        <v>50</v>
      </c>
      <c r="B1639" s="4">
        <v>0</v>
      </c>
      <c r="C1639" s="4">
        <v>0</v>
      </c>
      <c r="D1639" s="4">
        <v>1</v>
      </c>
      <c r="E1639" s="4">
        <v>217</v>
      </c>
      <c r="F1639" s="4">
        <f>ROUND(Source!AU1620,O1639)</f>
        <v>509967.73</v>
      </c>
      <c r="G1639" s="4" t="s">
        <v>58</v>
      </c>
      <c r="H1639" s="4" t="s">
        <v>59</v>
      </c>
      <c r="I1639" s="4"/>
      <c r="J1639" s="4"/>
      <c r="K1639" s="4">
        <v>217</v>
      </c>
      <c r="L1639" s="4">
        <v>18</v>
      </c>
      <c r="M1639" s="4">
        <v>3</v>
      </c>
      <c r="N1639" s="4" t="s">
        <v>3</v>
      </c>
      <c r="O1639" s="4">
        <v>2</v>
      </c>
      <c r="P1639" s="4"/>
      <c r="Q1639" s="4"/>
      <c r="R1639" s="4"/>
      <c r="S1639" s="4"/>
      <c r="T1639" s="4"/>
      <c r="U1639" s="4"/>
      <c r="V1639" s="4"/>
      <c r="W1639" s="4">
        <v>509967.73</v>
      </c>
      <c r="X1639" s="4">
        <v>1</v>
      </c>
      <c r="Y1639" s="4">
        <v>509967.73</v>
      </c>
      <c r="Z1639" s="4"/>
      <c r="AA1639" s="4"/>
      <c r="AB1639" s="4"/>
    </row>
    <row r="1640" spans="1:28" ht="13" x14ac:dyDescent="0.3">
      <c r="A1640" s="4">
        <v>50</v>
      </c>
      <c r="B1640" s="4">
        <v>0</v>
      </c>
      <c r="C1640" s="4">
        <v>0</v>
      </c>
      <c r="D1640" s="4">
        <v>1</v>
      </c>
      <c r="E1640" s="4">
        <v>230</v>
      </c>
      <c r="F1640" s="4">
        <f>ROUND(Source!BA1620,O1640)</f>
        <v>0</v>
      </c>
      <c r="G1640" s="4" t="s">
        <v>60</v>
      </c>
      <c r="H1640" s="4" t="s">
        <v>61</v>
      </c>
      <c r="I1640" s="4"/>
      <c r="J1640" s="4"/>
      <c r="K1640" s="4">
        <v>230</v>
      </c>
      <c r="L1640" s="4">
        <v>19</v>
      </c>
      <c r="M1640" s="4">
        <v>3</v>
      </c>
      <c r="N1640" s="4" t="s">
        <v>3</v>
      </c>
      <c r="O1640" s="4">
        <v>2</v>
      </c>
      <c r="P1640" s="4"/>
      <c r="Q1640" s="4"/>
      <c r="R1640" s="4"/>
      <c r="S1640" s="4"/>
      <c r="T1640" s="4"/>
      <c r="U1640" s="4"/>
      <c r="V1640" s="4"/>
      <c r="W1640" s="4">
        <v>0</v>
      </c>
      <c r="X1640" s="4">
        <v>1</v>
      </c>
      <c r="Y1640" s="4">
        <v>0</v>
      </c>
      <c r="Z1640" s="4"/>
      <c r="AA1640" s="4"/>
      <c r="AB1640" s="4"/>
    </row>
    <row r="1641" spans="1:28" ht="13" x14ac:dyDescent="0.3">
      <c r="A1641" s="4">
        <v>50</v>
      </c>
      <c r="B1641" s="4">
        <v>0</v>
      </c>
      <c r="C1641" s="4">
        <v>0</v>
      </c>
      <c r="D1641" s="4">
        <v>1</v>
      </c>
      <c r="E1641" s="4">
        <v>206</v>
      </c>
      <c r="F1641" s="4">
        <f>ROUND(Source!T1620,O1641)</f>
        <v>0</v>
      </c>
      <c r="G1641" s="4" t="s">
        <v>62</v>
      </c>
      <c r="H1641" s="4" t="s">
        <v>63</v>
      </c>
      <c r="I1641" s="4"/>
      <c r="J1641" s="4"/>
      <c r="K1641" s="4">
        <v>206</v>
      </c>
      <c r="L1641" s="4">
        <v>20</v>
      </c>
      <c r="M1641" s="4">
        <v>3</v>
      </c>
      <c r="N1641" s="4" t="s">
        <v>3</v>
      </c>
      <c r="O1641" s="4">
        <v>2</v>
      </c>
      <c r="P1641" s="4"/>
      <c r="Q1641" s="4"/>
      <c r="R1641" s="4"/>
      <c r="S1641" s="4"/>
      <c r="T1641" s="4"/>
      <c r="U1641" s="4"/>
      <c r="V1641" s="4"/>
      <c r="W1641" s="4">
        <v>0</v>
      </c>
      <c r="X1641" s="4">
        <v>1</v>
      </c>
      <c r="Y1641" s="4">
        <v>0</v>
      </c>
      <c r="Z1641" s="4"/>
      <c r="AA1641" s="4"/>
      <c r="AB1641" s="4"/>
    </row>
    <row r="1642" spans="1:28" ht="13" x14ac:dyDescent="0.3">
      <c r="A1642" s="4">
        <v>50</v>
      </c>
      <c r="B1642" s="4">
        <v>0</v>
      </c>
      <c r="C1642" s="4">
        <v>0</v>
      </c>
      <c r="D1642" s="4">
        <v>1</v>
      </c>
      <c r="E1642" s="4">
        <v>207</v>
      </c>
      <c r="F1642" s="4">
        <f>Source!U1620</f>
        <v>548.64769999999999</v>
      </c>
      <c r="G1642" s="4" t="s">
        <v>64</v>
      </c>
      <c r="H1642" s="4" t="s">
        <v>65</v>
      </c>
      <c r="I1642" s="4"/>
      <c r="J1642" s="4"/>
      <c r="K1642" s="4">
        <v>207</v>
      </c>
      <c r="L1642" s="4">
        <v>21</v>
      </c>
      <c r="M1642" s="4">
        <v>3</v>
      </c>
      <c r="N1642" s="4" t="s">
        <v>3</v>
      </c>
      <c r="O1642" s="4">
        <v>-1</v>
      </c>
      <c r="P1642" s="4"/>
      <c r="Q1642" s="4"/>
      <c r="R1642" s="4"/>
      <c r="S1642" s="4"/>
      <c r="T1642" s="4"/>
      <c r="U1642" s="4"/>
      <c r="V1642" s="4"/>
      <c r="W1642" s="4">
        <v>548.64769999999999</v>
      </c>
      <c r="X1642" s="4">
        <v>1</v>
      </c>
      <c r="Y1642" s="4">
        <v>548.64769999999999</v>
      </c>
      <c r="Z1642" s="4"/>
      <c r="AA1642" s="4"/>
      <c r="AB1642" s="4"/>
    </row>
    <row r="1643" spans="1:28" ht="13" x14ac:dyDescent="0.3">
      <c r="A1643" s="4">
        <v>50</v>
      </c>
      <c r="B1643" s="4">
        <v>0</v>
      </c>
      <c r="C1643" s="4">
        <v>0</v>
      </c>
      <c r="D1643" s="4">
        <v>1</v>
      </c>
      <c r="E1643" s="4">
        <v>208</v>
      </c>
      <c r="F1643" s="4">
        <f>Source!V1620</f>
        <v>0</v>
      </c>
      <c r="G1643" s="4" t="s">
        <v>66</v>
      </c>
      <c r="H1643" s="4" t="s">
        <v>67</v>
      </c>
      <c r="I1643" s="4"/>
      <c r="J1643" s="4"/>
      <c r="K1643" s="4">
        <v>208</v>
      </c>
      <c r="L1643" s="4">
        <v>22</v>
      </c>
      <c r="M1643" s="4">
        <v>3</v>
      </c>
      <c r="N1643" s="4" t="s">
        <v>3</v>
      </c>
      <c r="O1643" s="4">
        <v>-1</v>
      </c>
      <c r="P1643" s="4"/>
      <c r="Q1643" s="4"/>
      <c r="R1643" s="4"/>
      <c r="S1643" s="4"/>
      <c r="T1643" s="4"/>
      <c r="U1643" s="4"/>
      <c r="V1643" s="4"/>
      <c r="W1643" s="4">
        <v>0</v>
      </c>
      <c r="X1643" s="4">
        <v>1</v>
      </c>
      <c r="Y1643" s="4">
        <v>0</v>
      </c>
      <c r="Z1643" s="4"/>
      <c r="AA1643" s="4"/>
      <c r="AB1643" s="4"/>
    </row>
    <row r="1644" spans="1:28" ht="13" x14ac:dyDescent="0.3">
      <c r="A1644" s="4">
        <v>50</v>
      </c>
      <c r="B1644" s="4">
        <v>0</v>
      </c>
      <c r="C1644" s="4">
        <v>0</v>
      </c>
      <c r="D1644" s="4">
        <v>1</v>
      </c>
      <c r="E1644" s="4">
        <v>209</v>
      </c>
      <c r="F1644" s="4">
        <f>ROUND(Source!W1620,O1644)</f>
        <v>0</v>
      </c>
      <c r="G1644" s="4" t="s">
        <v>68</v>
      </c>
      <c r="H1644" s="4" t="s">
        <v>69</v>
      </c>
      <c r="I1644" s="4"/>
      <c r="J1644" s="4"/>
      <c r="K1644" s="4">
        <v>209</v>
      </c>
      <c r="L1644" s="4">
        <v>23</v>
      </c>
      <c r="M1644" s="4">
        <v>3</v>
      </c>
      <c r="N1644" s="4" t="s">
        <v>3</v>
      </c>
      <c r="O1644" s="4">
        <v>2</v>
      </c>
      <c r="P1644" s="4"/>
      <c r="Q1644" s="4"/>
      <c r="R1644" s="4"/>
      <c r="S1644" s="4"/>
      <c r="T1644" s="4"/>
      <c r="U1644" s="4"/>
      <c r="V1644" s="4"/>
      <c r="W1644" s="4">
        <v>0</v>
      </c>
      <c r="X1644" s="4">
        <v>1</v>
      </c>
      <c r="Y1644" s="4">
        <v>0</v>
      </c>
      <c r="Z1644" s="4"/>
      <c r="AA1644" s="4"/>
      <c r="AB1644" s="4"/>
    </row>
    <row r="1645" spans="1:28" ht="13" x14ac:dyDescent="0.3">
      <c r="A1645" s="4">
        <v>50</v>
      </c>
      <c r="B1645" s="4">
        <v>0</v>
      </c>
      <c r="C1645" s="4">
        <v>0</v>
      </c>
      <c r="D1645" s="4">
        <v>1</v>
      </c>
      <c r="E1645" s="4">
        <v>233</v>
      </c>
      <c r="F1645" s="4">
        <f>ROUND(Source!BD1620,O1645)</f>
        <v>0</v>
      </c>
      <c r="G1645" s="4" t="s">
        <v>70</v>
      </c>
      <c r="H1645" s="4" t="s">
        <v>71</v>
      </c>
      <c r="I1645" s="4"/>
      <c r="J1645" s="4"/>
      <c r="K1645" s="4">
        <v>233</v>
      </c>
      <c r="L1645" s="4">
        <v>24</v>
      </c>
      <c r="M1645" s="4">
        <v>3</v>
      </c>
      <c r="N1645" s="4" t="s">
        <v>3</v>
      </c>
      <c r="O1645" s="4">
        <v>2</v>
      </c>
      <c r="P1645" s="4"/>
      <c r="Q1645" s="4"/>
      <c r="R1645" s="4"/>
      <c r="S1645" s="4"/>
      <c r="T1645" s="4"/>
      <c r="U1645" s="4"/>
      <c r="V1645" s="4"/>
      <c r="W1645" s="4">
        <v>0</v>
      </c>
      <c r="X1645" s="4">
        <v>1</v>
      </c>
      <c r="Y1645" s="4">
        <v>0</v>
      </c>
      <c r="Z1645" s="4"/>
      <c r="AA1645" s="4"/>
      <c r="AB1645" s="4"/>
    </row>
    <row r="1646" spans="1:28" ht="13" x14ac:dyDescent="0.3">
      <c r="A1646" s="4">
        <v>50</v>
      </c>
      <c r="B1646" s="4">
        <v>0</v>
      </c>
      <c r="C1646" s="4">
        <v>0</v>
      </c>
      <c r="D1646" s="4">
        <v>1</v>
      </c>
      <c r="E1646" s="4">
        <v>210</v>
      </c>
      <c r="F1646" s="4">
        <f>ROUND(Source!X1620,O1646)</f>
        <v>193027.08</v>
      </c>
      <c r="G1646" s="4" t="s">
        <v>72</v>
      </c>
      <c r="H1646" s="4" t="s">
        <v>73</v>
      </c>
      <c r="I1646" s="4"/>
      <c r="J1646" s="4"/>
      <c r="K1646" s="4">
        <v>210</v>
      </c>
      <c r="L1646" s="4">
        <v>25</v>
      </c>
      <c r="M1646" s="4">
        <v>3</v>
      </c>
      <c r="N1646" s="4" t="s">
        <v>3</v>
      </c>
      <c r="O1646" s="4">
        <v>2</v>
      </c>
      <c r="P1646" s="4"/>
      <c r="Q1646" s="4"/>
      <c r="R1646" s="4"/>
      <c r="S1646" s="4"/>
      <c r="T1646" s="4"/>
      <c r="U1646" s="4"/>
      <c r="V1646" s="4"/>
      <c r="W1646" s="4">
        <v>193027.08</v>
      </c>
      <c r="X1646" s="4">
        <v>1</v>
      </c>
      <c r="Y1646" s="4">
        <v>193027.08</v>
      </c>
      <c r="Z1646" s="4"/>
      <c r="AA1646" s="4"/>
      <c r="AB1646" s="4"/>
    </row>
    <row r="1647" spans="1:28" ht="13" x14ac:dyDescent="0.3">
      <c r="A1647" s="4">
        <v>50</v>
      </c>
      <c r="B1647" s="4">
        <v>0</v>
      </c>
      <c r="C1647" s="4">
        <v>0</v>
      </c>
      <c r="D1647" s="4">
        <v>1</v>
      </c>
      <c r="E1647" s="4">
        <v>211</v>
      </c>
      <c r="F1647" s="4">
        <f>ROUND(Source!Y1620,O1647)</f>
        <v>27575.3</v>
      </c>
      <c r="G1647" s="4" t="s">
        <v>74</v>
      </c>
      <c r="H1647" s="4" t="s">
        <v>75</v>
      </c>
      <c r="I1647" s="4"/>
      <c r="J1647" s="4"/>
      <c r="K1647" s="4">
        <v>211</v>
      </c>
      <c r="L1647" s="4">
        <v>26</v>
      </c>
      <c r="M1647" s="4">
        <v>3</v>
      </c>
      <c r="N1647" s="4" t="s">
        <v>3</v>
      </c>
      <c r="O1647" s="4">
        <v>2</v>
      </c>
      <c r="P1647" s="4"/>
      <c r="Q1647" s="4"/>
      <c r="R1647" s="4"/>
      <c r="S1647" s="4"/>
      <c r="T1647" s="4"/>
      <c r="U1647" s="4"/>
      <c r="V1647" s="4"/>
      <c r="W1647" s="4">
        <v>27575.3</v>
      </c>
      <c r="X1647" s="4">
        <v>1</v>
      </c>
      <c r="Y1647" s="4">
        <v>27575.3</v>
      </c>
      <c r="Z1647" s="4"/>
      <c r="AA1647" s="4"/>
      <c r="AB1647" s="4"/>
    </row>
    <row r="1648" spans="1:28" ht="13" x14ac:dyDescent="0.3">
      <c r="A1648" s="4">
        <v>50</v>
      </c>
      <c r="B1648" s="4">
        <v>0</v>
      </c>
      <c r="C1648" s="4">
        <v>0</v>
      </c>
      <c r="D1648" s="4">
        <v>1</v>
      </c>
      <c r="E1648" s="4">
        <v>224</v>
      </c>
      <c r="F1648" s="4">
        <f>ROUND(Source!AR1620,O1648)</f>
        <v>509967.73</v>
      </c>
      <c r="G1648" s="4" t="s">
        <v>76</v>
      </c>
      <c r="H1648" s="4" t="s">
        <v>77</v>
      </c>
      <c r="I1648" s="4"/>
      <c r="J1648" s="4"/>
      <c r="K1648" s="4">
        <v>224</v>
      </c>
      <c r="L1648" s="4">
        <v>27</v>
      </c>
      <c r="M1648" s="4">
        <v>3</v>
      </c>
      <c r="N1648" s="4" t="s">
        <v>3</v>
      </c>
      <c r="O1648" s="4">
        <v>2</v>
      </c>
      <c r="P1648" s="4"/>
      <c r="Q1648" s="4"/>
      <c r="R1648" s="4"/>
      <c r="S1648" s="4"/>
      <c r="T1648" s="4"/>
      <c r="U1648" s="4"/>
      <c r="V1648" s="4"/>
      <c r="W1648" s="4">
        <v>509967.73</v>
      </c>
      <c r="X1648" s="4">
        <v>1</v>
      </c>
      <c r="Y1648" s="4">
        <v>509967.73</v>
      </c>
      <c r="Z1648" s="4"/>
      <c r="AA1648" s="4"/>
      <c r="AB1648" s="4"/>
    </row>
    <row r="1650" spans="1:245" ht="13" x14ac:dyDescent="0.3">
      <c r="A1650" s="1">
        <v>5</v>
      </c>
      <c r="B1650" s="1">
        <v>1</v>
      </c>
      <c r="C1650" s="1"/>
      <c r="D1650" s="1">
        <f>ROW(A1658)</f>
        <v>1658</v>
      </c>
      <c r="E1650" s="1"/>
      <c r="F1650" s="1" t="s">
        <v>13</v>
      </c>
      <c r="G1650" s="1" t="s">
        <v>112</v>
      </c>
      <c r="H1650" s="1" t="s">
        <v>3</v>
      </c>
      <c r="I1650" s="1">
        <v>0</v>
      </c>
      <c r="J1650" s="1"/>
      <c r="K1650" s="1">
        <v>-1</v>
      </c>
      <c r="L1650" s="1"/>
      <c r="M1650" s="1" t="s">
        <v>3</v>
      </c>
      <c r="N1650" s="1"/>
      <c r="O1650" s="1"/>
      <c r="P1650" s="1"/>
      <c r="Q1650" s="1"/>
      <c r="R1650" s="1"/>
      <c r="S1650" s="1">
        <v>0</v>
      </c>
      <c r="T1650" s="1"/>
      <c r="U1650" s="1" t="s">
        <v>3</v>
      </c>
      <c r="V1650" s="1">
        <v>0</v>
      </c>
      <c r="W1650" s="1"/>
      <c r="X1650" s="1"/>
      <c r="Y1650" s="1"/>
      <c r="Z1650" s="1"/>
      <c r="AA1650" s="1"/>
      <c r="AB1650" s="1" t="s">
        <v>3</v>
      </c>
      <c r="AC1650" s="1" t="s">
        <v>3</v>
      </c>
      <c r="AD1650" s="1" t="s">
        <v>3</v>
      </c>
      <c r="AE1650" s="1" t="s">
        <v>3</v>
      </c>
      <c r="AF1650" s="1" t="s">
        <v>3</v>
      </c>
      <c r="AG1650" s="1" t="s">
        <v>3</v>
      </c>
      <c r="AH1650" s="1"/>
      <c r="AI1650" s="1"/>
      <c r="AJ1650" s="1"/>
      <c r="AK1650" s="1"/>
      <c r="AL1650" s="1"/>
      <c r="AM1650" s="1"/>
      <c r="AN1650" s="1"/>
      <c r="AO1650" s="1"/>
      <c r="AP1650" s="1" t="s">
        <v>3</v>
      </c>
      <c r="AQ1650" s="1" t="s">
        <v>3</v>
      </c>
      <c r="AR1650" s="1" t="s">
        <v>3</v>
      </c>
      <c r="AS1650" s="1"/>
      <c r="AT1650" s="1"/>
      <c r="AU1650" s="1"/>
      <c r="AV1650" s="1"/>
      <c r="AW1650" s="1"/>
      <c r="AX1650" s="1"/>
      <c r="AY1650" s="1"/>
      <c r="AZ1650" s="1" t="s">
        <v>3</v>
      </c>
      <c r="BA1650" s="1"/>
      <c r="BB1650" s="1" t="s">
        <v>3</v>
      </c>
      <c r="BC1650" s="1" t="s">
        <v>3</v>
      </c>
      <c r="BD1650" s="1" t="s">
        <v>3</v>
      </c>
      <c r="BE1650" s="1" t="s">
        <v>3</v>
      </c>
      <c r="BF1650" s="1" t="s">
        <v>3</v>
      </c>
      <c r="BG1650" s="1" t="s">
        <v>3</v>
      </c>
      <c r="BH1650" s="1" t="s">
        <v>3</v>
      </c>
      <c r="BI1650" s="1" t="s">
        <v>3</v>
      </c>
      <c r="BJ1650" s="1" t="s">
        <v>3</v>
      </c>
      <c r="BK1650" s="1" t="s">
        <v>3</v>
      </c>
      <c r="BL1650" s="1" t="s">
        <v>3</v>
      </c>
      <c r="BM1650" s="1" t="s">
        <v>3</v>
      </c>
      <c r="BN1650" s="1" t="s">
        <v>3</v>
      </c>
      <c r="BO1650" s="1" t="s">
        <v>3</v>
      </c>
      <c r="BP1650" s="1" t="s">
        <v>3</v>
      </c>
      <c r="BQ1650" s="1"/>
      <c r="BR1650" s="1"/>
      <c r="BS1650" s="1"/>
      <c r="BT1650" s="1"/>
      <c r="BU1650" s="1"/>
      <c r="BV1650" s="1"/>
      <c r="BW1650" s="1"/>
      <c r="BX1650" s="1">
        <v>0</v>
      </c>
      <c r="BY1650" s="1"/>
      <c r="BZ1650" s="1"/>
      <c r="CA1650" s="1"/>
      <c r="CB1650" s="1"/>
      <c r="CC1650" s="1"/>
      <c r="CD1650" s="1"/>
      <c r="CE1650" s="1"/>
      <c r="CF1650" s="1"/>
      <c r="CG1650" s="1"/>
      <c r="CH1650" s="1"/>
      <c r="CI1650" s="1"/>
      <c r="CJ1650" s="1">
        <v>0</v>
      </c>
    </row>
    <row r="1652" spans="1:245" ht="13" x14ac:dyDescent="0.3">
      <c r="A1652" s="2">
        <v>52</v>
      </c>
      <c r="B1652" s="2">
        <f t="shared" ref="B1652:G1652" si="842">B1658</f>
        <v>1</v>
      </c>
      <c r="C1652" s="2">
        <f t="shared" si="842"/>
        <v>5</v>
      </c>
      <c r="D1652" s="2">
        <f t="shared" si="842"/>
        <v>1650</v>
      </c>
      <c r="E1652" s="2">
        <f t="shared" si="842"/>
        <v>0</v>
      </c>
      <c r="F1652" s="2" t="str">
        <f t="shared" si="842"/>
        <v>Новый подраздел</v>
      </c>
      <c r="G1652" s="2" t="str">
        <f t="shared" si="842"/>
        <v>СТС - Инженерные сооружения и коммуникации</v>
      </c>
      <c r="H1652" s="2"/>
      <c r="I1652" s="2"/>
      <c r="J1652" s="2"/>
      <c r="K1652" s="2"/>
      <c r="L1652" s="2"/>
      <c r="M1652" s="2"/>
      <c r="N1652" s="2"/>
      <c r="O1652" s="2">
        <f t="shared" ref="O1652:AT1652" si="843">O1658</f>
        <v>1742965.12</v>
      </c>
      <c r="P1652" s="2">
        <f t="shared" si="843"/>
        <v>0</v>
      </c>
      <c r="Q1652" s="2">
        <f t="shared" si="843"/>
        <v>6572.8</v>
      </c>
      <c r="R1652" s="2">
        <f t="shared" si="843"/>
        <v>4288.96</v>
      </c>
      <c r="S1652" s="2">
        <f t="shared" si="843"/>
        <v>1736392.32</v>
      </c>
      <c r="T1652" s="2">
        <f t="shared" si="843"/>
        <v>0</v>
      </c>
      <c r="U1652" s="2">
        <f t="shared" si="843"/>
        <v>3078.4</v>
      </c>
      <c r="V1652" s="2">
        <f t="shared" si="843"/>
        <v>0</v>
      </c>
      <c r="W1652" s="2">
        <f t="shared" si="843"/>
        <v>0</v>
      </c>
      <c r="X1652" s="2">
        <f t="shared" si="843"/>
        <v>1215474.6299999999</v>
      </c>
      <c r="Y1652" s="2">
        <f t="shared" si="843"/>
        <v>173639.24</v>
      </c>
      <c r="Z1652" s="2">
        <f t="shared" si="843"/>
        <v>0</v>
      </c>
      <c r="AA1652" s="2">
        <f t="shared" si="843"/>
        <v>0</v>
      </c>
      <c r="AB1652" s="2">
        <f t="shared" si="843"/>
        <v>1742965.12</v>
      </c>
      <c r="AC1652" s="2">
        <f t="shared" si="843"/>
        <v>0</v>
      </c>
      <c r="AD1652" s="2">
        <f t="shared" si="843"/>
        <v>6572.8</v>
      </c>
      <c r="AE1652" s="2">
        <f t="shared" si="843"/>
        <v>4288.96</v>
      </c>
      <c r="AF1652" s="2">
        <f t="shared" si="843"/>
        <v>1736392.32</v>
      </c>
      <c r="AG1652" s="2">
        <f t="shared" si="843"/>
        <v>0</v>
      </c>
      <c r="AH1652" s="2">
        <f t="shared" si="843"/>
        <v>3078.4</v>
      </c>
      <c r="AI1652" s="2">
        <f t="shared" si="843"/>
        <v>0</v>
      </c>
      <c r="AJ1652" s="2">
        <f t="shared" si="843"/>
        <v>0</v>
      </c>
      <c r="AK1652" s="2">
        <f t="shared" si="843"/>
        <v>1215474.6299999999</v>
      </c>
      <c r="AL1652" s="2">
        <f t="shared" si="843"/>
        <v>173639.24</v>
      </c>
      <c r="AM1652" s="2">
        <f t="shared" si="843"/>
        <v>0</v>
      </c>
      <c r="AN1652" s="2">
        <f t="shared" si="843"/>
        <v>0</v>
      </c>
      <c r="AO1652" s="2">
        <f t="shared" si="843"/>
        <v>0</v>
      </c>
      <c r="AP1652" s="2">
        <f t="shared" si="843"/>
        <v>0</v>
      </c>
      <c r="AQ1652" s="2">
        <f t="shared" si="843"/>
        <v>0</v>
      </c>
      <c r="AR1652" s="2">
        <f t="shared" si="843"/>
        <v>3136711.07</v>
      </c>
      <c r="AS1652" s="2">
        <f t="shared" si="843"/>
        <v>0</v>
      </c>
      <c r="AT1652" s="2">
        <f t="shared" si="843"/>
        <v>0</v>
      </c>
      <c r="AU1652" s="2">
        <f t="shared" ref="AU1652:BZ1652" si="844">AU1658</f>
        <v>3136711.07</v>
      </c>
      <c r="AV1652" s="2">
        <f t="shared" si="844"/>
        <v>0</v>
      </c>
      <c r="AW1652" s="2">
        <f t="shared" si="844"/>
        <v>0</v>
      </c>
      <c r="AX1652" s="2">
        <f t="shared" si="844"/>
        <v>0</v>
      </c>
      <c r="AY1652" s="2">
        <f t="shared" si="844"/>
        <v>0</v>
      </c>
      <c r="AZ1652" s="2">
        <f t="shared" si="844"/>
        <v>0</v>
      </c>
      <c r="BA1652" s="2">
        <f t="shared" si="844"/>
        <v>0</v>
      </c>
      <c r="BB1652" s="2">
        <f t="shared" si="844"/>
        <v>0</v>
      </c>
      <c r="BC1652" s="2">
        <f t="shared" si="844"/>
        <v>0</v>
      </c>
      <c r="BD1652" s="2">
        <f t="shared" si="844"/>
        <v>0</v>
      </c>
      <c r="BE1652" s="2">
        <f t="shared" si="844"/>
        <v>0</v>
      </c>
      <c r="BF1652" s="2">
        <f t="shared" si="844"/>
        <v>0</v>
      </c>
      <c r="BG1652" s="2">
        <f t="shared" si="844"/>
        <v>0</v>
      </c>
      <c r="BH1652" s="2">
        <f t="shared" si="844"/>
        <v>0</v>
      </c>
      <c r="BI1652" s="2">
        <f t="shared" si="844"/>
        <v>0</v>
      </c>
      <c r="BJ1652" s="2">
        <f t="shared" si="844"/>
        <v>0</v>
      </c>
      <c r="BK1652" s="2">
        <f t="shared" si="844"/>
        <v>0</v>
      </c>
      <c r="BL1652" s="2">
        <f t="shared" si="844"/>
        <v>0</v>
      </c>
      <c r="BM1652" s="2">
        <f t="shared" si="844"/>
        <v>0</v>
      </c>
      <c r="BN1652" s="2">
        <f t="shared" si="844"/>
        <v>0</v>
      </c>
      <c r="BO1652" s="2">
        <f t="shared" si="844"/>
        <v>0</v>
      </c>
      <c r="BP1652" s="2">
        <f t="shared" si="844"/>
        <v>0</v>
      </c>
      <c r="BQ1652" s="2">
        <f t="shared" si="844"/>
        <v>0</v>
      </c>
      <c r="BR1652" s="2">
        <f t="shared" si="844"/>
        <v>0</v>
      </c>
      <c r="BS1652" s="2">
        <f t="shared" si="844"/>
        <v>0</v>
      </c>
      <c r="BT1652" s="2">
        <f t="shared" si="844"/>
        <v>0</v>
      </c>
      <c r="BU1652" s="2">
        <f t="shared" si="844"/>
        <v>0</v>
      </c>
      <c r="BV1652" s="2">
        <f t="shared" si="844"/>
        <v>0</v>
      </c>
      <c r="BW1652" s="2">
        <f t="shared" si="844"/>
        <v>0</v>
      </c>
      <c r="BX1652" s="2">
        <f t="shared" si="844"/>
        <v>0</v>
      </c>
      <c r="BY1652" s="2">
        <f t="shared" si="844"/>
        <v>0</v>
      </c>
      <c r="BZ1652" s="2">
        <f t="shared" si="844"/>
        <v>0</v>
      </c>
      <c r="CA1652" s="2">
        <f t="shared" ref="CA1652:DF1652" si="845">CA1658</f>
        <v>3136711.07</v>
      </c>
      <c r="CB1652" s="2">
        <f t="shared" si="845"/>
        <v>0</v>
      </c>
      <c r="CC1652" s="2">
        <f t="shared" si="845"/>
        <v>0</v>
      </c>
      <c r="CD1652" s="2">
        <f t="shared" si="845"/>
        <v>3136711.07</v>
      </c>
      <c r="CE1652" s="2">
        <f t="shared" si="845"/>
        <v>0</v>
      </c>
      <c r="CF1652" s="2">
        <f t="shared" si="845"/>
        <v>0</v>
      </c>
      <c r="CG1652" s="2">
        <f t="shared" si="845"/>
        <v>0</v>
      </c>
      <c r="CH1652" s="2">
        <f t="shared" si="845"/>
        <v>0</v>
      </c>
      <c r="CI1652" s="2">
        <f t="shared" si="845"/>
        <v>0</v>
      </c>
      <c r="CJ1652" s="2">
        <f t="shared" si="845"/>
        <v>0</v>
      </c>
      <c r="CK1652" s="2">
        <f t="shared" si="845"/>
        <v>0</v>
      </c>
      <c r="CL1652" s="2">
        <f t="shared" si="845"/>
        <v>0</v>
      </c>
      <c r="CM1652" s="2">
        <f t="shared" si="845"/>
        <v>0</v>
      </c>
      <c r="CN1652" s="2">
        <f t="shared" si="845"/>
        <v>0</v>
      </c>
      <c r="CO1652" s="2">
        <f t="shared" si="845"/>
        <v>0</v>
      </c>
      <c r="CP1652" s="2">
        <f t="shared" si="845"/>
        <v>0</v>
      </c>
      <c r="CQ1652" s="2">
        <f t="shared" si="845"/>
        <v>0</v>
      </c>
      <c r="CR1652" s="2">
        <f t="shared" si="845"/>
        <v>0</v>
      </c>
      <c r="CS1652" s="2">
        <f t="shared" si="845"/>
        <v>0</v>
      </c>
      <c r="CT1652" s="2">
        <f t="shared" si="845"/>
        <v>0</v>
      </c>
      <c r="CU1652" s="2">
        <f t="shared" si="845"/>
        <v>0</v>
      </c>
      <c r="CV1652" s="2">
        <f t="shared" si="845"/>
        <v>0</v>
      </c>
      <c r="CW1652" s="2">
        <f t="shared" si="845"/>
        <v>0</v>
      </c>
      <c r="CX1652" s="2">
        <f t="shared" si="845"/>
        <v>0</v>
      </c>
      <c r="CY1652" s="2">
        <f t="shared" si="845"/>
        <v>0</v>
      </c>
      <c r="CZ1652" s="2">
        <f t="shared" si="845"/>
        <v>0</v>
      </c>
      <c r="DA1652" s="2">
        <f t="shared" si="845"/>
        <v>0</v>
      </c>
      <c r="DB1652" s="2">
        <f t="shared" si="845"/>
        <v>0</v>
      </c>
      <c r="DC1652" s="2">
        <f t="shared" si="845"/>
        <v>0</v>
      </c>
      <c r="DD1652" s="2">
        <f t="shared" si="845"/>
        <v>0</v>
      </c>
      <c r="DE1652" s="2">
        <f t="shared" si="845"/>
        <v>0</v>
      </c>
      <c r="DF1652" s="2">
        <f t="shared" si="845"/>
        <v>0</v>
      </c>
      <c r="DG1652" s="3">
        <f t="shared" ref="DG1652:EL1652" si="846">DG1658</f>
        <v>0</v>
      </c>
      <c r="DH1652" s="3">
        <f t="shared" si="846"/>
        <v>0</v>
      </c>
      <c r="DI1652" s="3">
        <f t="shared" si="846"/>
        <v>0</v>
      </c>
      <c r="DJ1652" s="3">
        <f t="shared" si="846"/>
        <v>0</v>
      </c>
      <c r="DK1652" s="3">
        <f t="shared" si="846"/>
        <v>0</v>
      </c>
      <c r="DL1652" s="3">
        <f t="shared" si="846"/>
        <v>0</v>
      </c>
      <c r="DM1652" s="3">
        <f t="shared" si="846"/>
        <v>0</v>
      </c>
      <c r="DN1652" s="3">
        <f t="shared" si="846"/>
        <v>0</v>
      </c>
      <c r="DO1652" s="3">
        <f t="shared" si="846"/>
        <v>0</v>
      </c>
      <c r="DP1652" s="3">
        <f t="shared" si="846"/>
        <v>0</v>
      </c>
      <c r="DQ1652" s="3">
        <f t="shared" si="846"/>
        <v>0</v>
      </c>
      <c r="DR1652" s="3">
        <f t="shared" si="846"/>
        <v>0</v>
      </c>
      <c r="DS1652" s="3">
        <f t="shared" si="846"/>
        <v>0</v>
      </c>
      <c r="DT1652" s="3">
        <f t="shared" si="846"/>
        <v>0</v>
      </c>
      <c r="DU1652" s="3">
        <f t="shared" si="846"/>
        <v>0</v>
      </c>
      <c r="DV1652" s="3">
        <f t="shared" si="846"/>
        <v>0</v>
      </c>
      <c r="DW1652" s="3">
        <f t="shared" si="846"/>
        <v>0</v>
      </c>
      <c r="DX1652" s="3">
        <f t="shared" si="846"/>
        <v>0</v>
      </c>
      <c r="DY1652" s="3">
        <f t="shared" si="846"/>
        <v>0</v>
      </c>
      <c r="DZ1652" s="3">
        <f t="shared" si="846"/>
        <v>0</v>
      </c>
      <c r="EA1652" s="3">
        <f t="shared" si="846"/>
        <v>0</v>
      </c>
      <c r="EB1652" s="3">
        <f t="shared" si="846"/>
        <v>0</v>
      </c>
      <c r="EC1652" s="3">
        <f t="shared" si="846"/>
        <v>0</v>
      </c>
      <c r="ED1652" s="3">
        <f t="shared" si="846"/>
        <v>0</v>
      </c>
      <c r="EE1652" s="3">
        <f t="shared" si="846"/>
        <v>0</v>
      </c>
      <c r="EF1652" s="3">
        <f t="shared" si="846"/>
        <v>0</v>
      </c>
      <c r="EG1652" s="3">
        <f t="shared" si="846"/>
        <v>0</v>
      </c>
      <c r="EH1652" s="3">
        <f t="shared" si="846"/>
        <v>0</v>
      </c>
      <c r="EI1652" s="3">
        <f t="shared" si="846"/>
        <v>0</v>
      </c>
      <c r="EJ1652" s="3">
        <f t="shared" si="846"/>
        <v>0</v>
      </c>
      <c r="EK1652" s="3">
        <f t="shared" si="846"/>
        <v>0</v>
      </c>
      <c r="EL1652" s="3">
        <f t="shared" si="846"/>
        <v>0</v>
      </c>
      <c r="EM1652" s="3">
        <f t="shared" ref="EM1652:FR1652" si="847">EM1658</f>
        <v>0</v>
      </c>
      <c r="EN1652" s="3">
        <f t="shared" si="847"/>
        <v>0</v>
      </c>
      <c r="EO1652" s="3">
        <f t="shared" si="847"/>
        <v>0</v>
      </c>
      <c r="EP1652" s="3">
        <f t="shared" si="847"/>
        <v>0</v>
      </c>
      <c r="EQ1652" s="3">
        <f t="shared" si="847"/>
        <v>0</v>
      </c>
      <c r="ER1652" s="3">
        <f t="shared" si="847"/>
        <v>0</v>
      </c>
      <c r="ES1652" s="3">
        <f t="shared" si="847"/>
        <v>0</v>
      </c>
      <c r="ET1652" s="3">
        <f t="shared" si="847"/>
        <v>0</v>
      </c>
      <c r="EU1652" s="3">
        <f t="shared" si="847"/>
        <v>0</v>
      </c>
      <c r="EV1652" s="3">
        <f t="shared" si="847"/>
        <v>0</v>
      </c>
      <c r="EW1652" s="3">
        <f t="shared" si="847"/>
        <v>0</v>
      </c>
      <c r="EX1652" s="3">
        <f t="shared" si="847"/>
        <v>0</v>
      </c>
      <c r="EY1652" s="3">
        <f t="shared" si="847"/>
        <v>0</v>
      </c>
      <c r="EZ1652" s="3">
        <f t="shared" si="847"/>
        <v>0</v>
      </c>
      <c r="FA1652" s="3">
        <f t="shared" si="847"/>
        <v>0</v>
      </c>
      <c r="FB1652" s="3">
        <f t="shared" si="847"/>
        <v>0</v>
      </c>
      <c r="FC1652" s="3">
        <f t="shared" si="847"/>
        <v>0</v>
      </c>
      <c r="FD1652" s="3">
        <f t="shared" si="847"/>
        <v>0</v>
      </c>
      <c r="FE1652" s="3">
        <f t="shared" si="847"/>
        <v>0</v>
      </c>
      <c r="FF1652" s="3">
        <f t="shared" si="847"/>
        <v>0</v>
      </c>
      <c r="FG1652" s="3">
        <f t="shared" si="847"/>
        <v>0</v>
      </c>
      <c r="FH1652" s="3">
        <f t="shared" si="847"/>
        <v>0</v>
      </c>
      <c r="FI1652" s="3">
        <f t="shared" si="847"/>
        <v>0</v>
      </c>
      <c r="FJ1652" s="3">
        <f t="shared" si="847"/>
        <v>0</v>
      </c>
      <c r="FK1652" s="3">
        <f t="shared" si="847"/>
        <v>0</v>
      </c>
      <c r="FL1652" s="3">
        <f t="shared" si="847"/>
        <v>0</v>
      </c>
      <c r="FM1652" s="3">
        <f t="shared" si="847"/>
        <v>0</v>
      </c>
      <c r="FN1652" s="3">
        <f t="shared" si="847"/>
        <v>0</v>
      </c>
      <c r="FO1652" s="3">
        <f t="shared" si="847"/>
        <v>0</v>
      </c>
      <c r="FP1652" s="3">
        <f t="shared" si="847"/>
        <v>0</v>
      </c>
      <c r="FQ1652" s="3">
        <f t="shared" si="847"/>
        <v>0</v>
      </c>
      <c r="FR1652" s="3">
        <f t="shared" si="847"/>
        <v>0</v>
      </c>
      <c r="FS1652" s="3">
        <f t="shared" ref="FS1652:GX1652" si="848">FS1658</f>
        <v>0</v>
      </c>
      <c r="FT1652" s="3">
        <f t="shared" si="848"/>
        <v>0</v>
      </c>
      <c r="FU1652" s="3">
        <f t="shared" si="848"/>
        <v>0</v>
      </c>
      <c r="FV1652" s="3">
        <f t="shared" si="848"/>
        <v>0</v>
      </c>
      <c r="FW1652" s="3">
        <f t="shared" si="848"/>
        <v>0</v>
      </c>
      <c r="FX1652" s="3">
        <f t="shared" si="848"/>
        <v>0</v>
      </c>
      <c r="FY1652" s="3">
        <f t="shared" si="848"/>
        <v>0</v>
      </c>
      <c r="FZ1652" s="3">
        <f t="shared" si="848"/>
        <v>0</v>
      </c>
      <c r="GA1652" s="3">
        <f t="shared" si="848"/>
        <v>0</v>
      </c>
      <c r="GB1652" s="3">
        <f t="shared" si="848"/>
        <v>0</v>
      </c>
      <c r="GC1652" s="3">
        <f t="shared" si="848"/>
        <v>0</v>
      </c>
      <c r="GD1652" s="3">
        <f t="shared" si="848"/>
        <v>0</v>
      </c>
      <c r="GE1652" s="3">
        <f t="shared" si="848"/>
        <v>0</v>
      </c>
      <c r="GF1652" s="3">
        <f t="shared" si="848"/>
        <v>0</v>
      </c>
      <c r="GG1652" s="3">
        <f t="shared" si="848"/>
        <v>0</v>
      </c>
      <c r="GH1652" s="3">
        <f t="shared" si="848"/>
        <v>0</v>
      </c>
      <c r="GI1652" s="3">
        <f t="shared" si="848"/>
        <v>0</v>
      </c>
      <c r="GJ1652" s="3">
        <f t="shared" si="848"/>
        <v>0</v>
      </c>
      <c r="GK1652" s="3">
        <f t="shared" si="848"/>
        <v>0</v>
      </c>
      <c r="GL1652" s="3">
        <f t="shared" si="848"/>
        <v>0</v>
      </c>
      <c r="GM1652" s="3">
        <f t="shared" si="848"/>
        <v>0</v>
      </c>
      <c r="GN1652" s="3">
        <f t="shared" si="848"/>
        <v>0</v>
      </c>
      <c r="GO1652" s="3">
        <f t="shared" si="848"/>
        <v>0</v>
      </c>
      <c r="GP1652" s="3">
        <f t="shared" si="848"/>
        <v>0</v>
      </c>
      <c r="GQ1652" s="3">
        <f t="shared" si="848"/>
        <v>0</v>
      </c>
      <c r="GR1652" s="3">
        <f t="shared" si="848"/>
        <v>0</v>
      </c>
      <c r="GS1652" s="3">
        <f t="shared" si="848"/>
        <v>0</v>
      </c>
      <c r="GT1652" s="3">
        <f t="shared" si="848"/>
        <v>0</v>
      </c>
      <c r="GU1652" s="3">
        <f t="shared" si="848"/>
        <v>0</v>
      </c>
      <c r="GV1652" s="3">
        <f t="shared" si="848"/>
        <v>0</v>
      </c>
      <c r="GW1652" s="3">
        <f t="shared" si="848"/>
        <v>0</v>
      </c>
      <c r="GX1652" s="3">
        <f t="shared" si="848"/>
        <v>0</v>
      </c>
    </row>
    <row r="1654" spans="1:245" x14ac:dyDescent="0.25">
      <c r="A1654">
        <v>17</v>
      </c>
      <c r="B1654">
        <v>1</v>
      </c>
      <c r="D1654">
        <f>ROW(EtalonRes!A251)</f>
        <v>251</v>
      </c>
      <c r="E1654" t="s">
        <v>328</v>
      </c>
      <c r="F1654" t="s">
        <v>116</v>
      </c>
      <c r="G1654" t="s">
        <v>117</v>
      </c>
      <c r="H1654" t="s">
        <v>118</v>
      </c>
      <c r="I1654">
        <v>104</v>
      </c>
      <c r="J1654">
        <v>0</v>
      </c>
      <c r="K1654">
        <v>104</v>
      </c>
      <c r="O1654">
        <f>ROUND(CP1654,2)</f>
        <v>96982.080000000002</v>
      </c>
      <c r="P1654">
        <f>ROUND(CQ1654*I1654,2)</f>
        <v>0</v>
      </c>
      <c r="Q1654">
        <f>ROUND(CR1654*I1654,2)</f>
        <v>6572.8</v>
      </c>
      <c r="R1654">
        <f>ROUND(CS1654*I1654,2)</f>
        <v>4288.96</v>
      </c>
      <c r="S1654">
        <f>ROUND(CT1654*I1654,2)</f>
        <v>90409.279999999999</v>
      </c>
      <c r="T1654">
        <f>ROUND(CU1654*I1654,2)</f>
        <v>0</v>
      </c>
      <c r="U1654">
        <f>CV1654*I1654</f>
        <v>166.4</v>
      </c>
      <c r="V1654">
        <f>CW1654*I1654</f>
        <v>0</v>
      </c>
      <c r="W1654">
        <f>ROUND(CX1654*I1654,2)</f>
        <v>0</v>
      </c>
      <c r="X1654">
        <f t="shared" ref="X1654:Y1656" si="849">ROUND(CY1654,2)</f>
        <v>63286.5</v>
      </c>
      <c r="Y1654">
        <f t="shared" si="849"/>
        <v>9040.93</v>
      </c>
      <c r="AA1654">
        <v>64290477</v>
      </c>
      <c r="AB1654">
        <f>ROUND((AC1654+AD1654+AF1654),6)</f>
        <v>932.52</v>
      </c>
      <c r="AC1654">
        <f>ROUND(((ES1654*4)),6)</f>
        <v>0</v>
      </c>
      <c r="AD1654">
        <f>ROUND(((((ET1654*4))-((EU1654*4)))+AE1654),6)</f>
        <v>63.2</v>
      </c>
      <c r="AE1654">
        <f t="shared" ref="AE1654:AF1656" si="850">ROUND(((EU1654*4)),6)</f>
        <v>41.24</v>
      </c>
      <c r="AF1654">
        <f t="shared" si="850"/>
        <v>869.32</v>
      </c>
      <c r="AG1654">
        <f>ROUND((AP1654),6)</f>
        <v>0</v>
      </c>
      <c r="AH1654">
        <f t="shared" ref="AH1654:AI1656" si="851">((EW1654*4))</f>
        <v>1.6</v>
      </c>
      <c r="AI1654">
        <f t="shared" si="851"/>
        <v>0</v>
      </c>
      <c r="AJ1654">
        <f>(AS1654)</f>
        <v>0</v>
      </c>
      <c r="AK1654">
        <v>233.13</v>
      </c>
      <c r="AL1654">
        <v>0</v>
      </c>
      <c r="AM1654">
        <v>15.8</v>
      </c>
      <c r="AN1654">
        <v>10.31</v>
      </c>
      <c r="AO1654">
        <v>217.33</v>
      </c>
      <c r="AP1654">
        <v>0</v>
      </c>
      <c r="AQ1654">
        <v>0.4</v>
      </c>
      <c r="AR1654">
        <v>0</v>
      </c>
      <c r="AS1654">
        <v>0</v>
      </c>
      <c r="AT1654">
        <v>70</v>
      </c>
      <c r="AU1654">
        <v>10</v>
      </c>
      <c r="AV1654">
        <v>1</v>
      </c>
      <c r="AW1654">
        <v>1</v>
      </c>
      <c r="AZ1654">
        <v>1</v>
      </c>
      <c r="BA1654">
        <v>1</v>
      </c>
      <c r="BB1654">
        <v>1</v>
      </c>
      <c r="BC1654">
        <v>1</v>
      </c>
      <c r="BD1654" t="s">
        <v>3</v>
      </c>
      <c r="BE1654" t="s">
        <v>3</v>
      </c>
      <c r="BF1654" t="s">
        <v>3</v>
      </c>
      <c r="BG1654" t="s">
        <v>3</v>
      </c>
      <c r="BH1654">
        <v>0</v>
      </c>
      <c r="BI1654">
        <v>4</v>
      </c>
      <c r="BJ1654" t="s">
        <v>119</v>
      </c>
      <c r="BM1654">
        <v>0</v>
      </c>
      <c r="BN1654">
        <v>0</v>
      </c>
      <c r="BO1654" t="s">
        <v>3</v>
      </c>
      <c r="BP1654">
        <v>0</v>
      </c>
      <c r="BQ1654">
        <v>1</v>
      </c>
      <c r="BR1654">
        <v>0</v>
      </c>
      <c r="BS1654">
        <v>1</v>
      </c>
      <c r="BT1654">
        <v>1</v>
      </c>
      <c r="BU1654">
        <v>1</v>
      </c>
      <c r="BV1654">
        <v>1</v>
      </c>
      <c r="BW1654">
        <v>1</v>
      </c>
      <c r="BX1654">
        <v>1</v>
      </c>
      <c r="BY1654" t="s">
        <v>3</v>
      </c>
      <c r="BZ1654">
        <v>70</v>
      </c>
      <c r="CA1654">
        <v>10</v>
      </c>
      <c r="CB1654" t="s">
        <v>3</v>
      </c>
      <c r="CE1654">
        <v>0</v>
      </c>
      <c r="CF1654">
        <v>0</v>
      </c>
      <c r="CG1654">
        <v>0</v>
      </c>
      <c r="CM1654">
        <v>0</v>
      </c>
      <c r="CN1654" t="s">
        <v>3</v>
      </c>
      <c r="CO1654">
        <v>0</v>
      </c>
      <c r="CP1654">
        <f>(P1654+Q1654+S1654)</f>
        <v>96982.080000000002</v>
      </c>
      <c r="CQ1654">
        <f>(AC1654*BC1654*AW1654)</f>
        <v>0</v>
      </c>
      <c r="CR1654">
        <f>(((((ET1654*4))*BB1654-((EU1654*4))*BS1654)+AE1654*BS1654)*AV1654)</f>
        <v>63.2</v>
      </c>
      <c r="CS1654">
        <f>(AE1654*BS1654*AV1654)</f>
        <v>41.24</v>
      </c>
      <c r="CT1654">
        <f>(AF1654*BA1654*AV1654)</f>
        <v>869.32</v>
      </c>
      <c r="CU1654">
        <f>AG1654</f>
        <v>0</v>
      </c>
      <c r="CV1654">
        <f>(AH1654*AV1654)</f>
        <v>1.6</v>
      </c>
      <c r="CW1654">
        <f t="shared" ref="CW1654:CX1656" si="852">AI1654</f>
        <v>0</v>
      </c>
      <c r="CX1654">
        <f t="shared" si="852"/>
        <v>0</v>
      </c>
      <c r="CY1654">
        <f>((S1654*BZ1654)/100)</f>
        <v>63286.495999999999</v>
      </c>
      <c r="CZ1654">
        <f>((S1654*CA1654)/100)</f>
        <v>9040.9279999999999</v>
      </c>
      <c r="DC1654" t="s">
        <v>3</v>
      </c>
      <c r="DD1654" t="s">
        <v>102</v>
      </c>
      <c r="DE1654" t="s">
        <v>102</v>
      </c>
      <c r="DF1654" t="s">
        <v>102</v>
      </c>
      <c r="DG1654" t="s">
        <v>102</v>
      </c>
      <c r="DH1654" t="s">
        <v>3</v>
      </c>
      <c r="DI1654" t="s">
        <v>102</v>
      </c>
      <c r="DJ1654" t="s">
        <v>102</v>
      </c>
      <c r="DK1654" t="s">
        <v>3</v>
      </c>
      <c r="DL1654" t="s">
        <v>3</v>
      </c>
      <c r="DM1654" t="s">
        <v>3</v>
      </c>
      <c r="DN1654">
        <v>0</v>
      </c>
      <c r="DO1654">
        <v>0</v>
      </c>
      <c r="DP1654">
        <v>1</v>
      </c>
      <c r="DQ1654">
        <v>1</v>
      </c>
      <c r="DU1654">
        <v>1013</v>
      </c>
      <c r="DV1654" t="s">
        <v>118</v>
      </c>
      <c r="DW1654" t="s">
        <v>118</v>
      </c>
      <c r="DX1654">
        <v>1</v>
      </c>
      <c r="DZ1654" t="s">
        <v>3</v>
      </c>
      <c r="EA1654" t="s">
        <v>3</v>
      </c>
      <c r="EB1654" t="s">
        <v>3</v>
      </c>
      <c r="EC1654" t="s">
        <v>3</v>
      </c>
      <c r="EE1654">
        <v>61978689</v>
      </c>
      <c r="EF1654">
        <v>1</v>
      </c>
      <c r="EG1654" t="s">
        <v>21</v>
      </c>
      <c r="EH1654">
        <v>0</v>
      </c>
      <c r="EI1654" t="s">
        <v>3</v>
      </c>
      <c r="EJ1654">
        <v>4</v>
      </c>
      <c r="EK1654">
        <v>0</v>
      </c>
      <c r="EL1654" t="s">
        <v>22</v>
      </c>
      <c r="EM1654" t="s">
        <v>23</v>
      </c>
      <c r="EO1654" t="s">
        <v>3</v>
      </c>
      <c r="EQ1654">
        <v>1441792</v>
      </c>
      <c r="ER1654">
        <v>233.13</v>
      </c>
      <c r="ES1654">
        <v>0</v>
      </c>
      <c r="ET1654">
        <v>15.8</v>
      </c>
      <c r="EU1654">
        <v>10.31</v>
      </c>
      <c r="EV1654">
        <v>217.33</v>
      </c>
      <c r="EW1654">
        <v>0.4</v>
      </c>
      <c r="EX1654">
        <v>0</v>
      </c>
      <c r="EY1654">
        <v>0</v>
      </c>
      <c r="FQ1654">
        <v>0</v>
      </c>
      <c r="FR1654">
        <f>ROUND(IF(BI1654=3,GM1654,0),2)</f>
        <v>0</v>
      </c>
      <c r="FS1654">
        <v>0</v>
      </c>
      <c r="FX1654">
        <v>70</v>
      </c>
      <c r="FY1654">
        <v>10</v>
      </c>
      <c r="GA1654" t="s">
        <v>3</v>
      </c>
      <c r="GD1654">
        <v>0</v>
      </c>
      <c r="GF1654">
        <v>59060214</v>
      </c>
      <c r="GG1654">
        <v>2</v>
      </c>
      <c r="GH1654">
        <v>1</v>
      </c>
      <c r="GI1654">
        <v>-2</v>
      </c>
      <c r="GJ1654">
        <v>0</v>
      </c>
      <c r="GK1654">
        <f>ROUND(R1654*(R12)/100,2)</f>
        <v>4632.08</v>
      </c>
      <c r="GL1654">
        <f>ROUND(IF(AND(BH1654=3,BI1654=3,FS1654&lt;&gt;0),P1654,0),2)</f>
        <v>0</v>
      </c>
      <c r="GM1654">
        <f>ROUND(O1654+X1654+Y1654+GK1654,2)+GX1654</f>
        <v>173941.59</v>
      </c>
      <c r="GN1654">
        <f>IF(OR(BI1654=0,BI1654=1),GM1654-GX1654,0)</f>
        <v>0</v>
      </c>
      <c r="GO1654">
        <f>IF(BI1654=2,GM1654-GX1654,0)</f>
        <v>0</v>
      </c>
      <c r="GP1654">
        <f>IF(BI1654=4,GM1654-GX1654,0)</f>
        <v>173941.59</v>
      </c>
      <c r="GR1654">
        <v>0</v>
      </c>
      <c r="GS1654">
        <v>0</v>
      </c>
      <c r="GT1654">
        <v>0</v>
      </c>
      <c r="GU1654" t="s">
        <v>3</v>
      </c>
      <c r="GV1654">
        <f>ROUND((GT1654),6)</f>
        <v>0</v>
      </c>
      <c r="GW1654">
        <v>1</v>
      </c>
      <c r="GX1654">
        <f>ROUND(HC1654*I1654,2)</f>
        <v>0</v>
      </c>
      <c r="HA1654">
        <v>0</v>
      </c>
      <c r="HB1654">
        <v>0</v>
      </c>
      <c r="HC1654">
        <f>GV1654*GW1654</f>
        <v>0</v>
      </c>
      <c r="HE1654" t="s">
        <v>3</v>
      </c>
      <c r="HF1654" t="s">
        <v>3</v>
      </c>
      <c r="HM1654" t="s">
        <v>3</v>
      </c>
      <c r="HN1654" t="s">
        <v>3</v>
      </c>
      <c r="HO1654" t="s">
        <v>3</v>
      </c>
      <c r="HP1654" t="s">
        <v>3</v>
      </c>
      <c r="HQ1654" t="s">
        <v>3</v>
      </c>
      <c r="IK1654">
        <v>0</v>
      </c>
    </row>
    <row r="1655" spans="1:245" x14ac:dyDescent="0.25">
      <c r="A1655">
        <v>17</v>
      </c>
      <c r="B1655">
        <v>1</v>
      </c>
      <c r="D1655">
        <f>ROW(EtalonRes!A252)</f>
        <v>252</v>
      </c>
      <c r="E1655" t="s">
        <v>329</v>
      </c>
      <c r="F1655" t="s">
        <v>121</v>
      </c>
      <c r="G1655" t="s">
        <v>122</v>
      </c>
      <c r="H1655" t="s">
        <v>95</v>
      </c>
      <c r="I1655">
        <v>104</v>
      </c>
      <c r="J1655">
        <v>0</v>
      </c>
      <c r="K1655">
        <v>104</v>
      </c>
      <c r="O1655">
        <f>ROUND(CP1655,2)</f>
        <v>741898.56</v>
      </c>
      <c r="P1655">
        <f>ROUND(CQ1655*I1655,2)</f>
        <v>0</v>
      </c>
      <c r="Q1655">
        <f>ROUND(CR1655*I1655,2)</f>
        <v>0</v>
      </c>
      <c r="R1655">
        <f>ROUND(CS1655*I1655,2)</f>
        <v>0</v>
      </c>
      <c r="S1655">
        <f>ROUND(CT1655*I1655,2)</f>
        <v>741898.56</v>
      </c>
      <c r="T1655">
        <f>ROUND(CU1655*I1655,2)</f>
        <v>0</v>
      </c>
      <c r="U1655">
        <f>CV1655*I1655</f>
        <v>1248</v>
      </c>
      <c r="V1655">
        <f>CW1655*I1655</f>
        <v>0</v>
      </c>
      <c r="W1655">
        <f>ROUND(CX1655*I1655,2)</f>
        <v>0</v>
      </c>
      <c r="X1655">
        <f t="shared" si="849"/>
        <v>519328.99</v>
      </c>
      <c r="Y1655">
        <f t="shared" si="849"/>
        <v>74189.86</v>
      </c>
      <c r="AA1655">
        <v>64290477</v>
      </c>
      <c r="AB1655">
        <f>ROUND((AC1655+AD1655+AF1655),6)</f>
        <v>7133.64</v>
      </c>
      <c r="AC1655">
        <f>ROUND(((ES1655*4)),6)</f>
        <v>0</v>
      </c>
      <c r="AD1655">
        <f>ROUND(((((ET1655*4))-((EU1655*4)))+AE1655),6)</f>
        <v>0</v>
      </c>
      <c r="AE1655">
        <f t="shared" si="850"/>
        <v>0</v>
      </c>
      <c r="AF1655">
        <f t="shared" si="850"/>
        <v>7133.64</v>
      </c>
      <c r="AG1655">
        <f>ROUND((AP1655),6)</f>
        <v>0</v>
      </c>
      <c r="AH1655">
        <f t="shared" si="851"/>
        <v>12</v>
      </c>
      <c r="AI1655">
        <f t="shared" si="851"/>
        <v>0</v>
      </c>
      <c r="AJ1655">
        <f>(AS1655)</f>
        <v>0</v>
      </c>
      <c r="AK1655">
        <v>1783.41</v>
      </c>
      <c r="AL1655">
        <v>0</v>
      </c>
      <c r="AM1655">
        <v>0</v>
      </c>
      <c r="AN1655">
        <v>0</v>
      </c>
      <c r="AO1655">
        <v>1783.41</v>
      </c>
      <c r="AP1655">
        <v>0</v>
      </c>
      <c r="AQ1655">
        <v>3</v>
      </c>
      <c r="AR1655">
        <v>0</v>
      </c>
      <c r="AS1655">
        <v>0</v>
      </c>
      <c r="AT1655">
        <v>70</v>
      </c>
      <c r="AU1655">
        <v>10</v>
      </c>
      <c r="AV1655">
        <v>1</v>
      </c>
      <c r="AW1655">
        <v>1</v>
      </c>
      <c r="AZ1655">
        <v>1</v>
      </c>
      <c r="BA1655">
        <v>1</v>
      </c>
      <c r="BB1655">
        <v>1</v>
      </c>
      <c r="BC1655">
        <v>1</v>
      </c>
      <c r="BD1655" t="s">
        <v>3</v>
      </c>
      <c r="BE1655" t="s">
        <v>3</v>
      </c>
      <c r="BF1655" t="s">
        <v>3</v>
      </c>
      <c r="BG1655" t="s">
        <v>3</v>
      </c>
      <c r="BH1655">
        <v>0</v>
      </c>
      <c r="BI1655">
        <v>4</v>
      </c>
      <c r="BJ1655" t="s">
        <v>123</v>
      </c>
      <c r="BM1655">
        <v>0</v>
      </c>
      <c r="BN1655">
        <v>0</v>
      </c>
      <c r="BO1655" t="s">
        <v>3</v>
      </c>
      <c r="BP1655">
        <v>0</v>
      </c>
      <c r="BQ1655">
        <v>1</v>
      </c>
      <c r="BR1655">
        <v>0</v>
      </c>
      <c r="BS1655">
        <v>1</v>
      </c>
      <c r="BT1655">
        <v>1</v>
      </c>
      <c r="BU1655">
        <v>1</v>
      </c>
      <c r="BV1655">
        <v>1</v>
      </c>
      <c r="BW1655">
        <v>1</v>
      </c>
      <c r="BX1655">
        <v>1</v>
      </c>
      <c r="BY1655" t="s">
        <v>3</v>
      </c>
      <c r="BZ1655">
        <v>70</v>
      </c>
      <c r="CA1655">
        <v>10</v>
      </c>
      <c r="CB1655" t="s">
        <v>3</v>
      </c>
      <c r="CE1655">
        <v>0</v>
      </c>
      <c r="CF1655">
        <v>0</v>
      </c>
      <c r="CG1655">
        <v>0</v>
      </c>
      <c r="CM1655">
        <v>0</v>
      </c>
      <c r="CN1655" t="s">
        <v>3</v>
      </c>
      <c r="CO1655">
        <v>0</v>
      </c>
      <c r="CP1655">
        <f>(P1655+Q1655+S1655)</f>
        <v>741898.56</v>
      </c>
      <c r="CQ1655">
        <f>(AC1655*BC1655*AW1655)</f>
        <v>0</v>
      </c>
      <c r="CR1655">
        <f>(((((ET1655*4))*BB1655-((EU1655*4))*BS1655)+AE1655*BS1655)*AV1655)</f>
        <v>0</v>
      </c>
      <c r="CS1655">
        <f>(AE1655*BS1655*AV1655)</f>
        <v>0</v>
      </c>
      <c r="CT1655">
        <f>(AF1655*BA1655*AV1655)</f>
        <v>7133.64</v>
      </c>
      <c r="CU1655">
        <f>AG1655</f>
        <v>0</v>
      </c>
      <c r="CV1655">
        <f>(AH1655*AV1655)</f>
        <v>12</v>
      </c>
      <c r="CW1655">
        <f t="shared" si="852"/>
        <v>0</v>
      </c>
      <c r="CX1655">
        <f t="shared" si="852"/>
        <v>0</v>
      </c>
      <c r="CY1655">
        <f>((S1655*BZ1655)/100)</f>
        <v>519328.99200000003</v>
      </c>
      <c r="CZ1655">
        <f>((S1655*CA1655)/100)</f>
        <v>74189.856</v>
      </c>
      <c r="DC1655" t="s">
        <v>3</v>
      </c>
      <c r="DD1655" t="s">
        <v>102</v>
      </c>
      <c r="DE1655" t="s">
        <v>102</v>
      </c>
      <c r="DF1655" t="s">
        <v>102</v>
      </c>
      <c r="DG1655" t="s">
        <v>102</v>
      </c>
      <c r="DH1655" t="s">
        <v>3</v>
      </c>
      <c r="DI1655" t="s">
        <v>102</v>
      </c>
      <c r="DJ1655" t="s">
        <v>102</v>
      </c>
      <c r="DK1655" t="s">
        <v>3</v>
      </c>
      <c r="DL1655" t="s">
        <v>3</v>
      </c>
      <c r="DM1655" t="s">
        <v>3</v>
      </c>
      <c r="DN1655">
        <v>0</v>
      </c>
      <c r="DO1655">
        <v>0</v>
      </c>
      <c r="DP1655">
        <v>1</v>
      </c>
      <c r="DQ1655">
        <v>1</v>
      </c>
      <c r="DU1655">
        <v>1013</v>
      </c>
      <c r="DV1655" t="s">
        <v>95</v>
      </c>
      <c r="DW1655" t="s">
        <v>95</v>
      </c>
      <c r="DX1655">
        <v>1</v>
      </c>
      <c r="DZ1655" t="s">
        <v>3</v>
      </c>
      <c r="EA1655" t="s">
        <v>3</v>
      </c>
      <c r="EB1655" t="s">
        <v>3</v>
      </c>
      <c r="EC1655" t="s">
        <v>3</v>
      </c>
      <c r="EE1655">
        <v>61978689</v>
      </c>
      <c r="EF1655">
        <v>1</v>
      </c>
      <c r="EG1655" t="s">
        <v>21</v>
      </c>
      <c r="EH1655">
        <v>0</v>
      </c>
      <c r="EI1655" t="s">
        <v>3</v>
      </c>
      <c r="EJ1655">
        <v>4</v>
      </c>
      <c r="EK1655">
        <v>0</v>
      </c>
      <c r="EL1655" t="s">
        <v>22</v>
      </c>
      <c r="EM1655" t="s">
        <v>23</v>
      </c>
      <c r="EO1655" t="s">
        <v>3</v>
      </c>
      <c r="EQ1655">
        <v>1441792</v>
      </c>
      <c r="ER1655">
        <v>1783.41</v>
      </c>
      <c r="ES1655">
        <v>0</v>
      </c>
      <c r="ET1655">
        <v>0</v>
      </c>
      <c r="EU1655">
        <v>0</v>
      </c>
      <c r="EV1655">
        <v>1783.41</v>
      </c>
      <c r="EW1655">
        <v>3</v>
      </c>
      <c r="EX1655">
        <v>0</v>
      </c>
      <c r="EY1655">
        <v>0</v>
      </c>
      <c r="FQ1655">
        <v>0</v>
      </c>
      <c r="FR1655">
        <f>ROUND(IF(BI1655=3,GM1655,0),2)</f>
        <v>0</v>
      </c>
      <c r="FS1655">
        <v>0</v>
      </c>
      <c r="FX1655">
        <v>70</v>
      </c>
      <c r="FY1655">
        <v>10</v>
      </c>
      <c r="GA1655" t="s">
        <v>3</v>
      </c>
      <c r="GD1655">
        <v>0</v>
      </c>
      <c r="GF1655">
        <v>-948072761</v>
      </c>
      <c r="GG1655">
        <v>2</v>
      </c>
      <c r="GH1655">
        <v>1</v>
      </c>
      <c r="GI1655">
        <v>-2</v>
      </c>
      <c r="GJ1655">
        <v>0</v>
      </c>
      <c r="GK1655">
        <f>ROUND(R1655*(R12)/100,2)</f>
        <v>0</v>
      </c>
      <c r="GL1655">
        <f>ROUND(IF(AND(BH1655=3,BI1655=3,FS1655&lt;&gt;0),P1655,0),2)</f>
        <v>0</v>
      </c>
      <c r="GM1655">
        <f>ROUND(O1655+X1655+Y1655+GK1655,2)+GX1655</f>
        <v>1335417.4099999999</v>
      </c>
      <c r="GN1655">
        <f>IF(OR(BI1655=0,BI1655=1),GM1655-GX1655,0)</f>
        <v>0</v>
      </c>
      <c r="GO1655">
        <f>IF(BI1655=2,GM1655-GX1655,0)</f>
        <v>0</v>
      </c>
      <c r="GP1655">
        <f>IF(BI1655=4,GM1655-GX1655,0)</f>
        <v>1335417.4099999999</v>
      </c>
      <c r="GR1655">
        <v>0</v>
      </c>
      <c r="GS1655">
        <v>0</v>
      </c>
      <c r="GT1655">
        <v>0</v>
      </c>
      <c r="GU1655" t="s">
        <v>3</v>
      </c>
      <c r="GV1655">
        <f>ROUND((GT1655),6)</f>
        <v>0</v>
      </c>
      <c r="GW1655">
        <v>1</v>
      </c>
      <c r="GX1655">
        <f>ROUND(HC1655*I1655,2)</f>
        <v>0</v>
      </c>
      <c r="HA1655">
        <v>0</v>
      </c>
      <c r="HB1655">
        <v>0</v>
      </c>
      <c r="HC1655">
        <f>GV1655*GW1655</f>
        <v>0</v>
      </c>
      <c r="HE1655" t="s">
        <v>3</v>
      </c>
      <c r="HF1655" t="s">
        <v>3</v>
      </c>
      <c r="HM1655" t="s">
        <v>3</v>
      </c>
      <c r="HN1655" t="s">
        <v>3</v>
      </c>
      <c r="HO1655" t="s">
        <v>3</v>
      </c>
      <c r="HP1655" t="s">
        <v>3</v>
      </c>
      <c r="HQ1655" t="s">
        <v>3</v>
      </c>
      <c r="IK1655">
        <v>0</v>
      </c>
    </row>
    <row r="1656" spans="1:245" x14ac:dyDescent="0.25">
      <c r="A1656">
        <v>17</v>
      </c>
      <c r="B1656">
        <v>1</v>
      </c>
      <c r="D1656">
        <f>ROW(EtalonRes!A253)</f>
        <v>253</v>
      </c>
      <c r="E1656" t="s">
        <v>330</v>
      </c>
      <c r="F1656" t="s">
        <v>125</v>
      </c>
      <c r="G1656" t="s">
        <v>126</v>
      </c>
      <c r="H1656" t="s">
        <v>95</v>
      </c>
      <c r="I1656">
        <v>104</v>
      </c>
      <c r="J1656">
        <v>0</v>
      </c>
      <c r="K1656">
        <v>104</v>
      </c>
      <c r="O1656">
        <f>ROUND(CP1656,2)</f>
        <v>904084.47999999998</v>
      </c>
      <c r="P1656">
        <f>ROUND(CQ1656*I1656,2)</f>
        <v>0</v>
      </c>
      <c r="Q1656">
        <f>ROUND(CR1656*I1656,2)</f>
        <v>0</v>
      </c>
      <c r="R1656">
        <f>ROUND(CS1656*I1656,2)</f>
        <v>0</v>
      </c>
      <c r="S1656">
        <f>ROUND(CT1656*I1656,2)</f>
        <v>904084.47999999998</v>
      </c>
      <c r="T1656">
        <f>ROUND(CU1656*I1656,2)</f>
        <v>0</v>
      </c>
      <c r="U1656">
        <f>CV1656*I1656</f>
        <v>1664</v>
      </c>
      <c r="V1656">
        <f>CW1656*I1656</f>
        <v>0</v>
      </c>
      <c r="W1656">
        <f>ROUND(CX1656*I1656,2)</f>
        <v>0</v>
      </c>
      <c r="X1656">
        <f t="shared" si="849"/>
        <v>632859.14</v>
      </c>
      <c r="Y1656">
        <f t="shared" si="849"/>
        <v>90408.45</v>
      </c>
      <c r="AA1656">
        <v>64290477</v>
      </c>
      <c r="AB1656">
        <f>ROUND((AC1656+AD1656+AF1656),6)</f>
        <v>8693.1200000000008</v>
      </c>
      <c r="AC1656">
        <f>ROUND(((ES1656*4)),6)</f>
        <v>0</v>
      </c>
      <c r="AD1656">
        <f>ROUND(((((ET1656*4))-((EU1656*4)))+AE1656),6)</f>
        <v>0</v>
      </c>
      <c r="AE1656">
        <f t="shared" si="850"/>
        <v>0</v>
      </c>
      <c r="AF1656">
        <f t="shared" si="850"/>
        <v>8693.1200000000008</v>
      </c>
      <c r="AG1656">
        <f>ROUND((AP1656),6)</f>
        <v>0</v>
      </c>
      <c r="AH1656">
        <f t="shared" si="851"/>
        <v>16</v>
      </c>
      <c r="AI1656">
        <f t="shared" si="851"/>
        <v>0</v>
      </c>
      <c r="AJ1656">
        <f>(AS1656)</f>
        <v>0</v>
      </c>
      <c r="AK1656">
        <v>2173.2800000000002</v>
      </c>
      <c r="AL1656">
        <v>0</v>
      </c>
      <c r="AM1656">
        <v>0</v>
      </c>
      <c r="AN1656">
        <v>0</v>
      </c>
      <c r="AO1656">
        <v>2173.2800000000002</v>
      </c>
      <c r="AP1656">
        <v>0</v>
      </c>
      <c r="AQ1656">
        <v>4</v>
      </c>
      <c r="AR1656">
        <v>0</v>
      </c>
      <c r="AS1656">
        <v>0</v>
      </c>
      <c r="AT1656">
        <v>70</v>
      </c>
      <c r="AU1656">
        <v>10</v>
      </c>
      <c r="AV1656">
        <v>1</v>
      </c>
      <c r="AW1656">
        <v>1</v>
      </c>
      <c r="AZ1656">
        <v>1</v>
      </c>
      <c r="BA1656">
        <v>1</v>
      </c>
      <c r="BB1656">
        <v>1</v>
      </c>
      <c r="BC1656">
        <v>1</v>
      </c>
      <c r="BD1656" t="s">
        <v>3</v>
      </c>
      <c r="BE1656" t="s">
        <v>3</v>
      </c>
      <c r="BF1656" t="s">
        <v>3</v>
      </c>
      <c r="BG1656" t="s">
        <v>3</v>
      </c>
      <c r="BH1656">
        <v>0</v>
      </c>
      <c r="BI1656">
        <v>4</v>
      </c>
      <c r="BJ1656" t="s">
        <v>127</v>
      </c>
      <c r="BM1656">
        <v>0</v>
      </c>
      <c r="BN1656">
        <v>0</v>
      </c>
      <c r="BO1656" t="s">
        <v>3</v>
      </c>
      <c r="BP1656">
        <v>0</v>
      </c>
      <c r="BQ1656">
        <v>1</v>
      </c>
      <c r="BR1656">
        <v>0</v>
      </c>
      <c r="BS1656">
        <v>1</v>
      </c>
      <c r="BT1656">
        <v>1</v>
      </c>
      <c r="BU1656">
        <v>1</v>
      </c>
      <c r="BV1656">
        <v>1</v>
      </c>
      <c r="BW1656">
        <v>1</v>
      </c>
      <c r="BX1656">
        <v>1</v>
      </c>
      <c r="BY1656" t="s">
        <v>3</v>
      </c>
      <c r="BZ1656">
        <v>70</v>
      </c>
      <c r="CA1656">
        <v>10</v>
      </c>
      <c r="CB1656" t="s">
        <v>3</v>
      </c>
      <c r="CE1656">
        <v>0</v>
      </c>
      <c r="CF1656">
        <v>0</v>
      </c>
      <c r="CG1656">
        <v>0</v>
      </c>
      <c r="CM1656">
        <v>0</v>
      </c>
      <c r="CN1656" t="s">
        <v>3</v>
      </c>
      <c r="CO1656">
        <v>0</v>
      </c>
      <c r="CP1656">
        <f>(P1656+Q1656+S1656)</f>
        <v>904084.47999999998</v>
      </c>
      <c r="CQ1656">
        <f>(AC1656*BC1656*AW1656)</f>
        <v>0</v>
      </c>
      <c r="CR1656">
        <f>(((((ET1656*4))*BB1656-((EU1656*4))*BS1656)+AE1656*BS1656)*AV1656)</f>
        <v>0</v>
      </c>
      <c r="CS1656">
        <f>(AE1656*BS1656*AV1656)</f>
        <v>0</v>
      </c>
      <c r="CT1656">
        <f>(AF1656*BA1656*AV1656)</f>
        <v>8693.1200000000008</v>
      </c>
      <c r="CU1656">
        <f>AG1656</f>
        <v>0</v>
      </c>
      <c r="CV1656">
        <f>(AH1656*AV1656)</f>
        <v>16</v>
      </c>
      <c r="CW1656">
        <f t="shared" si="852"/>
        <v>0</v>
      </c>
      <c r="CX1656">
        <f t="shared" si="852"/>
        <v>0</v>
      </c>
      <c r="CY1656">
        <f>((S1656*BZ1656)/100)</f>
        <v>632859.13600000006</v>
      </c>
      <c r="CZ1656">
        <f>((S1656*CA1656)/100)</f>
        <v>90408.448000000004</v>
      </c>
      <c r="DC1656" t="s">
        <v>3</v>
      </c>
      <c r="DD1656" t="s">
        <v>102</v>
      </c>
      <c r="DE1656" t="s">
        <v>102</v>
      </c>
      <c r="DF1656" t="s">
        <v>102</v>
      </c>
      <c r="DG1656" t="s">
        <v>102</v>
      </c>
      <c r="DH1656" t="s">
        <v>3</v>
      </c>
      <c r="DI1656" t="s">
        <v>102</v>
      </c>
      <c r="DJ1656" t="s">
        <v>102</v>
      </c>
      <c r="DK1656" t="s">
        <v>3</v>
      </c>
      <c r="DL1656" t="s">
        <v>3</v>
      </c>
      <c r="DM1656" t="s">
        <v>3</v>
      </c>
      <c r="DN1656">
        <v>0</v>
      </c>
      <c r="DO1656">
        <v>0</v>
      </c>
      <c r="DP1656">
        <v>1</v>
      </c>
      <c r="DQ1656">
        <v>1</v>
      </c>
      <c r="DU1656">
        <v>1013</v>
      </c>
      <c r="DV1656" t="s">
        <v>95</v>
      </c>
      <c r="DW1656" t="s">
        <v>95</v>
      </c>
      <c r="DX1656">
        <v>1</v>
      </c>
      <c r="DZ1656" t="s">
        <v>3</v>
      </c>
      <c r="EA1656" t="s">
        <v>3</v>
      </c>
      <c r="EB1656" t="s">
        <v>3</v>
      </c>
      <c r="EC1656" t="s">
        <v>3</v>
      </c>
      <c r="EE1656">
        <v>61978689</v>
      </c>
      <c r="EF1656">
        <v>1</v>
      </c>
      <c r="EG1656" t="s">
        <v>21</v>
      </c>
      <c r="EH1656">
        <v>0</v>
      </c>
      <c r="EI1656" t="s">
        <v>3</v>
      </c>
      <c r="EJ1656">
        <v>4</v>
      </c>
      <c r="EK1656">
        <v>0</v>
      </c>
      <c r="EL1656" t="s">
        <v>22</v>
      </c>
      <c r="EM1656" t="s">
        <v>23</v>
      </c>
      <c r="EO1656" t="s">
        <v>3</v>
      </c>
      <c r="EQ1656">
        <v>1441792</v>
      </c>
      <c r="ER1656">
        <v>2173.2800000000002</v>
      </c>
      <c r="ES1656">
        <v>0</v>
      </c>
      <c r="ET1656">
        <v>0</v>
      </c>
      <c r="EU1656">
        <v>0</v>
      </c>
      <c r="EV1656">
        <v>2173.2800000000002</v>
      </c>
      <c r="EW1656">
        <v>4</v>
      </c>
      <c r="EX1656">
        <v>0</v>
      </c>
      <c r="EY1656">
        <v>0</v>
      </c>
      <c r="FQ1656">
        <v>0</v>
      </c>
      <c r="FR1656">
        <f>ROUND(IF(BI1656=3,GM1656,0),2)</f>
        <v>0</v>
      </c>
      <c r="FS1656">
        <v>0</v>
      </c>
      <c r="FX1656">
        <v>70</v>
      </c>
      <c r="FY1656">
        <v>10</v>
      </c>
      <c r="GA1656" t="s">
        <v>3</v>
      </c>
      <c r="GD1656">
        <v>0</v>
      </c>
      <c r="GF1656">
        <v>-1767660405</v>
      </c>
      <c r="GG1656">
        <v>2</v>
      </c>
      <c r="GH1656">
        <v>1</v>
      </c>
      <c r="GI1656">
        <v>-2</v>
      </c>
      <c r="GJ1656">
        <v>0</v>
      </c>
      <c r="GK1656">
        <f>ROUND(R1656*(R12)/100,2)</f>
        <v>0</v>
      </c>
      <c r="GL1656">
        <f>ROUND(IF(AND(BH1656=3,BI1656=3,FS1656&lt;&gt;0),P1656,0),2)</f>
        <v>0</v>
      </c>
      <c r="GM1656">
        <f>ROUND(O1656+X1656+Y1656+GK1656,2)+GX1656</f>
        <v>1627352.07</v>
      </c>
      <c r="GN1656">
        <f>IF(OR(BI1656=0,BI1656=1),GM1656-GX1656,0)</f>
        <v>0</v>
      </c>
      <c r="GO1656">
        <f>IF(BI1656=2,GM1656-GX1656,0)</f>
        <v>0</v>
      </c>
      <c r="GP1656">
        <f>IF(BI1656=4,GM1656-GX1656,0)</f>
        <v>1627352.07</v>
      </c>
      <c r="GR1656">
        <v>0</v>
      </c>
      <c r="GS1656">
        <v>0</v>
      </c>
      <c r="GT1656">
        <v>0</v>
      </c>
      <c r="GU1656" t="s">
        <v>3</v>
      </c>
      <c r="GV1656">
        <f>ROUND((GT1656),6)</f>
        <v>0</v>
      </c>
      <c r="GW1656">
        <v>1</v>
      </c>
      <c r="GX1656">
        <f>ROUND(HC1656*I1656,2)</f>
        <v>0</v>
      </c>
      <c r="HA1656">
        <v>0</v>
      </c>
      <c r="HB1656">
        <v>0</v>
      </c>
      <c r="HC1656">
        <f>GV1656*GW1656</f>
        <v>0</v>
      </c>
      <c r="HE1656" t="s">
        <v>3</v>
      </c>
      <c r="HF1656" t="s">
        <v>3</v>
      </c>
      <c r="HM1656" t="s">
        <v>3</v>
      </c>
      <c r="HN1656" t="s">
        <v>3</v>
      </c>
      <c r="HO1656" t="s">
        <v>3</v>
      </c>
      <c r="HP1656" t="s">
        <v>3</v>
      </c>
      <c r="HQ1656" t="s">
        <v>3</v>
      </c>
      <c r="IK1656">
        <v>0</v>
      </c>
    </row>
    <row r="1658" spans="1:245" ht="13" x14ac:dyDescent="0.3">
      <c r="A1658" s="2">
        <v>51</v>
      </c>
      <c r="B1658" s="2">
        <f>B1650</f>
        <v>1</v>
      </c>
      <c r="C1658" s="2">
        <f>A1650</f>
        <v>5</v>
      </c>
      <c r="D1658" s="2">
        <f>ROW(A1650)</f>
        <v>1650</v>
      </c>
      <c r="E1658" s="2"/>
      <c r="F1658" s="2" t="str">
        <f>IF(F1650&lt;&gt;"",F1650,"")</f>
        <v>Новый подраздел</v>
      </c>
      <c r="G1658" s="2" t="str">
        <f>IF(G1650&lt;&gt;"",G1650,"")</f>
        <v>СТС - Инженерные сооружения и коммуникации</v>
      </c>
      <c r="H1658" s="2">
        <v>0</v>
      </c>
      <c r="I1658" s="2"/>
      <c r="J1658" s="2"/>
      <c r="K1658" s="2"/>
      <c r="L1658" s="2"/>
      <c r="M1658" s="2"/>
      <c r="N1658" s="2"/>
      <c r="O1658" s="2">
        <f t="shared" ref="O1658:T1658" si="853">ROUND(AB1658,2)</f>
        <v>1742965.12</v>
      </c>
      <c r="P1658" s="2">
        <f t="shared" si="853"/>
        <v>0</v>
      </c>
      <c r="Q1658" s="2">
        <f t="shared" si="853"/>
        <v>6572.8</v>
      </c>
      <c r="R1658" s="2">
        <f t="shared" si="853"/>
        <v>4288.96</v>
      </c>
      <c r="S1658" s="2">
        <f t="shared" si="853"/>
        <v>1736392.32</v>
      </c>
      <c r="T1658" s="2">
        <f t="shared" si="853"/>
        <v>0</v>
      </c>
      <c r="U1658" s="2">
        <f>AH1658</f>
        <v>3078.4</v>
      </c>
      <c r="V1658" s="2">
        <f>AI1658</f>
        <v>0</v>
      </c>
      <c r="W1658" s="2">
        <f>ROUND(AJ1658,2)</f>
        <v>0</v>
      </c>
      <c r="X1658" s="2">
        <f>ROUND(AK1658,2)</f>
        <v>1215474.6299999999</v>
      </c>
      <c r="Y1658" s="2">
        <f>ROUND(AL1658,2)</f>
        <v>173639.24</v>
      </c>
      <c r="Z1658" s="2"/>
      <c r="AA1658" s="2"/>
      <c r="AB1658" s="2">
        <f>ROUND(SUMIF(AA1654:AA1656,"=64290477",O1654:O1656),2)</f>
        <v>1742965.12</v>
      </c>
      <c r="AC1658" s="2">
        <f>ROUND(SUMIF(AA1654:AA1656,"=64290477",P1654:P1656),2)</f>
        <v>0</v>
      </c>
      <c r="AD1658" s="2">
        <f>ROUND(SUMIF(AA1654:AA1656,"=64290477",Q1654:Q1656),2)</f>
        <v>6572.8</v>
      </c>
      <c r="AE1658" s="2">
        <f>ROUND(SUMIF(AA1654:AA1656,"=64290477",R1654:R1656),2)</f>
        <v>4288.96</v>
      </c>
      <c r="AF1658" s="2">
        <f>ROUND(SUMIF(AA1654:AA1656,"=64290477",S1654:S1656),2)</f>
        <v>1736392.32</v>
      </c>
      <c r="AG1658" s="2">
        <f>ROUND(SUMIF(AA1654:AA1656,"=64290477",T1654:T1656),2)</f>
        <v>0</v>
      </c>
      <c r="AH1658" s="2">
        <f>SUMIF(AA1654:AA1656,"=64290477",U1654:U1656)</f>
        <v>3078.4</v>
      </c>
      <c r="AI1658" s="2">
        <f>SUMIF(AA1654:AA1656,"=64290477",V1654:V1656)</f>
        <v>0</v>
      </c>
      <c r="AJ1658" s="2">
        <f>ROUND(SUMIF(AA1654:AA1656,"=64290477",W1654:W1656),2)</f>
        <v>0</v>
      </c>
      <c r="AK1658" s="2">
        <f>ROUND(SUMIF(AA1654:AA1656,"=64290477",X1654:X1656),2)</f>
        <v>1215474.6299999999</v>
      </c>
      <c r="AL1658" s="2">
        <f>ROUND(SUMIF(AA1654:AA1656,"=64290477",Y1654:Y1656),2)</f>
        <v>173639.24</v>
      </c>
      <c r="AM1658" s="2"/>
      <c r="AN1658" s="2"/>
      <c r="AO1658" s="2">
        <f t="shared" ref="AO1658:BD1658" si="854">ROUND(BX1658,2)</f>
        <v>0</v>
      </c>
      <c r="AP1658" s="2">
        <f t="shared" si="854"/>
        <v>0</v>
      </c>
      <c r="AQ1658" s="2">
        <f t="shared" si="854"/>
        <v>0</v>
      </c>
      <c r="AR1658" s="2">
        <f t="shared" si="854"/>
        <v>3136711.07</v>
      </c>
      <c r="AS1658" s="2">
        <f t="shared" si="854"/>
        <v>0</v>
      </c>
      <c r="AT1658" s="2">
        <f t="shared" si="854"/>
        <v>0</v>
      </c>
      <c r="AU1658" s="2">
        <f t="shared" si="854"/>
        <v>3136711.07</v>
      </c>
      <c r="AV1658" s="2">
        <f t="shared" si="854"/>
        <v>0</v>
      </c>
      <c r="AW1658" s="2">
        <f t="shared" si="854"/>
        <v>0</v>
      </c>
      <c r="AX1658" s="2">
        <f t="shared" si="854"/>
        <v>0</v>
      </c>
      <c r="AY1658" s="2">
        <f t="shared" si="854"/>
        <v>0</v>
      </c>
      <c r="AZ1658" s="2">
        <f t="shared" si="854"/>
        <v>0</v>
      </c>
      <c r="BA1658" s="2">
        <f t="shared" si="854"/>
        <v>0</v>
      </c>
      <c r="BB1658" s="2">
        <f t="shared" si="854"/>
        <v>0</v>
      </c>
      <c r="BC1658" s="2">
        <f t="shared" si="854"/>
        <v>0</v>
      </c>
      <c r="BD1658" s="2">
        <f t="shared" si="854"/>
        <v>0</v>
      </c>
      <c r="BE1658" s="2"/>
      <c r="BF1658" s="2"/>
      <c r="BG1658" s="2"/>
      <c r="BH1658" s="2"/>
      <c r="BI1658" s="2"/>
      <c r="BJ1658" s="2"/>
      <c r="BK1658" s="2"/>
      <c r="BL1658" s="2"/>
      <c r="BM1658" s="2"/>
      <c r="BN1658" s="2"/>
      <c r="BO1658" s="2"/>
      <c r="BP1658" s="2"/>
      <c r="BQ1658" s="2"/>
      <c r="BR1658" s="2"/>
      <c r="BS1658" s="2"/>
      <c r="BT1658" s="2"/>
      <c r="BU1658" s="2"/>
      <c r="BV1658" s="2"/>
      <c r="BW1658" s="2"/>
      <c r="BX1658" s="2">
        <f>ROUND(SUMIF(AA1654:AA1656,"=64290477",FQ1654:FQ1656),2)</f>
        <v>0</v>
      </c>
      <c r="BY1658" s="2">
        <f>ROUND(SUMIF(AA1654:AA1656,"=64290477",FR1654:FR1656),2)</f>
        <v>0</v>
      </c>
      <c r="BZ1658" s="2">
        <f>ROUND(SUMIF(AA1654:AA1656,"=64290477",GL1654:GL1656),2)</f>
        <v>0</v>
      </c>
      <c r="CA1658" s="2">
        <f>ROUND(SUMIF(AA1654:AA1656,"=64290477",GM1654:GM1656),2)</f>
        <v>3136711.07</v>
      </c>
      <c r="CB1658" s="2">
        <f>ROUND(SUMIF(AA1654:AA1656,"=64290477",GN1654:GN1656),2)</f>
        <v>0</v>
      </c>
      <c r="CC1658" s="2">
        <f>ROUND(SUMIF(AA1654:AA1656,"=64290477",GO1654:GO1656),2)</f>
        <v>0</v>
      </c>
      <c r="CD1658" s="2">
        <f>ROUND(SUMIF(AA1654:AA1656,"=64290477",GP1654:GP1656),2)</f>
        <v>3136711.07</v>
      </c>
      <c r="CE1658" s="2">
        <f>AC1658-BX1658</f>
        <v>0</v>
      </c>
      <c r="CF1658" s="2">
        <f>AC1658-BY1658</f>
        <v>0</v>
      </c>
      <c r="CG1658" s="2">
        <f>BX1658-BZ1658</f>
        <v>0</v>
      </c>
      <c r="CH1658" s="2">
        <f>AC1658-BX1658-BY1658+BZ1658</f>
        <v>0</v>
      </c>
      <c r="CI1658" s="2">
        <f>BY1658-BZ1658</f>
        <v>0</v>
      </c>
      <c r="CJ1658" s="2">
        <f>ROUND(SUMIF(AA1654:AA1656,"=64290477",GX1654:GX1656),2)</f>
        <v>0</v>
      </c>
      <c r="CK1658" s="2">
        <f>ROUND(SUMIF(AA1654:AA1656,"=64290477",GY1654:GY1656),2)</f>
        <v>0</v>
      </c>
      <c r="CL1658" s="2">
        <f>ROUND(SUMIF(AA1654:AA1656,"=64290477",GZ1654:GZ1656),2)</f>
        <v>0</v>
      </c>
      <c r="CM1658" s="2">
        <f>ROUND(SUMIF(AA1654:AA1656,"=64290477",HD1654:HD1656),2)</f>
        <v>0</v>
      </c>
      <c r="CN1658" s="2"/>
      <c r="CO1658" s="2"/>
      <c r="CP1658" s="2"/>
      <c r="CQ1658" s="2"/>
      <c r="CR1658" s="2"/>
      <c r="CS1658" s="2"/>
      <c r="CT1658" s="2"/>
      <c r="CU1658" s="2"/>
      <c r="CV1658" s="2"/>
      <c r="CW1658" s="2"/>
      <c r="CX1658" s="2"/>
      <c r="CY1658" s="2"/>
      <c r="CZ1658" s="2"/>
      <c r="DA1658" s="2"/>
      <c r="DB1658" s="2"/>
      <c r="DC1658" s="2"/>
      <c r="DD1658" s="2"/>
      <c r="DE1658" s="2"/>
      <c r="DF1658" s="2"/>
      <c r="DG1658" s="3"/>
      <c r="DH1658" s="3"/>
      <c r="DI1658" s="3"/>
      <c r="DJ1658" s="3"/>
      <c r="DK1658" s="3"/>
      <c r="DL1658" s="3"/>
      <c r="DM1658" s="3"/>
      <c r="DN1658" s="3"/>
      <c r="DO1658" s="3"/>
      <c r="DP1658" s="3"/>
      <c r="DQ1658" s="3"/>
      <c r="DR1658" s="3"/>
      <c r="DS1658" s="3"/>
      <c r="DT1658" s="3"/>
      <c r="DU1658" s="3"/>
      <c r="DV1658" s="3"/>
      <c r="DW1658" s="3"/>
      <c r="DX1658" s="3"/>
      <c r="DY1658" s="3"/>
      <c r="DZ1658" s="3"/>
      <c r="EA1658" s="3"/>
      <c r="EB1658" s="3"/>
      <c r="EC1658" s="3"/>
      <c r="ED1658" s="3"/>
      <c r="EE1658" s="3"/>
      <c r="EF1658" s="3"/>
      <c r="EG1658" s="3"/>
      <c r="EH1658" s="3"/>
      <c r="EI1658" s="3"/>
      <c r="EJ1658" s="3"/>
      <c r="EK1658" s="3"/>
      <c r="EL1658" s="3"/>
      <c r="EM1658" s="3"/>
      <c r="EN1658" s="3"/>
      <c r="EO1658" s="3"/>
      <c r="EP1658" s="3"/>
      <c r="EQ1658" s="3"/>
      <c r="ER1658" s="3"/>
      <c r="ES1658" s="3"/>
      <c r="ET1658" s="3"/>
      <c r="EU1658" s="3"/>
      <c r="EV1658" s="3"/>
      <c r="EW1658" s="3"/>
      <c r="EX1658" s="3"/>
      <c r="EY1658" s="3"/>
      <c r="EZ1658" s="3"/>
      <c r="FA1658" s="3"/>
      <c r="FB1658" s="3"/>
      <c r="FC1658" s="3"/>
      <c r="FD1658" s="3"/>
      <c r="FE1658" s="3"/>
      <c r="FF1658" s="3"/>
      <c r="FG1658" s="3"/>
      <c r="FH1658" s="3"/>
      <c r="FI1658" s="3"/>
      <c r="FJ1658" s="3"/>
      <c r="FK1658" s="3"/>
      <c r="FL1658" s="3"/>
      <c r="FM1658" s="3"/>
      <c r="FN1658" s="3"/>
      <c r="FO1658" s="3"/>
      <c r="FP1658" s="3"/>
      <c r="FQ1658" s="3"/>
      <c r="FR1658" s="3"/>
      <c r="FS1658" s="3"/>
      <c r="FT1658" s="3"/>
      <c r="FU1658" s="3"/>
      <c r="FV1658" s="3"/>
      <c r="FW1658" s="3"/>
      <c r="FX1658" s="3"/>
      <c r="FY1658" s="3"/>
      <c r="FZ1658" s="3"/>
      <c r="GA1658" s="3"/>
      <c r="GB1658" s="3"/>
      <c r="GC1658" s="3"/>
      <c r="GD1658" s="3"/>
      <c r="GE1658" s="3"/>
      <c r="GF1658" s="3"/>
      <c r="GG1658" s="3"/>
      <c r="GH1658" s="3"/>
      <c r="GI1658" s="3"/>
      <c r="GJ1658" s="3"/>
      <c r="GK1658" s="3"/>
      <c r="GL1658" s="3"/>
      <c r="GM1658" s="3"/>
      <c r="GN1658" s="3"/>
      <c r="GO1658" s="3"/>
      <c r="GP1658" s="3"/>
      <c r="GQ1658" s="3"/>
      <c r="GR1658" s="3"/>
      <c r="GS1658" s="3"/>
      <c r="GT1658" s="3"/>
      <c r="GU1658" s="3"/>
      <c r="GV1658" s="3"/>
      <c r="GW1658" s="3"/>
      <c r="GX1658" s="3">
        <v>0</v>
      </c>
    </row>
    <row r="1660" spans="1:245" ht="13" x14ac:dyDescent="0.3">
      <c r="A1660" s="4">
        <v>50</v>
      </c>
      <c r="B1660" s="4">
        <v>0</v>
      </c>
      <c r="C1660" s="4">
        <v>0</v>
      </c>
      <c r="D1660" s="4">
        <v>1</v>
      </c>
      <c r="E1660" s="4">
        <v>201</v>
      </c>
      <c r="F1660" s="4">
        <f>ROUND(Source!O1658,O1660)</f>
        <v>1742965.12</v>
      </c>
      <c r="G1660" s="4" t="s">
        <v>24</v>
      </c>
      <c r="H1660" s="4" t="s">
        <v>25</v>
      </c>
      <c r="I1660" s="4"/>
      <c r="J1660" s="4"/>
      <c r="K1660" s="4">
        <v>201</v>
      </c>
      <c r="L1660" s="4">
        <v>1</v>
      </c>
      <c r="M1660" s="4">
        <v>3</v>
      </c>
      <c r="N1660" s="4" t="s">
        <v>3</v>
      </c>
      <c r="O1660" s="4">
        <v>2</v>
      </c>
      <c r="P1660" s="4"/>
      <c r="Q1660" s="4"/>
      <c r="R1660" s="4"/>
      <c r="S1660" s="4"/>
      <c r="T1660" s="4"/>
      <c r="U1660" s="4"/>
      <c r="V1660" s="4"/>
      <c r="W1660" s="4">
        <v>1742965.12</v>
      </c>
      <c r="X1660" s="4">
        <v>1</v>
      </c>
      <c r="Y1660" s="4">
        <v>1742965.12</v>
      </c>
      <c r="Z1660" s="4"/>
      <c r="AA1660" s="4"/>
      <c r="AB1660" s="4"/>
    </row>
    <row r="1661" spans="1:245" ht="13" x14ac:dyDescent="0.3">
      <c r="A1661" s="4">
        <v>50</v>
      </c>
      <c r="B1661" s="4">
        <v>0</v>
      </c>
      <c r="C1661" s="4">
        <v>0</v>
      </c>
      <c r="D1661" s="4">
        <v>1</v>
      </c>
      <c r="E1661" s="4">
        <v>202</v>
      </c>
      <c r="F1661" s="4">
        <f>ROUND(Source!P1658,O1661)</f>
        <v>0</v>
      </c>
      <c r="G1661" s="4" t="s">
        <v>26</v>
      </c>
      <c r="H1661" s="4" t="s">
        <v>27</v>
      </c>
      <c r="I1661" s="4"/>
      <c r="J1661" s="4"/>
      <c r="K1661" s="4">
        <v>202</v>
      </c>
      <c r="L1661" s="4">
        <v>2</v>
      </c>
      <c r="M1661" s="4">
        <v>3</v>
      </c>
      <c r="N1661" s="4" t="s">
        <v>3</v>
      </c>
      <c r="O1661" s="4">
        <v>2</v>
      </c>
      <c r="P1661" s="4"/>
      <c r="Q1661" s="4"/>
      <c r="R1661" s="4"/>
      <c r="S1661" s="4"/>
      <c r="T1661" s="4"/>
      <c r="U1661" s="4"/>
      <c r="V1661" s="4"/>
      <c r="W1661" s="4">
        <v>0</v>
      </c>
      <c r="X1661" s="4">
        <v>1</v>
      </c>
      <c r="Y1661" s="4">
        <v>0</v>
      </c>
      <c r="Z1661" s="4"/>
      <c r="AA1661" s="4"/>
      <c r="AB1661" s="4"/>
    </row>
    <row r="1662" spans="1:245" ht="13" x14ac:dyDescent="0.3">
      <c r="A1662" s="4">
        <v>50</v>
      </c>
      <c r="B1662" s="4">
        <v>0</v>
      </c>
      <c r="C1662" s="4">
        <v>0</v>
      </c>
      <c r="D1662" s="4">
        <v>1</v>
      </c>
      <c r="E1662" s="4">
        <v>222</v>
      </c>
      <c r="F1662" s="4">
        <f>ROUND(Source!AO1658,O1662)</f>
        <v>0</v>
      </c>
      <c r="G1662" s="4" t="s">
        <v>28</v>
      </c>
      <c r="H1662" s="4" t="s">
        <v>29</v>
      </c>
      <c r="I1662" s="4"/>
      <c r="J1662" s="4"/>
      <c r="K1662" s="4">
        <v>222</v>
      </c>
      <c r="L1662" s="4">
        <v>3</v>
      </c>
      <c r="M1662" s="4">
        <v>3</v>
      </c>
      <c r="N1662" s="4" t="s">
        <v>3</v>
      </c>
      <c r="O1662" s="4">
        <v>2</v>
      </c>
      <c r="P1662" s="4"/>
      <c r="Q1662" s="4"/>
      <c r="R1662" s="4"/>
      <c r="S1662" s="4"/>
      <c r="T1662" s="4"/>
      <c r="U1662" s="4"/>
      <c r="V1662" s="4"/>
      <c r="W1662" s="4">
        <v>0</v>
      </c>
      <c r="X1662" s="4">
        <v>1</v>
      </c>
      <c r="Y1662" s="4">
        <v>0</v>
      </c>
      <c r="Z1662" s="4"/>
      <c r="AA1662" s="4"/>
      <c r="AB1662" s="4"/>
    </row>
    <row r="1663" spans="1:245" ht="13" x14ac:dyDescent="0.3">
      <c r="A1663" s="4">
        <v>50</v>
      </c>
      <c r="B1663" s="4">
        <v>0</v>
      </c>
      <c r="C1663" s="4">
        <v>0</v>
      </c>
      <c r="D1663" s="4">
        <v>1</v>
      </c>
      <c r="E1663" s="4">
        <v>225</v>
      </c>
      <c r="F1663" s="4">
        <f>ROUND(Source!AV1658,O1663)</f>
        <v>0</v>
      </c>
      <c r="G1663" s="4" t="s">
        <v>30</v>
      </c>
      <c r="H1663" s="4" t="s">
        <v>31</v>
      </c>
      <c r="I1663" s="4"/>
      <c r="J1663" s="4"/>
      <c r="K1663" s="4">
        <v>225</v>
      </c>
      <c r="L1663" s="4">
        <v>4</v>
      </c>
      <c r="M1663" s="4">
        <v>3</v>
      </c>
      <c r="N1663" s="4" t="s">
        <v>3</v>
      </c>
      <c r="O1663" s="4">
        <v>2</v>
      </c>
      <c r="P1663" s="4"/>
      <c r="Q1663" s="4"/>
      <c r="R1663" s="4"/>
      <c r="S1663" s="4"/>
      <c r="T1663" s="4"/>
      <c r="U1663" s="4"/>
      <c r="V1663" s="4"/>
      <c r="W1663" s="4">
        <v>0</v>
      </c>
      <c r="X1663" s="4">
        <v>1</v>
      </c>
      <c r="Y1663" s="4">
        <v>0</v>
      </c>
      <c r="Z1663" s="4"/>
      <c r="AA1663" s="4"/>
      <c r="AB1663" s="4"/>
    </row>
    <row r="1664" spans="1:245" ht="13" x14ac:dyDescent="0.3">
      <c r="A1664" s="4">
        <v>50</v>
      </c>
      <c r="B1664" s="4">
        <v>0</v>
      </c>
      <c r="C1664" s="4">
        <v>0</v>
      </c>
      <c r="D1664" s="4">
        <v>1</v>
      </c>
      <c r="E1664" s="4">
        <v>226</v>
      </c>
      <c r="F1664" s="4">
        <f>ROUND(Source!AW1658,O1664)</f>
        <v>0</v>
      </c>
      <c r="G1664" s="4" t="s">
        <v>32</v>
      </c>
      <c r="H1664" s="4" t="s">
        <v>33</v>
      </c>
      <c r="I1664" s="4"/>
      <c r="J1664" s="4"/>
      <c r="K1664" s="4">
        <v>226</v>
      </c>
      <c r="L1664" s="4">
        <v>5</v>
      </c>
      <c r="M1664" s="4">
        <v>3</v>
      </c>
      <c r="N1664" s="4" t="s">
        <v>3</v>
      </c>
      <c r="O1664" s="4">
        <v>2</v>
      </c>
      <c r="P1664" s="4"/>
      <c r="Q1664" s="4"/>
      <c r="R1664" s="4"/>
      <c r="S1664" s="4"/>
      <c r="T1664" s="4"/>
      <c r="U1664" s="4"/>
      <c r="V1664" s="4"/>
      <c r="W1664" s="4">
        <v>0</v>
      </c>
      <c r="X1664" s="4">
        <v>1</v>
      </c>
      <c r="Y1664" s="4">
        <v>0</v>
      </c>
      <c r="Z1664" s="4"/>
      <c r="AA1664" s="4"/>
      <c r="AB1664" s="4"/>
    </row>
    <row r="1665" spans="1:28" ht="13" x14ac:dyDescent="0.3">
      <c r="A1665" s="4">
        <v>50</v>
      </c>
      <c r="B1665" s="4">
        <v>0</v>
      </c>
      <c r="C1665" s="4">
        <v>0</v>
      </c>
      <c r="D1665" s="4">
        <v>1</v>
      </c>
      <c r="E1665" s="4">
        <v>227</v>
      </c>
      <c r="F1665" s="4">
        <f>ROUND(Source!AX1658,O1665)</f>
        <v>0</v>
      </c>
      <c r="G1665" s="4" t="s">
        <v>34</v>
      </c>
      <c r="H1665" s="4" t="s">
        <v>35</v>
      </c>
      <c r="I1665" s="4"/>
      <c r="J1665" s="4"/>
      <c r="K1665" s="4">
        <v>227</v>
      </c>
      <c r="L1665" s="4">
        <v>6</v>
      </c>
      <c r="M1665" s="4">
        <v>3</v>
      </c>
      <c r="N1665" s="4" t="s">
        <v>3</v>
      </c>
      <c r="O1665" s="4">
        <v>2</v>
      </c>
      <c r="P1665" s="4"/>
      <c r="Q1665" s="4"/>
      <c r="R1665" s="4"/>
      <c r="S1665" s="4"/>
      <c r="T1665" s="4"/>
      <c r="U1665" s="4"/>
      <c r="V1665" s="4"/>
      <c r="W1665" s="4">
        <v>0</v>
      </c>
      <c r="X1665" s="4">
        <v>1</v>
      </c>
      <c r="Y1665" s="4">
        <v>0</v>
      </c>
      <c r="Z1665" s="4"/>
      <c r="AA1665" s="4"/>
      <c r="AB1665" s="4"/>
    </row>
    <row r="1666" spans="1:28" ht="13" x14ac:dyDescent="0.3">
      <c r="A1666" s="4">
        <v>50</v>
      </c>
      <c r="B1666" s="4">
        <v>0</v>
      </c>
      <c r="C1666" s="4">
        <v>0</v>
      </c>
      <c r="D1666" s="4">
        <v>1</v>
      </c>
      <c r="E1666" s="4">
        <v>228</v>
      </c>
      <c r="F1666" s="4">
        <f>ROUND(Source!AY1658,O1666)</f>
        <v>0</v>
      </c>
      <c r="G1666" s="4" t="s">
        <v>36</v>
      </c>
      <c r="H1666" s="4" t="s">
        <v>37</v>
      </c>
      <c r="I1666" s="4"/>
      <c r="J1666" s="4"/>
      <c r="K1666" s="4">
        <v>228</v>
      </c>
      <c r="L1666" s="4">
        <v>7</v>
      </c>
      <c r="M1666" s="4">
        <v>3</v>
      </c>
      <c r="N1666" s="4" t="s">
        <v>3</v>
      </c>
      <c r="O1666" s="4">
        <v>2</v>
      </c>
      <c r="P1666" s="4"/>
      <c r="Q1666" s="4"/>
      <c r="R1666" s="4"/>
      <c r="S1666" s="4"/>
      <c r="T1666" s="4"/>
      <c r="U1666" s="4"/>
      <c r="V1666" s="4"/>
      <c r="W1666" s="4">
        <v>0</v>
      </c>
      <c r="X1666" s="4">
        <v>1</v>
      </c>
      <c r="Y1666" s="4">
        <v>0</v>
      </c>
      <c r="Z1666" s="4"/>
      <c r="AA1666" s="4"/>
      <c r="AB1666" s="4"/>
    </row>
    <row r="1667" spans="1:28" ht="13" x14ac:dyDescent="0.3">
      <c r="A1667" s="4">
        <v>50</v>
      </c>
      <c r="B1667" s="4">
        <v>0</v>
      </c>
      <c r="C1667" s="4">
        <v>0</v>
      </c>
      <c r="D1667" s="4">
        <v>1</v>
      </c>
      <c r="E1667" s="4">
        <v>216</v>
      </c>
      <c r="F1667" s="4">
        <f>ROUND(Source!AP1658,O1667)</f>
        <v>0</v>
      </c>
      <c r="G1667" s="4" t="s">
        <v>38</v>
      </c>
      <c r="H1667" s="4" t="s">
        <v>39</v>
      </c>
      <c r="I1667" s="4"/>
      <c r="J1667" s="4"/>
      <c r="K1667" s="4">
        <v>216</v>
      </c>
      <c r="L1667" s="4">
        <v>8</v>
      </c>
      <c r="M1667" s="4">
        <v>3</v>
      </c>
      <c r="N1667" s="4" t="s">
        <v>3</v>
      </c>
      <c r="O1667" s="4">
        <v>2</v>
      </c>
      <c r="P1667" s="4"/>
      <c r="Q1667" s="4"/>
      <c r="R1667" s="4"/>
      <c r="S1667" s="4"/>
      <c r="T1667" s="4"/>
      <c r="U1667" s="4"/>
      <c r="V1667" s="4"/>
      <c r="W1667" s="4">
        <v>0</v>
      </c>
      <c r="X1667" s="4">
        <v>1</v>
      </c>
      <c r="Y1667" s="4">
        <v>0</v>
      </c>
      <c r="Z1667" s="4"/>
      <c r="AA1667" s="4"/>
      <c r="AB1667" s="4"/>
    </row>
    <row r="1668" spans="1:28" ht="13" x14ac:dyDescent="0.3">
      <c r="A1668" s="4">
        <v>50</v>
      </c>
      <c r="B1668" s="4">
        <v>0</v>
      </c>
      <c r="C1668" s="4">
        <v>0</v>
      </c>
      <c r="D1668" s="4">
        <v>1</v>
      </c>
      <c r="E1668" s="4">
        <v>223</v>
      </c>
      <c r="F1668" s="4">
        <f>ROUND(Source!AQ1658,O1668)</f>
        <v>0</v>
      </c>
      <c r="G1668" s="4" t="s">
        <v>40</v>
      </c>
      <c r="H1668" s="4" t="s">
        <v>41</v>
      </c>
      <c r="I1668" s="4"/>
      <c r="J1668" s="4"/>
      <c r="K1668" s="4">
        <v>223</v>
      </c>
      <c r="L1668" s="4">
        <v>9</v>
      </c>
      <c r="M1668" s="4">
        <v>3</v>
      </c>
      <c r="N1668" s="4" t="s">
        <v>3</v>
      </c>
      <c r="O1668" s="4">
        <v>2</v>
      </c>
      <c r="P1668" s="4"/>
      <c r="Q1668" s="4"/>
      <c r="R1668" s="4"/>
      <c r="S1668" s="4"/>
      <c r="T1668" s="4"/>
      <c r="U1668" s="4"/>
      <c r="V1668" s="4"/>
      <c r="W1668" s="4">
        <v>0</v>
      </c>
      <c r="X1668" s="4">
        <v>1</v>
      </c>
      <c r="Y1668" s="4">
        <v>0</v>
      </c>
      <c r="Z1668" s="4"/>
      <c r="AA1668" s="4"/>
      <c r="AB1668" s="4"/>
    </row>
    <row r="1669" spans="1:28" ht="13" x14ac:dyDescent="0.3">
      <c r="A1669" s="4">
        <v>50</v>
      </c>
      <c r="B1669" s="4">
        <v>0</v>
      </c>
      <c r="C1669" s="4">
        <v>0</v>
      </c>
      <c r="D1669" s="4">
        <v>1</v>
      </c>
      <c r="E1669" s="4">
        <v>229</v>
      </c>
      <c r="F1669" s="4">
        <f>ROUND(Source!AZ1658,O1669)</f>
        <v>0</v>
      </c>
      <c r="G1669" s="4" t="s">
        <v>42</v>
      </c>
      <c r="H1669" s="4" t="s">
        <v>43</v>
      </c>
      <c r="I1669" s="4"/>
      <c r="J1669" s="4"/>
      <c r="K1669" s="4">
        <v>229</v>
      </c>
      <c r="L1669" s="4">
        <v>10</v>
      </c>
      <c r="M1669" s="4">
        <v>3</v>
      </c>
      <c r="N1669" s="4" t="s">
        <v>3</v>
      </c>
      <c r="O1669" s="4">
        <v>2</v>
      </c>
      <c r="P1669" s="4"/>
      <c r="Q1669" s="4"/>
      <c r="R1669" s="4"/>
      <c r="S1669" s="4"/>
      <c r="T1669" s="4"/>
      <c r="U1669" s="4"/>
      <c r="V1669" s="4"/>
      <c r="W1669" s="4">
        <v>0</v>
      </c>
      <c r="X1669" s="4">
        <v>1</v>
      </c>
      <c r="Y1669" s="4">
        <v>0</v>
      </c>
      <c r="Z1669" s="4"/>
      <c r="AA1669" s="4"/>
      <c r="AB1669" s="4"/>
    </row>
    <row r="1670" spans="1:28" ht="13" x14ac:dyDescent="0.3">
      <c r="A1670" s="4">
        <v>50</v>
      </c>
      <c r="B1670" s="4">
        <v>0</v>
      </c>
      <c r="C1670" s="4">
        <v>0</v>
      </c>
      <c r="D1670" s="4">
        <v>1</v>
      </c>
      <c r="E1670" s="4">
        <v>203</v>
      </c>
      <c r="F1670" s="4">
        <f>ROUND(Source!Q1658,O1670)</f>
        <v>6572.8</v>
      </c>
      <c r="G1670" s="4" t="s">
        <v>44</v>
      </c>
      <c r="H1670" s="4" t="s">
        <v>45</v>
      </c>
      <c r="I1670" s="4"/>
      <c r="J1670" s="4"/>
      <c r="K1670" s="4">
        <v>203</v>
      </c>
      <c r="L1670" s="4">
        <v>11</v>
      </c>
      <c r="M1670" s="4">
        <v>3</v>
      </c>
      <c r="N1670" s="4" t="s">
        <v>3</v>
      </c>
      <c r="O1670" s="4">
        <v>2</v>
      </c>
      <c r="P1670" s="4"/>
      <c r="Q1670" s="4"/>
      <c r="R1670" s="4"/>
      <c r="S1670" s="4"/>
      <c r="T1670" s="4"/>
      <c r="U1670" s="4"/>
      <c r="V1670" s="4"/>
      <c r="W1670" s="4">
        <v>6572.8</v>
      </c>
      <c r="X1670" s="4">
        <v>1</v>
      </c>
      <c r="Y1670" s="4">
        <v>6572.8</v>
      </c>
      <c r="Z1670" s="4"/>
      <c r="AA1670" s="4"/>
      <c r="AB1670" s="4"/>
    </row>
    <row r="1671" spans="1:28" ht="13" x14ac:dyDescent="0.3">
      <c r="A1671" s="4">
        <v>50</v>
      </c>
      <c r="B1671" s="4">
        <v>0</v>
      </c>
      <c r="C1671" s="4">
        <v>0</v>
      </c>
      <c r="D1671" s="4">
        <v>1</v>
      </c>
      <c r="E1671" s="4">
        <v>231</v>
      </c>
      <c r="F1671" s="4">
        <f>ROUND(Source!BB1658,O1671)</f>
        <v>0</v>
      </c>
      <c r="G1671" s="4" t="s">
        <v>46</v>
      </c>
      <c r="H1671" s="4" t="s">
        <v>47</v>
      </c>
      <c r="I1671" s="4"/>
      <c r="J1671" s="4"/>
      <c r="K1671" s="4">
        <v>231</v>
      </c>
      <c r="L1671" s="4">
        <v>12</v>
      </c>
      <c r="M1671" s="4">
        <v>3</v>
      </c>
      <c r="N1671" s="4" t="s">
        <v>3</v>
      </c>
      <c r="O1671" s="4">
        <v>2</v>
      </c>
      <c r="P1671" s="4"/>
      <c r="Q1671" s="4"/>
      <c r="R1671" s="4"/>
      <c r="S1671" s="4"/>
      <c r="T1671" s="4"/>
      <c r="U1671" s="4"/>
      <c r="V1671" s="4"/>
      <c r="W1671" s="4">
        <v>0</v>
      </c>
      <c r="X1671" s="4">
        <v>1</v>
      </c>
      <c r="Y1671" s="4">
        <v>0</v>
      </c>
      <c r="Z1671" s="4"/>
      <c r="AA1671" s="4"/>
      <c r="AB1671" s="4"/>
    </row>
    <row r="1672" spans="1:28" ht="13" x14ac:dyDescent="0.3">
      <c r="A1672" s="4">
        <v>50</v>
      </c>
      <c r="B1672" s="4">
        <v>0</v>
      </c>
      <c r="C1672" s="4">
        <v>0</v>
      </c>
      <c r="D1672" s="4">
        <v>1</v>
      </c>
      <c r="E1672" s="4">
        <v>204</v>
      </c>
      <c r="F1672" s="4">
        <f>ROUND(Source!R1658,O1672)</f>
        <v>4288.96</v>
      </c>
      <c r="G1672" s="4" t="s">
        <v>48</v>
      </c>
      <c r="H1672" s="4" t="s">
        <v>49</v>
      </c>
      <c r="I1672" s="4"/>
      <c r="J1672" s="4"/>
      <c r="K1672" s="4">
        <v>204</v>
      </c>
      <c r="L1672" s="4">
        <v>13</v>
      </c>
      <c r="M1672" s="4">
        <v>3</v>
      </c>
      <c r="N1672" s="4" t="s">
        <v>3</v>
      </c>
      <c r="O1672" s="4">
        <v>2</v>
      </c>
      <c r="P1672" s="4"/>
      <c r="Q1672" s="4"/>
      <c r="R1672" s="4"/>
      <c r="S1672" s="4"/>
      <c r="T1672" s="4"/>
      <c r="U1672" s="4"/>
      <c r="V1672" s="4"/>
      <c r="W1672" s="4">
        <v>4288.96</v>
      </c>
      <c r="X1672" s="4">
        <v>1</v>
      </c>
      <c r="Y1672" s="4">
        <v>4288.96</v>
      </c>
      <c r="Z1672" s="4"/>
      <c r="AA1672" s="4"/>
      <c r="AB1672" s="4"/>
    </row>
    <row r="1673" spans="1:28" ht="13" x14ac:dyDescent="0.3">
      <c r="A1673" s="4">
        <v>50</v>
      </c>
      <c r="B1673" s="4">
        <v>0</v>
      </c>
      <c r="C1673" s="4">
        <v>0</v>
      </c>
      <c r="D1673" s="4">
        <v>1</v>
      </c>
      <c r="E1673" s="4">
        <v>205</v>
      </c>
      <c r="F1673" s="4">
        <f>ROUND(Source!S1658,O1673)</f>
        <v>1736392.32</v>
      </c>
      <c r="G1673" s="4" t="s">
        <v>50</v>
      </c>
      <c r="H1673" s="4" t="s">
        <v>51</v>
      </c>
      <c r="I1673" s="4"/>
      <c r="J1673" s="4"/>
      <c r="K1673" s="4">
        <v>205</v>
      </c>
      <c r="L1673" s="4">
        <v>14</v>
      </c>
      <c r="M1673" s="4">
        <v>3</v>
      </c>
      <c r="N1673" s="4" t="s">
        <v>3</v>
      </c>
      <c r="O1673" s="4">
        <v>2</v>
      </c>
      <c r="P1673" s="4"/>
      <c r="Q1673" s="4"/>
      <c r="R1673" s="4"/>
      <c r="S1673" s="4"/>
      <c r="T1673" s="4"/>
      <c r="U1673" s="4"/>
      <c r="V1673" s="4"/>
      <c r="W1673" s="4">
        <v>1736392.32</v>
      </c>
      <c r="X1673" s="4">
        <v>1</v>
      </c>
      <c r="Y1673" s="4">
        <v>1736392.32</v>
      </c>
      <c r="Z1673" s="4"/>
      <c r="AA1673" s="4"/>
      <c r="AB1673" s="4"/>
    </row>
    <row r="1674" spans="1:28" ht="13" x14ac:dyDescent="0.3">
      <c r="A1674" s="4">
        <v>50</v>
      </c>
      <c r="B1674" s="4">
        <v>0</v>
      </c>
      <c r="C1674" s="4">
        <v>0</v>
      </c>
      <c r="D1674" s="4">
        <v>1</v>
      </c>
      <c r="E1674" s="4">
        <v>232</v>
      </c>
      <c r="F1674" s="4">
        <f>ROUND(Source!BC1658,O1674)</f>
        <v>0</v>
      </c>
      <c r="G1674" s="4" t="s">
        <v>52</v>
      </c>
      <c r="H1674" s="4" t="s">
        <v>53</v>
      </c>
      <c r="I1674" s="4"/>
      <c r="J1674" s="4"/>
      <c r="K1674" s="4">
        <v>232</v>
      </c>
      <c r="L1674" s="4">
        <v>15</v>
      </c>
      <c r="M1674" s="4">
        <v>3</v>
      </c>
      <c r="N1674" s="4" t="s">
        <v>3</v>
      </c>
      <c r="O1674" s="4">
        <v>2</v>
      </c>
      <c r="P1674" s="4"/>
      <c r="Q1674" s="4"/>
      <c r="R1674" s="4"/>
      <c r="S1674" s="4"/>
      <c r="T1674" s="4"/>
      <c r="U1674" s="4"/>
      <c r="V1674" s="4"/>
      <c r="W1674" s="4">
        <v>0</v>
      </c>
      <c r="X1674" s="4">
        <v>1</v>
      </c>
      <c r="Y1674" s="4">
        <v>0</v>
      </c>
      <c r="Z1674" s="4"/>
      <c r="AA1674" s="4"/>
      <c r="AB1674" s="4"/>
    </row>
    <row r="1675" spans="1:28" ht="13" x14ac:dyDescent="0.3">
      <c r="A1675" s="4">
        <v>50</v>
      </c>
      <c r="B1675" s="4">
        <v>0</v>
      </c>
      <c r="C1675" s="4">
        <v>0</v>
      </c>
      <c r="D1675" s="4">
        <v>1</v>
      </c>
      <c r="E1675" s="4">
        <v>214</v>
      </c>
      <c r="F1675" s="4">
        <f>ROUND(Source!AS1658,O1675)</f>
        <v>0</v>
      </c>
      <c r="G1675" s="4" t="s">
        <v>54</v>
      </c>
      <c r="H1675" s="4" t="s">
        <v>55</v>
      </c>
      <c r="I1675" s="4"/>
      <c r="J1675" s="4"/>
      <c r="K1675" s="4">
        <v>214</v>
      </c>
      <c r="L1675" s="4">
        <v>16</v>
      </c>
      <c r="M1675" s="4">
        <v>3</v>
      </c>
      <c r="N1675" s="4" t="s">
        <v>3</v>
      </c>
      <c r="O1675" s="4">
        <v>2</v>
      </c>
      <c r="P1675" s="4"/>
      <c r="Q1675" s="4"/>
      <c r="R1675" s="4"/>
      <c r="S1675" s="4"/>
      <c r="T1675" s="4"/>
      <c r="U1675" s="4"/>
      <c r="V1675" s="4"/>
      <c r="W1675" s="4">
        <v>0</v>
      </c>
      <c r="X1675" s="4">
        <v>1</v>
      </c>
      <c r="Y1675" s="4">
        <v>0</v>
      </c>
      <c r="Z1675" s="4"/>
      <c r="AA1675" s="4"/>
      <c r="AB1675" s="4"/>
    </row>
    <row r="1676" spans="1:28" ht="13" x14ac:dyDescent="0.3">
      <c r="A1676" s="4">
        <v>50</v>
      </c>
      <c r="B1676" s="4">
        <v>0</v>
      </c>
      <c r="C1676" s="4">
        <v>0</v>
      </c>
      <c r="D1676" s="4">
        <v>1</v>
      </c>
      <c r="E1676" s="4">
        <v>215</v>
      </c>
      <c r="F1676" s="4">
        <f>ROUND(Source!AT1658,O1676)</f>
        <v>0</v>
      </c>
      <c r="G1676" s="4" t="s">
        <v>56</v>
      </c>
      <c r="H1676" s="4" t="s">
        <v>57</v>
      </c>
      <c r="I1676" s="4"/>
      <c r="J1676" s="4"/>
      <c r="K1676" s="4">
        <v>215</v>
      </c>
      <c r="L1676" s="4">
        <v>17</v>
      </c>
      <c r="M1676" s="4">
        <v>3</v>
      </c>
      <c r="N1676" s="4" t="s">
        <v>3</v>
      </c>
      <c r="O1676" s="4">
        <v>2</v>
      </c>
      <c r="P1676" s="4"/>
      <c r="Q1676" s="4"/>
      <c r="R1676" s="4"/>
      <c r="S1676" s="4"/>
      <c r="T1676" s="4"/>
      <c r="U1676" s="4"/>
      <c r="V1676" s="4"/>
      <c r="W1676" s="4">
        <v>0</v>
      </c>
      <c r="X1676" s="4">
        <v>1</v>
      </c>
      <c r="Y1676" s="4">
        <v>0</v>
      </c>
      <c r="Z1676" s="4"/>
      <c r="AA1676" s="4"/>
      <c r="AB1676" s="4"/>
    </row>
    <row r="1677" spans="1:28" ht="13" x14ac:dyDescent="0.3">
      <c r="A1677" s="4">
        <v>50</v>
      </c>
      <c r="B1677" s="4">
        <v>0</v>
      </c>
      <c r="C1677" s="4">
        <v>0</v>
      </c>
      <c r="D1677" s="4">
        <v>1</v>
      </c>
      <c r="E1677" s="4">
        <v>217</v>
      </c>
      <c r="F1677" s="4">
        <f>ROUND(Source!AU1658,O1677)</f>
        <v>3136711.07</v>
      </c>
      <c r="G1677" s="4" t="s">
        <v>58</v>
      </c>
      <c r="H1677" s="4" t="s">
        <v>59</v>
      </c>
      <c r="I1677" s="4"/>
      <c r="J1677" s="4"/>
      <c r="K1677" s="4">
        <v>217</v>
      </c>
      <c r="L1677" s="4">
        <v>18</v>
      </c>
      <c r="M1677" s="4">
        <v>3</v>
      </c>
      <c r="N1677" s="4" t="s">
        <v>3</v>
      </c>
      <c r="O1677" s="4">
        <v>2</v>
      </c>
      <c r="P1677" s="4"/>
      <c r="Q1677" s="4"/>
      <c r="R1677" s="4"/>
      <c r="S1677" s="4"/>
      <c r="T1677" s="4"/>
      <c r="U1677" s="4"/>
      <c r="V1677" s="4"/>
      <c r="W1677" s="4">
        <v>3136711.07</v>
      </c>
      <c r="X1677" s="4">
        <v>1</v>
      </c>
      <c r="Y1677" s="4">
        <v>3136711.07</v>
      </c>
      <c r="Z1677" s="4"/>
      <c r="AA1677" s="4"/>
      <c r="AB1677" s="4"/>
    </row>
    <row r="1678" spans="1:28" ht="13" x14ac:dyDescent="0.3">
      <c r="A1678" s="4">
        <v>50</v>
      </c>
      <c r="B1678" s="4">
        <v>0</v>
      </c>
      <c r="C1678" s="4">
        <v>0</v>
      </c>
      <c r="D1678" s="4">
        <v>1</v>
      </c>
      <c r="E1678" s="4">
        <v>230</v>
      </c>
      <c r="F1678" s="4">
        <f>ROUND(Source!BA1658,O1678)</f>
        <v>0</v>
      </c>
      <c r="G1678" s="4" t="s">
        <v>60</v>
      </c>
      <c r="H1678" s="4" t="s">
        <v>61</v>
      </c>
      <c r="I1678" s="4"/>
      <c r="J1678" s="4"/>
      <c r="K1678" s="4">
        <v>230</v>
      </c>
      <c r="L1678" s="4">
        <v>19</v>
      </c>
      <c r="M1678" s="4">
        <v>3</v>
      </c>
      <c r="N1678" s="4" t="s">
        <v>3</v>
      </c>
      <c r="O1678" s="4">
        <v>2</v>
      </c>
      <c r="P1678" s="4"/>
      <c r="Q1678" s="4"/>
      <c r="R1678" s="4"/>
      <c r="S1678" s="4"/>
      <c r="T1678" s="4"/>
      <c r="U1678" s="4"/>
      <c r="V1678" s="4"/>
      <c r="W1678" s="4">
        <v>0</v>
      </c>
      <c r="X1678" s="4">
        <v>1</v>
      </c>
      <c r="Y1678" s="4">
        <v>0</v>
      </c>
      <c r="Z1678" s="4"/>
      <c r="AA1678" s="4"/>
      <c r="AB1678" s="4"/>
    </row>
    <row r="1679" spans="1:28" ht="13" x14ac:dyDescent="0.3">
      <c r="A1679" s="4">
        <v>50</v>
      </c>
      <c r="B1679" s="4">
        <v>0</v>
      </c>
      <c r="C1679" s="4">
        <v>0</v>
      </c>
      <c r="D1679" s="4">
        <v>1</v>
      </c>
      <c r="E1679" s="4">
        <v>206</v>
      </c>
      <c r="F1679" s="4">
        <f>ROUND(Source!T1658,O1679)</f>
        <v>0</v>
      </c>
      <c r="G1679" s="4" t="s">
        <v>62</v>
      </c>
      <c r="H1679" s="4" t="s">
        <v>63</v>
      </c>
      <c r="I1679" s="4"/>
      <c r="J1679" s="4"/>
      <c r="K1679" s="4">
        <v>206</v>
      </c>
      <c r="L1679" s="4">
        <v>20</v>
      </c>
      <c r="M1679" s="4">
        <v>3</v>
      </c>
      <c r="N1679" s="4" t="s">
        <v>3</v>
      </c>
      <c r="O1679" s="4">
        <v>2</v>
      </c>
      <c r="P1679" s="4"/>
      <c r="Q1679" s="4"/>
      <c r="R1679" s="4"/>
      <c r="S1679" s="4"/>
      <c r="T1679" s="4"/>
      <c r="U1679" s="4"/>
      <c r="V1679" s="4"/>
      <c r="W1679" s="4">
        <v>0</v>
      </c>
      <c r="X1679" s="4">
        <v>1</v>
      </c>
      <c r="Y1679" s="4">
        <v>0</v>
      </c>
      <c r="Z1679" s="4"/>
      <c r="AA1679" s="4"/>
      <c r="AB1679" s="4"/>
    </row>
    <row r="1680" spans="1:28" ht="13" x14ac:dyDescent="0.3">
      <c r="A1680" s="4">
        <v>50</v>
      </c>
      <c r="B1680" s="4">
        <v>0</v>
      </c>
      <c r="C1680" s="4">
        <v>0</v>
      </c>
      <c r="D1680" s="4">
        <v>1</v>
      </c>
      <c r="E1680" s="4">
        <v>207</v>
      </c>
      <c r="F1680" s="4">
        <f>Source!U1658</f>
        <v>3078.4</v>
      </c>
      <c r="G1680" s="4" t="s">
        <v>64</v>
      </c>
      <c r="H1680" s="4" t="s">
        <v>65</v>
      </c>
      <c r="I1680" s="4"/>
      <c r="J1680" s="4"/>
      <c r="K1680" s="4">
        <v>207</v>
      </c>
      <c r="L1680" s="4">
        <v>21</v>
      </c>
      <c r="M1680" s="4">
        <v>3</v>
      </c>
      <c r="N1680" s="4" t="s">
        <v>3</v>
      </c>
      <c r="O1680" s="4">
        <v>-1</v>
      </c>
      <c r="P1680" s="4"/>
      <c r="Q1680" s="4"/>
      <c r="R1680" s="4"/>
      <c r="S1680" s="4"/>
      <c r="T1680" s="4"/>
      <c r="U1680" s="4"/>
      <c r="V1680" s="4"/>
      <c r="W1680" s="4">
        <v>3078.4</v>
      </c>
      <c r="X1680" s="4">
        <v>1</v>
      </c>
      <c r="Y1680" s="4">
        <v>3078.4</v>
      </c>
      <c r="Z1680" s="4"/>
      <c r="AA1680" s="4"/>
      <c r="AB1680" s="4"/>
    </row>
    <row r="1681" spans="1:245" ht="13" x14ac:dyDescent="0.3">
      <c r="A1681" s="4">
        <v>50</v>
      </c>
      <c r="B1681" s="4">
        <v>0</v>
      </c>
      <c r="C1681" s="4">
        <v>0</v>
      </c>
      <c r="D1681" s="4">
        <v>1</v>
      </c>
      <c r="E1681" s="4">
        <v>208</v>
      </c>
      <c r="F1681" s="4">
        <f>Source!V1658</f>
        <v>0</v>
      </c>
      <c r="G1681" s="4" t="s">
        <v>66</v>
      </c>
      <c r="H1681" s="4" t="s">
        <v>67</v>
      </c>
      <c r="I1681" s="4"/>
      <c r="J1681" s="4"/>
      <c r="K1681" s="4">
        <v>208</v>
      </c>
      <c r="L1681" s="4">
        <v>22</v>
      </c>
      <c r="M1681" s="4">
        <v>3</v>
      </c>
      <c r="N1681" s="4" t="s">
        <v>3</v>
      </c>
      <c r="O1681" s="4">
        <v>-1</v>
      </c>
      <c r="P1681" s="4"/>
      <c r="Q1681" s="4"/>
      <c r="R1681" s="4"/>
      <c r="S1681" s="4"/>
      <c r="T1681" s="4"/>
      <c r="U1681" s="4"/>
      <c r="V1681" s="4"/>
      <c r="W1681" s="4">
        <v>0</v>
      </c>
      <c r="X1681" s="4">
        <v>1</v>
      </c>
      <c r="Y1681" s="4">
        <v>0</v>
      </c>
      <c r="Z1681" s="4"/>
      <c r="AA1681" s="4"/>
      <c r="AB1681" s="4"/>
    </row>
    <row r="1682" spans="1:245" ht="13" x14ac:dyDescent="0.3">
      <c r="A1682" s="4">
        <v>50</v>
      </c>
      <c r="B1682" s="4">
        <v>0</v>
      </c>
      <c r="C1682" s="4">
        <v>0</v>
      </c>
      <c r="D1682" s="4">
        <v>1</v>
      </c>
      <c r="E1682" s="4">
        <v>209</v>
      </c>
      <c r="F1682" s="4">
        <f>ROUND(Source!W1658,O1682)</f>
        <v>0</v>
      </c>
      <c r="G1682" s="4" t="s">
        <v>68</v>
      </c>
      <c r="H1682" s="4" t="s">
        <v>69</v>
      </c>
      <c r="I1682" s="4"/>
      <c r="J1682" s="4"/>
      <c r="K1682" s="4">
        <v>209</v>
      </c>
      <c r="L1682" s="4">
        <v>23</v>
      </c>
      <c r="M1682" s="4">
        <v>3</v>
      </c>
      <c r="N1682" s="4" t="s">
        <v>3</v>
      </c>
      <c r="O1682" s="4">
        <v>2</v>
      </c>
      <c r="P1682" s="4"/>
      <c r="Q1682" s="4"/>
      <c r="R1682" s="4"/>
      <c r="S1682" s="4"/>
      <c r="T1682" s="4"/>
      <c r="U1682" s="4"/>
      <c r="V1682" s="4"/>
      <c r="W1682" s="4">
        <v>0</v>
      </c>
      <c r="X1682" s="4">
        <v>1</v>
      </c>
      <c r="Y1682" s="4">
        <v>0</v>
      </c>
      <c r="Z1682" s="4"/>
      <c r="AA1682" s="4"/>
      <c r="AB1682" s="4"/>
    </row>
    <row r="1683" spans="1:245" ht="13" x14ac:dyDescent="0.3">
      <c r="A1683" s="4">
        <v>50</v>
      </c>
      <c r="B1683" s="4">
        <v>0</v>
      </c>
      <c r="C1683" s="4">
        <v>0</v>
      </c>
      <c r="D1683" s="4">
        <v>1</v>
      </c>
      <c r="E1683" s="4">
        <v>233</v>
      </c>
      <c r="F1683" s="4">
        <f>ROUND(Source!BD1658,O1683)</f>
        <v>0</v>
      </c>
      <c r="G1683" s="4" t="s">
        <v>70</v>
      </c>
      <c r="H1683" s="4" t="s">
        <v>71</v>
      </c>
      <c r="I1683" s="4"/>
      <c r="J1683" s="4"/>
      <c r="K1683" s="4">
        <v>233</v>
      </c>
      <c r="L1683" s="4">
        <v>24</v>
      </c>
      <c r="M1683" s="4">
        <v>3</v>
      </c>
      <c r="N1683" s="4" t="s">
        <v>3</v>
      </c>
      <c r="O1683" s="4">
        <v>2</v>
      </c>
      <c r="P1683" s="4"/>
      <c r="Q1683" s="4"/>
      <c r="R1683" s="4"/>
      <c r="S1683" s="4"/>
      <c r="T1683" s="4"/>
      <c r="U1683" s="4"/>
      <c r="V1683" s="4"/>
      <c r="W1683" s="4">
        <v>0</v>
      </c>
      <c r="X1683" s="4">
        <v>1</v>
      </c>
      <c r="Y1683" s="4">
        <v>0</v>
      </c>
      <c r="Z1683" s="4"/>
      <c r="AA1683" s="4"/>
      <c r="AB1683" s="4"/>
    </row>
    <row r="1684" spans="1:245" ht="13" x14ac:dyDescent="0.3">
      <c r="A1684" s="4">
        <v>50</v>
      </c>
      <c r="B1684" s="4">
        <v>0</v>
      </c>
      <c r="C1684" s="4">
        <v>0</v>
      </c>
      <c r="D1684" s="4">
        <v>1</v>
      </c>
      <c r="E1684" s="4">
        <v>210</v>
      </c>
      <c r="F1684" s="4">
        <f>ROUND(Source!X1658,O1684)</f>
        <v>1215474.6299999999</v>
      </c>
      <c r="G1684" s="4" t="s">
        <v>72</v>
      </c>
      <c r="H1684" s="4" t="s">
        <v>73</v>
      </c>
      <c r="I1684" s="4"/>
      <c r="J1684" s="4"/>
      <c r="K1684" s="4">
        <v>210</v>
      </c>
      <c r="L1684" s="4">
        <v>25</v>
      </c>
      <c r="M1684" s="4">
        <v>3</v>
      </c>
      <c r="N1684" s="4" t="s">
        <v>3</v>
      </c>
      <c r="O1684" s="4">
        <v>2</v>
      </c>
      <c r="P1684" s="4"/>
      <c r="Q1684" s="4"/>
      <c r="R1684" s="4"/>
      <c r="S1684" s="4"/>
      <c r="T1684" s="4"/>
      <c r="U1684" s="4"/>
      <c r="V1684" s="4"/>
      <c r="W1684" s="4">
        <v>1215474.6299999999</v>
      </c>
      <c r="X1684" s="4">
        <v>1</v>
      </c>
      <c r="Y1684" s="4">
        <v>1215474.6299999999</v>
      </c>
      <c r="Z1684" s="4"/>
      <c r="AA1684" s="4"/>
      <c r="AB1684" s="4"/>
    </row>
    <row r="1685" spans="1:245" ht="13" x14ac:dyDescent="0.3">
      <c r="A1685" s="4">
        <v>50</v>
      </c>
      <c r="B1685" s="4">
        <v>0</v>
      </c>
      <c r="C1685" s="4">
        <v>0</v>
      </c>
      <c r="D1685" s="4">
        <v>1</v>
      </c>
      <c r="E1685" s="4">
        <v>211</v>
      </c>
      <c r="F1685" s="4">
        <f>ROUND(Source!Y1658,O1685)</f>
        <v>173639.24</v>
      </c>
      <c r="G1685" s="4" t="s">
        <v>74</v>
      </c>
      <c r="H1685" s="4" t="s">
        <v>75</v>
      </c>
      <c r="I1685" s="4"/>
      <c r="J1685" s="4"/>
      <c r="K1685" s="4">
        <v>211</v>
      </c>
      <c r="L1685" s="4">
        <v>26</v>
      </c>
      <c r="M1685" s="4">
        <v>3</v>
      </c>
      <c r="N1685" s="4" t="s">
        <v>3</v>
      </c>
      <c r="O1685" s="4">
        <v>2</v>
      </c>
      <c r="P1685" s="4"/>
      <c r="Q1685" s="4"/>
      <c r="R1685" s="4"/>
      <c r="S1685" s="4"/>
      <c r="T1685" s="4"/>
      <c r="U1685" s="4"/>
      <c r="V1685" s="4"/>
      <c r="W1685" s="4">
        <v>173639.24</v>
      </c>
      <c r="X1685" s="4">
        <v>1</v>
      </c>
      <c r="Y1685" s="4">
        <v>173639.24</v>
      </c>
      <c r="Z1685" s="4"/>
      <c r="AA1685" s="4"/>
      <c r="AB1685" s="4"/>
    </row>
    <row r="1686" spans="1:245" ht="13" x14ac:dyDescent="0.3">
      <c r="A1686" s="4">
        <v>50</v>
      </c>
      <c r="B1686" s="4">
        <v>0</v>
      </c>
      <c r="C1686" s="4">
        <v>0</v>
      </c>
      <c r="D1686" s="4">
        <v>1</v>
      </c>
      <c r="E1686" s="4">
        <v>224</v>
      </c>
      <c r="F1686" s="4">
        <f>ROUND(Source!AR1658,O1686)</f>
        <v>3136711.07</v>
      </c>
      <c r="G1686" s="4" t="s">
        <v>76</v>
      </c>
      <c r="H1686" s="4" t="s">
        <v>77</v>
      </c>
      <c r="I1686" s="4"/>
      <c r="J1686" s="4"/>
      <c r="K1686" s="4">
        <v>224</v>
      </c>
      <c r="L1686" s="4">
        <v>27</v>
      </c>
      <c r="M1686" s="4">
        <v>3</v>
      </c>
      <c r="N1686" s="4" t="s">
        <v>3</v>
      </c>
      <c r="O1686" s="4">
        <v>2</v>
      </c>
      <c r="P1686" s="4"/>
      <c r="Q1686" s="4"/>
      <c r="R1686" s="4"/>
      <c r="S1686" s="4"/>
      <c r="T1686" s="4"/>
      <c r="U1686" s="4"/>
      <c r="V1686" s="4"/>
      <c r="W1686" s="4">
        <v>3136711.07</v>
      </c>
      <c r="X1686" s="4">
        <v>1</v>
      </c>
      <c r="Y1686" s="4">
        <v>3136711.07</v>
      </c>
      <c r="Z1686" s="4"/>
      <c r="AA1686" s="4"/>
      <c r="AB1686" s="4"/>
    </row>
    <row r="1688" spans="1:245" ht="13" x14ac:dyDescent="0.3">
      <c r="A1688" s="1">
        <v>5</v>
      </c>
      <c r="B1688" s="1">
        <v>1</v>
      </c>
      <c r="C1688" s="1"/>
      <c r="D1688" s="1">
        <f>ROW(A1695)</f>
        <v>1695</v>
      </c>
      <c r="E1688" s="1"/>
      <c r="F1688" s="1" t="s">
        <v>13</v>
      </c>
      <c r="G1688" s="1" t="s">
        <v>131</v>
      </c>
      <c r="H1688" s="1" t="s">
        <v>3</v>
      </c>
      <c r="I1688" s="1">
        <v>0</v>
      </c>
      <c r="J1688" s="1"/>
      <c r="K1688" s="1">
        <v>-1</v>
      </c>
      <c r="L1688" s="1"/>
      <c r="M1688" s="1" t="s">
        <v>3</v>
      </c>
      <c r="N1688" s="1"/>
      <c r="O1688" s="1"/>
      <c r="P1688" s="1"/>
      <c r="Q1688" s="1"/>
      <c r="R1688" s="1"/>
      <c r="S1688" s="1">
        <v>0</v>
      </c>
      <c r="T1688" s="1"/>
      <c r="U1688" s="1" t="s">
        <v>3</v>
      </c>
      <c r="V1688" s="1">
        <v>0</v>
      </c>
      <c r="W1688" s="1"/>
      <c r="X1688" s="1"/>
      <c r="Y1688" s="1"/>
      <c r="Z1688" s="1"/>
      <c r="AA1688" s="1"/>
      <c r="AB1688" s="1" t="s">
        <v>3</v>
      </c>
      <c r="AC1688" s="1" t="s">
        <v>3</v>
      </c>
      <c r="AD1688" s="1" t="s">
        <v>3</v>
      </c>
      <c r="AE1688" s="1" t="s">
        <v>3</v>
      </c>
      <c r="AF1688" s="1" t="s">
        <v>3</v>
      </c>
      <c r="AG1688" s="1" t="s">
        <v>3</v>
      </c>
      <c r="AH1688" s="1"/>
      <c r="AI1688" s="1"/>
      <c r="AJ1688" s="1"/>
      <c r="AK1688" s="1"/>
      <c r="AL1688" s="1"/>
      <c r="AM1688" s="1"/>
      <c r="AN1688" s="1"/>
      <c r="AO1688" s="1"/>
      <c r="AP1688" s="1" t="s">
        <v>3</v>
      </c>
      <c r="AQ1688" s="1" t="s">
        <v>3</v>
      </c>
      <c r="AR1688" s="1" t="s">
        <v>3</v>
      </c>
      <c r="AS1688" s="1"/>
      <c r="AT1688" s="1"/>
      <c r="AU1688" s="1"/>
      <c r="AV1688" s="1"/>
      <c r="AW1688" s="1"/>
      <c r="AX1688" s="1"/>
      <c r="AY1688" s="1"/>
      <c r="AZ1688" s="1" t="s">
        <v>3</v>
      </c>
      <c r="BA1688" s="1"/>
      <c r="BB1688" s="1" t="s">
        <v>3</v>
      </c>
      <c r="BC1688" s="1" t="s">
        <v>3</v>
      </c>
      <c r="BD1688" s="1" t="s">
        <v>3</v>
      </c>
      <c r="BE1688" s="1" t="s">
        <v>3</v>
      </c>
      <c r="BF1688" s="1" t="s">
        <v>3</v>
      </c>
      <c r="BG1688" s="1" t="s">
        <v>3</v>
      </c>
      <c r="BH1688" s="1" t="s">
        <v>3</v>
      </c>
      <c r="BI1688" s="1" t="s">
        <v>3</v>
      </c>
      <c r="BJ1688" s="1" t="s">
        <v>3</v>
      </c>
      <c r="BK1688" s="1" t="s">
        <v>3</v>
      </c>
      <c r="BL1688" s="1" t="s">
        <v>3</v>
      </c>
      <c r="BM1688" s="1" t="s">
        <v>3</v>
      </c>
      <c r="BN1688" s="1" t="s">
        <v>3</v>
      </c>
      <c r="BO1688" s="1" t="s">
        <v>3</v>
      </c>
      <c r="BP1688" s="1" t="s">
        <v>3</v>
      </c>
      <c r="BQ1688" s="1"/>
      <c r="BR1688" s="1"/>
      <c r="BS1688" s="1"/>
      <c r="BT1688" s="1"/>
      <c r="BU1688" s="1"/>
      <c r="BV1688" s="1"/>
      <c r="BW1688" s="1"/>
      <c r="BX1688" s="1">
        <v>0</v>
      </c>
      <c r="BY1688" s="1"/>
      <c r="BZ1688" s="1"/>
      <c r="CA1688" s="1"/>
      <c r="CB1688" s="1"/>
      <c r="CC1688" s="1"/>
      <c r="CD1688" s="1"/>
      <c r="CE1688" s="1"/>
      <c r="CF1688" s="1"/>
      <c r="CG1688" s="1"/>
      <c r="CH1688" s="1"/>
      <c r="CI1688" s="1"/>
      <c r="CJ1688" s="1">
        <v>0</v>
      </c>
    </row>
    <row r="1690" spans="1:245" ht="13" x14ac:dyDescent="0.3">
      <c r="A1690" s="2">
        <v>52</v>
      </c>
      <c r="B1690" s="2">
        <f t="shared" ref="B1690:G1690" si="855">B1695</f>
        <v>1</v>
      </c>
      <c r="C1690" s="2">
        <f t="shared" si="855"/>
        <v>5</v>
      </c>
      <c r="D1690" s="2">
        <f t="shared" si="855"/>
        <v>1688</v>
      </c>
      <c r="E1690" s="2">
        <f t="shared" si="855"/>
        <v>0</v>
      </c>
      <c r="F1690" s="2" t="str">
        <f t="shared" si="855"/>
        <v>Новый подраздел</v>
      </c>
      <c r="G1690" s="2" t="str">
        <f t="shared" si="855"/>
        <v>СКУД - Здания</v>
      </c>
      <c r="H1690" s="2"/>
      <c r="I1690" s="2"/>
      <c r="J1690" s="2"/>
      <c r="K1690" s="2"/>
      <c r="L1690" s="2"/>
      <c r="M1690" s="2"/>
      <c r="N1690" s="2"/>
      <c r="O1690" s="2">
        <f t="shared" ref="O1690:AT1690" si="856">O1695</f>
        <v>49311</v>
      </c>
      <c r="P1690" s="2">
        <f t="shared" si="856"/>
        <v>627.20000000000005</v>
      </c>
      <c r="Q1690" s="2">
        <f t="shared" si="856"/>
        <v>0</v>
      </c>
      <c r="R1690" s="2">
        <f t="shared" si="856"/>
        <v>0</v>
      </c>
      <c r="S1690" s="2">
        <f t="shared" si="856"/>
        <v>48683.8</v>
      </c>
      <c r="T1690" s="2">
        <f t="shared" si="856"/>
        <v>0</v>
      </c>
      <c r="U1690" s="2">
        <f t="shared" si="856"/>
        <v>118.72</v>
      </c>
      <c r="V1690" s="2">
        <f t="shared" si="856"/>
        <v>0</v>
      </c>
      <c r="W1690" s="2">
        <f t="shared" si="856"/>
        <v>0</v>
      </c>
      <c r="X1690" s="2">
        <f t="shared" si="856"/>
        <v>34078.660000000003</v>
      </c>
      <c r="Y1690" s="2">
        <f t="shared" si="856"/>
        <v>4868.38</v>
      </c>
      <c r="Z1690" s="2">
        <f t="shared" si="856"/>
        <v>0</v>
      </c>
      <c r="AA1690" s="2">
        <f t="shared" si="856"/>
        <v>0</v>
      </c>
      <c r="AB1690" s="2">
        <f t="shared" si="856"/>
        <v>49311</v>
      </c>
      <c r="AC1690" s="2">
        <f t="shared" si="856"/>
        <v>627.20000000000005</v>
      </c>
      <c r="AD1690" s="2">
        <f t="shared" si="856"/>
        <v>0</v>
      </c>
      <c r="AE1690" s="2">
        <f t="shared" si="856"/>
        <v>0</v>
      </c>
      <c r="AF1690" s="2">
        <f t="shared" si="856"/>
        <v>48683.8</v>
      </c>
      <c r="AG1690" s="2">
        <f t="shared" si="856"/>
        <v>0</v>
      </c>
      <c r="AH1690" s="2">
        <f t="shared" si="856"/>
        <v>118.72</v>
      </c>
      <c r="AI1690" s="2">
        <f t="shared" si="856"/>
        <v>0</v>
      </c>
      <c r="AJ1690" s="2">
        <f t="shared" si="856"/>
        <v>0</v>
      </c>
      <c r="AK1690" s="2">
        <f t="shared" si="856"/>
        <v>34078.660000000003</v>
      </c>
      <c r="AL1690" s="2">
        <f t="shared" si="856"/>
        <v>4868.38</v>
      </c>
      <c r="AM1690" s="2">
        <f t="shared" si="856"/>
        <v>0</v>
      </c>
      <c r="AN1690" s="2">
        <f t="shared" si="856"/>
        <v>0</v>
      </c>
      <c r="AO1690" s="2">
        <f t="shared" si="856"/>
        <v>0</v>
      </c>
      <c r="AP1690" s="2">
        <f t="shared" si="856"/>
        <v>0</v>
      </c>
      <c r="AQ1690" s="2">
        <f t="shared" si="856"/>
        <v>0</v>
      </c>
      <c r="AR1690" s="2">
        <f t="shared" si="856"/>
        <v>88258.04</v>
      </c>
      <c r="AS1690" s="2">
        <f t="shared" si="856"/>
        <v>0</v>
      </c>
      <c r="AT1690" s="2">
        <f t="shared" si="856"/>
        <v>0</v>
      </c>
      <c r="AU1690" s="2">
        <f t="shared" ref="AU1690:BZ1690" si="857">AU1695</f>
        <v>88258.04</v>
      </c>
      <c r="AV1690" s="2">
        <f t="shared" si="857"/>
        <v>627.20000000000005</v>
      </c>
      <c r="AW1690" s="2">
        <f t="shared" si="857"/>
        <v>627.20000000000005</v>
      </c>
      <c r="AX1690" s="2">
        <f t="shared" si="857"/>
        <v>0</v>
      </c>
      <c r="AY1690" s="2">
        <f t="shared" si="857"/>
        <v>627.20000000000005</v>
      </c>
      <c r="AZ1690" s="2">
        <f t="shared" si="857"/>
        <v>0</v>
      </c>
      <c r="BA1690" s="2">
        <f t="shared" si="857"/>
        <v>0</v>
      </c>
      <c r="BB1690" s="2">
        <f t="shared" si="857"/>
        <v>0</v>
      </c>
      <c r="BC1690" s="2">
        <f t="shared" si="857"/>
        <v>0</v>
      </c>
      <c r="BD1690" s="2">
        <f t="shared" si="857"/>
        <v>0</v>
      </c>
      <c r="BE1690" s="2">
        <f t="shared" si="857"/>
        <v>0</v>
      </c>
      <c r="BF1690" s="2">
        <f t="shared" si="857"/>
        <v>0</v>
      </c>
      <c r="BG1690" s="2">
        <f t="shared" si="857"/>
        <v>0</v>
      </c>
      <c r="BH1690" s="2">
        <f t="shared" si="857"/>
        <v>0</v>
      </c>
      <c r="BI1690" s="2">
        <f t="shared" si="857"/>
        <v>0</v>
      </c>
      <c r="BJ1690" s="2">
        <f t="shared" si="857"/>
        <v>0</v>
      </c>
      <c r="BK1690" s="2">
        <f t="shared" si="857"/>
        <v>0</v>
      </c>
      <c r="BL1690" s="2">
        <f t="shared" si="857"/>
        <v>0</v>
      </c>
      <c r="BM1690" s="2">
        <f t="shared" si="857"/>
        <v>0</v>
      </c>
      <c r="BN1690" s="2">
        <f t="shared" si="857"/>
        <v>0</v>
      </c>
      <c r="BO1690" s="2">
        <f t="shared" si="857"/>
        <v>0</v>
      </c>
      <c r="BP1690" s="2">
        <f t="shared" si="857"/>
        <v>0</v>
      </c>
      <c r="BQ1690" s="2">
        <f t="shared" si="857"/>
        <v>0</v>
      </c>
      <c r="BR1690" s="2">
        <f t="shared" si="857"/>
        <v>0</v>
      </c>
      <c r="BS1690" s="2">
        <f t="shared" si="857"/>
        <v>0</v>
      </c>
      <c r="BT1690" s="2">
        <f t="shared" si="857"/>
        <v>0</v>
      </c>
      <c r="BU1690" s="2">
        <f t="shared" si="857"/>
        <v>0</v>
      </c>
      <c r="BV1690" s="2">
        <f t="shared" si="857"/>
        <v>0</v>
      </c>
      <c r="BW1690" s="2">
        <f t="shared" si="857"/>
        <v>0</v>
      </c>
      <c r="BX1690" s="2">
        <f t="shared" si="857"/>
        <v>0</v>
      </c>
      <c r="BY1690" s="2">
        <f t="shared" si="857"/>
        <v>0</v>
      </c>
      <c r="BZ1690" s="2">
        <f t="shared" si="857"/>
        <v>0</v>
      </c>
      <c r="CA1690" s="2">
        <f t="shared" ref="CA1690:DF1690" si="858">CA1695</f>
        <v>88258.04</v>
      </c>
      <c r="CB1690" s="2">
        <f t="shared" si="858"/>
        <v>0</v>
      </c>
      <c r="CC1690" s="2">
        <f t="shared" si="858"/>
        <v>0</v>
      </c>
      <c r="CD1690" s="2">
        <f t="shared" si="858"/>
        <v>88258.04</v>
      </c>
      <c r="CE1690" s="2">
        <f t="shared" si="858"/>
        <v>627.20000000000005</v>
      </c>
      <c r="CF1690" s="2">
        <f t="shared" si="858"/>
        <v>627.20000000000005</v>
      </c>
      <c r="CG1690" s="2">
        <f t="shared" si="858"/>
        <v>0</v>
      </c>
      <c r="CH1690" s="2">
        <f t="shared" si="858"/>
        <v>627.20000000000005</v>
      </c>
      <c r="CI1690" s="2">
        <f t="shared" si="858"/>
        <v>0</v>
      </c>
      <c r="CJ1690" s="2">
        <f t="shared" si="858"/>
        <v>0</v>
      </c>
      <c r="CK1690" s="2">
        <f t="shared" si="858"/>
        <v>0</v>
      </c>
      <c r="CL1690" s="2">
        <f t="shared" si="858"/>
        <v>0</v>
      </c>
      <c r="CM1690" s="2">
        <f t="shared" si="858"/>
        <v>0</v>
      </c>
      <c r="CN1690" s="2">
        <f t="shared" si="858"/>
        <v>0</v>
      </c>
      <c r="CO1690" s="2">
        <f t="shared" si="858"/>
        <v>0</v>
      </c>
      <c r="CP1690" s="2">
        <f t="shared" si="858"/>
        <v>0</v>
      </c>
      <c r="CQ1690" s="2">
        <f t="shared" si="858"/>
        <v>0</v>
      </c>
      <c r="CR1690" s="2">
        <f t="shared" si="858"/>
        <v>0</v>
      </c>
      <c r="CS1690" s="2">
        <f t="shared" si="858"/>
        <v>0</v>
      </c>
      <c r="CT1690" s="2">
        <f t="shared" si="858"/>
        <v>0</v>
      </c>
      <c r="CU1690" s="2">
        <f t="shared" si="858"/>
        <v>0</v>
      </c>
      <c r="CV1690" s="2">
        <f t="shared" si="858"/>
        <v>0</v>
      </c>
      <c r="CW1690" s="2">
        <f t="shared" si="858"/>
        <v>0</v>
      </c>
      <c r="CX1690" s="2">
        <f t="shared" si="858"/>
        <v>0</v>
      </c>
      <c r="CY1690" s="2">
        <f t="shared" si="858"/>
        <v>0</v>
      </c>
      <c r="CZ1690" s="2">
        <f t="shared" si="858"/>
        <v>0</v>
      </c>
      <c r="DA1690" s="2">
        <f t="shared" si="858"/>
        <v>0</v>
      </c>
      <c r="DB1690" s="2">
        <f t="shared" si="858"/>
        <v>0</v>
      </c>
      <c r="DC1690" s="2">
        <f t="shared" si="858"/>
        <v>0</v>
      </c>
      <c r="DD1690" s="2">
        <f t="shared" si="858"/>
        <v>0</v>
      </c>
      <c r="DE1690" s="2">
        <f t="shared" si="858"/>
        <v>0</v>
      </c>
      <c r="DF1690" s="2">
        <f t="shared" si="858"/>
        <v>0</v>
      </c>
      <c r="DG1690" s="3">
        <f t="shared" ref="DG1690:EL1690" si="859">DG1695</f>
        <v>0</v>
      </c>
      <c r="DH1690" s="3">
        <f t="shared" si="859"/>
        <v>0</v>
      </c>
      <c r="DI1690" s="3">
        <f t="shared" si="859"/>
        <v>0</v>
      </c>
      <c r="DJ1690" s="3">
        <f t="shared" si="859"/>
        <v>0</v>
      </c>
      <c r="DK1690" s="3">
        <f t="shared" si="859"/>
        <v>0</v>
      </c>
      <c r="DL1690" s="3">
        <f t="shared" si="859"/>
        <v>0</v>
      </c>
      <c r="DM1690" s="3">
        <f t="shared" si="859"/>
        <v>0</v>
      </c>
      <c r="DN1690" s="3">
        <f t="shared" si="859"/>
        <v>0</v>
      </c>
      <c r="DO1690" s="3">
        <f t="shared" si="859"/>
        <v>0</v>
      </c>
      <c r="DP1690" s="3">
        <f t="shared" si="859"/>
        <v>0</v>
      </c>
      <c r="DQ1690" s="3">
        <f t="shared" si="859"/>
        <v>0</v>
      </c>
      <c r="DR1690" s="3">
        <f t="shared" si="859"/>
        <v>0</v>
      </c>
      <c r="DS1690" s="3">
        <f t="shared" si="859"/>
        <v>0</v>
      </c>
      <c r="DT1690" s="3">
        <f t="shared" si="859"/>
        <v>0</v>
      </c>
      <c r="DU1690" s="3">
        <f t="shared" si="859"/>
        <v>0</v>
      </c>
      <c r="DV1690" s="3">
        <f t="shared" si="859"/>
        <v>0</v>
      </c>
      <c r="DW1690" s="3">
        <f t="shared" si="859"/>
        <v>0</v>
      </c>
      <c r="DX1690" s="3">
        <f t="shared" si="859"/>
        <v>0</v>
      </c>
      <c r="DY1690" s="3">
        <f t="shared" si="859"/>
        <v>0</v>
      </c>
      <c r="DZ1690" s="3">
        <f t="shared" si="859"/>
        <v>0</v>
      </c>
      <c r="EA1690" s="3">
        <f t="shared" si="859"/>
        <v>0</v>
      </c>
      <c r="EB1690" s="3">
        <f t="shared" si="859"/>
        <v>0</v>
      </c>
      <c r="EC1690" s="3">
        <f t="shared" si="859"/>
        <v>0</v>
      </c>
      <c r="ED1690" s="3">
        <f t="shared" si="859"/>
        <v>0</v>
      </c>
      <c r="EE1690" s="3">
        <f t="shared" si="859"/>
        <v>0</v>
      </c>
      <c r="EF1690" s="3">
        <f t="shared" si="859"/>
        <v>0</v>
      </c>
      <c r="EG1690" s="3">
        <f t="shared" si="859"/>
        <v>0</v>
      </c>
      <c r="EH1690" s="3">
        <f t="shared" si="859"/>
        <v>0</v>
      </c>
      <c r="EI1690" s="3">
        <f t="shared" si="859"/>
        <v>0</v>
      </c>
      <c r="EJ1690" s="3">
        <f t="shared" si="859"/>
        <v>0</v>
      </c>
      <c r="EK1690" s="3">
        <f t="shared" si="859"/>
        <v>0</v>
      </c>
      <c r="EL1690" s="3">
        <f t="shared" si="859"/>
        <v>0</v>
      </c>
      <c r="EM1690" s="3">
        <f t="shared" ref="EM1690:FR1690" si="860">EM1695</f>
        <v>0</v>
      </c>
      <c r="EN1690" s="3">
        <f t="shared" si="860"/>
        <v>0</v>
      </c>
      <c r="EO1690" s="3">
        <f t="shared" si="860"/>
        <v>0</v>
      </c>
      <c r="EP1690" s="3">
        <f t="shared" si="860"/>
        <v>0</v>
      </c>
      <c r="EQ1690" s="3">
        <f t="shared" si="860"/>
        <v>0</v>
      </c>
      <c r="ER1690" s="3">
        <f t="shared" si="860"/>
        <v>0</v>
      </c>
      <c r="ES1690" s="3">
        <f t="shared" si="860"/>
        <v>0</v>
      </c>
      <c r="ET1690" s="3">
        <f t="shared" si="860"/>
        <v>0</v>
      </c>
      <c r="EU1690" s="3">
        <f t="shared" si="860"/>
        <v>0</v>
      </c>
      <c r="EV1690" s="3">
        <f t="shared" si="860"/>
        <v>0</v>
      </c>
      <c r="EW1690" s="3">
        <f t="shared" si="860"/>
        <v>0</v>
      </c>
      <c r="EX1690" s="3">
        <f t="shared" si="860"/>
        <v>0</v>
      </c>
      <c r="EY1690" s="3">
        <f t="shared" si="860"/>
        <v>0</v>
      </c>
      <c r="EZ1690" s="3">
        <f t="shared" si="860"/>
        <v>0</v>
      </c>
      <c r="FA1690" s="3">
        <f t="shared" si="860"/>
        <v>0</v>
      </c>
      <c r="FB1690" s="3">
        <f t="shared" si="860"/>
        <v>0</v>
      </c>
      <c r="FC1690" s="3">
        <f t="shared" si="860"/>
        <v>0</v>
      </c>
      <c r="FD1690" s="3">
        <f t="shared" si="860"/>
        <v>0</v>
      </c>
      <c r="FE1690" s="3">
        <f t="shared" si="860"/>
        <v>0</v>
      </c>
      <c r="FF1690" s="3">
        <f t="shared" si="860"/>
        <v>0</v>
      </c>
      <c r="FG1690" s="3">
        <f t="shared" si="860"/>
        <v>0</v>
      </c>
      <c r="FH1690" s="3">
        <f t="shared" si="860"/>
        <v>0</v>
      </c>
      <c r="FI1690" s="3">
        <f t="shared" si="860"/>
        <v>0</v>
      </c>
      <c r="FJ1690" s="3">
        <f t="shared" si="860"/>
        <v>0</v>
      </c>
      <c r="FK1690" s="3">
        <f t="shared" si="860"/>
        <v>0</v>
      </c>
      <c r="FL1690" s="3">
        <f t="shared" si="860"/>
        <v>0</v>
      </c>
      <c r="FM1690" s="3">
        <f t="shared" si="860"/>
        <v>0</v>
      </c>
      <c r="FN1690" s="3">
        <f t="shared" si="860"/>
        <v>0</v>
      </c>
      <c r="FO1690" s="3">
        <f t="shared" si="860"/>
        <v>0</v>
      </c>
      <c r="FP1690" s="3">
        <f t="shared" si="860"/>
        <v>0</v>
      </c>
      <c r="FQ1690" s="3">
        <f t="shared" si="860"/>
        <v>0</v>
      </c>
      <c r="FR1690" s="3">
        <f t="shared" si="860"/>
        <v>0</v>
      </c>
      <c r="FS1690" s="3">
        <f t="shared" ref="FS1690:GX1690" si="861">FS1695</f>
        <v>0</v>
      </c>
      <c r="FT1690" s="3">
        <f t="shared" si="861"/>
        <v>0</v>
      </c>
      <c r="FU1690" s="3">
        <f t="shared" si="861"/>
        <v>0</v>
      </c>
      <c r="FV1690" s="3">
        <f t="shared" si="861"/>
        <v>0</v>
      </c>
      <c r="FW1690" s="3">
        <f t="shared" si="861"/>
        <v>0</v>
      </c>
      <c r="FX1690" s="3">
        <f t="shared" si="861"/>
        <v>0</v>
      </c>
      <c r="FY1690" s="3">
        <f t="shared" si="861"/>
        <v>0</v>
      </c>
      <c r="FZ1690" s="3">
        <f t="shared" si="861"/>
        <v>0</v>
      </c>
      <c r="GA1690" s="3">
        <f t="shared" si="861"/>
        <v>0</v>
      </c>
      <c r="GB1690" s="3">
        <f t="shared" si="861"/>
        <v>0</v>
      </c>
      <c r="GC1690" s="3">
        <f t="shared" si="861"/>
        <v>0</v>
      </c>
      <c r="GD1690" s="3">
        <f t="shared" si="861"/>
        <v>0</v>
      </c>
      <c r="GE1690" s="3">
        <f t="shared" si="861"/>
        <v>0</v>
      </c>
      <c r="GF1690" s="3">
        <f t="shared" si="861"/>
        <v>0</v>
      </c>
      <c r="GG1690" s="3">
        <f t="shared" si="861"/>
        <v>0</v>
      </c>
      <c r="GH1690" s="3">
        <f t="shared" si="861"/>
        <v>0</v>
      </c>
      <c r="GI1690" s="3">
        <f t="shared" si="861"/>
        <v>0</v>
      </c>
      <c r="GJ1690" s="3">
        <f t="shared" si="861"/>
        <v>0</v>
      </c>
      <c r="GK1690" s="3">
        <f t="shared" si="861"/>
        <v>0</v>
      </c>
      <c r="GL1690" s="3">
        <f t="shared" si="861"/>
        <v>0</v>
      </c>
      <c r="GM1690" s="3">
        <f t="shared" si="861"/>
        <v>0</v>
      </c>
      <c r="GN1690" s="3">
        <f t="shared" si="861"/>
        <v>0</v>
      </c>
      <c r="GO1690" s="3">
        <f t="shared" si="861"/>
        <v>0</v>
      </c>
      <c r="GP1690" s="3">
        <f t="shared" si="861"/>
        <v>0</v>
      </c>
      <c r="GQ1690" s="3">
        <f t="shared" si="861"/>
        <v>0</v>
      </c>
      <c r="GR1690" s="3">
        <f t="shared" si="861"/>
        <v>0</v>
      </c>
      <c r="GS1690" s="3">
        <f t="shared" si="861"/>
        <v>0</v>
      </c>
      <c r="GT1690" s="3">
        <f t="shared" si="861"/>
        <v>0</v>
      </c>
      <c r="GU1690" s="3">
        <f t="shared" si="861"/>
        <v>0</v>
      </c>
      <c r="GV1690" s="3">
        <f t="shared" si="861"/>
        <v>0</v>
      </c>
      <c r="GW1690" s="3">
        <f t="shared" si="861"/>
        <v>0</v>
      </c>
      <c r="GX1690" s="3">
        <f t="shared" si="861"/>
        <v>0</v>
      </c>
    </row>
    <row r="1692" spans="1:245" x14ac:dyDescent="0.25">
      <c r="A1692">
        <v>17</v>
      </c>
      <c r="B1692">
        <v>1</v>
      </c>
      <c r="C1692">
        <f>ROW(SmtRes!A16)</f>
        <v>16</v>
      </c>
      <c r="D1692">
        <f>ROW(EtalonRes!A254)</f>
        <v>254</v>
      </c>
      <c r="E1692" t="s">
        <v>331</v>
      </c>
      <c r="F1692" t="s">
        <v>133</v>
      </c>
      <c r="G1692" t="s">
        <v>134</v>
      </c>
      <c r="H1692" t="s">
        <v>18</v>
      </c>
      <c r="I1692">
        <v>44</v>
      </c>
      <c r="J1692">
        <v>0</v>
      </c>
      <c r="K1692">
        <v>44</v>
      </c>
      <c r="O1692">
        <f>ROUND(CP1692,2)</f>
        <v>33547.800000000003</v>
      </c>
      <c r="P1692">
        <f>ROUND(CQ1692*I1692,2)</f>
        <v>0</v>
      </c>
      <c r="Q1692">
        <f>ROUND(CR1692*I1692,2)</f>
        <v>0</v>
      </c>
      <c r="R1692">
        <f>ROUND(CS1692*I1692,2)</f>
        <v>0</v>
      </c>
      <c r="S1692">
        <f>ROUND(CT1692*I1692,2)</f>
        <v>33547.800000000003</v>
      </c>
      <c r="T1692">
        <f>ROUND(CU1692*I1692,2)</f>
        <v>0</v>
      </c>
      <c r="U1692">
        <f>CV1692*I1692</f>
        <v>73.92</v>
      </c>
      <c r="V1692">
        <f>CW1692*I1692</f>
        <v>0</v>
      </c>
      <c r="W1692">
        <f>ROUND(CX1692*I1692,2)</f>
        <v>0</v>
      </c>
      <c r="X1692">
        <f>ROUND(CY1692,2)</f>
        <v>23483.46</v>
      </c>
      <c r="Y1692">
        <f>ROUND(CZ1692,2)</f>
        <v>3354.78</v>
      </c>
      <c r="AA1692">
        <v>64290477</v>
      </c>
      <c r="AB1692">
        <f>ROUND((AC1692+AD1692+AF1692),6)</f>
        <v>762.45</v>
      </c>
      <c r="AC1692">
        <f>ROUND((ES1692),6)</f>
        <v>0</v>
      </c>
      <c r="AD1692">
        <f>ROUND((((ET1692)-(EU1692))+AE1692),6)</f>
        <v>0</v>
      </c>
      <c r="AE1692">
        <f>ROUND((EU1692),6)</f>
        <v>0</v>
      </c>
      <c r="AF1692">
        <f>ROUND((EV1692),6)</f>
        <v>762.45</v>
      </c>
      <c r="AG1692">
        <f>ROUND((AP1692),6)</f>
        <v>0</v>
      </c>
      <c r="AH1692">
        <f>(EW1692)</f>
        <v>1.68</v>
      </c>
      <c r="AI1692">
        <f>(EX1692)</f>
        <v>0</v>
      </c>
      <c r="AJ1692">
        <f>(AS1692)</f>
        <v>0</v>
      </c>
      <c r="AK1692">
        <v>762.45</v>
      </c>
      <c r="AL1692">
        <v>0</v>
      </c>
      <c r="AM1692">
        <v>0</v>
      </c>
      <c r="AN1692">
        <v>0</v>
      </c>
      <c r="AO1692">
        <v>762.45</v>
      </c>
      <c r="AP1692">
        <v>0</v>
      </c>
      <c r="AQ1692">
        <v>1.68</v>
      </c>
      <c r="AR1692">
        <v>0</v>
      </c>
      <c r="AS1692">
        <v>0</v>
      </c>
      <c r="AT1692">
        <v>70</v>
      </c>
      <c r="AU1692">
        <v>10</v>
      </c>
      <c r="AV1692">
        <v>1</v>
      </c>
      <c r="AW1692">
        <v>1</v>
      </c>
      <c r="AZ1692">
        <v>1</v>
      </c>
      <c r="BA1692">
        <v>1</v>
      </c>
      <c r="BB1692">
        <v>1</v>
      </c>
      <c r="BC1692">
        <v>1</v>
      </c>
      <c r="BD1692" t="s">
        <v>3</v>
      </c>
      <c r="BE1692" t="s">
        <v>3</v>
      </c>
      <c r="BF1692" t="s">
        <v>3</v>
      </c>
      <c r="BG1692" t="s">
        <v>3</v>
      </c>
      <c r="BH1692">
        <v>0</v>
      </c>
      <c r="BI1692">
        <v>4</v>
      </c>
      <c r="BJ1692" t="s">
        <v>135</v>
      </c>
      <c r="BM1692">
        <v>0</v>
      </c>
      <c r="BN1692">
        <v>0</v>
      </c>
      <c r="BO1692" t="s">
        <v>3</v>
      </c>
      <c r="BP1692">
        <v>0</v>
      </c>
      <c r="BQ1692">
        <v>1</v>
      </c>
      <c r="BR1692">
        <v>0</v>
      </c>
      <c r="BS1692">
        <v>1</v>
      </c>
      <c r="BT1692">
        <v>1</v>
      </c>
      <c r="BU1692">
        <v>1</v>
      </c>
      <c r="BV1692">
        <v>1</v>
      </c>
      <c r="BW1692">
        <v>1</v>
      </c>
      <c r="BX1692">
        <v>1</v>
      </c>
      <c r="BY1692" t="s">
        <v>3</v>
      </c>
      <c r="BZ1692">
        <v>70</v>
      </c>
      <c r="CA1692">
        <v>10</v>
      </c>
      <c r="CB1692" t="s">
        <v>3</v>
      </c>
      <c r="CE1692">
        <v>0</v>
      </c>
      <c r="CF1692">
        <v>0</v>
      </c>
      <c r="CG1692">
        <v>0</v>
      </c>
      <c r="CM1692">
        <v>0</v>
      </c>
      <c r="CN1692" t="s">
        <v>3</v>
      </c>
      <c r="CO1692">
        <v>0</v>
      </c>
      <c r="CP1692">
        <f>(P1692+Q1692+S1692)</f>
        <v>33547.800000000003</v>
      </c>
      <c r="CQ1692">
        <f>(AC1692*BC1692*AW1692)</f>
        <v>0</v>
      </c>
      <c r="CR1692">
        <f>((((ET1692)*BB1692-(EU1692)*BS1692)+AE1692*BS1692)*AV1692)</f>
        <v>0</v>
      </c>
      <c r="CS1692">
        <f>(AE1692*BS1692*AV1692)</f>
        <v>0</v>
      </c>
      <c r="CT1692">
        <f>(AF1692*BA1692*AV1692)</f>
        <v>762.45</v>
      </c>
      <c r="CU1692">
        <f>AG1692</f>
        <v>0</v>
      </c>
      <c r="CV1692">
        <f>(AH1692*AV1692)</f>
        <v>1.68</v>
      </c>
      <c r="CW1692">
        <f>AI1692</f>
        <v>0</v>
      </c>
      <c r="CX1692">
        <f>AJ1692</f>
        <v>0</v>
      </c>
      <c r="CY1692">
        <f>((S1692*BZ1692)/100)</f>
        <v>23483.46</v>
      </c>
      <c r="CZ1692">
        <f>((S1692*CA1692)/100)</f>
        <v>3354.78</v>
      </c>
      <c r="DC1692" t="s">
        <v>3</v>
      </c>
      <c r="DD1692" t="s">
        <v>3</v>
      </c>
      <c r="DE1692" t="s">
        <v>3</v>
      </c>
      <c r="DF1692" t="s">
        <v>3</v>
      </c>
      <c r="DG1692" t="s">
        <v>3</v>
      </c>
      <c r="DH1692" t="s">
        <v>3</v>
      </c>
      <c r="DI1692" t="s">
        <v>3</v>
      </c>
      <c r="DJ1692" t="s">
        <v>3</v>
      </c>
      <c r="DK1692" t="s">
        <v>3</v>
      </c>
      <c r="DL1692" t="s">
        <v>3</v>
      </c>
      <c r="DM1692" t="s">
        <v>3</v>
      </c>
      <c r="DN1692">
        <v>0</v>
      </c>
      <c r="DO1692">
        <v>0</v>
      </c>
      <c r="DP1692">
        <v>1</v>
      </c>
      <c r="DQ1692">
        <v>1</v>
      </c>
      <c r="DU1692">
        <v>1010</v>
      </c>
      <c r="DV1692" t="s">
        <v>18</v>
      </c>
      <c r="DW1692" t="s">
        <v>18</v>
      </c>
      <c r="DX1692">
        <v>1</v>
      </c>
      <c r="DZ1692" t="s">
        <v>3</v>
      </c>
      <c r="EA1692" t="s">
        <v>3</v>
      </c>
      <c r="EB1692" t="s">
        <v>3</v>
      </c>
      <c r="EC1692" t="s">
        <v>3</v>
      </c>
      <c r="EE1692">
        <v>61978689</v>
      </c>
      <c r="EF1692">
        <v>1</v>
      </c>
      <c r="EG1692" t="s">
        <v>21</v>
      </c>
      <c r="EH1692">
        <v>0</v>
      </c>
      <c r="EI1692" t="s">
        <v>3</v>
      </c>
      <c r="EJ1692">
        <v>4</v>
      </c>
      <c r="EK1692">
        <v>0</v>
      </c>
      <c r="EL1692" t="s">
        <v>22</v>
      </c>
      <c r="EM1692" t="s">
        <v>23</v>
      </c>
      <c r="EO1692" t="s">
        <v>3</v>
      </c>
      <c r="EQ1692">
        <v>2228224</v>
      </c>
      <c r="ER1692">
        <v>762.45</v>
      </c>
      <c r="ES1692">
        <v>0</v>
      </c>
      <c r="ET1692">
        <v>0</v>
      </c>
      <c r="EU1692">
        <v>0</v>
      </c>
      <c r="EV1692">
        <v>762.45</v>
      </c>
      <c r="EW1692">
        <v>1.68</v>
      </c>
      <c r="EX1692">
        <v>0</v>
      </c>
      <c r="EY1692">
        <v>0</v>
      </c>
      <c r="FQ1692">
        <v>0</v>
      </c>
      <c r="FR1692">
        <f>ROUND(IF(BI1692=3,GM1692,0),2)</f>
        <v>0</v>
      </c>
      <c r="FS1692">
        <v>0</v>
      </c>
      <c r="FX1692">
        <v>70</v>
      </c>
      <c r="FY1692">
        <v>10</v>
      </c>
      <c r="GA1692" t="s">
        <v>3</v>
      </c>
      <c r="GD1692">
        <v>0</v>
      </c>
      <c r="GF1692">
        <v>-332719506</v>
      </c>
      <c r="GG1692">
        <v>2</v>
      </c>
      <c r="GH1692">
        <v>1</v>
      </c>
      <c r="GI1692">
        <v>-2</v>
      </c>
      <c r="GJ1692">
        <v>0</v>
      </c>
      <c r="GK1692">
        <f>ROUND(R1692*(R12)/100,2)</f>
        <v>0</v>
      </c>
      <c r="GL1692">
        <f>ROUND(IF(AND(BH1692=3,BI1692=3,FS1692&lt;&gt;0),P1692,0),2)</f>
        <v>0</v>
      </c>
      <c r="GM1692">
        <f>ROUND(O1692+X1692+Y1692+GK1692,2)+GX1692</f>
        <v>60386.04</v>
      </c>
      <c r="GN1692">
        <f>IF(OR(BI1692=0,BI1692=1),GM1692-GX1692,0)</f>
        <v>0</v>
      </c>
      <c r="GO1692">
        <f>IF(BI1692=2,GM1692-GX1692,0)</f>
        <v>0</v>
      </c>
      <c r="GP1692">
        <f>IF(BI1692=4,GM1692-GX1692,0)</f>
        <v>60386.04</v>
      </c>
      <c r="GR1692">
        <v>0</v>
      </c>
      <c r="GS1692">
        <v>3</v>
      </c>
      <c r="GT1692">
        <v>0</v>
      </c>
      <c r="GU1692" t="s">
        <v>3</v>
      </c>
      <c r="GV1692">
        <f>ROUND((GT1692),6)</f>
        <v>0</v>
      </c>
      <c r="GW1692">
        <v>1</v>
      </c>
      <c r="GX1692">
        <f>ROUND(HC1692*I1692,2)</f>
        <v>0</v>
      </c>
      <c r="HA1692">
        <v>0</v>
      </c>
      <c r="HB1692">
        <v>0</v>
      </c>
      <c r="HC1692">
        <f>GV1692*GW1692</f>
        <v>0</v>
      </c>
      <c r="HE1692" t="s">
        <v>3</v>
      </c>
      <c r="HF1692" t="s">
        <v>3</v>
      </c>
      <c r="HM1692" t="s">
        <v>3</v>
      </c>
      <c r="HN1692" t="s">
        <v>3</v>
      </c>
      <c r="HO1692" t="s">
        <v>3</v>
      </c>
      <c r="HP1692" t="s">
        <v>3</v>
      </c>
      <c r="HQ1692" t="s">
        <v>3</v>
      </c>
      <c r="IK1692">
        <v>0</v>
      </c>
    </row>
    <row r="1693" spans="1:245" x14ac:dyDescent="0.25">
      <c r="A1693">
        <v>17</v>
      </c>
      <c r="B1693">
        <v>1</v>
      </c>
      <c r="C1693">
        <f>ROW(SmtRes!A18)</f>
        <v>18</v>
      </c>
      <c r="D1693">
        <f>ROW(EtalonRes!A256)</f>
        <v>256</v>
      </c>
      <c r="E1693" t="s">
        <v>332</v>
      </c>
      <c r="F1693" t="s">
        <v>143</v>
      </c>
      <c r="G1693" t="s">
        <v>144</v>
      </c>
      <c r="H1693" t="s">
        <v>18</v>
      </c>
      <c r="I1693">
        <v>80</v>
      </c>
      <c r="J1693">
        <v>0</v>
      </c>
      <c r="K1693">
        <v>80</v>
      </c>
      <c r="O1693">
        <f>ROUND(CP1693,2)</f>
        <v>15763.2</v>
      </c>
      <c r="P1693">
        <f>ROUND(CQ1693*I1693,2)</f>
        <v>627.20000000000005</v>
      </c>
      <c r="Q1693">
        <f>ROUND(CR1693*I1693,2)</f>
        <v>0</v>
      </c>
      <c r="R1693">
        <f>ROUND(CS1693*I1693,2)</f>
        <v>0</v>
      </c>
      <c r="S1693">
        <f>ROUND(CT1693*I1693,2)</f>
        <v>15136</v>
      </c>
      <c r="T1693">
        <f>ROUND(CU1693*I1693,2)</f>
        <v>0</v>
      </c>
      <c r="U1693">
        <f>CV1693*I1693</f>
        <v>44.800000000000004</v>
      </c>
      <c r="V1693">
        <f>CW1693*I1693</f>
        <v>0</v>
      </c>
      <c r="W1693">
        <f>ROUND(CX1693*I1693,2)</f>
        <v>0</v>
      </c>
      <c r="X1693">
        <f>ROUND(CY1693,2)</f>
        <v>10595.2</v>
      </c>
      <c r="Y1693">
        <f>ROUND(CZ1693,2)</f>
        <v>1513.6</v>
      </c>
      <c r="AA1693">
        <v>64290477</v>
      </c>
      <c r="AB1693">
        <f>ROUND((AC1693+AD1693+AF1693),6)</f>
        <v>197.04</v>
      </c>
      <c r="AC1693">
        <f>ROUND(((ES1693*4)),6)</f>
        <v>7.84</v>
      </c>
      <c r="AD1693">
        <f>ROUND(((((ET1693*4))-((EU1693*4)))+AE1693),6)</f>
        <v>0</v>
      </c>
      <c r="AE1693">
        <f>ROUND(((EU1693*4)),6)</f>
        <v>0</v>
      </c>
      <c r="AF1693">
        <f>ROUND(((EV1693*4)),6)</f>
        <v>189.2</v>
      </c>
      <c r="AG1693">
        <f>ROUND((AP1693),6)</f>
        <v>0</v>
      </c>
      <c r="AH1693">
        <f>((EW1693*4))</f>
        <v>0.56000000000000005</v>
      </c>
      <c r="AI1693">
        <f>((EX1693*4))</f>
        <v>0</v>
      </c>
      <c r="AJ1693">
        <f>(AS1693)</f>
        <v>0</v>
      </c>
      <c r="AK1693">
        <v>49.26</v>
      </c>
      <c r="AL1693">
        <v>1.96</v>
      </c>
      <c r="AM1693">
        <v>0</v>
      </c>
      <c r="AN1693">
        <v>0</v>
      </c>
      <c r="AO1693">
        <v>47.3</v>
      </c>
      <c r="AP1693">
        <v>0</v>
      </c>
      <c r="AQ1693">
        <v>0.14000000000000001</v>
      </c>
      <c r="AR1693">
        <v>0</v>
      </c>
      <c r="AS1693">
        <v>0</v>
      </c>
      <c r="AT1693">
        <v>70</v>
      </c>
      <c r="AU1693">
        <v>10</v>
      </c>
      <c r="AV1693">
        <v>1</v>
      </c>
      <c r="AW1693">
        <v>1</v>
      </c>
      <c r="AZ1693">
        <v>1</v>
      </c>
      <c r="BA1693">
        <v>1</v>
      </c>
      <c r="BB1693">
        <v>1</v>
      </c>
      <c r="BC1693">
        <v>1</v>
      </c>
      <c r="BD1693" t="s">
        <v>3</v>
      </c>
      <c r="BE1693" t="s">
        <v>3</v>
      </c>
      <c r="BF1693" t="s">
        <v>3</v>
      </c>
      <c r="BG1693" t="s">
        <v>3</v>
      </c>
      <c r="BH1693">
        <v>0</v>
      </c>
      <c r="BI1693">
        <v>4</v>
      </c>
      <c r="BJ1693" t="s">
        <v>145</v>
      </c>
      <c r="BM1693">
        <v>0</v>
      </c>
      <c r="BN1693">
        <v>0</v>
      </c>
      <c r="BO1693" t="s">
        <v>3</v>
      </c>
      <c r="BP1693">
        <v>0</v>
      </c>
      <c r="BQ1693">
        <v>1</v>
      </c>
      <c r="BR1693">
        <v>0</v>
      </c>
      <c r="BS1693">
        <v>1</v>
      </c>
      <c r="BT1693">
        <v>1</v>
      </c>
      <c r="BU1693">
        <v>1</v>
      </c>
      <c r="BV1693">
        <v>1</v>
      </c>
      <c r="BW1693">
        <v>1</v>
      </c>
      <c r="BX1693">
        <v>1</v>
      </c>
      <c r="BY1693" t="s">
        <v>3</v>
      </c>
      <c r="BZ1693">
        <v>70</v>
      </c>
      <c r="CA1693">
        <v>10</v>
      </c>
      <c r="CB1693" t="s">
        <v>3</v>
      </c>
      <c r="CE1693">
        <v>0</v>
      </c>
      <c r="CF1693">
        <v>0</v>
      </c>
      <c r="CG1693">
        <v>0</v>
      </c>
      <c r="CM1693">
        <v>0</v>
      </c>
      <c r="CN1693" t="s">
        <v>3</v>
      </c>
      <c r="CO1693">
        <v>0</v>
      </c>
      <c r="CP1693">
        <f>(P1693+Q1693+S1693)</f>
        <v>15763.2</v>
      </c>
      <c r="CQ1693">
        <f>(AC1693*BC1693*AW1693)</f>
        <v>7.84</v>
      </c>
      <c r="CR1693">
        <f>(((((ET1693*4))*BB1693-((EU1693*4))*BS1693)+AE1693*BS1693)*AV1693)</f>
        <v>0</v>
      </c>
      <c r="CS1693">
        <f>(AE1693*BS1693*AV1693)</f>
        <v>0</v>
      </c>
      <c r="CT1693">
        <f>(AF1693*BA1693*AV1693)</f>
        <v>189.2</v>
      </c>
      <c r="CU1693">
        <f>AG1693</f>
        <v>0</v>
      </c>
      <c r="CV1693">
        <f>(AH1693*AV1693)</f>
        <v>0.56000000000000005</v>
      </c>
      <c r="CW1693">
        <f>AI1693</f>
        <v>0</v>
      </c>
      <c r="CX1693">
        <f>AJ1693</f>
        <v>0</v>
      </c>
      <c r="CY1693">
        <f>((S1693*BZ1693)/100)</f>
        <v>10595.2</v>
      </c>
      <c r="CZ1693">
        <f>((S1693*CA1693)/100)</f>
        <v>1513.6</v>
      </c>
      <c r="DC1693" t="s">
        <v>3</v>
      </c>
      <c r="DD1693" t="s">
        <v>146</v>
      </c>
      <c r="DE1693" t="s">
        <v>146</v>
      </c>
      <c r="DF1693" t="s">
        <v>146</v>
      </c>
      <c r="DG1693" t="s">
        <v>146</v>
      </c>
      <c r="DH1693" t="s">
        <v>3</v>
      </c>
      <c r="DI1693" t="s">
        <v>146</v>
      </c>
      <c r="DJ1693" t="s">
        <v>146</v>
      </c>
      <c r="DK1693" t="s">
        <v>3</v>
      </c>
      <c r="DL1693" t="s">
        <v>3</v>
      </c>
      <c r="DM1693" t="s">
        <v>3</v>
      </c>
      <c r="DN1693">
        <v>0</v>
      </c>
      <c r="DO1693">
        <v>0</v>
      </c>
      <c r="DP1693">
        <v>1</v>
      </c>
      <c r="DQ1693">
        <v>1</v>
      </c>
      <c r="DU1693">
        <v>1010</v>
      </c>
      <c r="DV1693" t="s">
        <v>18</v>
      </c>
      <c r="DW1693" t="s">
        <v>18</v>
      </c>
      <c r="DX1693">
        <v>1</v>
      </c>
      <c r="DZ1693" t="s">
        <v>3</v>
      </c>
      <c r="EA1693" t="s">
        <v>3</v>
      </c>
      <c r="EB1693" t="s">
        <v>3</v>
      </c>
      <c r="EC1693" t="s">
        <v>3</v>
      </c>
      <c r="EE1693">
        <v>61978689</v>
      </c>
      <c r="EF1693">
        <v>1</v>
      </c>
      <c r="EG1693" t="s">
        <v>21</v>
      </c>
      <c r="EH1693">
        <v>0</v>
      </c>
      <c r="EI1693" t="s">
        <v>3</v>
      </c>
      <c r="EJ1693">
        <v>4</v>
      </c>
      <c r="EK1693">
        <v>0</v>
      </c>
      <c r="EL1693" t="s">
        <v>22</v>
      </c>
      <c r="EM1693" t="s">
        <v>23</v>
      </c>
      <c r="EO1693" t="s">
        <v>3</v>
      </c>
      <c r="EQ1693">
        <v>1441792</v>
      </c>
      <c r="ER1693">
        <v>49.26</v>
      </c>
      <c r="ES1693">
        <v>1.96</v>
      </c>
      <c r="ET1693">
        <v>0</v>
      </c>
      <c r="EU1693">
        <v>0</v>
      </c>
      <c r="EV1693">
        <v>47.3</v>
      </c>
      <c r="EW1693">
        <v>0.14000000000000001</v>
      </c>
      <c r="EX1693">
        <v>0</v>
      </c>
      <c r="EY1693">
        <v>0</v>
      </c>
      <c r="FQ1693">
        <v>0</v>
      </c>
      <c r="FR1693">
        <f>ROUND(IF(BI1693=3,GM1693,0),2)</f>
        <v>0</v>
      </c>
      <c r="FS1693">
        <v>0</v>
      </c>
      <c r="FX1693">
        <v>70</v>
      </c>
      <c r="FY1693">
        <v>10</v>
      </c>
      <c r="GA1693" t="s">
        <v>3</v>
      </c>
      <c r="GD1693">
        <v>0</v>
      </c>
      <c r="GF1693">
        <v>-1154369847</v>
      </c>
      <c r="GG1693">
        <v>2</v>
      </c>
      <c r="GH1693">
        <v>1</v>
      </c>
      <c r="GI1693">
        <v>-2</v>
      </c>
      <c r="GJ1693">
        <v>0</v>
      </c>
      <c r="GK1693">
        <f>ROUND(R1693*(R12)/100,2)</f>
        <v>0</v>
      </c>
      <c r="GL1693">
        <f>ROUND(IF(AND(BH1693=3,BI1693=3,FS1693&lt;&gt;0),P1693,0),2)</f>
        <v>0</v>
      </c>
      <c r="GM1693">
        <f>ROUND(O1693+X1693+Y1693+GK1693,2)+GX1693</f>
        <v>27872</v>
      </c>
      <c r="GN1693">
        <f>IF(OR(BI1693=0,BI1693=1),GM1693-GX1693,0)</f>
        <v>0</v>
      </c>
      <c r="GO1693">
        <f>IF(BI1693=2,GM1693-GX1693,0)</f>
        <v>0</v>
      </c>
      <c r="GP1693">
        <f>IF(BI1693=4,GM1693-GX1693,0)</f>
        <v>27872</v>
      </c>
      <c r="GR1693">
        <v>0</v>
      </c>
      <c r="GS1693">
        <v>3</v>
      </c>
      <c r="GT1693">
        <v>0</v>
      </c>
      <c r="GU1693" t="s">
        <v>3</v>
      </c>
      <c r="GV1693">
        <f>ROUND((GT1693),6)</f>
        <v>0</v>
      </c>
      <c r="GW1693">
        <v>1</v>
      </c>
      <c r="GX1693">
        <f>ROUND(HC1693*I1693,2)</f>
        <v>0</v>
      </c>
      <c r="HA1693">
        <v>0</v>
      </c>
      <c r="HB1693">
        <v>0</v>
      </c>
      <c r="HC1693">
        <f>GV1693*GW1693</f>
        <v>0</v>
      </c>
      <c r="HE1693" t="s">
        <v>3</v>
      </c>
      <c r="HF1693" t="s">
        <v>3</v>
      </c>
      <c r="HM1693" t="s">
        <v>3</v>
      </c>
      <c r="HN1693" t="s">
        <v>3</v>
      </c>
      <c r="HO1693" t="s">
        <v>3</v>
      </c>
      <c r="HP1693" t="s">
        <v>3</v>
      </c>
      <c r="HQ1693" t="s">
        <v>3</v>
      </c>
      <c r="IK1693">
        <v>0</v>
      </c>
    </row>
    <row r="1695" spans="1:245" ht="13" x14ac:dyDescent="0.3">
      <c r="A1695" s="2">
        <v>51</v>
      </c>
      <c r="B1695" s="2">
        <f>B1688</f>
        <v>1</v>
      </c>
      <c r="C1695" s="2">
        <f>A1688</f>
        <v>5</v>
      </c>
      <c r="D1695" s="2">
        <f>ROW(A1688)</f>
        <v>1688</v>
      </c>
      <c r="E1695" s="2"/>
      <c r="F1695" s="2" t="str">
        <f>IF(F1688&lt;&gt;"",F1688,"")</f>
        <v>Новый подраздел</v>
      </c>
      <c r="G1695" s="2" t="str">
        <f>IF(G1688&lt;&gt;"",G1688,"")</f>
        <v>СКУД - Здания</v>
      </c>
      <c r="H1695" s="2">
        <v>0</v>
      </c>
      <c r="I1695" s="2"/>
      <c r="J1695" s="2"/>
      <c r="K1695" s="2"/>
      <c r="L1695" s="2"/>
      <c r="M1695" s="2"/>
      <c r="N1695" s="2"/>
      <c r="O1695" s="2">
        <f t="shared" ref="O1695:T1695" si="862">ROUND(AB1695,2)</f>
        <v>49311</v>
      </c>
      <c r="P1695" s="2">
        <f t="shared" si="862"/>
        <v>627.20000000000005</v>
      </c>
      <c r="Q1695" s="2">
        <f t="shared" si="862"/>
        <v>0</v>
      </c>
      <c r="R1695" s="2">
        <f t="shared" si="862"/>
        <v>0</v>
      </c>
      <c r="S1695" s="2">
        <f t="shared" si="862"/>
        <v>48683.8</v>
      </c>
      <c r="T1695" s="2">
        <f t="shared" si="862"/>
        <v>0</v>
      </c>
      <c r="U1695" s="2">
        <f>AH1695</f>
        <v>118.72</v>
      </c>
      <c r="V1695" s="2">
        <f>AI1695</f>
        <v>0</v>
      </c>
      <c r="W1695" s="2">
        <f>ROUND(AJ1695,2)</f>
        <v>0</v>
      </c>
      <c r="X1695" s="2">
        <f>ROUND(AK1695,2)</f>
        <v>34078.660000000003</v>
      </c>
      <c r="Y1695" s="2">
        <f>ROUND(AL1695,2)</f>
        <v>4868.38</v>
      </c>
      <c r="Z1695" s="2"/>
      <c r="AA1695" s="2"/>
      <c r="AB1695" s="2">
        <f>ROUND(SUMIF(AA1692:AA1693,"=64290477",O1692:O1693),2)</f>
        <v>49311</v>
      </c>
      <c r="AC1695" s="2">
        <f>ROUND(SUMIF(AA1692:AA1693,"=64290477",P1692:P1693),2)</f>
        <v>627.20000000000005</v>
      </c>
      <c r="AD1695" s="2">
        <f>ROUND(SUMIF(AA1692:AA1693,"=64290477",Q1692:Q1693),2)</f>
        <v>0</v>
      </c>
      <c r="AE1695" s="2">
        <f>ROUND(SUMIF(AA1692:AA1693,"=64290477",R1692:R1693),2)</f>
        <v>0</v>
      </c>
      <c r="AF1695" s="2">
        <f>ROUND(SUMIF(AA1692:AA1693,"=64290477",S1692:S1693),2)</f>
        <v>48683.8</v>
      </c>
      <c r="AG1695" s="2">
        <f>ROUND(SUMIF(AA1692:AA1693,"=64290477",T1692:T1693),2)</f>
        <v>0</v>
      </c>
      <c r="AH1695" s="2">
        <f>SUMIF(AA1692:AA1693,"=64290477",U1692:U1693)</f>
        <v>118.72</v>
      </c>
      <c r="AI1695" s="2">
        <f>SUMIF(AA1692:AA1693,"=64290477",V1692:V1693)</f>
        <v>0</v>
      </c>
      <c r="AJ1695" s="2">
        <f>ROUND(SUMIF(AA1692:AA1693,"=64290477",W1692:W1693),2)</f>
        <v>0</v>
      </c>
      <c r="AK1695" s="2">
        <f>ROUND(SUMIF(AA1692:AA1693,"=64290477",X1692:X1693),2)</f>
        <v>34078.660000000003</v>
      </c>
      <c r="AL1695" s="2">
        <f>ROUND(SUMIF(AA1692:AA1693,"=64290477",Y1692:Y1693),2)</f>
        <v>4868.38</v>
      </c>
      <c r="AM1695" s="2"/>
      <c r="AN1695" s="2"/>
      <c r="AO1695" s="2">
        <f t="shared" ref="AO1695:BD1695" si="863">ROUND(BX1695,2)</f>
        <v>0</v>
      </c>
      <c r="AP1695" s="2">
        <f t="shared" si="863"/>
        <v>0</v>
      </c>
      <c r="AQ1695" s="2">
        <f t="shared" si="863"/>
        <v>0</v>
      </c>
      <c r="AR1695" s="2">
        <f t="shared" si="863"/>
        <v>88258.04</v>
      </c>
      <c r="AS1695" s="2">
        <f t="shared" si="863"/>
        <v>0</v>
      </c>
      <c r="AT1695" s="2">
        <f t="shared" si="863"/>
        <v>0</v>
      </c>
      <c r="AU1695" s="2">
        <f t="shared" si="863"/>
        <v>88258.04</v>
      </c>
      <c r="AV1695" s="2">
        <f t="shared" si="863"/>
        <v>627.20000000000005</v>
      </c>
      <c r="AW1695" s="2">
        <f t="shared" si="863"/>
        <v>627.20000000000005</v>
      </c>
      <c r="AX1695" s="2">
        <f t="shared" si="863"/>
        <v>0</v>
      </c>
      <c r="AY1695" s="2">
        <f t="shared" si="863"/>
        <v>627.20000000000005</v>
      </c>
      <c r="AZ1695" s="2">
        <f t="shared" si="863"/>
        <v>0</v>
      </c>
      <c r="BA1695" s="2">
        <f t="shared" si="863"/>
        <v>0</v>
      </c>
      <c r="BB1695" s="2">
        <f t="shared" si="863"/>
        <v>0</v>
      </c>
      <c r="BC1695" s="2">
        <f t="shared" si="863"/>
        <v>0</v>
      </c>
      <c r="BD1695" s="2">
        <f t="shared" si="863"/>
        <v>0</v>
      </c>
      <c r="BE1695" s="2"/>
      <c r="BF1695" s="2"/>
      <c r="BG1695" s="2"/>
      <c r="BH1695" s="2"/>
      <c r="BI1695" s="2"/>
      <c r="BJ1695" s="2"/>
      <c r="BK1695" s="2"/>
      <c r="BL1695" s="2"/>
      <c r="BM1695" s="2"/>
      <c r="BN1695" s="2"/>
      <c r="BO1695" s="2"/>
      <c r="BP1695" s="2"/>
      <c r="BQ1695" s="2"/>
      <c r="BR1695" s="2"/>
      <c r="BS1695" s="2"/>
      <c r="BT1695" s="2"/>
      <c r="BU1695" s="2"/>
      <c r="BV1695" s="2"/>
      <c r="BW1695" s="2"/>
      <c r="BX1695" s="2">
        <f>ROUND(SUMIF(AA1692:AA1693,"=64290477",FQ1692:FQ1693),2)</f>
        <v>0</v>
      </c>
      <c r="BY1695" s="2">
        <f>ROUND(SUMIF(AA1692:AA1693,"=64290477",FR1692:FR1693),2)</f>
        <v>0</v>
      </c>
      <c r="BZ1695" s="2">
        <f>ROUND(SUMIF(AA1692:AA1693,"=64290477",GL1692:GL1693),2)</f>
        <v>0</v>
      </c>
      <c r="CA1695" s="2">
        <f>ROUND(SUMIF(AA1692:AA1693,"=64290477",GM1692:GM1693),2)</f>
        <v>88258.04</v>
      </c>
      <c r="CB1695" s="2">
        <f>ROUND(SUMIF(AA1692:AA1693,"=64290477",GN1692:GN1693),2)</f>
        <v>0</v>
      </c>
      <c r="CC1695" s="2">
        <f>ROUND(SUMIF(AA1692:AA1693,"=64290477",GO1692:GO1693),2)</f>
        <v>0</v>
      </c>
      <c r="CD1695" s="2">
        <f>ROUND(SUMIF(AA1692:AA1693,"=64290477",GP1692:GP1693),2)</f>
        <v>88258.04</v>
      </c>
      <c r="CE1695" s="2">
        <f>AC1695-BX1695</f>
        <v>627.20000000000005</v>
      </c>
      <c r="CF1695" s="2">
        <f>AC1695-BY1695</f>
        <v>627.20000000000005</v>
      </c>
      <c r="CG1695" s="2">
        <f>BX1695-BZ1695</f>
        <v>0</v>
      </c>
      <c r="CH1695" s="2">
        <f>AC1695-BX1695-BY1695+BZ1695</f>
        <v>627.20000000000005</v>
      </c>
      <c r="CI1695" s="2">
        <f>BY1695-BZ1695</f>
        <v>0</v>
      </c>
      <c r="CJ1695" s="2">
        <f>ROUND(SUMIF(AA1692:AA1693,"=64290477",GX1692:GX1693),2)</f>
        <v>0</v>
      </c>
      <c r="CK1695" s="2">
        <f>ROUND(SUMIF(AA1692:AA1693,"=64290477",GY1692:GY1693),2)</f>
        <v>0</v>
      </c>
      <c r="CL1695" s="2">
        <f>ROUND(SUMIF(AA1692:AA1693,"=64290477",GZ1692:GZ1693),2)</f>
        <v>0</v>
      </c>
      <c r="CM1695" s="2">
        <f>ROUND(SUMIF(AA1692:AA1693,"=64290477",HD1692:HD1693),2)</f>
        <v>0</v>
      </c>
      <c r="CN1695" s="2"/>
      <c r="CO1695" s="2"/>
      <c r="CP1695" s="2"/>
      <c r="CQ1695" s="2"/>
      <c r="CR1695" s="2"/>
      <c r="CS1695" s="2"/>
      <c r="CT1695" s="2"/>
      <c r="CU1695" s="2"/>
      <c r="CV1695" s="2"/>
      <c r="CW1695" s="2"/>
      <c r="CX1695" s="2"/>
      <c r="CY1695" s="2"/>
      <c r="CZ1695" s="2"/>
      <c r="DA1695" s="2"/>
      <c r="DB1695" s="2"/>
      <c r="DC1695" s="2"/>
      <c r="DD1695" s="2"/>
      <c r="DE1695" s="2"/>
      <c r="DF1695" s="2"/>
      <c r="DG1695" s="3"/>
      <c r="DH1695" s="3"/>
      <c r="DI1695" s="3"/>
      <c r="DJ1695" s="3"/>
      <c r="DK1695" s="3"/>
      <c r="DL1695" s="3"/>
      <c r="DM1695" s="3"/>
      <c r="DN1695" s="3"/>
      <c r="DO1695" s="3"/>
      <c r="DP1695" s="3"/>
      <c r="DQ1695" s="3"/>
      <c r="DR1695" s="3"/>
      <c r="DS1695" s="3"/>
      <c r="DT1695" s="3"/>
      <c r="DU1695" s="3"/>
      <c r="DV1695" s="3"/>
      <c r="DW1695" s="3"/>
      <c r="DX1695" s="3"/>
      <c r="DY1695" s="3"/>
      <c r="DZ1695" s="3"/>
      <c r="EA1695" s="3"/>
      <c r="EB1695" s="3"/>
      <c r="EC1695" s="3"/>
      <c r="ED1695" s="3"/>
      <c r="EE1695" s="3"/>
      <c r="EF1695" s="3"/>
      <c r="EG1695" s="3"/>
      <c r="EH1695" s="3"/>
      <c r="EI1695" s="3"/>
      <c r="EJ1695" s="3"/>
      <c r="EK1695" s="3"/>
      <c r="EL1695" s="3"/>
      <c r="EM1695" s="3"/>
      <c r="EN1695" s="3"/>
      <c r="EO1695" s="3"/>
      <c r="EP1695" s="3"/>
      <c r="EQ1695" s="3"/>
      <c r="ER1695" s="3"/>
      <c r="ES1695" s="3"/>
      <c r="ET1695" s="3"/>
      <c r="EU1695" s="3"/>
      <c r="EV1695" s="3"/>
      <c r="EW1695" s="3"/>
      <c r="EX1695" s="3"/>
      <c r="EY1695" s="3"/>
      <c r="EZ1695" s="3"/>
      <c r="FA1695" s="3"/>
      <c r="FB1695" s="3"/>
      <c r="FC1695" s="3"/>
      <c r="FD1695" s="3"/>
      <c r="FE1695" s="3"/>
      <c r="FF1695" s="3"/>
      <c r="FG1695" s="3"/>
      <c r="FH1695" s="3"/>
      <c r="FI1695" s="3"/>
      <c r="FJ1695" s="3"/>
      <c r="FK1695" s="3"/>
      <c r="FL1695" s="3"/>
      <c r="FM1695" s="3"/>
      <c r="FN1695" s="3"/>
      <c r="FO1695" s="3"/>
      <c r="FP1695" s="3"/>
      <c r="FQ1695" s="3"/>
      <c r="FR1695" s="3"/>
      <c r="FS1695" s="3"/>
      <c r="FT1695" s="3"/>
      <c r="FU1695" s="3"/>
      <c r="FV1695" s="3"/>
      <c r="FW1695" s="3"/>
      <c r="FX1695" s="3"/>
      <c r="FY1695" s="3"/>
      <c r="FZ1695" s="3"/>
      <c r="GA1695" s="3"/>
      <c r="GB1695" s="3"/>
      <c r="GC1695" s="3"/>
      <c r="GD1695" s="3"/>
      <c r="GE1695" s="3"/>
      <c r="GF1695" s="3"/>
      <c r="GG1695" s="3"/>
      <c r="GH1695" s="3"/>
      <c r="GI1695" s="3"/>
      <c r="GJ1695" s="3"/>
      <c r="GK1695" s="3"/>
      <c r="GL1695" s="3"/>
      <c r="GM1695" s="3"/>
      <c r="GN1695" s="3"/>
      <c r="GO1695" s="3"/>
      <c r="GP1695" s="3"/>
      <c r="GQ1695" s="3"/>
      <c r="GR1695" s="3"/>
      <c r="GS1695" s="3"/>
      <c r="GT1695" s="3"/>
      <c r="GU1695" s="3"/>
      <c r="GV1695" s="3"/>
      <c r="GW1695" s="3"/>
      <c r="GX1695" s="3">
        <v>0</v>
      </c>
    </row>
    <row r="1697" spans="1:28" ht="13" x14ac:dyDescent="0.3">
      <c r="A1697" s="4">
        <v>50</v>
      </c>
      <c r="B1697" s="4">
        <v>0</v>
      </c>
      <c r="C1697" s="4">
        <v>0</v>
      </c>
      <c r="D1697" s="4">
        <v>1</v>
      </c>
      <c r="E1697" s="4">
        <v>201</v>
      </c>
      <c r="F1697" s="4">
        <f>ROUND(Source!O1695,O1697)</f>
        <v>49311</v>
      </c>
      <c r="G1697" s="4" t="s">
        <v>24</v>
      </c>
      <c r="H1697" s="4" t="s">
        <v>25</v>
      </c>
      <c r="I1697" s="4"/>
      <c r="J1697" s="4"/>
      <c r="K1697" s="4">
        <v>201</v>
      </c>
      <c r="L1697" s="4">
        <v>1</v>
      </c>
      <c r="M1697" s="4">
        <v>3</v>
      </c>
      <c r="N1697" s="4" t="s">
        <v>3</v>
      </c>
      <c r="O1697" s="4">
        <v>2</v>
      </c>
      <c r="P1697" s="4"/>
      <c r="Q1697" s="4"/>
      <c r="R1697" s="4"/>
      <c r="S1697" s="4"/>
      <c r="T1697" s="4"/>
      <c r="U1697" s="4"/>
      <c r="V1697" s="4"/>
      <c r="W1697" s="4">
        <v>49311</v>
      </c>
      <c r="X1697" s="4">
        <v>1</v>
      </c>
      <c r="Y1697" s="4">
        <v>49311</v>
      </c>
      <c r="Z1697" s="4"/>
      <c r="AA1697" s="4"/>
      <c r="AB1697" s="4"/>
    </row>
    <row r="1698" spans="1:28" ht="13" x14ac:dyDescent="0.3">
      <c r="A1698" s="4">
        <v>50</v>
      </c>
      <c r="B1698" s="4">
        <v>0</v>
      </c>
      <c r="C1698" s="4">
        <v>0</v>
      </c>
      <c r="D1698" s="4">
        <v>1</v>
      </c>
      <c r="E1698" s="4">
        <v>202</v>
      </c>
      <c r="F1698" s="4">
        <f>ROUND(Source!P1695,O1698)</f>
        <v>627.20000000000005</v>
      </c>
      <c r="G1698" s="4" t="s">
        <v>26</v>
      </c>
      <c r="H1698" s="4" t="s">
        <v>27</v>
      </c>
      <c r="I1698" s="4"/>
      <c r="J1698" s="4"/>
      <c r="K1698" s="4">
        <v>202</v>
      </c>
      <c r="L1698" s="4">
        <v>2</v>
      </c>
      <c r="M1698" s="4">
        <v>3</v>
      </c>
      <c r="N1698" s="4" t="s">
        <v>3</v>
      </c>
      <c r="O1698" s="4">
        <v>2</v>
      </c>
      <c r="P1698" s="4"/>
      <c r="Q1698" s="4"/>
      <c r="R1698" s="4"/>
      <c r="S1698" s="4"/>
      <c r="T1698" s="4"/>
      <c r="U1698" s="4"/>
      <c r="V1698" s="4"/>
      <c r="W1698" s="4">
        <v>627.20000000000005</v>
      </c>
      <c r="X1698" s="4">
        <v>1</v>
      </c>
      <c r="Y1698" s="4">
        <v>627.20000000000005</v>
      </c>
      <c r="Z1698" s="4"/>
      <c r="AA1698" s="4"/>
      <c r="AB1698" s="4"/>
    </row>
    <row r="1699" spans="1:28" ht="13" x14ac:dyDescent="0.3">
      <c r="A1699" s="4">
        <v>50</v>
      </c>
      <c r="B1699" s="4">
        <v>0</v>
      </c>
      <c r="C1699" s="4">
        <v>0</v>
      </c>
      <c r="D1699" s="4">
        <v>1</v>
      </c>
      <c r="E1699" s="4">
        <v>222</v>
      </c>
      <c r="F1699" s="4">
        <f>ROUND(Source!AO1695,O1699)</f>
        <v>0</v>
      </c>
      <c r="G1699" s="4" t="s">
        <v>28</v>
      </c>
      <c r="H1699" s="4" t="s">
        <v>29</v>
      </c>
      <c r="I1699" s="4"/>
      <c r="J1699" s="4"/>
      <c r="K1699" s="4">
        <v>222</v>
      </c>
      <c r="L1699" s="4">
        <v>3</v>
      </c>
      <c r="M1699" s="4">
        <v>3</v>
      </c>
      <c r="N1699" s="4" t="s">
        <v>3</v>
      </c>
      <c r="O1699" s="4">
        <v>2</v>
      </c>
      <c r="P1699" s="4"/>
      <c r="Q1699" s="4"/>
      <c r="R1699" s="4"/>
      <c r="S1699" s="4"/>
      <c r="T1699" s="4"/>
      <c r="U1699" s="4"/>
      <c r="V1699" s="4"/>
      <c r="W1699" s="4">
        <v>0</v>
      </c>
      <c r="X1699" s="4">
        <v>1</v>
      </c>
      <c r="Y1699" s="4">
        <v>0</v>
      </c>
      <c r="Z1699" s="4"/>
      <c r="AA1699" s="4"/>
      <c r="AB1699" s="4"/>
    </row>
    <row r="1700" spans="1:28" ht="13" x14ac:dyDescent="0.3">
      <c r="A1700" s="4">
        <v>50</v>
      </c>
      <c r="B1700" s="4">
        <v>0</v>
      </c>
      <c r="C1700" s="4">
        <v>0</v>
      </c>
      <c r="D1700" s="4">
        <v>1</v>
      </c>
      <c r="E1700" s="4">
        <v>225</v>
      </c>
      <c r="F1700" s="4">
        <f>ROUND(Source!AV1695,O1700)</f>
        <v>627.20000000000005</v>
      </c>
      <c r="G1700" s="4" t="s">
        <v>30</v>
      </c>
      <c r="H1700" s="4" t="s">
        <v>31</v>
      </c>
      <c r="I1700" s="4"/>
      <c r="J1700" s="4"/>
      <c r="K1700" s="4">
        <v>225</v>
      </c>
      <c r="L1700" s="4">
        <v>4</v>
      </c>
      <c r="M1700" s="4">
        <v>3</v>
      </c>
      <c r="N1700" s="4" t="s">
        <v>3</v>
      </c>
      <c r="O1700" s="4">
        <v>2</v>
      </c>
      <c r="P1700" s="4"/>
      <c r="Q1700" s="4"/>
      <c r="R1700" s="4"/>
      <c r="S1700" s="4"/>
      <c r="T1700" s="4"/>
      <c r="U1700" s="4"/>
      <c r="V1700" s="4"/>
      <c r="W1700" s="4">
        <v>627.20000000000005</v>
      </c>
      <c r="X1700" s="4">
        <v>1</v>
      </c>
      <c r="Y1700" s="4">
        <v>627.20000000000005</v>
      </c>
      <c r="Z1700" s="4"/>
      <c r="AA1700" s="4"/>
      <c r="AB1700" s="4"/>
    </row>
    <row r="1701" spans="1:28" ht="13" x14ac:dyDescent="0.3">
      <c r="A1701" s="4">
        <v>50</v>
      </c>
      <c r="B1701" s="4">
        <v>0</v>
      </c>
      <c r="C1701" s="4">
        <v>0</v>
      </c>
      <c r="D1701" s="4">
        <v>1</v>
      </c>
      <c r="E1701" s="4">
        <v>226</v>
      </c>
      <c r="F1701" s="4">
        <f>ROUND(Source!AW1695,O1701)</f>
        <v>627.20000000000005</v>
      </c>
      <c r="G1701" s="4" t="s">
        <v>32</v>
      </c>
      <c r="H1701" s="4" t="s">
        <v>33</v>
      </c>
      <c r="I1701" s="4"/>
      <c r="J1701" s="4"/>
      <c r="K1701" s="4">
        <v>226</v>
      </c>
      <c r="L1701" s="4">
        <v>5</v>
      </c>
      <c r="M1701" s="4">
        <v>3</v>
      </c>
      <c r="N1701" s="4" t="s">
        <v>3</v>
      </c>
      <c r="O1701" s="4">
        <v>2</v>
      </c>
      <c r="P1701" s="4"/>
      <c r="Q1701" s="4"/>
      <c r="R1701" s="4"/>
      <c r="S1701" s="4"/>
      <c r="T1701" s="4"/>
      <c r="U1701" s="4"/>
      <c r="V1701" s="4"/>
      <c r="W1701" s="4">
        <v>627.20000000000005</v>
      </c>
      <c r="X1701" s="4">
        <v>1</v>
      </c>
      <c r="Y1701" s="4">
        <v>627.20000000000005</v>
      </c>
      <c r="Z1701" s="4"/>
      <c r="AA1701" s="4"/>
      <c r="AB1701" s="4"/>
    </row>
    <row r="1702" spans="1:28" ht="13" x14ac:dyDescent="0.3">
      <c r="A1702" s="4">
        <v>50</v>
      </c>
      <c r="B1702" s="4">
        <v>0</v>
      </c>
      <c r="C1702" s="4">
        <v>0</v>
      </c>
      <c r="D1702" s="4">
        <v>1</v>
      </c>
      <c r="E1702" s="4">
        <v>227</v>
      </c>
      <c r="F1702" s="4">
        <f>ROUND(Source!AX1695,O1702)</f>
        <v>0</v>
      </c>
      <c r="G1702" s="4" t="s">
        <v>34</v>
      </c>
      <c r="H1702" s="4" t="s">
        <v>35</v>
      </c>
      <c r="I1702" s="4"/>
      <c r="J1702" s="4"/>
      <c r="K1702" s="4">
        <v>227</v>
      </c>
      <c r="L1702" s="4">
        <v>6</v>
      </c>
      <c r="M1702" s="4">
        <v>3</v>
      </c>
      <c r="N1702" s="4" t="s">
        <v>3</v>
      </c>
      <c r="O1702" s="4">
        <v>2</v>
      </c>
      <c r="P1702" s="4"/>
      <c r="Q1702" s="4"/>
      <c r="R1702" s="4"/>
      <c r="S1702" s="4"/>
      <c r="T1702" s="4"/>
      <c r="U1702" s="4"/>
      <c r="V1702" s="4"/>
      <c r="W1702" s="4">
        <v>0</v>
      </c>
      <c r="X1702" s="4">
        <v>1</v>
      </c>
      <c r="Y1702" s="4">
        <v>0</v>
      </c>
      <c r="Z1702" s="4"/>
      <c r="AA1702" s="4"/>
      <c r="AB1702" s="4"/>
    </row>
    <row r="1703" spans="1:28" ht="13" x14ac:dyDescent="0.3">
      <c r="A1703" s="4">
        <v>50</v>
      </c>
      <c r="B1703" s="4">
        <v>0</v>
      </c>
      <c r="C1703" s="4">
        <v>0</v>
      </c>
      <c r="D1703" s="4">
        <v>1</v>
      </c>
      <c r="E1703" s="4">
        <v>228</v>
      </c>
      <c r="F1703" s="4">
        <f>ROUND(Source!AY1695,O1703)</f>
        <v>627.20000000000005</v>
      </c>
      <c r="G1703" s="4" t="s">
        <v>36</v>
      </c>
      <c r="H1703" s="4" t="s">
        <v>37</v>
      </c>
      <c r="I1703" s="4"/>
      <c r="J1703" s="4"/>
      <c r="K1703" s="4">
        <v>228</v>
      </c>
      <c r="L1703" s="4">
        <v>7</v>
      </c>
      <c r="M1703" s="4">
        <v>3</v>
      </c>
      <c r="N1703" s="4" t="s">
        <v>3</v>
      </c>
      <c r="O1703" s="4">
        <v>2</v>
      </c>
      <c r="P1703" s="4"/>
      <c r="Q1703" s="4"/>
      <c r="R1703" s="4"/>
      <c r="S1703" s="4"/>
      <c r="T1703" s="4"/>
      <c r="U1703" s="4"/>
      <c r="V1703" s="4"/>
      <c r="W1703" s="4">
        <v>627.20000000000005</v>
      </c>
      <c r="X1703" s="4">
        <v>1</v>
      </c>
      <c r="Y1703" s="4">
        <v>627.20000000000005</v>
      </c>
      <c r="Z1703" s="4"/>
      <c r="AA1703" s="4"/>
      <c r="AB1703" s="4"/>
    </row>
    <row r="1704" spans="1:28" ht="13" x14ac:dyDescent="0.3">
      <c r="A1704" s="4">
        <v>50</v>
      </c>
      <c r="B1704" s="4">
        <v>0</v>
      </c>
      <c r="C1704" s="4">
        <v>0</v>
      </c>
      <c r="D1704" s="4">
        <v>1</v>
      </c>
      <c r="E1704" s="4">
        <v>216</v>
      </c>
      <c r="F1704" s="4">
        <f>ROUND(Source!AP1695,O1704)</f>
        <v>0</v>
      </c>
      <c r="G1704" s="4" t="s">
        <v>38</v>
      </c>
      <c r="H1704" s="4" t="s">
        <v>39</v>
      </c>
      <c r="I1704" s="4"/>
      <c r="J1704" s="4"/>
      <c r="K1704" s="4">
        <v>216</v>
      </c>
      <c r="L1704" s="4">
        <v>8</v>
      </c>
      <c r="M1704" s="4">
        <v>3</v>
      </c>
      <c r="N1704" s="4" t="s">
        <v>3</v>
      </c>
      <c r="O1704" s="4">
        <v>2</v>
      </c>
      <c r="P1704" s="4"/>
      <c r="Q1704" s="4"/>
      <c r="R1704" s="4"/>
      <c r="S1704" s="4"/>
      <c r="T1704" s="4"/>
      <c r="U1704" s="4"/>
      <c r="V1704" s="4"/>
      <c r="W1704" s="4">
        <v>0</v>
      </c>
      <c r="X1704" s="4">
        <v>1</v>
      </c>
      <c r="Y1704" s="4">
        <v>0</v>
      </c>
      <c r="Z1704" s="4"/>
      <c r="AA1704" s="4"/>
      <c r="AB1704" s="4"/>
    </row>
    <row r="1705" spans="1:28" ht="13" x14ac:dyDescent="0.3">
      <c r="A1705" s="4">
        <v>50</v>
      </c>
      <c r="B1705" s="4">
        <v>0</v>
      </c>
      <c r="C1705" s="4">
        <v>0</v>
      </c>
      <c r="D1705" s="4">
        <v>1</v>
      </c>
      <c r="E1705" s="4">
        <v>223</v>
      </c>
      <c r="F1705" s="4">
        <f>ROUND(Source!AQ1695,O1705)</f>
        <v>0</v>
      </c>
      <c r="G1705" s="4" t="s">
        <v>40</v>
      </c>
      <c r="H1705" s="4" t="s">
        <v>41</v>
      </c>
      <c r="I1705" s="4"/>
      <c r="J1705" s="4"/>
      <c r="K1705" s="4">
        <v>223</v>
      </c>
      <c r="L1705" s="4">
        <v>9</v>
      </c>
      <c r="M1705" s="4">
        <v>3</v>
      </c>
      <c r="N1705" s="4" t="s">
        <v>3</v>
      </c>
      <c r="O1705" s="4">
        <v>2</v>
      </c>
      <c r="P1705" s="4"/>
      <c r="Q1705" s="4"/>
      <c r="R1705" s="4"/>
      <c r="S1705" s="4"/>
      <c r="T1705" s="4"/>
      <c r="U1705" s="4"/>
      <c r="V1705" s="4"/>
      <c r="W1705" s="4">
        <v>0</v>
      </c>
      <c r="X1705" s="4">
        <v>1</v>
      </c>
      <c r="Y1705" s="4">
        <v>0</v>
      </c>
      <c r="Z1705" s="4"/>
      <c r="AA1705" s="4"/>
      <c r="AB1705" s="4"/>
    </row>
    <row r="1706" spans="1:28" ht="13" x14ac:dyDescent="0.3">
      <c r="A1706" s="4">
        <v>50</v>
      </c>
      <c r="B1706" s="4">
        <v>0</v>
      </c>
      <c r="C1706" s="4">
        <v>0</v>
      </c>
      <c r="D1706" s="4">
        <v>1</v>
      </c>
      <c r="E1706" s="4">
        <v>229</v>
      </c>
      <c r="F1706" s="4">
        <f>ROUND(Source!AZ1695,O1706)</f>
        <v>0</v>
      </c>
      <c r="G1706" s="4" t="s">
        <v>42</v>
      </c>
      <c r="H1706" s="4" t="s">
        <v>43</v>
      </c>
      <c r="I1706" s="4"/>
      <c r="J1706" s="4"/>
      <c r="K1706" s="4">
        <v>229</v>
      </c>
      <c r="L1706" s="4">
        <v>10</v>
      </c>
      <c r="M1706" s="4">
        <v>3</v>
      </c>
      <c r="N1706" s="4" t="s">
        <v>3</v>
      </c>
      <c r="O1706" s="4">
        <v>2</v>
      </c>
      <c r="P1706" s="4"/>
      <c r="Q1706" s="4"/>
      <c r="R1706" s="4"/>
      <c r="S1706" s="4"/>
      <c r="T1706" s="4"/>
      <c r="U1706" s="4"/>
      <c r="V1706" s="4"/>
      <c r="W1706" s="4">
        <v>0</v>
      </c>
      <c r="X1706" s="4">
        <v>1</v>
      </c>
      <c r="Y1706" s="4">
        <v>0</v>
      </c>
      <c r="Z1706" s="4"/>
      <c r="AA1706" s="4"/>
      <c r="AB1706" s="4"/>
    </row>
    <row r="1707" spans="1:28" ht="13" x14ac:dyDescent="0.3">
      <c r="A1707" s="4">
        <v>50</v>
      </c>
      <c r="B1707" s="4">
        <v>0</v>
      </c>
      <c r="C1707" s="4">
        <v>0</v>
      </c>
      <c r="D1707" s="4">
        <v>1</v>
      </c>
      <c r="E1707" s="4">
        <v>203</v>
      </c>
      <c r="F1707" s="4">
        <f>ROUND(Source!Q1695,O1707)</f>
        <v>0</v>
      </c>
      <c r="G1707" s="4" t="s">
        <v>44</v>
      </c>
      <c r="H1707" s="4" t="s">
        <v>45</v>
      </c>
      <c r="I1707" s="4"/>
      <c r="J1707" s="4"/>
      <c r="K1707" s="4">
        <v>203</v>
      </c>
      <c r="L1707" s="4">
        <v>11</v>
      </c>
      <c r="M1707" s="4">
        <v>3</v>
      </c>
      <c r="N1707" s="4" t="s">
        <v>3</v>
      </c>
      <c r="O1707" s="4">
        <v>2</v>
      </c>
      <c r="P1707" s="4"/>
      <c r="Q1707" s="4"/>
      <c r="R1707" s="4"/>
      <c r="S1707" s="4"/>
      <c r="T1707" s="4"/>
      <c r="U1707" s="4"/>
      <c r="V1707" s="4"/>
      <c r="W1707" s="4">
        <v>0</v>
      </c>
      <c r="X1707" s="4">
        <v>1</v>
      </c>
      <c r="Y1707" s="4">
        <v>0</v>
      </c>
      <c r="Z1707" s="4"/>
      <c r="AA1707" s="4"/>
      <c r="AB1707" s="4"/>
    </row>
    <row r="1708" spans="1:28" ht="13" x14ac:dyDescent="0.3">
      <c r="A1708" s="4">
        <v>50</v>
      </c>
      <c r="B1708" s="4">
        <v>0</v>
      </c>
      <c r="C1708" s="4">
        <v>0</v>
      </c>
      <c r="D1708" s="4">
        <v>1</v>
      </c>
      <c r="E1708" s="4">
        <v>231</v>
      </c>
      <c r="F1708" s="4">
        <f>ROUND(Source!BB1695,O1708)</f>
        <v>0</v>
      </c>
      <c r="G1708" s="4" t="s">
        <v>46</v>
      </c>
      <c r="H1708" s="4" t="s">
        <v>47</v>
      </c>
      <c r="I1708" s="4"/>
      <c r="J1708" s="4"/>
      <c r="K1708" s="4">
        <v>231</v>
      </c>
      <c r="L1708" s="4">
        <v>12</v>
      </c>
      <c r="M1708" s="4">
        <v>3</v>
      </c>
      <c r="N1708" s="4" t="s">
        <v>3</v>
      </c>
      <c r="O1708" s="4">
        <v>2</v>
      </c>
      <c r="P1708" s="4"/>
      <c r="Q1708" s="4"/>
      <c r="R1708" s="4"/>
      <c r="S1708" s="4"/>
      <c r="T1708" s="4"/>
      <c r="U1708" s="4"/>
      <c r="V1708" s="4"/>
      <c r="W1708" s="4">
        <v>0</v>
      </c>
      <c r="X1708" s="4">
        <v>1</v>
      </c>
      <c r="Y1708" s="4">
        <v>0</v>
      </c>
      <c r="Z1708" s="4"/>
      <c r="AA1708" s="4"/>
      <c r="AB1708" s="4"/>
    </row>
    <row r="1709" spans="1:28" ht="13" x14ac:dyDescent="0.3">
      <c r="A1709" s="4">
        <v>50</v>
      </c>
      <c r="B1709" s="4">
        <v>0</v>
      </c>
      <c r="C1709" s="4">
        <v>0</v>
      </c>
      <c r="D1709" s="4">
        <v>1</v>
      </c>
      <c r="E1709" s="4">
        <v>204</v>
      </c>
      <c r="F1709" s="4">
        <f>ROUND(Source!R1695,O1709)</f>
        <v>0</v>
      </c>
      <c r="G1709" s="4" t="s">
        <v>48</v>
      </c>
      <c r="H1709" s="4" t="s">
        <v>49</v>
      </c>
      <c r="I1709" s="4"/>
      <c r="J1709" s="4"/>
      <c r="K1709" s="4">
        <v>204</v>
      </c>
      <c r="L1709" s="4">
        <v>13</v>
      </c>
      <c r="M1709" s="4">
        <v>3</v>
      </c>
      <c r="N1709" s="4" t="s">
        <v>3</v>
      </c>
      <c r="O1709" s="4">
        <v>2</v>
      </c>
      <c r="P1709" s="4"/>
      <c r="Q1709" s="4"/>
      <c r="R1709" s="4"/>
      <c r="S1709" s="4"/>
      <c r="T1709" s="4"/>
      <c r="U1709" s="4"/>
      <c r="V1709" s="4"/>
      <c r="W1709" s="4">
        <v>0</v>
      </c>
      <c r="X1709" s="4">
        <v>1</v>
      </c>
      <c r="Y1709" s="4">
        <v>0</v>
      </c>
      <c r="Z1709" s="4"/>
      <c r="AA1709" s="4"/>
      <c r="AB1709" s="4"/>
    </row>
    <row r="1710" spans="1:28" ht="13" x14ac:dyDescent="0.3">
      <c r="A1710" s="4">
        <v>50</v>
      </c>
      <c r="B1710" s="4">
        <v>0</v>
      </c>
      <c r="C1710" s="4">
        <v>0</v>
      </c>
      <c r="D1710" s="4">
        <v>1</v>
      </c>
      <c r="E1710" s="4">
        <v>205</v>
      </c>
      <c r="F1710" s="4">
        <f>ROUND(Source!S1695,O1710)</f>
        <v>48683.8</v>
      </c>
      <c r="G1710" s="4" t="s">
        <v>50</v>
      </c>
      <c r="H1710" s="4" t="s">
        <v>51</v>
      </c>
      <c r="I1710" s="4"/>
      <c r="J1710" s="4"/>
      <c r="K1710" s="4">
        <v>205</v>
      </c>
      <c r="L1710" s="4">
        <v>14</v>
      </c>
      <c r="M1710" s="4">
        <v>3</v>
      </c>
      <c r="N1710" s="4" t="s">
        <v>3</v>
      </c>
      <c r="O1710" s="4">
        <v>2</v>
      </c>
      <c r="P1710" s="4"/>
      <c r="Q1710" s="4"/>
      <c r="R1710" s="4"/>
      <c r="S1710" s="4"/>
      <c r="T1710" s="4"/>
      <c r="U1710" s="4"/>
      <c r="V1710" s="4"/>
      <c r="W1710" s="4">
        <v>48683.8</v>
      </c>
      <c r="X1710" s="4">
        <v>1</v>
      </c>
      <c r="Y1710" s="4">
        <v>48683.8</v>
      </c>
      <c r="Z1710" s="4"/>
      <c r="AA1710" s="4"/>
      <c r="AB1710" s="4"/>
    </row>
    <row r="1711" spans="1:28" ht="13" x14ac:dyDescent="0.3">
      <c r="A1711" s="4">
        <v>50</v>
      </c>
      <c r="B1711" s="4">
        <v>0</v>
      </c>
      <c r="C1711" s="4">
        <v>0</v>
      </c>
      <c r="D1711" s="4">
        <v>1</v>
      </c>
      <c r="E1711" s="4">
        <v>232</v>
      </c>
      <c r="F1711" s="4">
        <f>ROUND(Source!BC1695,O1711)</f>
        <v>0</v>
      </c>
      <c r="G1711" s="4" t="s">
        <v>52</v>
      </c>
      <c r="H1711" s="4" t="s">
        <v>53</v>
      </c>
      <c r="I1711" s="4"/>
      <c r="J1711" s="4"/>
      <c r="K1711" s="4">
        <v>232</v>
      </c>
      <c r="L1711" s="4">
        <v>15</v>
      </c>
      <c r="M1711" s="4">
        <v>3</v>
      </c>
      <c r="N1711" s="4" t="s">
        <v>3</v>
      </c>
      <c r="O1711" s="4">
        <v>2</v>
      </c>
      <c r="P1711" s="4"/>
      <c r="Q1711" s="4"/>
      <c r="R1711" s="4"/>
      <c r="S1711" s="4"/>
      <c r="T1711" s="4"/>
      <c r="U1711" s="4"/>
      <c r="V1711" s="4"/>
      <c r="W1711" s="4">
        <v>0</v>
      </c>
      <c r="X1711" s="4">
        <v>1</v>
      </c>
      <c r="Y1711" s="4">
        <v>0</v>
      </c>
      <c r="Z1711" s="4"/>
      <c r="AA1711" s="4"/>
      <c r="AB1711" s="4"/>
    </row>
    <row r="1712" spans="1:28" ht="13" x14ac:dyDescent="0.3">
      <c r="A1712" s="4">
        <v>50</v>
      </c>
      <c r="B1712" s="4">
        <v>0</v>
      </c>
      <c r="C1712" s="4">
        <v>0</v>
      </c>
      <c r="D1712" s="4">
        <v>1</v>
      </c>
      <c r="E1712" s="4">
        <v>214</v>
      </c>
      <c r="F1712" s="4">
        <f>ROUND(Source!AS1695,O1712)</f>
        <v>0</v>
      </c>
      <c r="G1712" s="4" t="s">
        <v>54</v>
      </c>
      <c r="H1712" s="4" t="s">
        <v>55</v>
      </c>
      <c r="I1712" s="4"/>
      <c r="J1712" s="4"/>
      <c r="K1712" s="4">
        <v>214</v>
      </c>
      <c r="L1712" s="4">
        <v>16</v>
      </c>
      <c r="M1712" s="4">
        <v>3</v>
      </c>
      <c r="N1712" s="4" t="s">
        <v>3</v>
      </c>
      <c r="O1712" s="4">
        <v>2</v>
      </c>
      <c r="P1712" s="4"/>
      <c r="Q1712" s="4"/>
      <c r="R1712" s="4"/>
      <c r="S1712" s="4"/>
      <c r="T1712" s="4"/>
      <c r="U1712" s="4"/>
      <c r="V1712" s="4"/>
      <c r="W1712" s="4">
        <v>0</v>
      </c>
      <c r="X1712" s="4">
        <v>1</v>
      </c>
      <c r="Y1712" s="4">
        <v>0</v>
      </c>
      <c r="Z1712" s="4"/>
      <c r="AA1712" s="4"/>
      <c r="AB1712" s="4"/>
    </row>
    <row r="1713" spans="1:206" ht="13" x14ac:dyDescent="0.3">
      <c r="A1713" s="4">
        <v>50</v>
      </c>
      <c r="B1713" s="4">
        <v>0</v>
      </c>
      <c r="C1713" s="4">
        <v>0</v>
      </c>
      <c r="D1713" s="4">
        <v>1</v>
      </c>
      <c r="E1713" s="4">
        <v>215</v>
      </c>
      <c r="F1713" s="4">
        <f>ROUND(Source!AT1695,O1713)</f>
        <v>0</v>
      </c>
      <c r="G1713" s="4" t="s">
        <v>56</v>
      </c>
      <c r="H1713" s="4" t="s">
        <v>57</v>
      </c>
      <c r="I1713" s="4"/>
      <c r="J1713" s="4"/>
      <c r="K1713" s="4">
        <v>215</v>
      </c>
      <c r="L1713" s="4">
        <v>17</v>
      </c>
      <c r="M1713" s="4">
        <v>3</v>
      </c>
      <c r="N1713" s="4" t="s">
        <v>3</v>
      </c>
      <c r="O1713" s="4">
        <v>2</v>
      </c>
      <c r="P1713" s="4"/>
      <c r="Q1713" s="4"/>
      <c r="R1713" s="4"/>
      <c r="S1713" s="4"/>
      <c r="T1713" s="4"/>
      <c r="U1713" s="4"/>
      <c r="V1713" s="4"/>
      <c r="W1713" s="4">
        <v>0</v>
      </c>
      <c r="X1713" s="4">
        <v>1</v>
      </c>
      <c r="Y1713" s="4">
        <v>0</v>
      </c>
      <c r="Z1713" s="4"/>
      <c r="AA1713" s="4"/>
      <c r="AB1713" s="4"/>
    </row>
    <row r="1714" spans="1:206" ht="13" x14ac:dyDescent="0.3">
      <c r="A1714" s="4">
        <v>50</v>
      </c>
      <c r="B1714" s="4">
        <v>0</v>
      </c>
      <c r="C1714" s="4">
        <v>0</v>
      </c>
      <c r="D1714" s="4">
        <v>1</v>
      </c>
      <c r="E1714" s="4">
        <v>217</v>
      </c>
      <c r="F1714" s="4">
        <f>ROUND(Source!AU1695,O1714)</f>
        <v>88258.04</v>
      </c>
      <c r="G1714" s="4" t="s">
        <v>58</v>
      </c>
      <c r="H1714" s="4" t="s">
        <v>59</v>
      </c>
      <c r="I1714" s="4"/>
      <c r="J1714" s="4"/>
      <c r="K1714" s="4">
        <v>217</v>
      </c>
      <c r="L1714" s="4">
        <v>18</v>
      </c>
      <c r="M1714" s="4">
        <v>3</v>
      </c>
      <c r="N1714" s="4" t="s">
        <v>3</v>
      </c>
      <c r="O1714" s="4">
        <v>2</v>
      </c>
      <c r="P1714" s="4"/>
      <c r="Q1714" s="4"/>
      <c r="R1714" s="4"/>
      <c r="S1714" s="4"/>
      <c r="T1714" s="4"/>
      <c r="U1714" s="4"/>
      <c r="V1714" s="4"/>
      <c r="W1714" s="4">
        <v>88258.04</v>
      </c>
      <c r="X1714" s="4">
        <v>1</v>
      </c>
      <c r="Y1714" s="4">
        <v>88258.04</v>
      </c>
      <c r="Z1714" s="4"/>
      <c r="AA1714" s="4"/>
      <c r="AB1714" s="4"/>
    </row>
    <row r="1715" spans="1:206" ht="13" x14ac:dyDescent="0.3">
      <c r="A1715" s="4">
        <v>50</v>
      </c>
      <c r="B1715" s="4">
        <v>0</v>
      </c>
      <c r="C1715" s="4">
        <v>0</v>
      </c>
      <c r="D1715" s="4">
        <v>1</v>
      </c>
      <c r="E1715" s="4">
        <v>230</v>
      </c>
      <c r="F1715" s="4">
        <f>ROUND(Source!BA1695,O1715)</f>
        <v>0</v>
      </c>
      <c r="G1715" s="4" t="s">
        <v>60</v>
      </c>
      <c r="H1715" s="4" t="s">
        <v>61</v>
      </c>
      <c r="I1715" s="4"/>
      <c r="J1715" s="4"/>
      <c r="K1715" s="4">
        <v>230</v>
      </c>
      <c r="L1715" s="4">
        <v>19</v>
      </c>
      <c r="M1715" s="4">
        <v>3</v>
      </c>
      <c r="N1715" s="4" t="s">
        <v>3</v>
      </c>
      <c r="O1715" s="4">
        <v>2</v>
      </c>
      <c r="P1715" s="4"/>
      <c r="Q1715" s="4"/>
      <c r="R1715" s="4"/>
      <c r="S1715" s="4"/>
      <c r="T1715" s="4"/>
      <c r="U1715" s="4"/>
      <c r="V1715" s="4"/>
      <c r="W1715" s="4">
        <v>0</v>
      </c>
      <c r="X1715" s="4">
        <v>1</v>
      </c>
      <c r="Y1715" s="4">
        <v>0</v>
      </c>
      <c r="Z1715" s="4"/>
      <c r="AA1715" s="4"/>
      <c r="AB1715" s="4"/>
    </row>
    <row r="1716" spans="1:206" ht="13" x14ac:dyDescent="0.3">
      <c r="A1716" s="4">
        <v>50</v>
      </c>
      <c r="B1716" s="4">
        <v>0</v>
      </c>
      <c r="C1716" s="4">
        <v>0</v>
      </c>
      <c r="D1716" s="4">
        <v>1</v>
      </c>
      <c r="E1716" s="4">
        <v>206</v>
      </c>
      <c r="F1716" s="4">
        <f>ROUND(Source!T1695,O1716)</f>
        <v>0</v>
      </c>
      <c r="G1716" s="4" t="s">
        <v>62</v>
      </c>
      <c r="H1716" s="4" t="s">
        <v>63</v>
      </c>
      <c r="I1716" s="4"/>
      <c r="J1716" s="4"/>
      <c r="K1716" s="4">
        <v>206</v>
      </c>
      <c r="L1716" s="4">
        <v>20</v>
      </c>
      <c r="M1716" s="4">
        <v>3</v>
      </c>
      <c r="N1716" s="4" t="s">
        <v>3</v>
      </c>
      <c r="O1716" s="4">
        <v>2</v>
      </c>
      <c r="P1716" s="4"/>
      <c r="Q1716" s="4"/>
      <c r="R1716" s="4"/>
      <c r="S1716" s="4"/>
      <c r="T1716" s="4"/>
      <c r="U1716" s="4"/>
      <c r="V1716" s="4"/>
      <c r="W1716" s="4">
        <v>0</v>
      </c>
      <c r="X1716" s="4">
        <v>1</v>
      </c>
      <c r="Y1716" s="4">
        <v>0</v>
      </c>
      <c r="Z1716" s="4"/>
      <c r="AA1716" s="4"/>
      <c r="AB1716" s="4"/>
    </row>
    <row r="1717" spans="1:206" ht="13" x14ac:dyDescent="0.3">
      <c r="A1717" s="4">
        <v>50</v>
      </c>
      <c r="B1717" s="4">
        <v>0</v>
      </c>
      <c r="C1717" s="4">
        <v>0</v>
      </c>
      <c r="D1717" s="4">
        <v>1</v>
      </c>
      <c r="E1717" s="4">
        <v>207</v>
      </c>
      <c r="F1717" s="4">
        <f>Source!U1695</f>
        <v>118.72</v>
      </c>
      <c r="G1717" s="4" t="s">
        <v>64</v>
      </c>
      <c r="H1717" s="4" t="s">
        <v>65</v>
      </c>
      <c r="I1717" s="4"/>
      <c r="J1717" s="4"/>
      <c r="K1717" s="4">
        <v>207</v>
      </c>
      <c r="L1717" s="4">
        <v>21</v>
      </c>
      <c r="M1717" s="4">
        <v>3</v>
      </c>
      <c r="N1717" s="4" t="s">
        <v>3</v>
      </c>
      <c r="O1717" s="4">
        <v>-1</v>
      </c>
      <c r="P1717" s="4"/>
      <c r="Q1717" s="4"/>
      <c r="R1717" s="4"/>
      <c r="S1717" s="4"/>
      <c r="T1717" s="4"/>
      <c r="U1717" s="4"/>
      <c r="V1717" s="4"/>
      <c r="W1717" s="4">
        <v>118.72</v>
      </c>
      <c r="X1717" s="4">
        <v>1</v>
      </c>
      <c r="Y1717" s="4">
        <v>118.72</v>
      </c>
      <c r="Z1717" s="4"/>
      <c r="AA1717" s="4"/>
      <c r="AB1717" s="4"/>
    </row>
    <row r="1718" spans="1:206" ht="13" x14ac:dyDescent="0.3">
      <c r="A1718" s="4">
        <v>50</v>
      </c>
      <c r="B1718" s="4">
        <v>0</v>
      </c>
      <c r="C1718" s="4">
        <v>0</v>
      </c>
      <c r="D1718" s="4">
        <v>1</v>
      </c>
      <c r="E1718" s="4">
        <v>208</v>
      </c>
      <c r="F1718" s="4">
        <f>Source!V1695</f>
        <v>0</v>
      </c>
      <c r="G1718" s="4" t="s">
        <v>66</v>
      </c>
      <c r="H1718" s="4" t="s">
        <v>67</v>
      </c>
      <c r="I1718" s="4"/>
      <c r="J1718" s="4"/>
      <c r="K1718" s="4">
        <v>208</v>
      </c>
      <c r="L1718" s="4">
        <v>22</v>
      </c>
      <c r="M1718" s="4">
        <v>3</v>
      </c>
      <c r="N1718" s="4" t="s">
        <v>3</v>
      </c>
      <c r="O1718" s="4">
        <v>-1</v>
      </c>
      <c r="P1718" s="4"/>
      <c r="Q1718" s="4"/>
      <c r="R1718" s="4"/>
      <c r="S1718" s="4"/>
      <c r="T1718" s="4"/>
      <c r="U1718" s="4"/>
      <c r="V1718" s="4"/>
      <c r="W1718" s="4">
        <v>0</v>
      </c>
      <c r="X1718" s="4">
        <v>1</v>
      </c>
      <c r="Y1718" s="4">
        <v>0</v>
      </c>
      <c r="Z1718" s="4"/>
      <c r="AA1718" s="4"/>
      <c r="AB1718" s="4"/>
    </row>
    <row r="1719" spans="1:206" ht="13" x14ac:dyDescent="0.3">
      <c r="A1719" s="4">
        <v>50</v>
      </c>
      <c r="B1719" s="4">
        <v>0</v>
      </c>
      <c r="C1719" s="4">
        <v>0</v>
      </c>
      <c r="D1719" s="4">
        <v>1</v>
      </c>
      <c r="E1719" s="4">
        <v>209</v>
      </c>
      <c r="F1719" s="4">
        <f>ROUND(Source!W1695,O1719)</f>
        <v>0</v>
      </c>
      <c r="G1719" s="4" t="s">
        <v>68</v>
      </c>
      <c r="H1719" s="4" t="s">
        <v>69</v>
      </c>
      <c r="I1719" s="4"/>
      <c r="J1719" s="4"/>
      <c r="K1719" s="4">
        <v>209</v>
      </c>
      <c r="L1719" s="4">
        <v>23</v>
      </c>
      <c r="M1719" s="4">
        <v>3</v>
      </c>
      <c r="N1719" s="4" t="s">
        <v>3</v>
      </c>
      <c r="O1719" s="4">
        <v>2</v>
      </c>
      <c r="P1719" s="4"/>
      <c r="Q1719" s="4"/>
      <c r="R1719" s="4"/>
      <c r="S1719" s="4"/>
      <c r="T1719" s="4"/>
      <c r="U1719" s="4"/>
      <c r="V1719" s="4"/>
      <c r="W1719" s="4">
        <v>0</v>
      </c>
      <c r="X1719" s="4">
        <v>1</v>
      </c>
      <c r="Y1719" s="4">
        <v>0</v>
      </c>
      <c r="Z1719" s="4"/>
      <c r="AA1719" s="4"/>
      <c r="AB1719" s="4"/>
    </row>
    <row r="1720" spans="1:206" ht="13" x14ac:dyDescent="0.3">
      <c r="A1720" s="4">
        <v>50</v>
      </c>
      <c r="B1720" s="4">
        <v>0</v>
      </c>
      <c r="C1720" s="4">
        <v>0</v>
      </c>
      <c r="D1720" s="4">
        <v>1</v>
      </c>
      <c r="E1720" s="4">
        <v>233</v>
      </c>
      <c r="F1720" s="4">
        <f>ROUND(Source!BD1695,O1720)</f>
        <v>0</v>
      </c>
      <c r="G1720" s="4" t="s">
        <v>70</v>
      </c>
      <c r="H1720" s="4" t="s">
        <v>71</v>
      </c>
      <c r="I1720" s="4"/>
      <c r="J1720" s="4"/>
      <c r="K1720" s="4">
        <v>233</v>
      </c>
      <c r="L1720" s="4">
        <v>24</v>
      </c>
      <c r="M1720" s="4">
        <v>3</v>
      </c>
      <c r="N1720" s="4" t="s">
        <v>3</v>
      </c>
      <c r="O1720" s="4">
        <v>2</v>
      </c>
      <c r="P1720" s="4"/>
      <c r="Q1720" s="4"/>
      <c r="R1720" s="4"/>
      <c r="S1720" s="4"/>
      <c r="T1720" s="4"/>
      <c r="U1720" s="4"/>
      <c r="V1720" s="4"/>
      <c r="W1720" s="4">
        <v>0</v>
      </c>
      <c r="X1720" s="4">
        <v>1</v>
      </c>
      <c r="Y1720" s="4">
        <v>0</v>
      </c>
      <c r="Z1720" s="4"/>
      <c r="AA1720" s="4"/>
      <c r="AB1720" s="4"/>
    </row>
    <row r="1721" spans="1:206" ht="13" x14ac:dyDescent="0.3">
      <c r="A1721" s="4">
        <v>50</v>
      </c>
      <c r="B1721" s="4">
        <v>0</v>
      </c>
      <c r="C1721" s="4">
        <v>0</v>
      </c>
      <c r="D1721" s="4">
        <v>1</v>
      </c>
      <c r="E1721" s="4">
        <v>210</v>
      </c>
      <c r="F1721" s="4">
        <f>ROUND(Source!X1695,O1721)</f>
        <v>34078.660000000003</v>
      </c>
      <c r="G1721" s="4" t="s">
        <v>72</v>
      </c>
      <c r="H1721" s="4" t="s">
        <v>73</v>
      </c>
      <c r="I1721" s="4"/>
      <c r="J1721" s="4"/>
      <c r="K1721" s="4">
        <v>210</v>
      </c>
      <c r="L1721" s="4">
        <v>25</v>
      </c>
      <c r="M1721" s="4">
        <v>3</v>
      </c>
      <c r="N1721" s="4" t="s">
        <v>3</v>
      </c>
      <c r="O1721" s="4">
        <v>2</v>
      </c>
      <c r="P1721" s="4"/>
      <c r="Q1721" s="4"/>
      <c r="R1721" s="4"/>
      <c r="S1721" s="4"/>
      <c r="T1721" s="4"/>
      <c r="U1721" s="4"/>
      <c r="V1721" s="4"/>
      <c r="W1721" s="4">
        <v>34078.660000000003</v>
      </c>
      <c r="X1721" s="4">
        <v>1</v>
      </c>
      <c r="Y1721" s="4">
        <v>34078.660000000003</v>
      </c>
      <c r="Z1721" s="4"/>
      <c r="AA1721" s="4"/>
      <c r="AB1721" s="4"/>
    </row>
    <row r="1722" spans="1:206" ht="13" x14ac:dyDescent="0.3">
      <c r="A1722" s="4">
        <v>50</v>
      </c>
      <c r="B1722" s="4">
        <v>0</v>
      </c>
      <c r="C1722" s="4">
        <v>0</v>
      </c>
      <c r="D1722" s="4">
        <v>1</v>
      </c>
      <c r="E1722" s="4">
        <v>211</v>
      </c>
      <c r="F1722" s="4">
        <f>ROUND(Source!Y1695,O1722)</f>
        <v>4868.38</v>
      </c>
      <c r="G1722" s="4" t="s">
        <v>74</v>
      </c>
      <c r="H1722" s="4" t="s">
        <v>75</v>
      </c>
      <c r="I1722" s="4"/>
      <c r="J1722" s="4"/>
      <c r="K1722" s="4">
        <v>211</v>
      </c>
      <c r="L1722" s="4">
        <v>26</v>
      </c>
      <c r="M1722" s="4">
        <v>3</v>
      </c>
      <c r="N1722" s="4" t="s">
        <v>3</v>
      </c>
      <c r="O1722" s="4">
        <v>2</v>
      </c>
      <c r="P1722" s="4"/>
      <c r="Q1722" s="4"/>
      <c r="R1722" s="4"/>
      <c r="S1722" s="4"/>
      <c r="T1722" s="4"/>
      <c r="U1722" s="4"/>
      <c r="V1722" s="4"/>
      <c r="W1722" s="4">
        <v>4868.38</v>
      </c>
      <c r="X1722" s="4">
        <v>1</v>
      </c>
      <c r="Y1722" s="4">
        <v>4868.38</v>
      </c>
      <c r="Z1722" s="4"/>
      <c r="AA1722" s="4"/>
      <c r="AB1722" s="4"/>
    </row>
    <row r="1723" spans="1:206" ht="13" x14ac:dyDescent="0.3">
      <c r="A1723" s="4">
        <v>50</v>
      </c>
      <c r="B1723" s="4">
        <v>0</v>
      </c>
      <c r="C1723" s="4">
        <v>0</v>
      </c>
      <c r="D1723" s="4">
        <v>1</v>
      </c>
      <c r="E1723" s="4">
        <v>224</v>
      </c>
      <c r="F1723" s="4">
        <f>ROUND(Source!AR1695,O1723)</f>
        <v>88258.04</v>
      </c>
      <c r="G1723" s="4" t="s">
        <v>76</v>
      </c>
      <c r="H1723" s="4" t="s">
        <v>77</v>
      </c>
      <c r="I1723" s="4"/>
      <c r="J1723" s="4"/>
      <c r="K1723" s="4">
        <v>224</v>
      </c>
      <c r="L1723" s="4">
        <v>27</v>
      </c>
      <c r="M1723" s="4">
        <v>3</v>
      </c>
      <c r="N1723" s="4" t="s">
        <v>3</v>
      </c>
      <c r="O1723" s="4">
        <v>2</v>
      </c>
      <c r="P1723" s="4"/>
      <c r="Q1723" s="4"/>
      <c r="R1723" s="4"/>
      <c r="S1723" s="4"/>
      <c r="T1723" s="4"/>
      <c r="U1723" s="4"/>
      <c r="V1723" s="4"/>
      <c r="W1723" s="4">
        <v>88258.04</v>
      </c>
      <c r="X1723" s="4">
        <v>1</v>
      </c>
      <c r="Y1723" s="4">
        <v>88258.04</v>
      </c>
      <c r="Z1723" s="4"/>
      <c r="AA1723" s="4"/>
      <c r="AB1723" s="4"/>
    </row>
    <row r="1725" spans="1:206" ht="13" x14ac:dyDescent="0.3">
      <c r="A1725" s="1">
        <v>5</v>
      </c>
      <c r="B1725" s="1">
        <v>1</v>
      </c>
      <c r="C1725" s="1"/>
      <c r="D1725" s="1">
        <f>ROW(A1731)</f>
        <v>1731</v>
      </c>
      <c r="E1725" s="1"/>
      <c r="F1725" s="1" t="s">
        <v>13</v>
      </c>
      <c r="G1725" s="1" t="s">
        <v>192</v>
      </c>
      <c r="H1725" s="1" t="s">
        <v>3</v>
      </c>
      <c r="I1725" s="1">
        <v>0</v>
      </c>
      <c r="J1725" s="1"/>
      <c r="K1725" s="1">
        <v>0</v>
      </c>
      <c r="L1725" s="1"/>
      <c r="M1725" s="1" t="s">
        <v>3</v>
      </c>
      <c r="N1725" s="1"/>
      <c r="O1725" s="1"/>
      <c r="P1725" s="1"/>
      <c r="Q1725" s="1"/>
      <c r="R1725" s="1"/>
      <c r="S1725" s="1">
        <v>0</v>
      </c>
      <c r="T1725" s="1"/>
      <c r="U1725" s="1" t="s">
        <v>3</v>
      </c>
      <c r="V1725" s="1">
        <v>0</v>
      </c>
      <c r="W1725" s="1"/>
      <c r="X1725" s="1"/>
      <c r="Y1725" s="1"/>
      <c r="Z1725" s="1"/>
      <c r="AA1725" s="1"/>
      <c r="AB1725" s="1" t="s">
        <v>3</v>
      </c>
      <c r="AC1725" s="1" t="s">
        <v>3</v>
      </c>
      <c r="AD1725" s="1" t="s">
        <v>3</v>
      </c>
      <c r="AE1725" s="1" t="s">
        <v>3</v>
      </c>
      <c r="AF1725" s="1" t="s">
        <v>3</v>
      </c>
      <c r="AG1725" s="1" t="s">
        <v>3</v>
      </c>
      <c r="AH1725" s="1"/>
      <c r="AI1725" s="1"/>
      <c r="AJ1725" s="1"/>
      <c r="AK1725" s="1"/>
      <c r="AL1725" s="1"/>
      <c r="AM1725" s="1"/>
      <c r="AN1725" s="1"/>
      <c r="AO1725" s="1"/>
      <c r="AP1725" s="1" t="s">
        <v>3</v>
      </c>
      <c r="AQ1725" s="1" t="s">
        <v>3</v>
      </c>
      <c r="AR1725" s="1" t="s">
        <v>3</v>
      </c>
      <c r="AS1725" s="1"/>
      <c r="AT1725" s="1"/>
      <c r="AU1725" s="1"/>
      <c r="AV1725" s="1"/>
      <c r="AW1725" s="1"/>
      <c r="AX1725" s="1"/>
      <c r="AY1725" s="1"/>
      <c r="AZ1725" s="1" t="s">
        <v>3</v>
      </c>
      <c r="BA1725" s="1"/>
      <c r="BB1725" s="1" t="s">
        <v>3</v>
      </c>
      <c r="BC1725" s="1" t="s">
        <v>3</v>
      </c>
      <c r="BD1725" s="1" t="s">
        <v>3</v>
      </c>
      <c r="BE1725" s="1" t="s">
        <v>3</v>
      </c>
      <c r="BF1725" s="1" t="s">
        <v>3</v>
      </c>
      <c r="BG1725" s="1" t="s">
        <v>3</v>
      </c>
      <c r="BH1725" s="1" t="s">
        <v>3</v>
      </c>
      <c r="BI1725" s="1" t="s">
        <v>3</v>
      </c>
      <c r="BJ1725" s="1" t="s">
        <v>3</v>
      </c>
      <c r="BK1725" s="1" t="s">
        <v>3</v>
      </c>
      <c r="BL1725" s="1" t="s">
        <v>3</v>
      </c>
      <c r="BM1725" s="1" t="s">
        <v>3</v>
      </c>
      <c r="BN1725" s="1" t="s">
        <v>3</v>
      </c>
      <c r="BO1725" s="1" t="s">
        <v>3</v>
      </c>
      <c r="BP1725" s="1" t="s">
        <v>3</v>
      </c>
      <c r="BQ1725" s="1"/>
      <c r="BR1725" s="1"/>
      <c r="BS1725" s="1"/>
      <c r="BT1725" s="1"/>
      <c r="BU1725" s="1"/>
      <c r="BV1725" s="1"/>
      <c r="BW1725" s="1"/>
      <c r="BX1725" s="1">
        <v>0</v>
      </c>
      <c r="BY1725" s="1"/>
      <c r="BZ1725" s="1"/>
      <c r="CA1725" s="1"/>
      <c r="CB1725" s="1"/>
      <c r="CC1725" s="1"/>
      <c r="CD1725" s="1"/>
      <c r="CE1725" s="1"/>
      <c r="CF1725" s="1"/>
      <c r="CG1725" s="1"/>
      <c r="CH1725" s="1"/>
      <c r="CI1725" s="1"/>
      <c r="CJ1725" s="1">
        <v>0</v>
      </c>
    </row>
    <row r="1727" spans="1:206" ht="13" x14ac:dyDescent="0.3">
      <c r="A1727" s="2">
        <v>52</v>
      </c>
      <c r="B1727" s="2">
        <f t="shared" ref="B1727:G1727" si="864">B1731</f>
        <v>1</v>
      </c>
      <c r="C1727" s="2">
        <f t="shared" si="864"/>
        <v>5</v>
      </c>
      <c r="D1727" s="2">
        <f t="shared" si="864"/>
        <v>1725</v>
      </c>
      <c r="E1727" s="2">
        <f t="shared" si="864"/>
        <v>0</v>
      </c>
      <c r="F1727" s="2" t="str">
        <f t="shared" si="864"/>
        <v>Новый подраздел</v>
      </c>
      <c r="G1727" s="2" t="str">
        <f t="shared" si="864"/>
        <v>СВН - Здания</v>
      </c>
      <c r="H1727" s="2"/>
      <c r="I1727" s="2"/>
      <c r="J1727" s="2"/>
      <c r="K1727" s="2"/>
      <c r="L1727" s="2"/>
      <c r="M1727" s="2"/>
      <c r="N1727" s="2"/>
      <c r="O1727" s="2">
        <f t="shared" ref="O1727:AT1727" si="865">O1731</f>
        <v>172473.60000000001</v>
      </c>
      <c r="P1727" s="2">
        <f t="shared" si="865"/>
        <v>1936.8</v>
      </c>
      <c r="Q1727" s="2">
        <f t="shared" si="865"/>
        <v>0</v>
      </c>
      <c r="R1727" s="2">
        <f t="shared" si="865"/>
        <v>0</v>
      </c>
      <c r="S1727" s="2">
        <f t="shared" si="865"/>
        <v>170536.8</v>
      </c>
      <c r="T1727" s="2">
        <f t="shared" si="865"/>
        <v>0</v>
      </c>
      <c r="U1727" s="2">
        <f t="shared" si="865"/>
        <v>439.20000000000005</v>
      </c>
      <c r="V1727" s="2">
        <f t="shared" si="865"/>
        <v>0</v>
      </c>
      <c r="W1727" s="2">
        <f t="shared" si="865"/>
        <v>0</v>
      </c>
      <c r="X1727" s="2">
        <f t="shared" si="865"/>
        <v>119375.76</v>
      </c>
      <c r="Y1727" s="2">
        <f t="shared" si="865"/>
        <v>17053.68</v>
      </c>
      <c r="Z1727" s="2">
        <f t="shared" si="865"/>
        <v>0</v>
      </c>
      <c r="AA1727" s="2">
        <f t="shared" si="865"/>
        <v>0</v>
      </c>
      <c r="AB1727" s="2">
        <f t="shared" si="865"/>
        <v>172473.60000000001</v>
      </c>
      <c r="AC1727" s="2">
        <f t="shared" si="865"/>
        <v>1936.8</v>
      </c>
      <c r="AD1727" s="2">
        <f t="shared" si="865"/>
        <v>0</v>
      </c>
      <c r="AE1727" s="2">
        <f t="shared" si="865"/>
        <v>0</v>
      </c>
      <c r="AF1727" s="2">
        <f t="shared" si="865"/>
        <v>170536.8</v>
      </c>
      <c r="AG1727" s="2">
        <f t="shared" si="865"/>
        <v>0</v>
      </c>
      <c r="AH1727" s="2">
        <f t="shared" si="865"/>
        <v>439.20000000000005</v>
      </c>
      <c r="AI1727" s="2">
        <f t="shared" si="865"/>
        <v>0</v>
      </c>
      <c r="AJ1727" s="2">
        <f t="shared" si="865"/>
        <v>0</v>
      </c>
      <c r="AK1727" s="2">
        <f t="shared" si="865"/>
        <v>119375.76</v>
      </c>
      <c r="AL1727" s="2">
        <f t="shared" si="865"/>
        <v>17053.68</v>
      </c>
      <c r="AM1727" s="2">
        <f t="shared" si="865"/>
        <v>0</v>
      </c>
      <c r="AN1727" s="2">
        <f t="shared" si="865"/>
        <v>0</v>
      </c>
      <c r="AO1727" s="2">
        <f t="shared" si="865"/>
        <v>0</v>
      </c>
      <c r="AP1727" s="2">
        <f t="shared" si="865"/>
        <v>0</v>
      </c>
      <c r="AQ1727" s="2">
        <f t="shared" si="865"/>
        <v>0</v>
      </c>
      <c r="AR1727" s="2">
        <f t="shared" si="865"/>
        <v>308903.03999999998</v>
      </c>
      <c r="AS1727" s="2">
        <f t="shared" si="865"/>
        <v>0</v>
      </c>
      <c r="AT1727" s="2">
        <f t="shared" si="865"/>
        <v>0</v>
      </c>
      <c r="AU1727" s="2">
        <f t="shared" ref="AU1727:BZ1727" si="866">AU1731</f>
        <v>308903.03999999998</v>
      </c>
      <c r="AV1727" s="2">
        <f t="shared" si="866"/>
        <v>1936.8</v>
      </c>
      <c r="AW1727" s="2">
        <f t="shared" si="866"/>
        <v>1936.8</v>
      </c>
      <c r="AX1727" s="2">
        <f t="shared" si="866"/>
        <v>0</v>
      </c>
      <c r="AY1727" s="2">
        <f t="shared" si="866"/>
        <v>1936.8</v>
      </c>
      <c r="AZ1727" s="2">
        <f t="shared" si="866"/>
        <v>0</v>
      </c>
      <c r="BA1727" s="2">
        <f t="shared" si="866"/>
        <v>0</v>
      </c>
      <c r="BB1727" s="2">
        <f t="shared" si="866"/>
        <v>0</v>
      </c>
      <c r="BC1727" s="2">
        <f t="shared" si="866"/>
        <v>0</v>
      </c>
      <c r="BD1727" s="2">
        <f t="shared" si="866"/>
        <v>0</v>
      </c>
      <c r="BE1727" s="2">
        <f t="shared" si="866"/>
        <v>0</v>
      </c>
      <c r="BF1727" s="2">
        <f t="shared" si="866"/>
        <v>0</v>
      </c>
      <c r="BG1727" s="2">
        <f t="shared" si="866"/>
        <v>0</v>
      </c>
      <c r="BH1727" s="2">
        <f t="shared" si="866"/>
        <v>0</v>
      </c>
      <c r="BI1727" s="2">
        <f t="shared" si="866"/>
        <v>0</v>
      </c>
      <c r="BJ1727" s="2">
        <f t="shared" si="866"/>
        <v>0</v>
      </c>
      <c r="BK1727" s="2">
        <f t="shared" si="866"/>
        <v>0</v>
      </c>
      <c r="BL1727" s="2">
        <f t="shared" si="866"/>
        <v>0</v>
      </c>
      <c r="BM1727" s="2">
        <f t="shared" si="866"/>
        <v>0</v>
      </c>
      <c r="BN1727" s="2">
        <f t="shared" si="866"/>
        <v>0</v>
      </c>
      <c r="BO1727" s="2">
        <f t="shared" si="866"/>
        <v>0</v>
      </c>
      <c r="BP1727" s="2">
        <f t="shared" si="866"/>
        <v>0</v>
      </c>
      <c r="BQ1727" s="2">
        <f t="shared" si="866"/>
        <v>0</v>
      </c>
      <c r="BR1727" s="2">
        <f t="shared" si="866"/>
        <v>0</v>
      </c>
      <c r="BS1727" s="2">
        <f t="shared" si="866"/>
        <v>0</v>
      </c>
      <c r="BT1727" s="2">
        <f t="shared" si="866"/>
        <v>0</v>
      </c>
      <c r="BU1727" s="2">
        <f t="shared" si="866"/>
        <v>0</v>
      </c>
      <c r="BV1727" s="2">
        <f t="shared" si="866"/>
        <v>0</v>
      </c>
      <c r="BW1727" s="2">
        <f t="shared" si="866"/>
        <v>0</v>
      </c>
      <c r="BX1727" s="2">
        <f t="shared" si="866"/>
        <v>0</v>
      </c>
      <c r="BY1727" s="2">
        <f t="shared" si="866"/>
        <v>0</v>
      </c>
      <c r="BZ1727" s="2">
        <f t="shared" si="866"/>
        <v>0</v>
      </c>
      <c r="CA1727" s="2">
        <f t="shared" ref="CA1727:DF1727" si="867">CA1731</f>
        <v>308903.03999999998</v>
      </c>
      <c r="CB1727" s="2">
        <f t="shared" si="867"/>
        <v>0</v>
      </c>
      <c r="CC1727" s="2">
        <f t="shared" si="867"/>
        <v>0</v>
      </c>
      <c r="CD1727" s="2">
        <f t="shared" si="867"/>
        <v>308903.03999999998</v>
      </c>
      <c r="CE1727" s="2">
        <f t="shared" si="867"/>
        <v>1936.8</v>
      </c>
      <c r="CF1727" s="2">
        <f t="shared" si="867"/>
        <v>1936.8</v>
      </c>
      <c r="CG1727" s="2">
        <f t="shared" si="867"/>
        <v>0</v>
      </c>
      <c r="CH1727" s="2">
        <f t="shared" si="867"/>
        <v>1936.8</v>
      </c>
      <c r="CI1727" s="2">
        <f t="shared" si="867"/>
        <v>0</v>
      </c>
      <c r="CJ1727" s="2">
        <f t="shared" si="867"/>
        <v>0</v>
      </c>
      <c r="CK1727" s="2">
        <f t="shared" si="867"/>
        <v>0</v>
      </c>
      <c r="CL1727" s="2">
        <f t="shared" si="867"/>
        <v>0</v>
      </c>
      <c r="CM1727" s="2">
        <f t="shared" si="867"/>
        <v>0</v>
      </c>
      <c r="CN1727" s="2">
        <f t="shared" si="867"/>
        <v>0</v>
      </c>
      <c r="CO1727" s="2">
        <f t="shared" si="867"/>
        <v>0</v>
      </c>
      <c r="CP1727" s="2">
        <f t="shared" si="867"/>
        <v>0</v>
      </c>
      <c r="CQ1727" s="2">
        <f t="shared" si="867"/>
        <v>0</v>
      </c>
      <c r="CR1727" s="2">
        <f t="shared" si="867"/>
        <v>0</v>
      </c>
      <c r="CS1727" s="2">
        <f t="shared" si="867"/>
        <v>0</v>
      </c>
      <c r="CT1727" s="2">
        <f t="shared" si="867"/>
        <v>0</v>
      </c>
      <c r="CU1727" s="2">
        <f t="shared" si="867"/>
        <v>0</v>
      </c>
      <c r="CV1727" s="2">
        <f t="shared" si="867"/>
        <v>0</v>
      </c>
      <c r="CW1727" s="2">
        <f t="shared" si="867"/>
        <v>0</v>
      </c>
      <c r="CX1727" s="2">
        <f t="shared" si="867"/>
        <v>0</v>
      </c>
      <c r="CY1727" s="2">
        <f t="shared" si="867"/>
        <v>0</v>
      </c>
      <c r="CZ1727" s="2">
        <f t="shared" si="867"/>
        <v>0</v>
      </c>
      <c r="DA1727" s="2">
        <f t="shared" si="867"/>
        <v>0</v>
      </c>
      <c r="DB1727" s="2">
        <f t="shared" si="867"/>
        <v>0</v>
      </c>
      <c r="DC1727" s="2">
        <f t="shared" si="867"/>
        <v>0</v>
      </c>
      <c r="DD1727" s="2">
        <f t="shared" si="867"/>
        <v>0</v>
      </c>
      <c r="DE1727" s="2">
        <f t="shared" si="867"/>
        <v>0</v>
      </c>
      <c r="DF1727" s="2">
        <f t="shared" si="867"/>
        <v>0</v>
      </c>
      <c r="DG1727" s="3">
        <f t="shared" ref="DG1727:EL1727" si="868">DG1731</f>
        <v>0</v>
      </c>
      <c r="DH1727" s="3">
        <f t="shared" si="868"/>
        <v>0</v>
      </c>
      <c r="DI1727" s="3">
        <f t="shared" si="868"/>
        <v>0</v>
      </c>
      <c r="DJ1727" s="3">
        <f t="shared" si="868"/>
        <v>0</v>
      </c>
      <c r="DK1727" s="3">
        <f t="shared" si="868"/>
        <v>0</v>
      </c>
      <c r="DL1727" s="3">
        <f t="shared" si="868"/>
        <v>0</v>
      </c>
      <c r="DM1727" s="3">
        <f t="shared" si="868"/>
        <v>0</v>
      </c>
      <c r="DN1727" s="3">
        <f t="shared" si="868"/>
        <v>0</v>
      </c>
      <c r="DO1727" s="3">
        <f t="shared" si="868"/>
        <v>0</v>
      </c>
      <c r="DP1727" s="3">
        <f t="shared" si="868"/>
        <v>0</v>
      </c>
      <c r="DQ1727" s="3">
        <f t="shared" si="868"/>
        <v>0</v>
      </c>
      <c r="DR1727" s="3">
        <f t="shared" si="868"/>
        <v>0</v>
      </c>
      <c r="DS1727" s="3">
        <f t="shared" si="868"/>
        <v>0</v>
      </c>
      <c r="DT1727" s="3">
        <f t="shared" si="868"/>
        <v>0</v>
      </c>
      <c r="DU1727" s="3">
        <f t="shared" si="868"/>
        <v>0</v>
      </c>
      <c r="DV1727" s="3">
        <f t="shared" si="868"/>
        <v>0</v>
      </c>
      <c r="DW1727" s="3">
        <f t="shared" si="868"/>
        <v>0</v>
      </c>
      <c r="DX1727" s="3">
        <f t="shared" si="868"/>
        <v>0</v>
      </c>
      <c r="DY1727" s="3">
        <f t="shared" si="868"/>
        <v>0</v>
      </c>
      <c r="DZ1727" s="3">
        <f t="shared" si="868"/>
        <v>0</v>
      </c>
      <c r="EA1727" s="3">
        <f t="shared" si="868"/>
        <v>0</v>
      </c>
      <c r="EB1727" s="3">
        <f t="shared" si="868"/>
        <v>0</v>
      </c>
      <c r="EC1727" s="3">
        <f t="shared" si="868"/>
        <v>0</v>
      </c>
      <c r="ED1727" s="3">
        <f t="shared" si="868"/>
        <v>0</v>
      </c>
      <c r="EE1727" s="3">
        <f t="shared" si="868"/>
        <v>0</v>
      </c>
      <c r="EF1727" s="3">
        <f t="shared" si="868"/>
        <v>0</v>
      </c>
      <c r="EG1727" s="3">
        <f t="shared" si="868"/>
        <v>0</v>
      </c>
      <c r="EH1727" s="3">
        <f t="shared" si="868"/>
        <v>0</v>
      </c>
      <c r="EI1727" s="3">
        <f t="shared" si="868"/>
        <v>0</v>
      </c>
      <c r="EJ1727" s="3">
        <f t="shared" si="868"/>
        <v>0</v>
      </c>
      <c r="EK1727" s="3">
        <f t="shared" si="868"/>
        <v>0</v>
      </c>
      <c r="EL1727" s="3">
        <f t="shared" si="868"/>
        <v>0</v>
      </c>
      <c r="EM1727" s="3">
        <f t="shared" ref="EM1727:FR1727" si="869">EM1731</f>
        <v>0</v>
      </c>
      <c r="EN1727" s="3">
        <f t="shared" si="869"/>
        <v>0</v>
      </c>
      <c r="EO1727" s="3">
        <f t="shared" si="869"/>
        <v>0</v>
      </c>
      <c r="EP1727" s="3">
        <f t="shared" si="869"/>
        <v>0</v>
      </c>
      <c r="EQ1727" s="3">
        <f t="shared" si="869"/>
        <v>0</v>
      </c>
      <c r="ER1727" s="3">
        <f t="shared" si="869"/>
        <v>0</v>
      </c>
      <c r="ES1727" s="3">
        <f t="shared" si="869"/>
        <v>0</v>
      </c>
      <c r="ET1727" s="3">
        <f t="shared" si="869"/>
        <v>0</v>
      </c>
      <c r="EU1727" s="3">
        <f t="shared" si="869"/>
        <v>0</v>
      </c>
      <c r="EV1727" s="3">
        <f t="shared" si="869"/>
        <v>0</v>
      </c>
      <c r="EW1727" s="3">
        <f t="shared" si="869"/>
        <v>0</v>
      </c>
      <c r="EX1727" s="3">
        <f t="shared" si="869"/>
        <v>0</v>
      </c>
      <c r="EY1727" s="3">
        <f t="shared" si="869"/>
        <v>0</v>
      </c>
      <c r="EZ1727" s="3">
        <f t="shared" si="869"/>
        <v>0</v>
      </c>
      <c r="FA1727" s="3">
        <f t="shared" si="869"/>
        <v>0</v>
      </c>
      <c r="FB1727" s="3">
        <f t="shared" si="869"/>
        <v>0</v>
      </c>
      <c r="FC1727" s="3">
        <f t="shared" si="869"/>
        <v>0</v>
      </c>
      <c r="FD1727" s="3">
        <f t="shared" si="869"/>
        <v>0</v>
      </c>
      <c r="FE1727" s="3">
        <f t="shared" si="869"/>
        <v>0</v>
      </c>
      <c r="FF1727" s="3">
        <f t="shared" si="869"/>
        <v>0</v>
      </c>
      <c r="FG1727" s="3">
        <f t="shared" si="869"/>
        <v>0</v>
      </c>
      <c r="FH1727" s="3">
        <f t="shared" si="869"/>
        <v>0</v>
      </c>
      <c r="FI1727" s="3">
        <f t="shared" si="869"/>
        <v>0</v>
      </c>
      <c r="FJ1727" s="3">
        <f t="shared" si="869"/>
        <v>0</v>
      </c>
      <c r="FK1727" s="3">
        <f t="shared" si="869"/>
        <v>0</v>
      </c>
      <c r="FL1727" s="3">
        <f t="shared" si="869"/>
        <v>0</v>
      </c>
      <c r="FM1727" s="3">
        <f t="shared" si="869"/>
        <v>0</v>
      </c>
      <c r="FN1727" s="3">
        <f t="shared" si="869"/>
        <v>0</v>
      </c>
      <c r="FO1727" s="3">
        <f t="shared" si="869"/>
        <v>0</v>
      </c>
      <c r="FP1727" s="3">
        <f t="shared" si="869"/>
        <v>0</v>
      </c>
      <c r="FQ1727" s="3">
        <f t="shared" si="869"/>
        <v>0</v>
      </c>
      <c r="FR1727" s="3">
        <f t="shared" si="869"/>
        <v>0</v>
      </c>
      <c r="FS1727" s="3">
        <f t="shared" ref="FS1727:GX1727" si="870">FS1731</f>
        <v>0</v>
      </c>
      <c r="FT1727" s="3">
        <f t="shared" si="870"/>
        <v>0</v>
      </c>
      <c r="FU1727" s="3">
        <f t="shared" si="870"/>
        <v>0</v>
      </c>
      <c r="FV1727" s="3">
        <f t="shared" si="870"/>
        <v>0</v>
      </c>
      <c r="FW1727" s="3">
        <f t="shared" si="870"/>
        <v>0</v>
      </c>
      <c r="FX1727" s="3">
        <f t="shared" si="870"/>
        <v>0</v>
      </c>
      <c r="FY1727" s="3">
        <f t="shared" si="870"/>
        <v>0</v>
      </c>
      <c r="FZ1727" s="3">
        <f t="shared" si="870"/>
        <v>0</v>
      </c>
      <c r="GA1727" s="3">
        <f t="shared" si="870"/>
        <v>0</v>
      </c>
      <c r="GB1727" s="3">
        <f t="shared" si="870"/>
        <v>0</v>
      </c>
      <c r="GC1727" s="3">
        <f t="shared" si="870"/>
        <v>0</v>
      </c>
      <c r="GD1727" s="3">
        <f t="shared" si="870"/>
        <v>0</v>
      </c>
      <c r="GE1727" s="3">
        <f t="shared" si="870"/>
        <v>0</v>
      </c>
      <c r="GF1727" s="3">
        <f t="shared" si="870"/>
        <v>0</v>
      </c>
      <c r="GG1727" s="3">
        <f t="shared" si="870"/>
        <v>0</v>
      </c>
      <c r="GH1727" s="3">
        <f t="shared" si="870"/>
        <v>0</v>
      </c>
      <c r="GI1727" s="3">
        <f t="shared" si="870"/>
        <v>0</v>
      </c>
      <c r="GJ1727" s="3">
        <f t="shared" si="870"/>
        <v>0</v>
      </c>
      <c r="GK1727" s="3">
        <f t="shared" si="870"/>
        <v>0</v>
      </c>
      <c r="GL1727" s="3">
        <f t="shared" si="870"/>
        <v>0</v>
      </c>
      <c r="GM1727" s="3">
        <f t="shared" si="870"/>
        <v>0</v>
      </c>
      <c r="GN1727" s="3">
        <f t="shared" si="870"/>
        <v>0</v>
      </c>
      <c r="GO1727" s="3">
        <f t="shared" si="870"/>
        <v>0</v>
      </c>
      <c r="GP1727" s="3">
        <f t="shared" si="870"/>
        <v>0</v>
      </c>
      <c r="GQ1727" s="3">
        <f t="shared" si="870"/>
        <v>0</v>
      </c>
      <c r="GR1727" s="3">
        <f t="shared" si="870"/>
        <v>0</v>
      </c>
      <c r="GS1727" s="3">
        <f t="shared" si="870"/>
        <v>0</v>
      </c>
      <c r="GT1727" s="3">
        <f t="shared" si="870"/>
        <v>0</v>
      </c>
      <c r="GU1727" s="3">
        <f t="shared" si="870"/>
        <v>0</v>
      </c>
      <c r="GV1727" s="3">
        <f t="shared" si="870"/>
        <v>0</v>
      </c>
      <c r="GW1727" s="3">
        <f t="shared" si="870"/>
        <v>0</v>
      </c>
      <c r="GX1727" s="3">
        <f t="shared" si="870"/>
        <v>0</v>
      </c>
    </row>
    <row r="1729" spans="1:245" x14ac:dyDescent="0.25">
      <c r="A1729">
        <v>17</v>
      </c>
      <c r="B1729">
        <v>1</v>
      </c>
      <c r="D1729">
        <f>ROW(EtalonRes!A259)</f>
        <v>259</v>
      </c>
      <c r="E1729" t="s">
        <v>333</v>
      </c>
      <c r="F1729" t="s">
        <v>194</v>
      </c>
      <c r="G1729" t="s">
        <v>205</v>
      </c>
      <c r="H1729" t="s">
        <v>18</v>
      </c>
      <c r="I1729">
        <v>60</v>
      </c>
      <c r="J1729">
        <v>0</v>
      </c>
      <c r="K1729">
        <v>60</v>
      </c>
      <c r="O1729">
        <f>ROUND(CP1729,2)</f>
        <v>172473.60000000001</v>
      </c>
      <c r="P1729">
        <f>ROUND(CQ1729*I1729,2)</f>
        <v>1936.8</v>
      </c>
      <c r="Q1729">
        <f>ROUND(CR1729*I1729,2)</f>
        <v>0</v>
      </c>
      <c r="R1729">
        <f>ROUND(CS1729*I1729,2)</f>
        <v>0</v>
      </c>
      <c r="S1729">
        <f>ROUND(CT1729*I1729,2)</f>
        <v>170536.8</v>
      </c>
      <c r="T1729">
        <f>ROUND(CU1729*I1729,2)</f>
        <v>0</v>
      </c>
      <c r="U1729">
        <f>CV1729*I1729</f>
        <v>439.20000000000005</v>
      </c>
      <c r="V1729">
        <f>CW1729*I1729</f>
        <v>0</v>
      </c>
      <c r="W1729">
        <f>ROUND(CX1729*I1729,2)</f>
        <v>0</v>
      </c>
      <c r="X1729">
        <f>ROUND(CY1729,2)</f>
        <v>119375.76</v>
      </c>
      <c r="Y1729">
        <f>ROUND(CZ1729,2)</f>
        <v>17053.68</v>
      </c>
      <c r="AA1729">
        <v>64290477</v>
      </c>
      <c r="AB1729">
        <f>ROUND((AC1729+AD1729+AF1729),6)</f>
        <v>2874.56</v>
      </c>
      <c r="AC1729">
        <f>ROUND(((ES1729*4)),6)</f>
        <v>32.28</v>
      </c>
      <c r="AD1729">
        <f>ROUND(((((ET1729*4))-((EU1729*4)))+AE1729),6)</f>
        <v>0</v>
      </c>
      <c r="AE1729">
        <f>ROUND(((EU1729*4)),6)</f>
        <v>0</v>
      </c>
      <c r="AF1729">
        <f>ROUND(((EV1729*4)),6)</f>
        <v>2842.28</v>
      </c>
      <c r="AG1729">
        <f>ROUND((AP1729),6)</f>
        <v>0</v>
      </c>
      <c r="AH1729">
        <f>((EW1729*4))</f>
        <v>7.32</v>
      </c>
      <c r="AI1729">
        <f>((EX1729*4))</f>
        <v>0</v>
      </c>
      <c r="AJ1729">
        <f>(AS1729)</f>
        <v>0</v>
      </c>
      <c r="AK1729">
        <v>718.64</v>
      </c>
      <c r="AL1729">
        <v>8.07</v>
      </c>
      <c r="AM1729">
        <v>0</v>
      </c>
      <c r="AN1729">
        <v>0</v>
      </c>
      <c r="AO1729">
        <v>710.57</v>
      </c>
      <c r="AP1729">
        <v>0</v>
      </c>
      <c r="AQ1729">
        <v>1.83</v>
      </c>
      <c r="AR1729">
        <v>0</v>
      </c>
      <c r="AS1729">
        <v>0</v>
      </c>
      <c r="AT1729">
        <v>70</v>
      </c>
      <c r="AU1729">
        <v>10</v>
      </c>
      <c r="AV1729">
        <v>1</v>
      </c>
      <c r="AW1729">
        <v>1</v>
      </c>
      <c r="AZ1729">
        <v>1</v>
      </c>
      <c r="BA1729">
        <v>1</v>
      </c>
      <c r="BB1729">
        <v>1</v>
      </c>
      <c r="BC1729">
        <v>1</v>
      </c>
      <c r="BD1729" t="s">
        <v>3</v>
      </c>
      <c r="BE1729" t="s">
        <v>3</v>
      </c>
      <c r="BF1729" t="s">
        <v>3</v>
      </c>
      <c r="BG1729" t="s">
        <v>3</v>
      </c>
      <c r="BH1729">
        <v>0</v>
      </c>
      <c r="BI1729">
        <v>4</v>
      </c>
      <c r="BJ1729" t="s">
        <v>196</v>
      </c>
      <c r="BM1729">
        <v>0</v>
      </c>
      <c r="BN1729">
        <v>0</v>
      </c>
      <c r="BO1729" t="s">
        <v>3</v>
      </c>
      <c r="BP1729">
        <v>0</v>
      </c>
      <c r="BQ1729">
        <v>1</v>
      </c>
      <c r="BR1729">
        <v>0</v>
      </c>
      <c r="BS1729">
        <v>1</v>
      </c>
      <c r="BT1729">
        <v>1</v>
      </c>
      <c r="BU1729">
        <v>1</v>
      </c>
      <c r="BV1729">
        <v>1</v>
      </c>
      <c r="BW1729">
        <v>1</v>
      </c>
      <c r="BX1729">
        <v>1</v>
      </c>
      <c r="BY1729" t="s">
        <v>3</v>
      </c>
      <c r="BZ1729">
        <v>70</v>
      </c>
      <c r="CA1729">
        <v>10</v>
      </c>
      <c r="CB1729" t="s">
        <v>3</v>
      </c>
      <c r="CE1729">
        <v>0</v>
      </c>
      <c r="CF1729">
        <v>0</v>
      </c>
      <c r="CG1729">
        <v>0</v>
      </c>
      <c r="CM1729">
        <v>0</v>
      </c>
      <c r="CN1729" t="s">
        <v>3</v>
      </c>
      <c r="CO1729">
        <v>0</v>
      </c>
      <c r="CP1729">
        <f>(P1729+Q1729+S1729)</f>
        <v>172473.59999999998</v>
      </c>
      <c r="CQ1729">
        <f>(AC1729*BC1729*AW1729)</f>
        <v>32.28</v>
      </c>
      <c r="CR1729">
        <f>(((((ET1729*4))*BB1729-((EU1729*4))*BS1729)+AE1729*BS1729)*AV1729)</f>
        <v>0</v>
      </c>
      <c r="CS1729">
        <f>(AE1729*BS1729*AV1729)</f>
        <v>0</v>
      </c>
      <c r="CT1729">
        <f>(AF1729*BA1729*AV1729)</f>
        <v>2842.28</v>
      </c>
      <c r="CU1729">
        <f>AG1729</f>
        <v>0</v>
      </c>
      <c r="CV1729">
        <f>(AH1729*AV1729)</f>
        <v>7.32</v>
      </c>
      <c r="CW1729">
        <f>AI1729</f>
        <v>0</v>
      </c>
      <c r="CX1729">
        <f>AJ1729</f>
        <v>0</v>
      </c>
      <c r="CY1729">
        <f>((S1729*BZ1729)/100)</f>
        <v>119375.76</v>
      </c>
      <c r="CZ1729">
        <f>((S1729*CA1729)/100)</f>
        <v>17053.68</v>
      </c>
      <c r="DC1729" t="s">
        <v>3</v>
      </c>
      <c r="DD1729" t="s">
        <v>102</v>
      </c>
      <c r="DE1729" t="s">
        <v>102</v>
      </c>
      <c r="DF1729" t="s">
        <v>102</v>
      </c>
      <c r="DG1729" t="s">
        <v>102</v>
      </c>
      <c r="DH1729" t="s">
        <v>3</v>
      </c>
      <c r="DI1729" t="s">
        <v>102</v>
      </c>
      <c r="DJ1729" t="s">
        <v>102</v>
      </c>
      <c r="DK1729" t="s">
        <v>3</v>
      </c>
      <c r="DL1729" t="s">
        <v>3</v>
      </c>
      <c r="DM1729" t="s">
        <v>3</v>
      </c>
      <c r="DN1729">
        <v>0</v>
      </c>
      <c r="DO1729">
        <v>0</v>
      </c>
      <c r="DP1729">
        <v>1</v>
      </c>
      <c r="DQ1729">
        <v>1</v>
      </c>
      <c r="DU1729">
        <v>1010</v>
      </c>
      <c r="DV1729" t="s">
        <v>18</v>
      </c>
      <c r="DW1729" t="s">
        <v>18</v>
      </c>
      <c r="DX1729">
        <v>1</v>
      </c>
      <c r="DZ1729" t="s">
        <v>3</v>
      </c>
      <c r="EA1729" t="s">
        <v>3</v>
      </c>
      <c r="EB1729" t="s">
        <v>3</v>
      </c>
      <c r="EC1729" t="s">
        <v>3</v>
      </c>
      <c r="EE1729">
        <v>61978689</v>
      </c>
      <c r="EF1729">
        <v>1</v>
      </c>
      <c r="EG1729" t="s">
        <v>21</v>
      </c>
      <c r="EH1729">
        <v>0</v>
      </c>
      <c r="EI1729" t="s">
        <v>3</v>
      </c>
      <c r="EJ1729">
        <v>4</v>
      </c>
      <c r="EK1729">
        <v>0</v>
      </c>
      <c r="EL1729" t="s">
        <v>22</v>
      </c>
      <c r="EM1729" t="s">
        <v>23</v>
      </c>
      <c r="EO1729" t="s">
        <v>3</v>
      </c>
      <c r="EQ1729">
        <v>1310720</v>
      </c>
      <c r="ER1729">
        <v>718.64</v>
      </c>
      <c r="ES1729">
        <v>8.07</v>
      </c>
      <c r="ET1729">
        <v>0</v>
      </c>
      <c r="EU1729">
        <v>0</v>
      </c>
      <c r="EV1729">
        <v>710.57</v>
      </c>
      <c r="EW1729">
        <v>1.83</v>
      </c>
      <c r="EX1729">
        <v>0</v>
      </c>
      <c r="EY1729">
        <v>0</v>
      </c>
      <c r="FQ1729">
        <v>0</v>
      </c>
      <c r="FR1729">
        <f>ROUND(IF(BI1729=3,GM1729,0),2)</f>
        <v>0</v>
      </c>
      <c r="FS1729">
        <v>0</v>
      </c>
      <c r="FX1729">
        <v>70</v>
      </c>
      <c r="FY1729">
        <v>10</v>
      </c>
      <c r="GA1729" t="s">
        <v>3</v>
      </c>
      <c r="GD1729">
        <v>0</v>
      </c>
      <c r="GF1729">
        <v>-1510530131</v>
      </c>
      <c r="GG1729">
        <v>2</v>
      </c>
      <c r="GH1729">
        <v>1</v>
      </c>
      <c r="GI1729">
        <v>-2</v>
      </c>
      <c r="GJ1729">
        <v>0</v>
      </c>
      <c r="GK1729">
        <f>ROUND(R1729*(R12)/100,2)</f>
        <v>0</v>
      </c>
      <c r="GL1729">
        <f>ROUND(IF(AND(BH1729=3,BI1729=3,FS1729&lt;&gt;0),P1729,0),2)</f>
        <v>0</v>
      </c>
      <c r="GM1729">
        <f>ROUND(O1729+X1729+Y1729+GK1729,2)+GX1729</f>
        <v>308903.03999999998</v>
      </c>
      <c r="GN1729">
        <f>IF(OR(BI1729=0,BI1729=1),GM1729-GX1729,0)</f>
        <v>0</v>
      </c>
      <c r="GO1729">
        <f>IF(BI1729=2,GM1729-GX1729,0)</f>
        <v>0</v>
      </c>
      <c r="GP1729">
        <f>IF(BI1729=4,GM1729-GX1729,0)</f>
        <v>308903.03999999998</v>
      </c>
      <c r="GR1729">
        <v>0</v>
      </c>
      <c r="GS1729">
        <v>0</v>
      </c>
      <c r="GT1729">
        <v>0</v>
      </c>
      <c r="GU1729" t="s">
        <v>3</v>
      </c>
      <c r="GV1729">
        <f>ROUND((GT1729),6)</f>
        <v>0</v>
      </c>
      <c r="GW1729">
        <v>1</v>
      </c>
      <c r="GX1729">
        <f>ROUND(HC1729*I1729,2)</f>
        <v>0</v>
      </c>
      <c r="HA1729">
        <v>0</v>
      </c>
      <c r="HB1729">
        <v>0</v>
      </c>
      <c r="HC1729">
        <f>GV1729*GW1729</f>
        <v>0</v>
      </c>
      <c r="HE1729" t="s">
        <v>3</v>
      </c>
      <c r="HF1729" t="s">
        <v>3</v>
      </c>
      <c r="HM1729" t="s">
        <v>3</v>
      </c>
      <c r="HN1729" t="s">
        <v>3</v>
      </c>
      <c r="HO1729" t="s">
        <v>3</v>
      </c>
      <c r="HP1729" t="s">
        <v>3</v>
      </c>
      <c r="HQ1729" t="s">
        <v>3</v>
      </c>
      <c r="IK1729">
        <v>0</v>
      </c>
    </row>
    <row r="1731" spans="1:245" ht="13" x14ac:dyDescent="0.3">
      <c r="A1731" s="2">
        <v>51</v>
      </c>
      <c r="B1731" s="2">
        <f>B1725</f>
        <v>1</v>
      </c>
      <c r="C1731" s="2">
        <f>A1725</f>
        <v>5</v>
      </c>
      <c r="D1731" s="2">
        <f>ROW(A1725)</f>
        <v>1725</v>
      </c>
      <c r="E1731" s="2"/>
      <c r="F1731" s="2" t="str">
        <f>IF(F1725&lt;&gt;"",F1725,"")</f>
        <v>Новый подраздел</v>
      </c>
      <c r="G1731" s="2" t="str">
        <f>IF(G1725&lt;&gt;"",G1725,"")</f>
        <v>СВН - Здания</v>
      </c>
      <c r="H1731" s="2">
        <v>0</v>
      </c>
      <c r="I1731" s="2"/>
      <c r="J1731" s="2"/>
      <c r="K1731" s="2"/>
      <c r="L1731" s="2"/>
      <c r="M1731" s="2"/>
      <c r="N1731" s="2"/>
      <c r="O1731" s="2">
        <f t="shared" ref="O1731:T1731" si="871">ROUND(AB1731,2)</f>
        <v>172473.60000000001</v>
      </c>
      <c r="P1731" s="2">
        <f t="shared" si="871"/>
        <v>1936.8</v>
      </c>
      <c r="Q1731" s="2">
        <f t="shared" si="871"/>
        <v>0</v>
      </c>
      <c r="R1731" s="2">
        <f t="shared" si="871"/>
        <v>0</v>
      </c>
      <c r="S1731" s="2">
        <f t="shared" si="871"/>
        <v>170536.8</v>
      </c>
      <c r="T1731" s="2">
        <f t="shared" si="871"/>
        <v>0</v>
      </c>
      <c r="U1731" s="2">
        <f>AH1731</f>
        <v>439.20000000000005</v>
      </c>
      <c r="V1731" s="2">
        <f>AI1731</f>
        <v>0</v>
      </c>
      <c r="W1731" s="2">
        <f>ROUND(AJ1731,2)</f>
        <v>0</v>
      </c>
      <c r="X1731" s="2">
        <f>ROUND(AK1731,2)</f>
        <v>119375.76</v>
      </c>
      <c r="Y1731" s="2">
        <f>ROUND(AL1731,2)</f>
        <v>17053.68</v>
      </c>
      <c r="Z1731" s="2"/>
      <c r="AA1731" s="2"/>
      <c r="AB1731" s="2">
        <f>ROUND(SUMIF(AA1729:AA1729,"=64290477",O1729:O1729),2)</f>
        <v>172473.60000000001</v>
      </c>
      <c r="AC1731" s="2">
        <f>ROUND(SUMIF(AA1729:AA1729,"=64290477",P1729:P1729),2)</f>
        <v>1936.8</v>
      </c>
      <c r="AD1731" s="2">
        <f>ROUND(SUMIF(AA1729:AA1729,"=64290477",Q1729:Q1729),2)</f>
        <v>0</v>
      </c>
      <c r="AE1731" s="2">
        <f>ROUND(SUMIF(AA1729:AA1729,"=64290477",R1729:R1729),2)</f>
        <v>0</v>
      </c>
      <c r="AF1731" s="2">
        <f>ROUND(SUMIF(AA1729:AA1729,"=64290477",S1729:S1729),2)</f>
        <v>170536.8</v>
      </c>
      <c r="AG1731" s="2">
        <f>ROUND(SUMIF(AA1729:AA1729,"=64290477",T1729:T1729),2)</f>
        <v>0</v>
      </c>
      <c r="AH1731" s="2">
        <f>SUMIF(AA1729:AA1729,"=64290477",U1729:U1729)</f>
        <v>439.20000000000005</v>
      </c>
      <c r="AI1731" s="2">
        <f>SUMIF(AA1729:AA1729,"=64290477",V1729:V1729)</f>
        <v>0</v>
      </c>
      <c r="AJ1731" s="2">
        <f>ROUND(SUMIF(AA1729:AA1729,"=64290477",W1729:W1729),2)</f>
        <v>0</v>
      </c>
      <c r="AK1731" s="2">
        <f>ROUND(SUMIF(AA1729:AA1729,"=64290477",X1729:X1729),2)</f>
        <v>119375.76</v>
      </c>
      <c r="AL1731" s="2">
        <f>ROUND(SUMIF(AA1729:AA1729,"=64290477",Y1729:Y1729),2)</f>
        <v>17053.68</v>
      </c>
      <c r="AM1731" s="2"/>
      <c r="AN1731" s="2"/>
      <c r="AO1731" s="2">
        <f t="shared" ref="AO1731:BD1731" si="872">ROUND(BX1731,2)</f>
        <v>0</v>
      </c>
      <c r="AP1731" s="2">
        <f t="shared" si="872"/>
        <v>0</v>
      </c>
      <c r="AQ1731" s="2">
        <f t="shared" si="872"/>
        <v>0</v>
      </c>
      <c r="AR1731" s="2">
        <f t="shared" si="872"/>
        <v>308903.03999999998</v>
      </c>
      <c r="AS1731" s="2">
        <f t="shared" si="872"/>
        <v>0</v>
      </c>
      <c r="AT1731" s="2">
        <f t="shared" si="872"/>
        <v>0</v>
      </c>
      <c r="AU1731" s="2">
        <f t="shared" si="872"/>
        <v>308903.03999999998</v>
      </c>
      <c r="AV1731" s="2">
        <f t="shared" si="872"/>
        <v>1936.8</v>
      </c>
      <c r="AW1731" s="2">
        <f t="shared" si="872"/>
        <v>1936.8</v>
      </c>
      <c r="AX1731" s="2">
        <f t="shared" si="872"/>
        <v>0</v>
      </c>
      <c r="AY1731" s="2">
        <f t="shared" si="872"/>
        <v>1936.8</v>
      </c>
      <c r="AZ1731" s="2">
        <f t="shared" si="872"/>
        <v>0</v>
      </c>
      <c r="BA1731" s="2">
        <f t="shared" si="872"/>
        <v>0</v>
      </c>
      <c r="BB1731" s="2">
        <f t="shared" si="872"/>
        <v>0</v>
      </c>
      <c r="BC1731" s="2">
        <f t="shared" si="872"/>
        <v>0</v>
      </c>
      <c r="BD1731" s="2">
        <f t="shared" si="872"/>
        <v>0</v>
      </c>
      <c r="BE1731" s="2"/>
      <c r="BF1731" s="2"/>
      <c r="BG1731" s="2"/>
      <c r="BH1731" s="2"/>
      <c r="BI1731" s="2"/>
      <c r="BJ1731" s="2"/>
      <c r="BK1731" s="2"/>
      <c r="BL1731" s="2"/>
      <c r="BM1731" s="2"/>
      <c r="BN1731" s="2"/>
      <c r="BO1731" s="2"/>
      <c r="BP1731" s="2"/>
      <c r="BQ1731" s="2"/>
      <c r="BR1731" s="2"/>
      <c r="BS1731" s="2"/>
      <c r="BT1731" s="2"/>
      <c r="BU1731" s="2"/>
      <c r="BV1731" s="2"/>
      <c r="BW1731" s="2"/>
      <c r="BX1731" s="2">
        <f>ROUND(SUMIF(AA1729:AA1729,"=64290477",FQ1729:FQ1729),2)</f>
        <v>0</v>
      </c>
      <c r="BY1731" s="2">
        <f>ROUND(SUMIF(AA1729:AA1729,"=64290477",FR1729:FR1729),2)</f>
        <v>0</v>
      </c>
      <c r="BZ1731" s="2">
        <f>ROUND(SUMIF(AA1729:AA1729,"=64290477",GL1729:GL1729),2)</f>
        <v>0</v>
      </c>
      <c r="CA1731" s="2">
        <f>ROUND(SUMIF(AA1729:AA1729,"=64290477",GM1729:GM1729),2)</f>
        <v>308903.03999999998</v>
      </c>
      <c r="CB1731" s="2">
        <f>ROUND(SUMIF(AA1729:AA1729,"=64290477",GN1729:GN1729),2)</f>
        <v>0</v>
      </c>
      <c r="CC1731" s="2">
        <f>ROUND(SUMIF(AA1729:AA1729,"=64290477",GO1729:GO1729),2)</f>
        <v>0</v>
      </c>
      <c r="CD1731" s="2">
        <f>ROUND(SUMIF(AA1729:AA1729,"=64290477",GP1729:GP1729),2)</f>
        <v>308903.03999999998</v>
      </c>
      <c r="CE1731" s="2">
        <f>AC1731-BX1731</f>
        <v>1936.8</v>
      </c>
      <c r="CF1731" s="2">
        <f>AC1731-BY1731</f>
        <v>1936.8</v>
      </c>
      <c r="CG1731" s="2">
        <f>BX1731-BZ1731</f>
        <v>0</v>
      </c>
      <c r="CH1731" s="2">
        <f>AC1731-BX1731-BY1731+BZ1731</f>
        <v>1936.8</v>
      </c>
      <c r="CI1731" s="2">
        <f>BY1731-BZ1731</f>
        <v>0</v>
      </c>
      <c r="CJ1731" s="2">
        <f>ROUND(SUMIF(AA1729:AA1729,"=64290477",GX1729:GX1729),2)</f>
        <v>0</v>
      </c>
      <c r="CK1731" s="2">
        <f>ROUND(SUMIF(AA1729:AA1729,"=64290477",GY1729:GY1729),2)</f>
        <v>0</v>
      </c>
      <c r="CL1731" s="2">
        <f>ROUND(SUMIF(AA1729:AA1729,"=64290477",GZ1729:GZ1729),2)</f>
        <v>0</v>
      </c>
      <c r="CM1731" s="2">
        <f>ROUND(SUMIF(AA1729:AA1729,"=64290477",HD1729:HD1729),2)</f>
        <v>0</v>
      </c>
      <c r="CN1731" s="2"/>
      <c r="CO1731" s="2"/>
      <c r="CP1731" s="2"/>
      <c r="CQ1731" s="2"/>
      <c r="CR1731" s="2"/>
      <c r="CS1731" s="2"/>
      <c r="CT1731" s="2"/>
      <c r="CU1731" s="2"/>
      <c r="CV1731" s="2"/>
      <c r="CW1731" s="2"/>
      <c r="CX1731" s="2"/>
      <c r="CY1731" s="2"/>
      <c r="CZ1731" s="2"/>
      <c r="DA1731" s="2"/>
      <c r="DB1731" s="2"/>
      <c r="DC1731" s="2"/>
      <c r="DD1731" s="2"/>
      <c r="DE1731" s="2"/>
      <c r="DF1731" s="2"/>
      <c r="DG1731" s="3"/>
      <c r="DH1731" s="3"/>
      <c r="DI1731" s="3"/>
      <c r="DJ1731" s="3"/>
      <c r="DK1731" s="3"/>
      <c r="DL1731" s="3"/>
      <c r="DM1731" s="3"/>
      <c r="DN1731" s="3"/>
      <c r="DO1731" s="3"/>
      <c r="DP1731" s="3"/>
      <c r="DQ1731" s="3"/>
      <c r="DR1731" s="3"/>
      <c r="DS1731" s="3"/>
      <c r="DT1731" s="3"/>
      <c r="DU1731" s="3"/>
      <c r="DV1731" s="3"/>
      <c r="DW1731" s="3"/>
      <c r="DX1731" s="3"/>
      <c r="DY1731" s="3"/>
      <c r="DZ1731" s="3"/>
      <c r="EA1731" s="3"/>
      <c r="EB1731" s="3"/>
      <c r="EC1731" s="3"/>
      <c r="ED1731" s="3"/>
      <c r="EE1731" s="3"/>
      <c r="EF1731" s="3"/>
      <c r="EG1731" s="3"/>
      <c r="EH1731" s="3"/>
      <c r="EI1731" s="3"/>
      <c r="EJ1731" s="3"/>
      <c r="EK1731" s="3"/>
      <c r="EL1731" s="3"/>
      <c r="EM1731" s="3"/>
      <c r="EN1731" s="3"/>
      <c r="EO1731" s="3"/>
      <c r="EP1731" s="3"/>
      <c r="EQ1731" s="3"/>
      <c r="ER1731" s="3"/>
      <c r="ES1731" s="3"/>
      <c r="ET1731" s="3"/>
      <c r="EU1731" s="3"/>
      <c r="EV1731" s="3"/>
      <c r="EW1731" s="3"/>
      <c r="EX1731" s="3"/>
      <c r="EY1731" s="3"/>
      <c r="EZ1731" s="3"/>
      <c r="FA1731" s="3"/>
      <c r="FB1731" s="3"/>
      <c r="FC1731" s="3"/>
      <c r="FD1731" s="3"/>
      <c r="FE1731" s="3"/>
      <c r="FF1731" s="3"/>
      <c r="FG1731" s="3"/>
      <c r="FH1731" s="3"/>
      <c r="FI1731" s="3"/>
      <c r="FJ1731" s="3"/>
      <c r="FK1731" s="3"/>
      <c r="FL1731" s="3"/>
      <c r="FM1731" s="3"/>
      <c r="FN1731" s="3"/>
      <c r="FO1731" s="3"/>
      <c r="FP1731" s="3"/>
      <c r="FQ1731" s="3"/>
      <c r="FR1731" s="3"/>
      <c r="FS1731" s="3"/>
      <c r="FT1731" s="3"/>
      <c r="FU1731" s="3"/>
      <c r="FV1731" s="3"/>
      <c r="FW1731" s="3"/>
      <c r="FX1731" s="3"/>
      <c r="FY1731" s="3"/>
      <c r="FZ1731" s="3"/>
      <c r="GA1731" s="3"/>
      <c r="GB1731" s="3"/>
      <c r="GC1731" s="3"/>
      <c r="GD1731" s="3"/>
      <c r="GE1731" s="3"/>
      <c r="GF1731" s="3"/>
      <c r="GG1731" s="3"/>
      <c r="GH1731" s="3"/>
      <c r="GI1731" s="3"/>
      <c r="GJ1731" s="3"/>
      <c r="GK1731" s="3"/>
      <c r="GL1731" s="3"/>
      <c r="GM1731" s="3"/>
      <c r="GN1731" s="3"/>
      <c r="GO1731" s="3"/>
      <c r="GP1731" s="3"/>
      <c r="GQ1731" s="3"/>
      <c r="GR1731" s="3"/>
      <c r="GS1731" s="3"/>
      <c r="GT1731" s="3"/>
      <c r="GU1731" s="3"/>
      <c r="GV1731" s="3"/>
      <c r="GW1731" s="3"/>
      <c r="GX1731" s="3">
        <v>0</v>
      </c>
    </row>
    <row r="1733" spans="1:245" ht="13" x14ac:dyDescent="0.3">
      <c r="A1733" s="4">
        <v>50</v>
      </c>
      <c r="B1733" s="4">
        <v>0</v>
      </c>
      <c r="C1733" s="4">
        <v>0</v>
      </c>
      <c r="D1733" s="4">
        <v>1</v>
      </c>
      <c r="E1733" s="4">
        <v>201</v>
      </c>
      <c r="F1733" s="4">
        <f>ROUND(Source!O1731,O1733)</f>
        <v>172473.60000000001</v>
      </c>
      <c r="G1733" s="4" t="s">
        <v>24</v>
      </c>
      <c r="H1733" s="4" t="s">
        <v>25</v>
      </c>
      <c r="I1733" s="4"/>
      <c r="J1733" s="4"/>
      <c r="K1733" s="4">
        <v>201</v>
      </c>
      <c r="L1733" s="4">
        <v>1</v>
      </c>
      <c r="M1733" s="4">
        <v>3</v>
      </c>
      <c r="N1733" s="4" t="s">
        <v>3</v>
      </c>
      <c r="O1733" s="4">
        <v>2</v>
      </c>
      <c r="P1733" s="4"/>
      <c r="Q1733" s="4"/>
      <c r="R1733" s="4"/>
      <c r="S1733" s="4"/>
      <c r="T1733" s="4"/>
      <c r="U1733" s="4"/>
      <c r="V1733" s="4"/>
      <c r="W1733" s="4">
        <v>172473.60000000001</v>
      </c>
      <c r="X1733" s="4">
        <v>1</v>
      </c>
      <c r="Y1733" s="4">
        <v>172473.60000000001</v>
      </c>
      <c r="Z1733" s="4"/>
      <c r="AA1733" s="4"/>
      <c r="AB1733" s="4"/>
    </row>
    <row r="1734" spans="1:245" ht="13" x14ac:dyDescent="0.3">
      <c r="A1734" s="4">
        <v>50</v>
      </c>
      <c r="B1734" s="4">
        <v>0</v>
      </c>
      <c r="C1734" s="4">
        <v>0</v>
      </c>
      <c r="D1734" s="4">
        <v>1</v>
      </c>
      <c r="E1734" s="4">
        <v>202</v>
      </c>
      <c r="F1734" s="4">
        <f>ROUND(Source!P1731,O1734)</f>
        <v>1936.8</v>
      </c>
      <c r="G1734" s="4" t="s">
        <v>26</v>
      </c>
      <c r="H1734" s="4" t="s">
        <v>27</v>
      </c>
      <c r="I1734" s="4"/>
      <c r="J1734" s="4"/>
      <c r="K1734" s="4">
        <v>202</v>
      </c>
      <c r="L1734" s="4">
        <v>2</v>
      </c>
      <c r="M1734" s="4">
        <v>3</v>
      </c>
      <c r="N1734" s="4" t="s">
        <v>3</v>
      </c>
      <c r="O1734" s="4">
        <v>2</v>
      </c>
      <c r="P1734" s="4"/>
      <c r="Q1734" s="4"/>
      <c r="R1734" s="4"/>
      <c r="S1734" s="4"/>
      <c r="T1734" s="4"/>
      <c r="U1734" s="4"/>
      <c r="V1734" s="4"/>
      <c r="W1734" s="4">
        <v>1936.8</v>
      </c>
      <c r="X1734" s="4">
        <v>1</v>
      </c>
      <c r="Y1734" s="4">
        <v>1936.8</v>
      </c>
      <c r="Z1734" s="4"/>
      <c r="AA1734" s="4"/>
      <c r="AB1734" s="4"/>
    </row>
    <row r="1735" spans="1:245" ht="13" x14ac:dyDescent="0.3">
      <c r="A1735" s="4">
        <v>50</v>
      </c>
      <c r="B1735" s="4">
        <v>0</v>
      </c>
      <c r="C1735" s="4">
        <v>0</v>
      </c>
      <c r="D1735" s="4">
        <v>1</v>
      </c>
      <c r="E1735" s="4">
        <v>222</v>
      </c>
      <c r="F1735" s="4">
        <f>ROUND(Source!AO1731,O1735)</f>
        <v>0</v>
      </c>
      <c r="G1735" s="4" t="s">
        <v>28</v>
      </c>
      <c r="H1735" s="4" t="s">
        <v>29</v>
      </c>
      <c r="I1735" s="4"/>
      <c r="J1735" s="4"/>
      <c r="K1735" s="4">
        <v>222</v>
      </c>
      <c r="L1735" s="4">
        <v>3</v>
      </c>
      <c r="M1735" s="4">
        <v>3</v>
      </c>
      <c r="N1735" s="4" t="s">
        <v>3</v>
      </c>
      <c r="O1735" s="4">
        <v>2</v>
      </c>
      <c r="P1735" s="4"/>
      <c r="Q1735" s="4"/>
      <c r="R1735" s="4"/>
      <c r="S1735" s="4"/>
      <c r="T1735" s="4"/>
      <c r="U1735" s="4"/>
      <c r="V1735" s="4"/>
      <c r="W1735" s="4">
        <v>0</v>
      </c>
      <c r="X1735" s="4">
        <v>1</v>
      </c>
      <c r="Y1735" s="4">
        <v>0</v>
      </c>
      <c r="Z1735" s="4"/>
      <c r="AA1735" s="4"/>
      <c r="AB1735" s="4"/>
    </row>
    <row r="1736" spans="1:245" ht="13" x14ac:dyDescent="0.3">
      <c r="A1736" s="4">
        <v>50</v>
      </c>
      <c r="B1736" s="4">
        <v>0</v>
      </c>
      <c r="C1736" s="4">
        <v>0</v>
      </c>
      <c r="D1736" s="4">
        <v>1</v>
      </c>
      <c r="E1736" s="4">
        <v>225</v>
      </c>
      <c r="F1736" s="4">
        <f>ROUND(Source!AV1731,O1736)</f>
        <v>1936.8</v>
      </c>
      <c r="G1736" s="4" t="s">
        <v>30</v>
      </c>
      <c r="H1736" s="4" t="s">
        <v>31</v>
      </c>
      <c r="I1736" s="4"/>
      <c r="J1736" s="4"/>
      <c r="K1736" s="4">
        <v>225</v>
      </c>
      <c r="L1736" s="4">
        <v>4</v>
      </c>
      <c r="M1736" s="4">
        <v>3</v>
      </c>
      <c r="N1736" s="4" t="s">
        <v>3</v>
      </c>
      <c r="O1736" s="4">
        <v>2</v>
      </c>
      <c r="P1736" s="4"/>
      <c r="Q1736" s="4"/>
      <c r="R1736" s="4"/>
      <c r="S1736" s="4"/>
      <c r="T1736" s="4"/>
      <c r="U1736" s="4"/>
      <c r="V1736" s="4"/>
      <c r="W1736" s="4">
        <v>1936.8</v>
      </c>
      <c r="X1736" s="4">
        <v>1</v>
      </c>
      <c r="Y1736" s="4">
        <v>1936.8</v>
      </c>
      <c r="Z1736" s="4"/>
      <c r="AA1736" s="4"/>
      <c r="AB1736" s="4"/>
    </row>
    <row r="1737" spans="1:245" ht="13" x14ac:dyDescent="0.3">
      <c r="A1737" s="4">
        <v>50</v>
      </c>
      <c r="B1737" s="4">
        <v>0</v>
      </c>
      <c r="C1737" s="4">
        <v>0</v>
      </c>
      <c r="D1737" s="4">
        <v>1</v>
      </c>
      <c r="E1737" s="4">
        <v>226</v>
      </c>
      <c r="F1737" s="4">
        <f>ROUND(Source!AW1731,O1737)</f>
        <v>1936.8</v>
      </c>
      <c r="G1737" s="4" t="s">
        <v>32</v>
      </c>
      <c r="H1737" s="4" t="s">
        <v>33</v>
      </c>
      <c r="I1737" s="4"/>
      <c r="J1737" s="4"/>
      <c r="K1737" s="4">
        <v>226</v>
      </c>
      <c r="L1737" s="4">
        <v>5</v>
      </c>
      <c r="M1737" s="4">
        <v>3</v>
      </c>
      <c r="N1737" s="4" t="s">
        <v>3</v>
      </c>
      <c r="O1737" s="4">
        <v>2</v>
      </c>
      <c r="P1737" s="4"/>
      <c r="Q1737" s="4"/>
      <c r="R1737" s="4"/>
      <c r="S1737" s="4"/>
      <c r="T1737" s="4"/>
      <c r="U1737" s="4"/>
      <c r="V1737" s="4"/>
      <c r="W1737" s="4">
        <v>1936.8</v>
      </c>
      <c r="X1737" s="4">
        <v>1</v>
      </c>
      <c r="Y1737" s="4">
        <v>1936.8</v>
      </c>
      <c r="Z1737" s="4"/>
      <c r="AA1737" s="4"/>
      <c r="AB1737" s="4"/>
    </row>
    <row r="1738" spans="1:245" ht="13" x14ac:dyDescent="0.3">
      <c r="A1738" s="4">
        <v>50</v>
      </c>
      <c r="B1738" s="4">
        <v>0</v>
      </c>
      <c r="C1738" s="4">
        <v>0</v>
      </c>
      <c r="D1738" s="4">
        <v>1</v>
      </c>
      <c r="E1738" s="4">
        <v>227</v>
      </c>
      <c r="F1738" s="4">
        <f>ROUND(Source!AX1731,O1738)</f>
        <v>0</v>
      </c>
      <c r="G1738" s="4" t="s">
        <v>34</v>
      </c>
      <c r="H1738" s="4" t="s">
        <v>35</v>
      </c>
      <c r="I1738" s="4"/>
      <c r="J1738" s="4"/>
      <c r="K1738" s="4">
        <v>227</v>
      </c>
      <c r="L1738" s="4">
        <v>6</v>
      </c>
      <c r="M1738" s="4">
        <v>3</v>
      </c>
      <c r="N1738" s="4" t="s">
        <v>3</v>
      </c>
      <c r="O1738" s="4">
        <v>2</v>
      </c>
      <c r="P1738" s="4"/>
      <c r="Q1738" s="4"/>
      <c r="R1738" s="4"/>
      <c r="S1738" s="4"/>
      <c r="T1738" s="4"/>
      <c r="U1738" s="4"/>
      <c r="V1738" s="4"/>
      <c r="W1738" s="4">
        <v>0</v>
      </c>
      <c r="X1738" s="4">
        <v>1</v>
      </c>
      <c r="Y1738" s="4">
        <v>0</v>
      </c>
      <c r="Z1738" s="4"/>
      <c r="AA1738" s="4"/>
      <c r="AB1738" s="4"/>
    </row>
    <row r="1739" spans="1:245" ht="13" x14ac:dyDescent="0.3">
      <c r="A1739" s="4">
        <v>50</v>
      </c>
      <c r="B1739" s="4">
        <v>0</v>
      </c>
      <c r="C1739" s="4">
        <v>0</v>
      </c>
      <c r="D1739" s="4">
        <v>1</v>
      </c>
      <c r="E1739" s="4">
        <v>228</v>
      </c>
      <c r="F1739" s="4">
        <f>ROUND(Source!AY1731,O1739)</f>
        <v>1936.8</v>
      </c>
      <c r="G1739" s="4" t="s">
        <v>36</v>
      </c>
      <c r="H1739" s="4" t="s">
        <v>37</v>
      </c>
      <c r="I1739" s="4"/>
      <c r="J1739" s="4"/>
      <c r="K1739" s="4">
        <v>228</v>
      </c>
      <c r="L1739" s="4">
        <v>7</v>
      </c>
      <c r="M1739" s="4">
        <v>3</v>
      </c>
      <c r="N1739" s="4" t="s">
        <v>3</v>
      </c>
      <c r="O1739" s="4">
        <v>2</v>
      </c>
      <c r="P1739" s="4"/>
      <c r="Q1739" s="4"/>
      <c r="R1739" s="4"/>
      <c r="S1739" s="4"/>
      <c r="T1739" s="4"/>
      <c r="U1739" s="4"/>
      <c r="V1739" s="4"/>
      <c r="W1739" s="4">
        <v>1936.8</v>
      </c>
      <c r="X1739" s="4">
        <v>1</v>
      </c>
      <c r="Y1739" s="4">
        <v>1936.8</v>
      </c>
      <c r="Z1739" s="4"/>
      <c r="AA1739" s="4"/>
      <c r="AB1739" s="4"/>
    </row>
    <row r="1740" spans="1:245" ht="13" x14ac:dyDescent="0.3">
      <c r="A1740" s="4">
        <v>50</v>
      </c>
      <c r="B1740" s="4">
        <v>0</v>
      </c>
      <c r="C1740" s="4">
        <v>0</v>
      </c>
      <c r="D1740" s="4">
        <v>1</v>
      </c>
      <c r="E1740" s="4">
        <v>216</v>
      </c>
      <c r="F1740" s="4">
        <f>ROUND(Source!AP1731,O1740)</f>
        <v>0</v>
      </c>
      <c r="G1740" s="4" t="s">
        <v>38</v>
      </c>
      <c r="H1740" s="4" t="s">
        <v>39</v>
      </c>
      <c r="I1740" s="4"/>
      <c r="J1740" s="4"/>
      <c r="K1740" s="4">
        <v>216</v>
      </c>
      <c r="L1740" s="4">
        <v>8</v>
      </c>
      <c r="M1740" s="4">
        <v>3</v>
      </c>
      <c r="N1740" s="4" t="s">
        <v>3</v>
      </c>
      <c r="O1740" s="4">
        <v>2</v>
      </c>
      <c r="P1740" s="4"/>
      <c r="Q1740" s="4"/>
      <c r="R1740" s="4"/>
      <c r="S1740" s="4"/>
      <c r="T1740" s="4"/>
      <c r="U1740" s="4"/>
      <c r="V1740" s="4"/>
      <c r="W1740" s="4">
        <v>0</v>
      </c>
      <c r="X1740" s="4">
        <v>1</v>
      </c>
      <c r="Y1740" s="4">
        <v>0</v>
      </c>
      <c r="Z1740" s="4"/>
      <c r="AA1740" s="4"/>
      <c r="AB1740" s="4"/>
    </row>
    <row r="1741" spans="1:245" ht="13" x14ac:dyDescent="0.3">
      <c r="A1741" s="4">
        <v>50</v>
      </c>
      <c r="B1741" s="4">
        <v>0</v>
      </c>
      <c r="C1741" s="4">
        <v>0</v>
      </c>
      <c r="D1741" s="4">
        <v>1</v>
      </c>
      <c r="E1741" s="4">
        <v>223</v>
      </c>
      <c r="F1741" s="4">
        <f>ROUND(Source!AQ1731,O1741)</f>
        <v>0</v>
      </c>
      <c r="G1741" s="4" t="s">
        <v>40</v>
      </c>
      <c r="H1741" s="4" t="s">
        <v>41</v>
      </c>
      <c r="I1741" s="4"/>
      <c r="J1741" s="4"/>
      <c r="K1741" s="4">
        <v>223</v>
      </c>
      <c r="L1741" s="4">
        <v>9</v>
      </c>
      <c r="M1741" s="4">
        <v>3</v>
      </c>
      <c r="N1741" s="4" t="s">
        <v>3</v>
      </c>
      <c r="O1741" s="4">
        <v>2</v>
      </c>
      <c r="P1741" s="4"/>
      <c r="Q1741" s="4"/>
      <c r="R1741" s="4"/>
      <c r="S1741" s="4"/>
      <c r="T1741" s="4"/>
      <c r="U1741" s="4"/>
      <c r="V1741" s="4"/>
      <c r="W1741" s="4">
        <v>0</v>
      </c>
      <c r="X1741" s="4">
        <v>1</v>
      </c>
      <c r="Y1741" s="4">
        <v>0</v>
      </c>
      <c r="Z1741" s="4"/>
      <c r="AA1741" s="4"/>
      <c r="AB1741" s="4"/>
    </row>
    <row r="1742" spans="1:245" ht="13" x14ac:dyDescent="0.3">
      <c r="A1742" s="4">
        <v>50</v>
      </c>
      <c r="B1742" s="4">
        <v>0</v>
      </c>
      <c r="C1742" s="4">
        <v>0</v>
      </c>
      <c r="D1742" s="4">
        <v>1</v>
      </c>
      <c r="E1742" s="4">
        <v>229</v>
      </c>
      <c r="F1742" s="4">
        <f>ROUND(Source!AZ1731,O1742)</f>
        <v>0</v>
      </c>
      <c r="G1742" s="4" t="s">
        <v>42</v>
      </c>
      <c r="H1742" s="4" t="s">
        <v>43</v>
      </c>
      <c r="I1742" s="4"/>
      <c r="J1742" s="4"/>
      <c r="K1742" s="4">
        <v>229</v>
      </c>
      <c r="L1742" s="4">
        <v>10</v>
      </c>
      <c r="M1742" s="4">
        <v>3</v>
      </c>
      <c r="N1742" s="4" t="s">
        <v>3</v>
      </c>
      <c r="O1742" s="4">
        <v>2</v>
      </c>
      <c r="P1742" s="4"/>
      <c r="Q1742" s="4"/>
      <c r="R1742" s="4"/>
      <c r="S1742" s="4"/>
      <c r="T1742" s="4"/>
      <c r="U1742" s="4"/>
      <c r="V1742" s="4"/>
      <c r="W1742" s="4">
        <v>0</v>
      </c>
      <c r="X1742" s="4">
        <v>1</v>
      </c>
      <c r="Y1742" s="4">
        <v>0</v>
      </c>
      <c r="Z1742" s="4"/>
      <c r="AA1742" s="4"/>
      <c r="AB1742" s="4"/>
    </row>
    <row r="1743" spans="1:245" ht="13" x14ac:dyDescent="0.3">
      <c r="A1743" s="4">
        <v>50</v>
      </c>
      <c r="B1743" s="4">
        <v>0</v>
      </c>
      <c r="C1743" s="4">
        <v>0</v>
      </c>
      <c r="D1743" s="4">
        <v>1</v>
      </c>
      <c r="E1743" s="4">
        <v>203</v>
      </c>
      <c r="F1743" s="4">
        <f>ROUND(Source!Q1731,O1743)</f>
        <v>0</v>
      </c>
      <c r="G1743" s="4" t="s">
        <v>44</v>
      </c>
      <c r="H1743" s="4" t="s">
        <v>45</v>
      </c>
      <c r="I1743" s="4"/>
      <c r="J1743" s="4"/>
      <c r="K1743" s="4">
        <v>203</v>
      </c>
      <c r="L1743" s="4">
        <v>11</v>
      </c>
      <c r="M1743" s="4">
        <v>3</v>
      </c>
      <c r="N1743" s="4" t="s">
        <v>3</v>
      </c>
      <c r="O1743" s="4">
        <v>2</v>
      </c>
      <c r="P1743" s="4"/>
      <c r="Q1743" s="4"/>
      <c r="R1743" s="4"/>
      <c r="S1743" s="4"/>
      <c r="T1743" s="4"/>
      <c r="U1743" s="4"/>
      <c r="V1743" s="4"/>
      <c r="W1743" s="4">
        <v>0</v>
      </c>
      <c r="X1743" s="4">
        <v>1</v>
      </c>
      <c r="Y1743" s="4">
        <v>0</v>
      </c>
      <c r="Z1743" s="4"/>
      <c r="AA1743" s="4"/>
      <c r="AB1743" s="4"/>
    </row>
    <row r="1744" spans="1:245" ht="13" x14ac:dyDescent="0.3">
      <c r="A1744" s="4">
        <v>50</v>
      </c>
      <c r="B1744" s="4">
        <v>0</v>
      </c>
      <c r="C1744" s="4">
        <v>0</v>
      </c>
      <c r="D1744" s="4">
        <v>1</v>
      </c>
      <c r="E1744" s="4">
        <v>231</v>
      </c>
      <c r="F1744" s="4">
        <f>ROUND(Source!BB1731,O1744)</f>
        <v>0</v>
      </c>
      <c r="G1744" s="4" t="s">
        <v>46</v>
      </c>
      <c r="H1744" s="4" t="s">
        <v>47</v>
      </c>
      <c r="I1744" s="4"/>
      <c r="J1744" s="4"/>
      <c r="K1744" s="4">
        <v>231</v>
      </c>
      <c r="L1744" s="4">
        <v>12</v>
      </c>
      <c r="M1744" s="4">
        <v>3</v>
      </c>
      <c r="N1744" s="4" t="s">
        <v>3</v>
      </c>
      <c r="O1744" s="4">
        <v>2</v>
      </c>
      <c r="P1744" s="4"/>
      <c r="Q1744" s="4"/>
      <c r="R1744" s="4"/>
      <c r="S1744" s="4"/>
      <c r="T1744" s="4"/>
      <c r="U1744" s="4"/>
      <c r="V1744" s="4"/>
      <c r="W1744" s="4">
        <v>0</v>
      </c>
      <c r="X1744" s="4">
        <v>1</v>
      </c>
      <c r="Y1744" s="4">
        <v>0</v>
      </c>
      <c r="Z1744" s="4"/>
      <c r="AA1744" s="4"/>
      <c r="AB1744" s="4"/>
    </row>
    <row r="1745" spans="1:28" ht="13" x14ac:dyDescent="0.3">
      <c r="A1745" s="4">
        <v>50</v>
      </c>
      <c r="B1745" s="4">
        <v>0</v>
      </c>
      <c r="C1745" s="4">
        <v>0</v>
      </c>
      <c r="D1745" s="4">
        <v>1</v>
      </c>
      <c r="E1745" s="4">
        <v>204</v>
      </c>
      <c r="F1745" s="4">
        <f>ROUND(Source!R1731,O1745)</f>
        <v>0</v>
      </c>
      <c r="G1745" s="4" t="s">
        <v>48</v>
      </c>
      <c r="H1745" s="4" t="s">
        <v>49</v>
      </c>
      <c r="I1745" s="4"/>
      <c r="J1745" s="4"/>
      <c r="K1745" s="4">
        <v>204</v>
      </c>
      <c r="L1745" s="4">
        <v>13</v>
      </c>
      <c r="M1745" s="4">
        <v>3</v>
      </c>
      <c r="N1745" s="4" t="s">
        <v>3</v>
      </c>
      <c r="O1745" s="4">
        <v>2</v>
      </c>
      <c r="P1745" s="4"/>
      <c r="Q1745" s="4"/>
      <c r="R1745" s="4"/>
      <c r="S1745" s="4"/>
      <c r="T1745" s="4"/>
      <c r="U1745" s="4"/>
      <c r="V1745" s="4"/>
      <c r="W1745" s="4">
        <v>0</v>
      </c>
      <c r="X1745" s="4">
        <v>1</v>
      </c>
      <c r="Y1745" s="4">
        <v>0</v>
      </c>
      <c r="Z1745" s="4"/>
      <c r="AA1745" s="4"/>
      <c r="AB1745" s="4"/>
    </row>
    <row r="1746" spans="1:28" ht="13" x14ac:dyDescent="0.3">
      <c r="A1746" s="4">
        <v>50</v>
      </c>
      <c r="B1746" s="4">
        <v>0</v>
      </c>
      <c r="C1746" s="4">
        <v>0</v>
      </c>
      <c r="D1746" s="4">
        <v>1</v>
      </c>
      <c r="E1746" s="4">
        <v>205</v>
      </c>
      <c r="F1746" s="4">
        <f>ROUND(Source!S1731,O1746)</f>
        <v>170536.8</v>
      </c>
      <c r="G1746" s="4" t="s">
        <v>50</v>
      </c>
      <c r="H1746" s="4" t="s">
        <v>51</v>
      </c>
      <c r="I1746" s="4"/>
      <c r="J1746" s="4"/>
      <c r="K1746" s="4">
        <v>205</v>
      </c>
      <c r="L1746" s="4">
        <v>14</v>
      </c>
      <c r="M1746" s="4">
        <v>3</v>
      </c>
      <c r="N1746" s="4" t="s">
        <v>3</v>
      </c>
      <c r="O1746" s="4">
        <v>2</v>
      </c>
      <c r="P1746" s="4"/>
      <c r="Q1746" s="4"/>
      <c r="R1746" s="4"/>
      <c r="S1746" s="4"/>
      <c r="T1746" s="4"/>
      <c r="U1746" s="4"/>
      <c r="V1746" s="4"/>
      <c r="W1746" s="4">
        <v>170536.8</v>
      </c>
      <c r="X1746" s="4">
        <v>1</v>
      </c>
      <c r="Y1746" s="4">
        <v>170536.8</v>
      </c>
      <c r="Z1746" s="4"/>
      <c r="AA1746" s="4"/>
      <c r="AB1746" s="4"/>
    </row>
    <row r="1747" spans="1:28" ht="13" x14ac:dyDescent="0.3">
      <c r="A1747" s="4">
        <v>50</v>
      </c>
      <c r="B1747" s="4">
        <v>0</v>
      </c>
      <c r="C1747" s="4">
        <v>0</v>
      </c>
      <c r="D1747" s="4">
        <v>1</v>
      </c>
      <c r="E1747" s="4">
        <v>232</v>
      </c>
      <c r="F1747" s="4">
        <f>ROUND(Source!BC1731,O1747)</f>
        <v>0</v>
      </c>
      <c r="G1747" s="4" t="s">
        <v>52</v>
      </c>
      <c r="H1747" s="4" t="s">
        <v>53</v>
      </c>
      <c r="I1747" s="4"/>
      <c r="J1747" s="4"/>
      <c r="K1747" s="4">
        <v>232</v>
      </c>
      <c r="L1747" s="4">
        <v>15</v>
      </c>
      <c r="M1747" s="4">
        <v>3</v>
      </c>
      <c r="N1747" s="4" t="s">
        <v>3</v>
      </c>
      <c r="O1747" s="4">
        <v>2</v>
      </c>
      <c r="P1747" s="4"/>
      <c r="Q1747" s="4"/>
      <c r="R1747" s="4"/>
      <c r="S1747" s="4"/>
      <c r="T1747" s="4"/>
      <c r="U1747" s="4"/>
      <c r="V1747" s="4"/>
      <c r="W1747" s="4">
        <v>0</v>
      </c>
      <c r="X1747" s="4">
        <v>1</v>
      </c>
      <c r="Y1747" s="4">
        <v>0</v>
      </c>
      <c r="Z1747" s="4"/>
      <c r="AA1747" s="4"/>
      <c r="AB1747" s="4"/>
    </row>
    <row r="1748" spans="1:28" ht="13" x14ac:dyDescent="0.3">
      <c r="A1748" s="4">
        <v>50</v>
      </c>
      <c r="B1748" s="4">
        <v>0</v>
      </c>
      <c r="C1748" s="4">
        <v>0</v>
      </c>
      <c r="D1748" s="4">
        <v>1</v>
      </c>
      <c r="E1748" s="4">
        <v>214</v>
      </c>
      <c r="F1748" s="4">
        <f>ROUND(Source!AS1731,O1748)</f>
        <v>0</v>
      </c>
      <c r="G1748" s="4" t="s">
        <v>54</v>
      </c>
      <c r="H1748" s="4" t="s">
        <v>55</v>
      </c>
      <c r="I1748" s="4"/>
      <c r="J1748" s="4"/>
      <c r="K1748" s="4">
        <v>214</v>
      </c>
      <c r="L1748" s="4">
        <v>16</v>
      </c>
      <c r="M1748" s="4">
        <v>3</v>
      </c>
      <c r="N1748" s="4" t="s">
        <v>3</v>
      </c>
      <c r="O1748" s="4">
        <v>2</v>
      </c>
      <c r="P1748" s="4"/>
      <c r="Q1748" s="4"/>
      <c r="R1748" s="4"/>
      <c r="S1748" s="4"/>
      <c r="T1748" s="4"/>
      <c r="U1748" s="4"/>
      <c r="V1748" s="4"/>
      <c r="W1748" s="4">
        <v>0</v>
      </c>
      <c r="X1748" s="4">
        <v>1</v>
      </c>
      <c r="Y1748" s="4">
        <v>0</v>
      </c>
      <c r="Z1748" s="4"/>
      <c r="AA1748" s="4"/>
      <c r="AB1748" s="4"/>
    </row>
    <row r="1749" spans="1:28" ht="13" x14ac:dyDescent="0.3">
      <c r="A1749" s="4">
        <v>50</v>
      </c>
      <c r="B1749" s="4">
        <v>0</v>
      </c>
      <c r="C1749" s="4">
        <v>0</v>
      </c>
      <c r="D1749" s="4">
        <v>1</v>
      </c>
      <c r="E1749" s="4">
        <v>215</v>
      </c>
      <c r="F1749" s="4">
        <f>ROUND(Source!AT1731,O1749)</f>
        <v>0</v>
      </c>
      <c r="G1749" s="4" t="s">
        <v>56</v>
      </c>
      <c r="H1749" s="4" t="s">
        <v>57</v>
      </c>
      <c r="I1749" s="4"/>
      <c r="J1749" s="4"/>
      <c r="K1749" s="4">
        <v>215</v>
      </c>
      <c r="L1749" s="4">
        <v>17</v>
      </c>
      <c r="M1749" s="4">
        <v>3</v>
      </c>
      <c r="N1749" s="4" t="s">
        <v>3</v>
      </c>
      <c r="O1749" s="4">
        <v>2</v>
      </c>
      <c r="P1749" s="4"/>
      <c r="Q1749" s="4"/>
      <c r="R1749" s="4"/>
      <c r="S1749" s="4"/>
      <c r="T1749" s="4"/>
      <c r="U1749" s="4"/>
      <c r="V1749" s="4"/>
      <c r="W1749" s="4">
        <v>0</v>
      </c>
      <c r="X1749" s="4">
        <v>1</v>
      </c>
      <c r="Y1749" s="4">
        <v>0</v>
      </c>
      <c r="Z1749" s="4"/>
      <c r="AA1749" s="4"/>
      <c r="AB1749" s="4"/>
    </row>
    <row r="1750" spans="1:28" ht="13" x14ac:dyDescent="0.3">
      <c r="A1750" s="4">
        <v>50</v>
      </c>
      <c r="B1750" s="4">
        <v>0</v>
      </c>
      <c r="C1750" s="4">
        <v>0</v>
      </c>
      <c r="D1750" s="4">
        <v>1</v>
      </c>
      <c r="E1750" s="4">
        <v>217</v>
      </c>
      <c r="F1750" s="4">
        <f>ROUND(Source!AU1731,O1750)</f>
        <v>308903.03999999998</v>
      </c>
      <c r="G1750" s="4" t="s">
        <v>58</v>
      </c>
      <c r="H1750" s="4" t="s">
        <v>59</v>
      </c>
      <c r="I1750" s="4"/>
      <c r="J1750" s="4"/>
      <c r="K1750" s="4">
        <v>217</v>
      </c>
      <c r="L1750" s="4">
        <v>18</v>
      </c>
      <c r="M1750" s="4">
        <v>3</v>
      </c>
      <c r="N1750" s="4" t="s">
        <v>3</v>
      </c>
      <c r="O1750" s="4">
        <v>2</v>
      </c>
      <c r="P1750" s="4"/>
      <c r="Q1750" s="4"/>
      <c r="R1750" s="4"/>
      <c r="S1750" s="4"/>
      <c r="T1750" s="4"/>
      <c r="U1750" s="4"/>
      <c r="V1750" s="4"/>
      <c r="W1750" s="4">
        <v>308903.03999999998</v>
      </c>
      <c r="X1750" s="4">
        <v>1</v>
      </c>
      <c r="Y1750" s="4">
        <v>308903.03999999998</v>
      </c>
      <c r="Z1750" s="4"/>
      <c r="AA1750" s="4"/>
      <c r="AB1750" s="4"/>
    </row>
    <row r="1751" spans="1:28" ht="13" x14ac:dyDescent="0.3">
      <c r="A1751" s="4">
        <v>50</v>
      </c>
      <c r="B1751" s="4">
        <v>0</v>
      </c>
      <c r="C1751" s="4">
        <v>0</v>
      </c>
      <c r="D1751" s="4">
        <v>1</v>
      </c>
      <c r="E1751" s="4">
        <v>230</v>
      </c>
      <c r="F1751" s="4">
        <f>ROUND(Source!BA1731,O1751)</f>
        <v>0</v>
      </c>
      <c r="G1751" s="4" t="s">
        <v>60</v>
      </c>
      <c r="H1751" s="4" t="s">
        <v>61</v>
      </c>
      <c r="I1751" s="4"/>
      <c r="J1751" s="4"/>
      <c r="K1751" s="4">
        <v>230</v>
      </c>
      <c r="L1751" s="4">
        <v>19</v>
      </c>
      <c r="M1751" s="4">
        <v>3</v>
      </c>
      <c r="N1751" s="4" t="s">
        <v>3</v>
      </c>
      <c r="O1751" s="4">
        <v>2</v>
      </c>
      <c r="P1751" s="4"/>
      <c r="Q1751" s="4"/>
      <c r="R1751" s="4"/>
      <c r="S1751" s="4"/>
      <c r="T1751" s="4"/>
      <c r="U1751" s="4"/>
      <c r="V1751" s="4"/>
      <c r="W1751" s="4">
        <v>0</v>
      </c>
      <c r="X1751" s="4">
        <v>1</v>
      </c>
      <c r="Y1751" s="4">
        <v>0</v>
      </c>
      <c r="Z1751" s="4"/>
      <c r="AA1751" s="4"/>
      <c r="AB1751" s="4"/>
    </row>
    <row r="1752" spans="1:28" ht="13" x14ac:dyDescent="0.3">
      <c r="A1752" s="4">
        <v>50</v>
      </c>
      <c r="B1752" s="4">
        <v>0</v>
      </c>
      <c r="C1752" s="4">
        <v>0</v>
      </c>
      <c r="D1752" s="4">
        <v>1</v>
      </c>
      <c r="E1752" s="4">
        <v>206</v>
      </c>
      <c r="F1752" s="4">
        <f>ROUND(Source!T1731,O1752)</f>
        <v>0</v>
      </c>
      <c r="G1752" s="4" t="s">
        <v>62</v>
      </c>
      <c r="H1752" s="4" t="s">
        <v>63</v>
      </c>
      <c r="I1752" s="4"/>
      <c r="J1752" s="4"/>
      <c r="K1752" s="4">
        <v>206</v>
      </c>
      <c r="L1752" s="4">
        <v>20</v>
      </c>
      <c r="M1752" s="4">
        <v>3</v>
      </c>
      <c r="N1752" s="4" t="s">
        <v>3</v>
      </c>
      <c r="O1752" s="4">
        <v>2</v>
      </c>
      <c r="P1752" s="4"/>
      <c r="Q1752" s="4"/>
      <c r="R1752" s="4"/>
      <c r="S1752" s="4"/>
      <c r="T1752" s="4"/>
      <c r="U1752" s="4"/>
      <c r="V1752" s="4"/>
      <c r="W1752" s="4">
        <v>0</v>
      </c>
      <c r="X1752" s="4">
        <v>1</v>
      </c>
      <c r="Y1752" s="4">
        <v>0</v>
      </c>
      <c r="Z1752" s="4"/>
      <c r="AA1752" s="4"/>
      <c r="AB1752" s="4"/>
    </row>
    <row r="1753" spans="1:28" ht="13" x14ac:dyDescent="0.3">
      <c r="A1753" s="4">
        <v>50</v>
      </c>
      <c r="B1753" s="4">
        <v>0</v>
      </c>
      <c r="C1753" s="4">
        <v>0</v>
      </c>
      <c r="D1753" s="4">
        <v>1</v>
      </c>
      <c r="E1753" s="4">
        <v>207</v>
      </c>
      <c r="F1753" s="4">
        <f>Source!U1731</f>
        <v>439.20000000000005</v>
      </c>
      <c r="G1753" s="4" t="s">
        <v>64</v>
      </c>
      <c r="H1753" s="4" t="s">
        <v>65</v>
      </c>
      <c r="I1753" s="4"/>
      <c r="J1753" s="4"/>
      <c r="K1753" s="4">
        <v>207</v>
      </c>
      <c r="L1753" s="4">
        <v>21</v>
      </c>
      <c r="M1753" s="4">
        <v>3</v>
      </c>
      <c r="N1753" s="4" t="s">
        <v>3</v>
      </c>
      <c r="O1753" s="4">
        <v>-1</v>
      </c>
      <c r="P1753" s="4"/>
      <c r="Q1753" s="4"/>
      <c r="R1753" s="4"/>
      <c r="S1753" s="4"/>
      <c r="T1753" s="4"/>
      <c r="U1753" s="4"/>
      <c r="V1753" s="4"/>
      <c r="W1753" s="4">
        <v>439.2</v>
      </c>
      <c r="X1753" s="4">
        <v>1</v>
      </c>
      <c r="Y1753" s="4">
        <v>439.2</v>
      </c>
      <c r="Z1753" s="4"/>
      <c r="AA1753" s="4"/>
      <c r="AB1753" s="4"/>
    </row>
    <row r="1754" spans="1:28" ht="13" x14ac:dyDescent="0.3">
      <c r="A1754" s="4">
        <v>50</v>
      </c>
      <c r="B1754" s="4">
        <v>0</v>
      </c>
      <c r="C1754" s="4">
        <v>0</v>
      </c>
      <c r="D1754" s="4">
        <v>1</v>
      </c>
      <c r="E1754" s="4">
        <v>208</v>
      </c>
      <c r="F1754" s="4">
        <f>Source!V1731</f>
        <v>0</v>
      </c>
      <c r="G1754" s="4" t="s">
        <v>66</v>
      </c>
      <c r="H1754" s="4" t="s">
        <v>67</v>
      </c>
      <c r="I1754" s="4"/>
      <c r="J1754" s="4"/>
      <c r="K1754" s="4">
        <v>208</v>
      </c>
      <c r="L1754" s="4">
        <v>22</v>
      </c>
      <c r="M1754" s="4">
        <v>3</v>
      </c>
      <c r="N1754" s="4" t="s">
        <v>3</v>
      </c>
      <c r="O1754" s="4">
        <v>-1</v>
      </c>
      <c r="P1754" s="4"/>
      <c r="Q1754" s="4"/>
      <c r="R1754" s="4"/>
      <c r="S1754" s="4"/>
      <c r="T1754" s="4"/>
      <c r="U1754" s="4"/>
      <c r="V1754" s="4"/>
      <c r="W1754" s="4">
        <v>0</v>
      </c>
      <c r="X1754" s="4">
        <v>1</v>
      </c>
      <c r="Y1754" s="4">
        <v>0</v>
      </c>
      <c r="Z1754" s="4"/>
      <c r="AA1754" s="4"/>
      <c r="AB1754" s="4"/>
    </row>
    <row r="1755" spans="1:28" ht="13" x14ac:dyDescent="0.3">
      <c r="A1755" s="4">
        <v>50</v>
      </c>
      <c r="B1755" s="4">
        <v>0</v>
      </c>
      <c r="C1755" s="4">
        <v>0</v>
      </c>
      <c r="D1755" s="4">
        <v>1</v>
      </c>
      <c r="E1755" s="4">
        <v>209</v>
      </c>
      <c r="F1755" s="4">
        <f>ROUND(Source!W1731,O1755)</f>
        <v>0</v>
      </c>
      <c r="G1755" s="4" t="s">
        <v>68</v>
      </c>
      <c r="H1755" s="4" t="s">
        <v>69</v>
      </c>
      <c r="I1755" s="4"/>
      <c r="J1755" s="4"/>
      <c r="K1755" s="4">
        <v>209</v>
      </c>
      <c r="L1755" s="4">
        <v>23</v>
      </c>
      <c r="M1755" s="4">
        <v>3</v>
      </c>
      <c r="N1755" s="4" t="s">
        <v>3</v>
      </c>
      <c r="O1755" s="4">
        <v>2</v>
      </c>
      <c r="P1755" s="4"/>
      <c r="Q1755" s="4"/>
      <c r="R1755" s="4"/>
      <c r="S1755" s="4"/>
      <c r="T1755" s="4"/>
      <c r="U1755" s="4"/>
      <c r="V1755" s="4"/>
      <c r="W1755" s="4">
        <v>0</v>
      </c>
      <c r="X1755" s="4">
        <v>1</v>
      </c>
      <c r="Y1755" s="4">
        <v>0</v>
      </c>
      <c r="Z1755" s="4"/>
      <c r="AA1755" s="4"/>
      <c r="AB1755" s="4"/>
    </row>
    <row r="1756" spans="1:28" ht="13" x14ac:dyDescent="0.3">
      <c r="A1756" s="4">
        <v>50</v>
      </c>
      <c r="B1756" s="4">
        <v>0</v>
      </c>
      <c r="C1756" s="4">
        <v>0</v>
      </c>
      <c r="D1756" s="4">
        <v>1</v>
      </c>
      <c r="E1756" s="4">
        <v>233</v>
      </c>
      <c r="F1756" s="4">
        <f>ROUND(Source!BD1731,O1756)</f>
        <v>0</v>
      </c>
      <c r="G1756" s="4" t="s">
        <v>70</v>
      </c>
      <c r="H1756" s="4" t="s">
        <v>71</v>
      </c>
      <c r="I1756" s="4"/>
      <c r="J1756" s="4"/>
      <c r="K1756" s="4">
        <v>233</v>
      </c>
      <c r="L1756" s="4">
        <v>24</v>
      </c>
      <c r="M1756" s="4">
        <v>3</v>
      </c>
      <c r="N1756" s="4" t="s">
        <v>3</v>
      </c>
      <c r="O1756" s="4">
        <v>2</v>
      </c>
      <c r="P1756" s="4"/>
      <c r="Q1756" s="4"/>
      <c r="R1756" s="4"/>
      <c r="S1756" s="4"/>
      <c r="T1756" s="4"/>
      <c r="U1756" s="4"/>
      <c r="V1756" s="4"/>
      <c r="W1756" s="4">
        <v>0</v>
      </c>
      <c r="X1756" s="4">
        <v>1</v>
      </c>
      <c r="Y1756" s="4">
        <v>0</v>
      </c>
      <c r="Z1756" s="4"/>
      <c r="AA1756" s="4"/>
      <c r="AB1756" s="4"/>
    </row>
    <row r="1757" spans="1:28" ht="13" x14ac:dyDescent="0.3">
      <c r="A1757" s="4">
        <v>50</v>
      </c>
      <c r="B1757" s="4">
        <v>0</v>
      </c>
      <c r="C1757" s="4">
        <v>0</v>
      </c>
      <c r="D1757" s="4">
        <v>1</v>
      </c>
      <c r="E1757" s="4">
        <v>210</v>
      </c>
      <c r="F1757" s="4">
        <f>ROUND(Source!X1731,O1757)</f>
        <v>119375.76</v>
      </c>
      <c r="G1757" s="4" t="s">
        <v>72</v>
      </c>
      <c r="H1757" s="4" t="s">
        <v>73</v>
      </c>
      <c r="I1757" s="4"/>
      <c r="J1757" s="4"/>
      <c r="K1757" s="4">
        <v>210</v>
      </c>
      <c r="L1757" s="4">
        <v>25</v>
      </c>
      <c r="M1757" s="4">
        <v>3</v>
      </c>
      <c r="N1757" s="4" t="s">
        <v>3</v>
      </c>
      <c r="O1757" s="4">
        <v>2</v>
      </c>
      <c r="P1757" s="4"/>
      <c r="Q1757" s="4"/>
      <c r="R1757" s="4"/>
      <c r="S1757" s="4"/>
      <c r="T1757" s="4"/>
      <c r="U1757" s="4"/>
      <c r="V1757" s="4"/>
      <c r="W1757" s="4">
        <v>119375.76</v>
      </c>
      <c r="X1757" s="4">
        <v>1</v>
      </c>
      <c r="Y1757" s="4">
        <v>119375.76</v>
      </c>
      <c r="Z1757" s="4"/>
      <c r="AA1757" s="4"/>
      <c r="AB1757" s="4"/>
    </row>
    <row r="1758" spans="1:28" ht="13" x14ac:dyDescent="0.3">
      <c r="A1758" s="4">
        <v>50</v>
      </c>
      <c r="B1758" s="4">
        <v>0</v>
      </c>
      <c r="C1758" s="4">
        <v>0</v>
      </c>
      <c r="D1758" s="4">
        <v>1</v>
      </c>
      <c r="E1758" s="4">
        <v>211</v>
      </c>
      <c r="F1758" s="4">
        <f>ROUND(Source!Y1731,O1758)</f>
        <v>17053.68</v>
      </c>
      <c r="G1758" s="4" t="s">
        <v>74</v>
      </c>
      <c r="H1758" s="4" t="s">
        <v>75</v>
      </c>
      <c r="I1758" s="4"/>
      <c r="J1758" s="4"/>
      <c r="K1758" s="4">
        <v>211</v>
      </c>
      <c r="L1758" s="4">
        <v>26</v>
      </c>
      <c r="M1758" s="4">
        <v>3</v>
      </c>
      <c r="N1758" s="4" t="s">
        <v>3</v>
      </c>
      <c r="O1758" s="4">
        <v>2</v>
      </c>
      <c r="P1758" s="4"/>
      <c r="Q1758" s="4"/>
      <c r="R1758" s="4"/>
      <c r="S1758" s="4"/>
      <c r="T1758" s="4"/>
      <c r="U1758" s="4"/>
      <c r="V1758" s="4"/>
      <c r="W1758" s="4">
        <v>17053.68</v>
      </c>
      <c r="X1758" s="4">
        <v>1</v>
      </c>
      <c r="Y1758" s="4">
        <v>17053.68</v>
      </c>
      <c r="Z1758" s="4"/>
      <c r="AA1758" s="4"/>
      <c r="AB1758" s="4"/>
    </row>
    <row r="1759" spans="1:28" ht="13" x14ac:dyDescent="0.3">
      <c r="A1759" s="4">
        <v>50</v>
      </c>
      <c r="B1759" s="4">
        <v>0</v>
      </c>
      <c r="C1759" s="4">
        <v>0</v>
      </c>
      <c r="D1759" s="4">
        <v>1</v>
      </c>
      <c r="E1759" s="4">
        <v>224</v>
      </c>
      <c r="F1759" s="4">
        <f>ROUND(Source!AR1731,O1759)</f>
        <v>308903.03999999998</v>
      </c>
      <c r="G1759" s="4" t="s">
        <v>76</v>
      </c>
      <c r="H1759" s="4" t="s">
        <v>77</v>
      </c>
      <c r="I1759" s="4"/>
      <c r="J1759" s="4"/>
      <c r="K1759" s="4">
        <v>224</v>
      </c>
      <c r="L1759" s="4">
        <v>27</v>
      </c>
      <c r="M1759" s="4">
        <v>3</v>
      </c>
      <c r="N1759" s="4" t="s">
        <v>3</v>
      </c>
      <c r="O1759" s="4">
        <v>2</v>
      </c>
      <c r="P1759" s="4"/>
      <c r="Q1759" s="4"/>
      <c r="R1759" s="4"/>
      <c r="S1759" s="4"/>
      <c r="T1759" s="4"/>
      <c r="U1759" s="4"/>
      <c r="V1759" s="4"/>
      <c r="W1759" s="4">
        <v>308903.03999999998</v>
      </c>
      <c r="X1759" s="4">
        <v>1</v>
      </c>
      <c r="Y1759" s="4">
        <v>308903.03999999998</v>
      </c>
      <c r="Z1759" s="4"/>
      <c r="AA1759" s="4"/>
      <c r="AB1759" s="4"/>
    </row>
    <row r="1761" spans="1:245" ht="13" x14ac:dyDescent="0.3">
      <c r="A1761" s="1">
        <v>5</v>
      </c>
      <c r="B1761" s="1">
        <v>1</v>
      </c>
      <c r="C1761" s="1"/>
      <c r="D1761" s="1">
        <f>ROW(A1768)</f>
        <v>1768</v>
      </c>
      <c r="E1761" s="1"/>
      <c r="F1761" s="1" t="s">
        <v>13</v>
      </c>
      <c r="G1761" s="1" t="s">
        <v>176</v>
      </c>
      <c r="H1761" s="1" t="s">
        <v>3</v>
      </c>
      <c r="I1761" s="1">
        <v>0</v>
      </c>
      <c r="J1761" s="1"/>
      <c r="K1761" s="1">
        <v>-1</v>
      </c>
      <c r="L1761" s="1"/>
      <c r="M1761" s="1" t="s">
        <v>3</v>
      </c>
      <c r="N1761" s="1"/>
      <c r="O1761" s="1"/>
      <c r="P1761" s="1"/>
      <c r="Q1761" s="1"/>
      <c r="R1761" s="1"/>
      <c r="S1761" s="1">
        <v>0</v>
      </c>
      <c r="T1761" s="1"/>
      <c r="U1761" s="1" t="s">
        <v>3</v>
      </c>
      <c r="V1761" s="1">
        <v>0</v>
      </c>
      <c r="W1761" s="1"/>
      <c r="X1761" s="1"/>
      <c r="Y1761" s="1"/>
      <c r="Z1761" s="1"/>
      <c r="AA1761" s="1"/>
      <c r="AB1761" s="1" t="s">
        <v>3</v>
      </c>
      <c r="AC1761" s="1" t="s">
        <v>3</v>
      </c>
      <c r="AD1761" s="1" t="s">
        <v>3</v>
      </c>
      <c r="AE1761" s="1" t="s">
        <v>3</v>
      </c>
      <c r="AF1761" s="1" t="s">
        <v>3</v>
      </c>
      <c r="AG1761" s="1" t="s">
        <v>3</v>
      </c>
      <c r="AH1761" s="1"/>
      <c r="AI1761" s="1"/>
      <c r="AJ1761" s="1"/>
      <c r="AK1761" s="1"/>
      <c r="AL1761" s="1"/>
      <c r="AM1761" s="1"/>
      <c r="AN1761" s="1"/>
      <c r="AO1761" s="1"/>
      <c r="AP1761" s="1" t="s">
        <v>3</v>
      </c>
      <c r="AQ1761" s="1" t="s">
        <v>3</v>
      </c>
      <c r="AR1761" s="1" t="s">
        <v>3</v>
      </c>
      <c r="AS1761" s="1"/>
      <c r="AT1761" s="1"/>
      <c r="AU1761" s="1"/>
      <c r="AV1761" s="1"/>
      <c r="AW1761" s="1"/>
      <c r="AX1761" s="1"/>
      <c r="AY1761" s="1"/>
      <c r="AZ1761" s="1" t="s">
        <v>3</v>
      </c>
      <c r="BA1761" s="1"/>
      <c r="BB1761" s="1" t="s">
        <v>3</v>
      </c>
      <c r="BC1761" s="1" t="s">
        <v>3</v>
      </c>
      <c r="BD1761" s="1" t="s">
        <v>3</v>
      </c>
      <c r="BE1761" s="1" t="s">
        <v>3</v>
      </c>
      <c r="BF1761" s="1" t="s">
        <v>3</v>
      </c>
      <c r="BG1761" s="1" t="s">
        <v>3</v>
      </c>
      <c r="BH1761" s="1" t="s">
        <v>3</v>
      </c>
      <c r="BI1761" s="1" t="s">
        <v>3</v>
      </c>
      <c r="BJ1761" s="1" t="s">
        <v>3</v>
      </c>
      <c r="BK1761" s="1" t="s">
        <v>3</v>
      </c>
      <c r="BL1761" s="1" t="s">
        <v>3</v>
      </c>
      <c r="BM1761" s="1" t="s">
        <v>3</v>
      </c>
      <c r="BN1761" s="1" t="s">
        <v>3</v>
      </c>
      <c r="BO1761" s="1" t="s">
        <v>3</v>
      </c>
      <c r="BP1761" s="1" t="s">
        <v>3</v>
      </c>
      <c r="BQ1761" s="1"/>
      <c r="BR1761" s="1"/>
      <c r="BS1761" s="1"/>
      <c r="BT1761" s="1"/>
      <c r="BU1761" s="1"/>
      <c r="BV1761" s="1"/>
      <c r="BW1761" s="1"/>
      <c r="BX1761" s="1">
        <v>0</v>
      </c>
      <c r="BY1761" s="1"/>
      <c r="BZ1761" s="1"/>
      <c r="CA1761" s="1"/>
      <c r="CB1761" s="1"/>
      <c r="CC1761" s="1"/>
      <c r="CD1761" s="1"/>
      <c r="CE1761" s="1"/>
      <c r="CF1761" s="1"/>
      <c r="CG1761" s="1"/>
      <c r="CH1761" s="1"/>
      <c r="CI1761" s="1"/>
      <c r="CJ1761" s="1">
        <v>0</v>
      </c>
    </row>
    <row r="1763" spans="1:245" ht="13" x14ac:dyDescent="0.3">
      <c r="A1763" s="2">
        <v>52</v>
      </c>
      <c r="B1763" s="2">
        <f t="shared" ref="B1763:G1763" si="873">B1768</f>
        <v>1</v>
      </c>
      <c r="C1763" s="2">
        <f t="shared" si="873"/>
        <v>5</v>
      </c>
      <c r="D1763" s="2">
        <f t="shared" si="873"/>
        <v>1761</v>
      </c>
      <c r="E1763" s="2">
        <f t="shared" si="873"/>
        <v>0</v>
      </c>
      <c r="F1763" s="2" t="str">
        <f t="shared" si="873"/>
        <v>Новый подраздел</v>
      </c>
      <c r="G1763" s="2" t="str">
        <f t="shared" si="873"/>
        <v>СВН - Инженерные сооружения и коммуникации</v>
      </c>
      <c r="H1763" s="2"/>
      <c r="I1763" s="2"/>
      <c r="J1763" s="2"/>
      <c r="K1763" s="2"/>
      <c r="L1763" s="2"/>
      <c r="M1763" s="2"/>
      <c r="N1763" s="2"/>
      <c r="O1763" s="2">
        <f t="shared" ref="O1763:AT1763" si="874">O1768</f>
        <v>40213.919999999998</v>
      </c>
      <c r="P1763" s="2">
        <f t="shared" si="874"/>
        <v>0</v>
      </c>
      <c r="Q1763" s="2">
        <f t="shared" si="874"/>
        <v>0</v>
      </c>
      <c r="R1763" s="2">
        <f t="shared" si="874"/>
        <v>0</v>
      </c>
      <c r="S1763" s="2">
        <f t="shared" si="874"/>
        <v>40213.919999999998</v>
      </c>
      <c r="T1763" s="2">
        <f t="shared" si="874"/>
        <v>0</v>
      </c>
      <c r="U1763" s="2">
        <f t="shared" si="874"/>
        <v>70.400000000000006</v>
      </c>
      <c r="V1763" s="2">
        <f t="shared" si="874"/>
        <v>0</v>
      </c>
      <c r="W1763" s="2">
        <f t="shared" si="874"/>
        <v>0</v>
      </c>
      <c r="X1763" s="2">
        <f t="shared" si="874"/>
        <v>28149.75</v>
      </c>
      <c r="Y1763" s="2">
        <f t="shared" si="874"/>
        <v>4021.39</v>
      </c>
      <c r="Z1763" s="2">
        <f t="shared" si="874"/>
        <v>0</v>
      </c>
      <c r="AA1763" s="2">
        <f t="shared" si="874"/>
        <v>0</v>
      </c>
      <c r="AB1763" s="2">
        <f t="shared" si="874"/>
        <v>40213.919999999998</v>
      </c>
      <c r="AC1763" s="2">
        <f t="shared" si="874"/>
        <v>0</v>
      </c>
      <c r="AD1763" s="2">
        <f t="shared" si="874"/>
        <v>0</v>
      </c>
      <c r="AE1763" s="2">
        <f t="shared" si="874"/>
        <v>0</v>
      </c>
      <c r="AF1763" s="2">
        <f t="shared" si="874"/>
        <v>40213.919999999998</v>
      </c>
      <c r="AG1763" s="2">
        <f t="shared" si="874"/>
        <v>0</v>
      </c>
      <c r="AH1763" s="2">
        <f t="shared" si="874"/>
        <v>70.400000000000006</v>
      </c>
      <c r="AI1763" s="2">
        <f t="shared" si="874"/>
        <v>0</v>
      </c>
      <c r="AJ1763" s="2">
        <f t="shared" si="874"/>
        <v>0</v>
      </c>
      <c r="AK1763" s="2">
        <f t="shared" si="874"/>
        <v>28149.75</v>
      </c>
      <c r="AL1763" s="2">
        <f t="shared" si="874"/>
        <v>4021.39</v>
      </c>
      <c r="AM1763" s="2">
        <f t="shared" si="874"/>
        <v>0</v>
      </c>
      <c r="AN1763" s="2">
        <f t="shared" si="874"/>
        <v>0</v>
      </c>
      <c r="AO1763" s="2">
        <f t="shared" si="874"/>
        <v>0</v>
      </c>
      <c r="AP1763" s="2">
        <f t="shared" si="874"/>
        <v>0</v>
      </c>
      <c r="AQ1763" s="2">
        <f t="shared" si="874"/>
        <v>0</v>
      </c>
      <c r="AR1763" s="2">
        <f t="shared" si="874"/>
        <v>72385.06</v>
      </c>
      <c r="AS1763" s="2">
        <f t="shared" si="874"/>
        <v>0</v>
      </c>
      <c r="AT1763" s="2">
        <f t="shared" si="874"/>
        <v>0</v>
      </c>
      <c r="AU1763" s="2">
        <f t="shared" ref="AU1763:BZ1763" si="875">AU1768</f>
        <v>72385.06</v>
      </c>
      <c r="AV1763" s="2">
        <f t="shared" si="875"/>
        <v>0</v>
      </c>
      <c r="AW1763" s="2">
        <f t="shared" si="875"/>
        <v>0</v>
      </c>
      <c r="AX1763" s="2">
        <f t="shared" si="875"/>
        <v>0</v>
      </c>
      <c r="AY1763" s="2">
        <f t="shared" si="875"/>
        <v>0</v>
      </c>
      <c r="AZ1763" s="2">
        <f t="shared" si="875"/>
        <v>0</v>
      </c>
      <c r="BA1763" s="2">
        <f t="shared" si="875"/>
        <v>0</v>
      </c>
      <c r="BB1763" s="2">
        <f t="shared" si="875"/>
        <v>0</v>
      </c>
      <c r="BC1763" s="2">
        <f t="shared" si="875"/>
        <v>0</v>
      </c>
      <c r="BD1763" s="2">
        <f t="shared" si="875"/>
        <v>0</v>
      </c>
      <c r="BE1763" s="2">
        <f t="shared" si="875"/>
        <v>0</v>
      </c>
      <c r="BF1763" s="2">
        <f t="shared" si="875"/>
        <v>0</v>
      </c>
      <c r="BG1763" s="2">
        <f t="shared" si="875"/>
        <v>0</v>
      </c>
      <c r="BH1763" s="2">
        <f t="shared" si="875"/>
        <v>0</v>
      </c>
      <c r="BI1763" s="2">
        <f t="shared" si="875"/>
        <v>0</v>
      </c>
      <c r="BJ1763" s="2">
        <f t="shared" si="875"/>
        <v>0</v>
      </c>
      <c r="BK1763" s="2">
        <f t="shared" si="875"/>
        <v>0</v>
      </c>
      <c r="BL1763" s="2">
        <f t="shared" si="875"/>
        <v>0</v>
      </c>
      <c r="BM1763" s="2">
        <f t="shared" si="875"/>
        <v>0</v>
      </c>
      <c r="BN1763" s="2">
        <f t="shared" si="875"/>
        <v>0</v>
      </c>
      <c r="BO1763" s="2">
        <f t="shared" si="875"/>
        <v>0</v>
      </c>
      <c r="BP1763" s="2">
        <f t="shared" si="875"/>
        <v>0</v>
      </c>
      <c r="BQ1763" s="2">
        <f t="shared" si="875"/>
        <v>0</v>
      </c>
      <c r="BR1763" s="2">
        <f t="shared" si="875"/>
        <v>0</v>
      </c>
      <c r="BS1763" s="2">
        <f t="shared" si="875"/>
        <v>0</v>
      </c>
      <c r="BT1763" s="2">
        <f t="shared" si="875"/>
        <v>0</v>
      </c>
      <c r="BU1763" s="2">
        <f t="shared" si="875"/>
        <v>0</v>
      </c>
      <c r="BV1763" s="2">
        <f t="shared" si="875"/>
        <v>0</v>
      </c>
      <c r="BW1763" s="2">
        <f t="shared" si="875"/>
        <v>0</v>
      </c>
      <c r="BX1763" s="2">
        <f t="shared" si="875"/>
        <v>0</v>
      </c>
      <c r="BY1763" s="2">
        <f t="shared" si="875"/>
        <v>0</v>
      </c>
      <c r="BZ1763" s="2">
        <f t="shared" si="875"/>
        <v>0</v>
      </c>
      <c r="CA1763" s="2">
        <f t="shared" ref="CA1763:DF1763" si="876">CA1768</f>
        <v>72385.06</v>
      </c>
      <c r="CB1763" s="2">
        <f t="shared" si="876"/>
        <v>0</v>
      </c>
      <c r="CC1763" s="2">
        <f t="shared" si="876"/>
        <v>0</v>
      </c>
      <c r="CD1763" s="2">
        <f t="shared" si="876"/>
        <v>72385.06</v>
      </c>
      <c r="CE1763" s="2">
        <f t="shared" si="876"/>
        <v>0</v>
      </c>
      <c r="CF1763" s="2">
        <f t="shared" si="876"/>
        <v>0</v>
      </c>
      <c r="CG1763" s="2">
        <f t="shared" si="876"/>
        <v>0</v>
      </c>
      <c r="CH1763" s="2">
        <f t="shared" si="876"/>
        <v>0</v>
      </c>
      <c r="CI1763" s="2">
        <f t="shared" si="876"/>
        <v>0</v>
      </c>
      <c r="CJ1763" s="2">
        <f t="shared" si="876"/>
        <v>0</v>
      </c>
      <c r="CK1763" s="2">
        <f t="shared" si="876"/>
        <v>0</v>
      </c>
      <c r="CL1763" s="2">
        <f t="shared" si="876"/>
        <v>0</v>
      </c>
      <c r="CM1763" s="2">
        <f t="shared" si="876"/>
        <v>0</v>
      </c>
      <c r="CN1763" s="2">
        <f t="shared" si="876"/>
        <v>0</v>
      </c>
      <c r="CO1763" s="2">
        <f t="shared" si="876"/>
        <v>0</v>
      </c>
      <c r="CP1763" s="2">
        <f t="shared" si="876"/>
        <v>0</v>
      </c>
      <c r="CQ1763" s="2">
        <f t="shared" si="876"/>
        <v>0</v>
      </c>
      <c r="CR1763" s="2">
        <f t="shared" si="876"/>
        <v>0</v>
      </c>
      <c r="CS1763" s="2">
        <f t="shared" si="876"/>
        <v>0</v>
      </c>
      <c r="CT1763" s="2">
        <f t="shared" si="876"/>
        <v>0</v>
      </c>
      <c r="CU1763" s="2">
        <f t="shared" si="876"/>
        <v>0</v>
      </c>
      <c r="CV1763" s="2">
        <f t="shared" si="876"/>
        <v>0</v>
      </c>
      <c r="CW1763" s="2">
        <f t="shared" si="876"/>
        <v>0</v>
      </c>
      <c r="CX1763" s="2">
        <f t="shared" si="876"/>
        <v>0</v>
      </c>
      <c r="CY1763" s="2">
        <f t="shared" si="876"/>
        <v>0</v>
      </c>
      <c r="CZ1763" s="2">
        <f t="shared" si="876"/>
        <v>0</v>
      </c>
      <c r="DA1763" s="2">
        <f t="shared" si="876"/>
        <v>0</v>
      </c>
      <c r="DB1763" s="2">
        <f t="shared" si="876"/>
        <v>0</v>
      </c>
      <c r="DC1763" s="2">
        <f t="shared" si="876"/>
        <v>0</v>
      </c>
      <c r="DD1763" s="2">
        <f t="shared" si="876"/>
        <v>0</v>
      </c>
      <c r="DE1763" s="2">
        <f t="shared" si="876"/>
        <v>0</v>
      </c>
      <c r="DF1763" s="2">
        <f t="shared" si="876"/>
        <v>0</v>
      </c>
      <c r="DG1763" s="3">
        <f t="shared" ref="DG1763:EL1763" si="877">DG1768</f>
        <v>0</v>
      </c>
      <c r="DH1763" s="3">
        <f t="shared" si="877"/>
        <v>0</v>
      </c>
      <c r="DI1763" s="3">
        <f t="shared" si="877"/>
        <v>0</v>
      </c>
      <c r="DJ1763" s="3">
        <f t="shared" si="877"/>
        <v>0</v>
      </c>
      <c r="DK1763" s="3">
        <f t="shared" si="877"/>
        <v>0</v>
      </c>
      <c r="DL1763" s="3">
        <f t="shared" si="877"/>
        <v>0</v>
      </c>
      <c r="DM1763" s="3">
        <f t="shared" si="877"/>
        <v>0</v>
      </c>
      <c r="DN1763" s="3">
        <f t="shared" si="877"/>
        <v>0</v>
      </c>
      <c r="DO1763" s="3">
        <f t="shared" si="877"/>
        <v>0</v>
      </c>
      <c r="DP1763" s="3">
        <f t="shared" si="877"/>
        <v>0</v>
      </c>
      <c r="DQ1763" s="3">
        <f t="shared" si="877"/>
        <v>0</v>
      </c>
      <c r="DR1763" s="3">
        <f t="shared" si="877"/>
        <v>0</v>
      </c>
      <c r="DS1763" s="3">
        <f t="shared" si="877"/>
        <v>0</v>
      </c>
      <c r="DT1763" s="3">
        <f t="shared" si="877"/>
        <v>0</v>
      </c>
      <c r="DU1763" s="3">
        <f t="shared" si="877"/>
        <v>0</v>
      </c>
      <c r="DV1763" s="3">
        <f t="shared" si="877"/>
        <v>0</v>
      </c>
      <c r="DW1763" s="3">
        <f t="shared" si="877"/>
        <v>0</v>
      </c>
      <c r="DX1763" s="3">
        <f t="shared" si="877"/>
        <v>0</v>
      </c>
      <c r="DY1763" s="3">
        <f t="shared" si="877"/>
        <v>0</v>
      </c>
      <c r="DZ1763" s="3">
        <f t="shared" si="877"/>
        <v>0</v>
      </c>
      <c r="EA1763" s="3">
        <f t="shared" si="877"/>
        <v>0</v>
      </c>
      <c r="EB1763" s="3">
        <f t="shared" si="877"/>
        <v>0</v>
      </c>
      <c r="EC1763" s="3">
        <f t="shared" si="877"/>
        <v>0</v>
      </c>
      <c r="ED1763" s="3">
        <f t="shared" si="877"/>
        <v>0</v>
      </c>
      <c r="EE1763" s="3">
        <f t="shared" si="877"/>
        <v>0</v>
      </c>
      <c r="EF1763" s="3">
        <f t="shared" si="877"/>
        <v>0</v>
      </c>
      <c r="EG1763" s="3">
        <f t="shared" si="877"/>
        <v>0</v>
      </c>
      <c r="EH1763" s="3">
        <f t="shared" si="877"/>
        <v>0</v>
      </c>
      <c r="EI1763" s="3">
        <f t="shared" si="877"/>
        <v>0</v>
      </c>
      <c r="EJ1763" s="3">
        <f t="shared" si="877"/>
        <v>0</v>
      </c>
      <c r="EK1763" s="3">
        <f t="shared" si="877"/>
        <v>0</v>
      </c>
      <c r="EL1763" s="3">
        <f t="shared" si="877"/>
        <v>0</v>
      </c>
      <c r="EM1763" s="3">
        <f t="shared" ref="EM1763:FR1763" si="878">EM1768</f>
        <v>0</v>
      </c>
      <c r="EN1763" s="3">
        <f t="shared" si="878"/>
        <v>0</v>
      </c>
      <c r="EO1763" s="3">
        <f t="shared" si="878"/>
        <v>0</v>
      </c>
      <c r="EP1763" s="3">
        <f t="shared" si="878"/>
        <v>0</v>
      </c>
      <c r="EQ1763" s="3">
        <f t="shared" si="878"/>
        <v>0</v>
      </c>
      <c r="ER1763" s="3">
        <f t="shared" si="878"/>
        <v>0</v>
      </c>
      <c r="ES1763" s="3">
        <f t="shared" si="878"/>
        <v>0</v>
      </c>
      <c r="ET1763" s="3">
        <f t="shared" si="878"/>
        <v>0</v>
      </c>
      <c r="EU1763" s="3">
        <f t="shared" si="878"/>
        <v>0</v>
      </c>
      <c r="EV1763" s="3">
        <f t="shared" si="878"/>
        <v>0</v>
      </c>
      <c r="EW1763" s="3">
        <f t="shared" si="878"/>
        <v>0</v>
      </c>
      <c r="EX1763" s="3">
        <f t="shared" si="878"/>
        <v>0</v>
      </c>
      <c r="EY1763" s="3">
        <f t="shared" si="878"/>
        <v>0</v>
      </c>
      <c r="EZ1763" s="3">
        <f t="shared" si="878"/>
        <v>0</v>
      </c>
      <c r="FA1763" s="3">
        <f t="shared" si="878"/>
        <v>0</v>
      </c>
      <c r="FB1763" s="3">
        <f t="shared" si="878"/>
        <v>0</v>
      </c>
      <c r="FC1763" s="3">
        <f t="shared" si="878"/>
        <v>0</v>
      </c>
      <c r="FD1763" s="3">
        <f t="shared" si="878"/>
        <v>0</v>
      </c>
      <c r="FE1763" s="3">
        <f t="shared" si="878"/>
        <v>0</v>
      </c>
      <c r="FF1763" s="3">
        <f t="shared" si="878"/>
        <v>0</v>
      </c>
      <c r="FG1763" s="3">
        <f t="shared" si="878"/>
        <v>0</v>
      </c>
      <c r="FH1763" s="3">
        <f t="shared" si="878"/>
        <v>0</v>
      </c>
      <c r="FI1763" s="3">
        <f t="shared" si="878"/>
        <v>0</v>
      </c>
      <c r="FJ1763" s="3">
        <f t="shared" si="878"/>
        <v>0</v>
      </c>
      <c r="FK1763" s="3">
        <f t="shared" si="878"/>
        <v>0</v>
      </c>
      <c r="FL1763" s="3">
        <f t="shared" si="878"/>
        <v>0</v>
      </c>
      <c r="FM1763" s="3">
        <f t="shared" si="878"/>
        <v>0</v>
      </c>
      <c r="FN1763" s="3">
        <f t="shared" si="878"/>
        <v>0</v>
      </c>
      <c r="FO1763" s="3">
        <f t="shared" si="878"/>
        <v>0</v>
      </c>
      <c r="FP1763" s="3">
        <f t="shared" si="878"/>
        <v>0</v>
      </c>
      <c r="FQ1763" s="3">
        <f t="shared" si="878"/>
        <v>0</v>
      </c>
      <c r="FR1763" s="3">
        <f t="shared" si="878"/>
        <v>0</v>
      </c>
      <c r="FS1763" s="3">
        <f t="shared" ref="FS1763:GX1763" si="879">FS1768</f>
        <v>0</v>
      </c>
      <c r="FT1763" s="3">
        <f t="shared" si="879"/>
        <v>0</v>
      </c>
      <c r="FU1763" s="3">
        <f t="shared" si="879"/>
        <v>0</v>
      </c>
      <c r="FV1763" s="3">
        <f t="shared" si="879"/>
        <v>0</v>
      </c>
      <c r="FW1763" s="3">
        <f t="shared" si="879"/>
        <v>0</v>
      </c>
      <c r="FX1763" s="3">
        <f t="shared" si="879"/>
        <v>0</v>
      </c>
      <c r="FY1763" s="3">
        <f t="shared" si="879"/>
        <v>0</v>
      </c>
      <c r="FZ1763" s="3">
        <f t="shared" si="879"/>
        <v>0</v>
      </c>
      <c r="GA1763" s="3">
        <f t="shared" si="879"/>
        <v>0</v>
      </c>
      <c r="GB1763" s="3">
        <f t="shared" si="879"/>
        <v>0</v>
      </c>
      <c r="GC1763" s="3">
        <f t="shared" si="879"/>
        <v>0</v>
      </c>
      <c r="GD1763" s="3">
        <f t="shared" si="879"/>
        <v>0</v>
      </c>
      <c r="GE1763" s="3">
        <f t="shared" si="879"/>
        <v>0</v>
      </c>
      <c r="GF1763" s="3">
        <f t="shared" si="879"/>
        <v>0</v>
      </c>
      <c r="GG1763" s="3">
        <f t="shared" si="879"/>
        <v>0</v>
      </c>
      <c r="GH1763" s="3">
        <f t="shared" si="879"/>
        <v>0</v>
      </c>
      <c r="GI1763" s="3">
        <f t="shared" si="879"/>
        <v>0</v>
      </c>
      <c r="GJ1763" s="3">
        <f t="shared" si="879"/>
        <v>0</v>
      </c>
      <c r="GK1763" s="3">
        <f t="shared" si="879"/>
        <v>0</v>
      </c>
      <c r="GL1763" s="3">
        <f t="shared" si="879"/>
        <v>0</v>
      </c>
      <c r="GM1763" s="3">
        <f t="shared" si="879"/>
        <v>0</v>
      </c>
      <c r="GN1763" s="3">
        <f t="shared" si="879"/>
        <v>0</v>
      </c>
      <c r="GO1763" s="3">
        <f t="shared" si="879"/>
        <v>0</v>
      </c>
      <c r="GP1763" s="3">
        <f t="shared" si="879"/>
        <v>0</v>
      </c>
      <c r="GQ1763" s="3">
        <f t="shared" si="879"/>
        <v>0</v>
      </c>
      <c r="GR1763" s="3">
        <f t="shared" si="879"/>
        <v>0</v>
      </c>
      <c r="GS1763" s="3">
        <f t="shared" si="879"/>
        <v>0</v>
      </c>
      <c r="GT1763" s="3">
        <f t="shared" si="879"/>
        <v>0</v>
      </c>
      <c r="GU1763" s="3">
        <f t="shared" si="879"/>
        <v>0</v>
      </c>
      <c r="GV1763" s="3">
        <f t="shared" si="879"/>
        <v>0</v>
      </c>
      <c r="GW1763" s="3">
        <f t="shared" si="879"/>
        <v>0</v>
      </c>
      <c r="GX1763" s="3">
        <f t="shared" si="879"/>
        <v>0</v>
      </c>
    </row>
    <row r="1765" spans="1:245" x14ac:dyDescent="0.25">
      <c r="A1765">
        <v>17</v>
      </c>
      <c r="B1765">
        <v>1</v>
      </c>
      <c r="D1765">
        <f>ROW(EtalonRes!A260)</f>
        <v>260</v>
      </c>
      <c r="E1765" t="s">
        <v>334</v>
      </c>
      <c r="F1765" t="s">
        <v>104</v>
      </c>
      <c r="G1765" t="s">
        <v>105</v>
      </c>
      <c r="H1765" t="s">
        <v>106</v>
      </c>
      <c r="I1765">
        <v>2</v>
      </c>
      <c r="J1765">
        <v>0</v>
      </c>
      <c r="K1765">
        <v>2</v>
      </c>
      <c r="O1765">
        <f>ROUND(CP1765,2)</f>
        <v>22827.68</v>
      </c>
      <c r="P1765">
        <f>ROUND(CQ1765*I1765,2)</f>
        <v>0</v>
      </c>
      <c r="Q1765">
        <f>ROUND(CR1765*I1765,2)</f>
        <v>0</v>
      </c>
      <c r="R1765">
        <f>ROUND(CS1765*I1765,2)</f>
        <v>0</v>
      </c>
      <c r="S1765">
        <f>ROUND(CT1765*I1765,2)</f>
        <v>22827.68</v>
      </c>
      <c r="T1765">
        <f>ROUND(CU1765*I1765,2)</f>
        <v>0</v>
      </c>
      <c r="U1765">
        <f>CV1765*I1765</f>
        <v>38.4</v>
      </c>
      <c r="V1765">
        <f>CW1765*I1765</f>
        <v>0</v>
      </c>
      <c r="W1765">
        <f>ROUND(CX1765*I1765,2)</f>
        <v>0</v>
      </c>
      <c r="X1765">
        <f>ROUND(CY1765,2)</f>
        <v>15979.38</v>
      </c>
      <c r="Y1765">
        <f>ROUND(CZ1765,2)</f>
        <v>2282.77</v>
      </c>
      <c r="AA1765">
        <v>64290477</v>
      </c>
      <c r="AB1765">
        <f>ROUND((AC1765+AD1765+AF1765),6)</f>
        <v>11413.84</v>
      </c>
      <c r="AC1765">
        <f>ROUND(((ES1765*4)),6)</f>
        <v>0</v>
      </c>
      <c r="AD1765">
        <f>ROUND(((((ET1765*4))-((EU1765*4)))+AE1765),6)</f>
        <v>0</v>
      </c>
      <c r="AE1765">
        <f>ROUND(((EU1765*4)),6)</f>
        <v>0</v>
      </c>
      <c r="AF1765">
        <f>ROUND(((EV1765*4)),6)</f>
        <v>11413.84</v>
      </c>
      <c r="AG1765">
        <f>ROUND((AP1765),6)</f>
        <v>0</v>
      </c>
      <c r="AH1765">
        <f>((EW1765*4))</f>
        <v>19.2</v>
      </c>
      <c r="AI1765">
        <f>((EX1765*4))</f>
        <v>0</v>
      </c>
      <c r="AJ1765">
        <f>(AS1765)</f>
        <v>0</v>
      </c>
      <c r="AK1765">
        <v>2853.46</v>
      </c>
      <c r="AL1765">
        <v>0</v>
      </c>
      <c r="AM1765">
        <v>0</v>
      </c>
      <c r="AN1765">
        <v>0</v>
      </c>
      <c r="AO1765">
        <v>2853.46</v>
      </c>
      <c r="AP1765">
        <v>0</v>
      </c>
      <c r="AQ1765">
        <v>4.8</v>
      </c>
      <c r="AR1765">
        <v>0</v>
      </c>
      <c r="AS1765">
        <v>0</v>
      </c>
      <c r="AT1765">
        <v>70</v>
      </c>
      <c r="AU1765">
        <v>10</v>
      </c>
      <c r="AV1765">
        <v>1</v>
      </c>
      <c r="AW1765">
        <v>1</v>
      </c>
      <c r="AZ1765">
        <v>1</v>
      </c>
      <c r="BA1765">
        <v>1</v>
      </c>
      <c r="BB1765">
        <v>1</v>
      </c>
      <c r="BC1765">
        <v>1</v>
      </c>
      <c r="BD1765" t="s">
        <v>3</v>
      </c>
      <c r="BE1765" t="s">
        <v>3</v>
      </c>
      <c r="BF1765" t="s">
        <v>3</v>
      </c>
      <c r="BG1765" t="s">
        <v>3</v>
      </c>
      <c r="BH1765">
        <v>0</v>
      </c>
      <c r="BI1765">
        <v>4</v>
      </c>
      <c r="BJ1765" t="s">
        <v>107</v>
      </c>
      <c r="BM1765">
        <v>0</v>
      </c>
      <c r="BN1765">
        <v>0</v>
      </c>
      <c r="BO1765" t="s">
        <v>3</v>
      </c>
      <c r="BP1765">
        <v>0</v>
      </c>
      <c r="BQ1765">
        <v>1</v>
      </c>
      <c r="BR1765">
        <v>0</v>
      </c>
      <c r="BS1765">
        <v>1</v>
      </c>
      <c r="BT1765">
        <v>1</v>
      </c>
      <c r="BU1765">
        <v>1</v>
      </c>
      <c r="BV1765">
        <v>1</v>
      </c>
      <c r="BW1765">
        <v>1</v>
      </c>
      <c r="BX1765">
        <v>1</v>
      </c>
      <c r="BY1765" t="s">
        <v>3</v>
      </c>
      <c r="BZ1765">
        <v>70</v>
      </c>
      <c r="CA1765">
        <v>10</v>
      </c>
      <c r="CB1765" t="s">
        <v>3</v>
      </c>
      <c r="CE1765">
        <v>0</v>
      </c>
      <c r="CF1765">
        <v>0</v>
      </c>
      <c r="CG1765">
        <v>0</v>
      </c>
      <c r="CM1765">
        <v>0</v>
      </c>
      <c r="CN1765" t="s">
        <v>3</v>
      </c>
      <c r="CO1765">
        <v>0</v>
      </c>
      <c r="CP1765">
        <f>(P1765+Q1765+S1765)</f>
        <v>22827.68</v>
      </c>
      <c r="CQ1765">
        <f>(AC1765*BC1765*AW1765)</f>
        <v>0</v>
      </c>
      <c r="CR1765">
        <f>(((((ET1765*4))*BB1765-((EU1765*4))*BS1765)+AE1765*BS1765)*AV1765)</f>
        <v>0</v>
      </c>
      <c r="CS1765">
        <f>(AE1765*BS1765*AV1765)</f>
        <v>0</v>
      </c>
      <c r="CT1765">
        <f>(AF1765*BA1765*AV1765)</f>
        <v>11413.84</v>
      </c>
      <c r="CU1765">
        <f>AG1765</f>
        <v>0</v>
      </c>
      <c r="CV1765">
        <f>(AH1765*AV1765)</f>
        <v>19.2</v>
      </c>
      <c r="CW1765">
        <f>AI1765</f>
        <v>0</v>
      </c>
      <c r="CX1765">
        <f>AJ1765</f>
        <v>0</v>
      </c>
      <c r="CY1765">
        <f>((S1765*BZ1765)/100)</f>
        <v>15979.376</v>
      </c>
      <c r="CZ1765">
        <f>((S1765*CA1765)/100)</f>
        <v>2282.768</v>
      </c>
      <c r="DC1765" t="s">
        <v>3</v>
      </c>
      <c r="DD1765" t="s">
        <v>102</v>
      </c>
      <c r="DE1765" t="s">
        <v>102</v>
      </c>
      <c r="DF1765" t="s">
        <v>102</v>
      </c>
      <c r="DG1765" t="s">
        <v>102</v>
      </c>
      <c r="DH1765" t="s">
        <v>3</v>
      </c>
      <c r="DI1765" t="s">
        <v>102</v>
      </c>
      <c r="DJ1765" t="s">
        <v>102</v>
      </c>
      <c r="DK1765" t="s">
        <v>3</v>
      </c>
      <c r="DL1765" t="s">
        <v>3</v>
      </c>
      <c r="DM1765" t="s">
        <v>3</v>
      </c>
      <c r="DN1765">
        <v>0</v>
      </c>
      <c r="DO1765">
        <v>0</v>
      </c>
      <c r="DP1765">
        <v>1</v>
      </c>
      <c r="DQ1765">
        <v>1</v>
      </c>
      <c r="DU1765">
        <v>1013</v>
      </c>
      <c r="DV1765" t="s">
        <v>106</v>
      </c>
      <c r="DW1765" t="s">
        <v>106</v>
      </c>
      <c r="DX1765">
        <v>1</v>
      </c>
      <c r="DZ1765" t="s">
        <v>3</v>
      </c>
      <c r="EA1765" t="s">
        <v>3</v>
      </c>
      <c r="EB1765" t="s">
        <v>3</v>
      </c>
      <c r="EC1765" t="s">
        <v>3</v>
      </c>
      <c r="EE1765">
        <v>61978689</v>
      </c>
      <c r="EF1765">
        <v>1</v>
      </c>
      <c r="EG1765" t="s">
        <v>21</v>
      </c>
      <c r="EH1765">
        <v>0</v>
      </c>
      <c r="EI1765" t="s">
        <v>3</v>
      </c>
      <c r="EJ1765">
        <v>4</v>
      </c>
      <c r="EK1765">
        <v>0</v>
      </c>
      <c r="EL1765" t="s">
        <v>22</v>
      </c>
      <c r="EM1765" t="s">
        <v>23</v>
      </c>
      <c r="EO1765" t="s">
        <v>3</v>
      </c>
      <c r="EQ1765">
        <v>1441792</v>
      </c>
      <c r="ER1765">
        <v>2853.46</v>
      </c>
      <c r="ES1765">
        <v>0</v>
      </c>
      <c r="ET1765">
        <v>0</v>
      </c>
      <c r="EU1765">
        <v>0</v>
      </c>
      <c r="EV1765">
        <v>2853.46</v>
      </c>
      <c r="EW1765">
        <v>4.8</v>
      </c>
      <c r="EX1765">
        <v>0</v>
      </c>
      <c r="EY1765">
        <v>0</v>
      </c>
      <c r="FQ1765">
        <v>0</v>
      </c>
      <c r="FR1765">
        <f>ROUND(IF(BI1765=3,GM1765,0),2)</f>
        <v>0</v>
      </c>
      <c r="FS1765">
        <v>0</v>
      </c>
      <c r="FX1765">
        <v>70</v>
      </c>
      <c r="FY1765">
        <v>10</v>
      </c>
      <c r="GA1765" t="s">
        <v>3</v>
      </c>
      <c r="GD1765">
        <v>0</v>
      </c>
      <c r="GF1765">
        <v>-2047489414</v>
      </c>
      <c r="GG1765">
        <v>2</v>
      </c>
      <c r="GH1765">
        <v>1</v>
      </c>
      <c r="GI1765">
        <v>-2</v>
      </c>
      <c r="GJ1765">
        <v>0</v>
      </c>
      <c r="GK1765">
        <f>ROUND(R1765*(R12)/100,2)</f>
        <v>0</v>
      </c>
      <c r="GL1765">
        <f>ROUND(IF(AND(BH1765=3,BI1765=3,FS1765&lt;&gt;0),P1765,0),2)</f>
        <v>0</v>
      </c>
      <c r="GM1765">
        <f>ROUND(O1765+X1765+Y1765+GK1765,2)+GX1765</f>
        <v>41089.83</v>
      </c>
      <c r="GN1765">
        <f>IF(OR(BI1765=0,BI1765=1),GM1765-GX1765,0)</f>
        <v>0</v>
      </c>
      <c r="GO1765">
        <f>IF(BI1765=2,GM1765-GX1765,0)</f>
        <v>0</v>
      </c>
      <c r="GP1765">
        <f>IF(BI1765=4,GM1765-GX1765,0)</f>
        <v>41089.83</v>
      </c>
      <c r="GR1765">
        <v>0</v>
      </c>
      <c r="GS1765">
        <v>0</v>
      </c>
      <c r="GT1765">
        <v>0</v>
      </c>
      <c r="GU1765" t="s">
        <v>3</v>
      </c>
      <c r="GV1765">
        <f>ROUND((GT1765),6)</f>
        <v>0</v>
      </c>
      <c r="GW1765">
        <v>1</v>
      </c>
      <c r="GX1765">
        <f>ROUND(HC1765*I1765,2)</f>
        <v>0</v>
      </c>
      <c r="HA1765">
        <v>0</v>
      </c>
      <c r="HB1765">
        <v>0</v>
      </c>
      <c r="HC1765">
        <f>GV1765*GW1765</f>
        <v>0</v>
      </c>
      <c r="HE1765" t="s">
        <v>3</v>
      </c>
      <c r="HF1765" t="s">
        <v>3</v>
      </c>
      <c r="HM1765" t="s">
        <v>3</v>
      </c>
      <c r="HN1765" t="s">
        <v>3</v>
      </c>
      <c r="HO1765" t="s">
        <v>3</v>
      </c>
      <c r="HP1765" t="s">
        <v>3</v>
      </c>
      <c r="HQ1765" t="s">
        <v>3</v>
      </c>
      <c r="IK1765">
        <v>0</v>
      </c>
    </row>
    <row r="1766" spans="1:245" x14ac:dyDescent="0.25">
      <c r="A1766">
        <v>17</v>
      </c>
      <c r="B1766">
        <v>1</v>
      </c>
      <c r="D1766">
        <f>ROW(EtalonRes!A261)</f>
        <v>261</v>
      </c>
      <c r="E1766" t="s">
        <v>335</v>
      </c>
      <c r="F1766" t="s">
        <v>109</v>
      </c>
      <c r="G1766" t="s">
        <v>110</v>
      </c>
      <c r="H1766" t="s">
        <v>106</v>
      </c>
      <c r="I1766">
        <v>2</v>
      </c>
      <c r="J1766">
        <v>0</v>
      </c>
      <c r="K1766">
        <v>2</v>
      </c>
      <c r="O1766">
        <f>ROUND(CP1766,2)</f>
        <v>17386.240000000002</v>
      </c>
      <c r="P1766">
        <f>ROUND(CQ1766*I1766,2)</f>
        <v>0</v>
      </c>
      <c r="Q1766">
        <f>ROUND(CR1766*I1766,2)</f>
        <v>0</v>
      </c>
      <c r="R1766">
        <f>ROUND(CS1766*I1766,2)</f>
        <v>0</v>
      </c>
      <c r="S1766">
        <f>ROUND(CT1766*I1766,2)</f>
        <v>17386.240000000002</v>
      </c>
      <c r="T1766">
        <f>ROUND(CU1766*I1766,2)</f>
        <v>0</v>
      </c>
      <c r="U1766">
        <f>CV1766*I1766</f>
        <v>32</v>
      </c>
      <c r="V1766">
        <f>CW1766*I1766</f>
        <v>0</v>
      </c>
      <c r="W1766">
        <f>ROUND(CX1766*I1766,2)</f>
        <v>0</v>
      </c>
      <c r="X1766">
        <f>ROUND(CY1766,2)</f>
        <v>12170.37</v>
      </c>
      <c r="Y1766">
        <f>ROUND(CZ1766,2)</f>
        <v>1738.62</v>
      </c>
      <c r="AA1766">
        <v>64290477</v>
      </c>
      <c r="AB1766">
        <f>ROUND((AC1766+AD1766+AF1766),6)</f>
        <v>8693.1200000000008</v>
      </c>
      <c r="AC1766">
        <f>ROUND(((ES1766*4)),6)</f>
        <v>0</v>
      </c>
      <c r="AD1766">
        <f>ROUND(((((ET1766*4))-((EU1766*4)))+AE1766),6)</f>
        <v>0</v>
      </c>
      <c r="AE1766">
        <f>ROUND(((EU1766*4)),6)</f>
        <v>0</v>
      </c>
      <c r="AF1766">
        <f>ROUND(((EV1766*4)),6)</f>
        <v>8693.1200000000008</v>
      </c>
      <c r="AG1766">
        <f>ROUND((AP1766),6)</f>
        <v>0</v>
      </c>
      <c r="AH1766">
        <f>((EW1766*4))</f>
        <v>16</v>
      </c>
      <c r="AI1766">
        <f>((EX1766*4))</f>
        <v>0</v>
      </c>
      <c r="AJ1766">
        <f>(AS1766)</f>
        <v>0</v>
      </c>
      <c r="AK1766">
        <v>2173.2800000000002</v>
      </c>
      <c r="AL1766">
        <v>0</v>
      </c>
      <c r="AM1766">
        <v>0</v>
      </c>
      <c r="AN1766">
        <v>0</v>
      </c>
      <c r="AO1766">
        <v>2173.2800000000002</v>
      </c>
      <c r="AP1766">
        <v>0</v>
      </c>
      <c r="AQ1766">
        <v>4</v>
      </c>
      <c r="AR1766">
        <v>0</v>
      </c>
      <c r="AS1766">
        <v>0</v>
      </c>
      <c r="AT1766">
        <v>70</v>
      </c>
      <c r="AU1766">
        <v>10</v>
      </c>
      <c r="AV1766">
        <v>1</v>
      </c>
      <c r="AW1766">
        <v>1</v>
      </c>
      <c r="AZ1766">
        <v>1</v>
      </c>
      <c r="BA1766">
        <v>1</v>
      </c>
      <c r="BB1766">
        <v>1</v>
      </c>
      <c r="BC1766">
        <v>1</v>
      </c>
      <c r="BD1766" t="s">
        <v>3</v>
      </c>
      <c r="BE1766" t="s">
        <v>3</v>
      </c>
      <c r="BF1766" t="s">
        <v>3</v>
      </c>
      <c r="BG1766" t="s">
        <v>3</v>
      </c>
      <c r="BH1766">
        <v>0</v>
      </c>
      <c r="BI1766">
        <v>4</v>
      </c>
      <c r="BJ1766" t="s">
        <v>111</v>
      </c>
      <c r="BM1766">
        <v>0</v>
      </c>
      <c r="BN1766">
        <v>0</v>
      </c>
      <c r="BO1766" t="s">
        <v>3</v>
      </c>
      <c r="BP1766">
        <v>0</v>
      </c>
      <c r="BQ1766">
        <v>1</v>
      </c>
      <c r="BR1766">
        <v>0</v>
      </c>
      <c r="BS1766">
        <v>1</v>
      </c>
      <c r="BT1766">
        <v>1</v>
      </c>
      <c r="BU1766">
        <v>1</v>
      </c>
      <c r="BV1766">
        <v>1</v>
      </c>
      <c r="BW1766">
        <v>1</v>
      </c>
      <c r="BX1766">
        <v>1</v>
      </c>
      <c r="BY1766" t="s">
        <v>3</v>
      </c>
      <c r="BZ1766">
        <v>70</v>
      </c>
      <c r="CA1766">
        <v>10</v>
      </c>
      <c r="CB1766" t="s">
        <v>3</v>
      </c>
      <c r="CE1766">
        <v>0</v>
      </c>
      <c r="CF1766">
        <v>0</v>
      </c>
      <c r="CG1766">
        <v>0</v>
      </c>
      <c r="CM1766">
        <v>0</v>
      </c>
      <c r="CN1766" t="s">
        <v>3</v>
      </c>
      <c r="CO1766">
        <v>0</v>
      </c>
      <c r="CP1766">
        <f>(P1766+Q1766+S1766)</f>
        <v>17386.240000000002</v>
      </c>
      <c r="CQ1766">
        <f>(AC1766*BC1766*AW1766)</f>
        <v>0</v>
      </c>
      <c r="CR1766">
        <f>(((((ET1766*4))*BB1766-((EU1766*4))*BS1766)+AE1766*BS1766)*AV1766)</f>
        <v>0</v>
      </c>
      <c r="CS1766">
        <f>(AE1766*BS1766*AV1766)</f>
        <v>0</v>
      </c>
      <c r="CT1766">
        <f>(AF1766*BA1766*AV1766)</f>
        <v>8693.1200000000008</v>
      </c>
      <c r="CU1766">
        <f>AG1766</f>
        <v>0</v>
      </c>
      <c r="CV1766">
        <f>(AH1766*AV1766)</f>
        <v>16</v>
      </c>
      <c r="CW1766">
        <f>AI1766</f>
        <v>0</v>
      </c>
      <c r="CX1766">
        <f>AJ1766</f>
        <v>0</v>
      </c>
      <c r="CY1766">
        <f>((S1766*BZ1766)/100)</f>
        <v>12170.368</v>
      </c>
      <c r="CZ1766">
        <f>((S1766*CA1766)/100)</f>
        <v>1738.6240000000003</v>
      </c>
      <c r="DC1766" t="s">
        <v>3</v>
      </c>
      <c r="DD1766" t="s">
        <v>102</v>
      </c>
      <c r="DE1766" t="s">
        <v>102</v>
      </c>
      <c r="DF1766" t="s">
        <v>102</v>
      </c>
      <c r="DG1766" t="s">
        <v>102</v>
      </c>
      <c r="DH1766" t="s">
        <v>3</v>
      </c>
      <c r="DI1766" t="s">
        <v>102</v>
      </c>
      <c r="DJ1766" t="s">
        <v>102</v>
      </c>
      <c r="DK1766" t="s">
        <v>3</v>
      </c>
      <c r="DL1766" t="s">
        <v>3</v>
      </c>
      <c r="DM1766" t="s">
        <v>3</v>
      </c>
      <c r="DN1766">
        <v>0</v>
      </c>
      <c r="DO1766">
        <v>0</v>
      </c>
      <c r="DP1766">
        <v>1</v>
      </c>
      <c r="DQ1766">
        <v>1</v>
      </c>
      <c r="DU1766">
        <v>1013</v>
      </c>
      <c r="DV1766" t="s">
        <v>106</v>
      </c>
      <c r="DW1766" t="s">
        <v>106</v>
      </c>
      <c r="DX1766">
        <v>1</v>
      </c>
      <c r="DZ1766" t="s">
        <v>3</v>
      </c>
      <c r="EA1766" t="s">
        <v>3</v>
      </c>
      <c r="EB1766" t="s">
        <v>3</v>
      </c>
      <c r="EC1766" t="s">
        <v>3</v>
      </c>
      <c r="EE1766">
        <v>61978689</v>
      </c>
      <c r="EF1766">
        <v>1</v>
      </c>
      <c r="EG1766" t="s">
        <v>21</v>
      </c>
      <c r="EH1766">
        <v>0</v>
      </c>
      <c r="EI1766" t="s">
        <v>3</v>
      </c>
      <c r="EJ1766">
        <v>4</v>
      </c>
      <c r="EK1766">
        <v>0</v>
      </c>
      <c r="EL1766" t="s">
        <v>22</v>
      </c>
      <c r="EM1766" t="s">
        <v>23</v>
      </c>
      <c r="EO1766" t="s">
        <v>3</v>
      </c>
      <c r="EQ1766">
        <v>1441792</v>
      </c>
      <c r="ER1766">
        <v>2173.2800000000002</v>
      </c>
      <c r="ES1766">
        <v>0</v>
      </c>
      <c r="ET1766">
        <v>0</v>
      </c>
      <c r="EU1766">
        <v>0</v>
      </c>
      <c r="EV1766">
        <v>2173.2800000000002</v>
      </c>
      <c r="EW1766">
        <v>4</v>
      </c>
      <c r="EX1766">
        <v>0</v>
      </c>
      <c r="EY1766">
        <v>0</v>
      </c>
      <c r="FQ1766">
        <v>0</v>
      </c>
      <c r="FR1766">
        <f>ROUND(IF(BI1766=3,GM1766,0),2)</f>
        <v>0</v>
      </c>
      <c r="FS1766">
        <v>0</v>
      </c>
      <c r="FX1766">
        <v>70</v>
      </c>
      <c r="FY1766">
        <v>10</v>
      </c>
      <c r="GA1766" t="s">
        <v>3</v>
      </c>
      <c r="GD1766">
        <v>0</v>
      </c>
      <c r="GF1766">
        <v>-1651843108</v>
      </c>
      <c r="GG1766">
        <v>2</v>
      </c>
      <c r="GH1766">
        <v>1</v>
      </c>
      <c r="GI1766">
        <v>-2</v>
      </c>
      <c r="GJ1766">
        <v>0</v>
      </c>
      <c r="GK1766">
        <f>ROUND(R1766*(R12)/100,2)</f>
        <v>0</v>
      </c>
      <c r="GL1766">
        <f>ROUND(IF(AND(BH1766=3,BI1766=3,FS1766&lt;&gt;0),P1766,0),2)</f>
        <v>0</v>
      </c>
      <c r="GM1766">
        <f>ROUND(O1766+X1766+Y1766+GK1766,2)+GX1766</f>
        <v>31295.23</v>
      </c>
      <c r="GN1766">
        <f>IF(OR(BI1766=0,BI1766=1),GM1766-GX1766,0)</f>
        <v>0</v>
      </c>
      <c r="GO1766">
        <f>IF(BI1766=2,GM1766-GX1766,0)</f>
        <v>0</v>
      </c>
      <c r="GP1766">
        <f>IF(BI1766=4,GM1766-GX1766,0)</f>
        <v>31295.23</v>
      </c>
      <c r="GR1766">
        <v>0</v>
      </c>
      <c r="GS1766">
        <v>0</v>
      </c>
      <c r="GT1766">
        <v>0</v>
      </c>
      <c r="GU1766" t="s">
        <v>3</v>
      </c>
      <c r="GV1766">
        <f>ROUND((GT1766),6)</f>
        <v>0</v>
      </c>
      <c r="GW1766">
        <v>1</v>
      </c>
      <c r="GX1766">
        <f>ROUND(HC1766*I1766,2)</f>
        <v>0</v>
      </c>
      <c r="HA1766">
        <v>0</v>
      </c>
      <c r="HB1766">
        <v>0</v>
      </c>
      <c r="HC1766">
        <f>GV1766*GW1766</f>
        <v>0</v>
      </c>
      <c r="HE1766" t="s">
        <v>3</v>
      </c>
      <c r="HF1766" t="s">
        <v>3</v>
      </c>
      <c r="HM1766" t="s">
        <v>3</v>
      </c>
      <c r="HN1766" t="s">
        <v>3</v>
      </c>
      <c r="HO1766" t="s">
        <v>3</v>
      </c>
      <c r="HP1766" t="s">
        <v>3</v>
      </c>
      <c r="HQ1766" t="s">
        <v>3</v>
      </c>
      <c r="IK1766">
        <v>0</v>
      </c>
    </row>
    <row r="1768" spans="1:245" ht="13" x14ac:dyDescent="0.3">
      <c r="A1768" s="2">
        <v>51</v>
      </c>
      <c r="B1768" s="2">
        <f>B1761</f>
        <v>1</v>
      </c>
      <c r="C1768" s="2">
        <f>A1761</f>
        <v>5</v>
      </c>
      <c r="D1768" s="2">
        <f>ROW(A1761)</f>
        <v>1761</v>
      </c>
      <c r="E1768" s="2"/>
      <c r="F1768" s="2" t="str">
        <f>IF(F1761&lt;&gt;"",F1761,"")</f>
        <v>Новый подраздел</v>
      </c>
      <c r="G1768" s="2" t="str">
        <f>IF(G1761&lt;&gt;"",G1761,"")</f>
        <v>СВН - Инженерные сооружения и коммуникации</v>
      </c>
      <c r="H1768" s="2">
        <v>0</v>
      </c>
      <c r="I1768" s="2"/>
      <c r="J1768" s="2"/>
      <c r="K1768" s="2"/>
      <c r="L1768" s="2"/>
      <c r="M1768" s="2"/>
      <c r="N1768" s="2"/>
      <c r="O1768" s="2">
        <f t="shared" ref="O1768:T1768" si="880">ROUND(AB1768,2)</f>
        <v>40213.919999999998</v>
      </c>
      <c r="P1768" s="2">
        <f t="shared" si="880"/>
        <v>0</v>
      </c>
      <c r="Q1768" s="2">
        <f t="shared" si="880"/>
        <v>0</v>
      </c>
      <c r="R1768" s="2">
        <f t="shared" si="880"/>
        <v>0</v>
      </c>
      <c r="S1768" s="2">
        <f t="shared" si="880"/>
        <v>40213.919999999998</v>
      </c>
      <c r="T1768" s="2">
        <f t="shared" si="880"/>
        <v>0</v>
      </c>
      <c r="U1768" s="2">
        <f>AH1768</f>
        <v>70.400000000000006</v>
      </c>
      <c r="V1768" s="2">
        <f>AI1768</f>
        <v>0</v>
      </c>
      <c r="W1768" s="2">
        <f>ROUND(AJ1768,2)</f>
        <v>0</v>
      </c>
      <c r="X1768" s="2">
        <f>ROUND(AK1768,2)</f>
        <v>28149.75</v>
      </c>
      <c r="Y1768" s="2">
        <f>ROUND(AL1768,2)</f>
        <v>4021.39</v>
      </c>
      <c r="Z1768" s="2"/>
      <c r="AA1768" s="2"/>
      <c r="AB1768" s="2">
        <f>ROUND(SUMIF(AA1765:AA1766,"=64290477",O1765:O1766),2)</f>
        <v>40213.919999999998</v>
      </c>
      <c r="AC1768" s="2">
        <f>ROUND(SUMIF(AA1765:AA1766,"=64290477",P1765:P1766),2)</f>
        <v>0</v>
      </c>
      <c r="AD1768" s="2">
        <f>ROUND(SUMIF(AA1765:AA1766,"=64290477",Q1765:Q1766),2)</f>
        <v>0</v>
      </c>
      <c r="AE1768" s="2">
        <f>ROUND(SUMIF(AA1765:AA1766,"=64290477",R1765:R1766),2)</f>
        <v>0</v>
      </c>
      <c r="AF1768" s="2">
        <f>ROUND(SUMIF(AA1765:AA1766,"=64290477",S1765:S1766),2)</f>
        <v>40213.919999999998</v>
      </c>
      <c r="AG1768" s="2">
        <f>ROUND(SUMIF(AA1765:AA1766,"=64290477",T1765:T1766),2)</f>
        <v>0</v>
      </c>
      <c r="AH1768" s="2">
        <f>SUMIF(AA1765:AA1766,"=64290477",U1765:U1766)</f>
        <v>70.400000000000006</v>
      </c>
      <c r="AI1768" s="2">
        <f>SUMIF(AA1765:AA1766,"=64290477",V1765:V1766)</f>
        <v>0</v>
      </c>
      <c r="AJ1768" s="2">
        <f>ROUND(SUMIF(AA1765:AA1766,"=64290477",W1765:W1766),2)</f>
        <v>0</v>
      </c>
      <c r="AK1768" s="2">
        <f>ROUND(SUMIF(AA1765:AA1766,"=64290477",X1765:X1766),2)</f>
        <v>28149.75</v>
      </c>
      <c r="AL1768" s="2">
        <f>ROUND(SUMIF(AA1765:AA1766,"=64290477",Y1765:Y1766),2)</f>
        <v>4021.39</v>
      </c>
      <c r="AM1768" s="2"/>
      <c r="AN1768" s="2"/>
      <c r="AO1768" s="2">
        <f t="shared" ref="AO1768:BD1768" si="881">ROUND(BX1768,2)</f>
        <v>0</v>
      </c>
      <c r="AP1768" s="2">
        <f t="shared" si="881"/>
        <v>0</v>
      </c>
      <c r="AQ1768" s="2">
        <f t="shared" si="881"/>
        <v>0</v>
      </c>
      <c r="AR1768" s="2">
        <f t="shared" si="881"/>
        <v>72385.06</v>
      </c>
      <c r="AS1768" s="2">
        <f t="shared" si="881"/>
        <v>0</v>
      </c>
      <c r="AT1768" s="2">
        <f t="shared" si="881"/>
        <v>0</v>
      </c>
      <c r="AU1768" s="2">
        <f t="shared" si="881"/>
        <v>72385.06</v>
      </c>
      <c r="AV1768" s="2">
        <f t="shared" si="881"/>
        <v>0</v>
      </c>
      <c r="AW1768" s="2">
        <f t="shared" si="881"/>
        <v>0</v>
      </c>
      <c r="AX1768" s="2">
        <f t="shared" si="881"/>
        <v>0</v>
      </c>
      <c r="AY1768" s="2">
        <f t="shared" si="881"/>
        <v>0</v>
      </c>
      <c r="AZ1768" s="2">
        <f t="shared" si="881"/>
        <v>0</v>
      </c>
      <c r="BA1768" s="2">
        <f t="shared" si="881"/>
        <v>0</v>
      </c>
      <c r="BB1768" s="2">
        <f t="shared" si="881"/>
        <v>0</v>
      </c>
      <c r="BC1768" s="2">
        <f t="shared" si="881"/>
        <v>0</v>
      </c>
      <c r="BD1768" s="2">
        <f t="shared" si="881"/>
        <v>0</v>
      </c>
      <c r="BE1768" s="2"/>
      <c r="BF1768" s="2"/>
      <c r="BG1768" s="2"/>
      <c r="BH1768" s="2"/>
      <c r="BI1768" s="2"/>
      <c r="BJ1768" s="2"/>
      <c r="BK1768" s="2"/>
      <c r="BL1768" s="2"/>
      <c r="BM1768" s="2"/>
      <c r="BN1768" s="2"/>
      <c r="BO1768" s="2"/>
      <c r="BP1768" s="2"/>
      <c r="BQ1768" s="2"/>
      <c r="BR1768" s="2"/>
      <c r="BS1768" s="2"/>
      <c r="BT1768" s="2"/>
      <c r="BU1768" s="2"/>
      <c r="BV1768" s="2"/>
      <c r="BW1768" s="2"/>
      <c r="BX1768" s="2">
        <f>ROUND(SUMIF(AA1765:AA1766,"=64290477",FQ1765:FQ1766),2)</f>
        <v>0</v>
      </c>
      <c r="BY1768" s="2">
        <f>ROUND(SUMIF(AA1765:AA1766,"=64290477",FR1765:FR1766),2)</f>
        <v>0</v>
      </c>
      <c r="BZ1768" s="2">
        <f>ROUND(SUMIF(AA1765:AA1766,"=64290477",GL1765:GL1766),2)</f>
        <v>0</v>
      </c>
      <c r="CA1768" s="2">
        <f>ROUND(SUMIF(AA1765:AA1766,"=64290477",GM1765:GM1766),2)</f>
        <v>72385.06</v>
      </c>
      <c r="CB1768" s="2">
        <f>ROUND(SUMIF(AA1765:AA1766,"=64290477",GN1765:GN1766),2)</f>
        <v>0</v>
      </c>
      <c r="CC1768" s="2">
        <f>ROUND(SUMIF(AA1765:AA1766,"=64290477",GO1765:GO1766),2)</f>
        <v>0</v>
      </c>
      <c r="CD1768" s="2">
        <f>ROUND(SUMIF(AA1765:AA1766,"=64290477",GP1765:GP1766),2)</f>
        <v>72385.06</v>
      </c>
      <c r="CE1768" s="2">
        <f>AC1768-BX1768</f>
        <v>0</v>
      </c>
      <c r="CF1768" s="2">
        <f>AC1768-BY1768</f>
        <v>0</v>
      </c>
      <c r="CG1768" s="2">
        <f>BX1768-BZ1768</f>
        <v>0</v>
      </c>
      <c r="CH1768" s="2">
        <f>AC1768-BX1768-BY1768+BZ1768</f>
        <v>0</v>
      </c>
      <c r="CI1768" s="2">
        <f>BY1768-BZ1768</f>
        <v>0</v>
      </c>
      <c r="CJ1768" s="2">
        <f>ROUND(SUMIF(AA1765:AA1766,"=64290477",GX1765:GX1766),2)</f>
        <v>0</v>
      </c>
      <c r="CK1768" s="2">
        <f>ROUND(SUMIF(AA1765:AA1766,"=64290477",GY1765:GY1766),2)</f>
        <v>0</v>
      </c>
      <c r="CL1768" s="2">
        <f>ROUND(SUMIF(AA1765:AA1766,"=64290477",GZ1765:GZ1766),2)</f>
        <v>0</v>
      </c>
      <c r="CM1768" s="2">
        <f>ROUND(SUMIF(AA1765:AA1766,"=64290477",HD1765:HD1766),2)</f>
        <v>0</v>
      </c>
      <c r="CN1768" s="2"/>
      <c r="CO1768" s="2"/>
      <c r="CP1768" s="2"/>
      <c r="CQ1768" s="2"/>
      <c r="CR1768" s="2"/>
      <c r="CS1768" s="2"/>
      <c r="CT1768" s="2"/>
      <c r="CU1768" s="2"/>
      <c r="CV1768" s="2"/>
      <c r="CW1768" s="2"/>
      <c r="CX1768" s="2"/>
      <c r="CY1768" s="2"/>
      <c r="CZ1768" s="2"/>
      <c r="DA1768" s="2"/>
      <c r="DB1768" s="2"/>
      <c r="DC1768" s="2"/>
      <c r="DD1768" s="2"/>
      <c r="DE1768" s="2"/>
      <c r="DF1768" s="2"/>
      <c r="DG1768" s="3"/>
      <c r="DH1768" s="3"/>
      <c r="DI1768" s="3"/>
      <c r="DJ1768" s="3"/>
      <c r="DK1768" s="3"/>
      <c r="DL1768" s="3"/>
      <c r="DM1768" s="3"/>
      <c r="DN1768" s="3"/>
      <c r="DO1768" s="3"/>
      <c r="DP1768" s="3"/>
      <c r="DQ1768" s="3"/>
      <c r="DR1768" s="3"/>
      <c r="DS1768" s="3"/>
      <c r="DT1768" s="3"/>
      <c r="DU1768" s="3"/>
      <c r="DV1768" s="3"/>
      <c r="DW1768" s="3"/>
      <c r="DX1768" s="3"/>
      <c r="DY1768" s="3"/>
      <c r="DZ1768" s="3"/>
      <c r="EA1768" s="3"/>
      <c r="EB1768" s="3"/>
      <c r="EC1768" s="3"/>
      <c r="ED1768" s="3"/>
      <c r="EE1768" s="3"/>
      <c r="EF1768" s="3"/>
      <c r="EG1768" s="3"/>
      <c r="EH1768" s="3"/>
      <c r="EI1768" s="3"/>
      <c r="EJ1768" s="3"/>
      <c r="EK1768" s="3"/>
      <c r="EL1768" s="3"/>
      <c r="EM1768" s="3"/>
      <c r="EN1768" s="3"/>
      <c r="EO1768" s="3"/>
      <c r="EP1768" s="3"/>
      <c r="EQ1768" s="3"/>
      <c r="ER1768" s="3"/>
      <c r="ES1768" s="3"/>
      <c r="ET1768" s="3"/>
      <c r="EU1768" s="3"/>
      <c r="EV1768" s="3"/>
      <c r="EW1768" s="3"/>
      <c r="EX1768" s="3"/>
      <c r="EY1768" s="3"/>
      <c r="EZ1768" s="3"/>
      <c r="FA1768" s="3"/>
      <c r="FB1768" s="3"/>
      <c r="FC1768" s="3"/>
      <c r="FD1768" s="3"/>
      <c r="FE1768" s="3"/>
      <c r="FF1768" s="3"/>
      <c r="FG1768" s="3"/>
      <c r="FH1768" s="3"/>
      <c r="FI1768" s="3"/>
      <c r="FJ1768" s="3"/>
      <c r="FK1768" s="3"/>
      <c r="FL1768" s="3"/>
      <c r="FM1768" s="3"/>
      <c r="FN1768" s="3"/>
      <c r="FO1768" s="3"/>
      <c r="FP1768" s="3"/>
      <c r="FQ1768" s="3"/>
      <c r="FR1768" s="3"/>
      <c r="FS1768" s="3"/>
      <c r="FT1768" s="3"/>
      <c r="FU1768" s="3"/>
      <c r="FV1768" s="3"/>
      <c r="FW1768" s="3"/>
      <c r="FX1768" s="3"/>
      <c r="FY1768" s="3"/>
      <c r="FZ1768" s="3"/>
      <c r="GA1768" s="3"/>
      <c r="GB1768" s="3"/>
      <c r="GC1768" s="3"/>
      <c r="GD1768" s="3"/>
      <c r="GE1768" s="3"/>
      <c r="GF1768" s="3"/>
      <c r="GG1768" s="3"/>
      <c r="GH1768" s="3"/>
      <c r="GI1768" s="3"/>
      <c r="GJ1768" s="3"/>
      <c r="GK1768" s="3"/>
      <c r="GL1768" s="3"/>
      <c r="GM1768" s="3"/>
      <c r="GN1768" s="3"/>
      <c r="GO1768" s="3"/>
      <c r="GP1768" s="3"/>
      <c r="GQ1768" s="3"/>
      <c r="GR1768" s="3"/>
      <c r="GS1768" s="3"/>
      <c r="GT1768" s="3"/>
      <c r="GU1768" s="3"/>
      <c r="GV1768" s="3"/>
      <c r="GW1768" s="3"/>
      <c r="GX1768" s="3">
        <v>0</v>
      </c>
    </row>
    <row r="1770" spans="1:245" ht="13" x14ac:dyDescent="0.3">
      <c r="A1770" s="4">
        <v>50</v>
      </c>
      <c r="B1770" s="4">
        <v>0</v>
      </c>
      <c r="C1770" s="4">
        <v>0</v>
      </c>
      <c r="D1770" s="4">
        <v>1</v>
      </c>
      <c r="E1770" s="4">
        <v>201</v>
      </c>
      <c r="F1770" s="4">
        <f>ROUND(Source!O1768,O1770)</f>
        <v>40213.919999999998</v>
      </c>
      <c r="G1770" s="4" t="s">
        <v>24</v>
      </c>
      <c r="H1770" s="4" t="s">
        <v>25</v>
      </c>
      <c r="I1770" s="4"/>
      <c r="J1770" s="4"/>
      <c r="K1770" s="4">
        <v>201</v>
      </c>
      <c r="L1770" s="4">
        <v>1</v>
      </c>
      <c r="M1770" s="4">
        <v>3</v>
      </c>
      <c r="N1770" s="4" t="s">
        <v>3</v>
      </c>
      <c r="O1770" s="4">
        <v>2</v>
      </c>
      <c r="P1770" s="4"/>
      <c r="Q1770" s="4"/>
      <c r="R1770" s="4"/>
      <c r="S1770" s="4"/>
      <c r="T1770" s="4"/>
      <c r="U1770" s="4"/>
      <c r="V1770" s="4"/>
      <c r="W1770" s="4">
        <v>40213.919999999998</v>
      </c>
      <c r="X1770" s="4">
        <v>1</v>
      </c>
      <c r="Y1770" s="4">
        <v>40213.919999999998</v>
      </c>
      <c r="Z1770" s="4"/>
      <c r="AA1770" s="4"/>
      <c r="AB1770" s="4"/>
    </row>
    <row r="1771" spans="1:245" ht="13" x14ac:dyDescent="0.3">
      <c r="A1771" s="4">
        <v>50</v>
      </c>
      <c r="B1771" s="4">
        <v>0</v>
      </c>
      <c r="C1771" s="4">
        <v>0</v>
      </c>
      <c r="D1771" s="4">
        <v>1</v>
      </c>
      <c r="E1771" s="4">
        <v>202</v>
      </c>
      <c r="F1771" s="4">
        <f>ROUND(Source!P1768,O1771)</f>
        <v>0</v>
      </c>
      <c r="G1771" s="4" t="s">
        <v>26</v>
      </c>
      <c r="H1771" s="4" t="s">
        <v>27</v>
      </c>
      <c r="I1771" s="4"/>
      <c r="J1771" s="4"/>
      <c r="K1771" s="4">
        <v>202</v>
      </c>
      <c r="L1771" s="4">
        <v>2</v>
      </c>
      <c r="M1771" s="4">
        <v>3</v>
      </c>
      <c r="N1771" s="4" t="s">
        <v>3</v>
      </c>
      <c r="O1771" s="4">
        <v>2</v>
      </c>
      <c r="P1771" s="4"/>
      <c r="Q1771" s="4"/>
      <c r="R1771" s="4"/>
      <c r="S1771" s="4"/>
      <c r="T1771" s="4"/>
      <c r="U1771" s="4"/>
      <c r="V1771" s="4"/>
      <c r="W1771" s="4">
        <v>0</v>
      </c>
      <c r="X1771" s="4">
        <v>1</v>
      </c>
      <c r="Y1771" s="4">
        <v>0</v>
      </c>
      <c r="Z1771" s="4"/>
      <c r="AA1771" s="4"/>
      <c r="AB1771" s="4"/>
    </row>
    <row r="1772" spans="1:245" ht="13" x14ac:dyDescent="0.3">
      <c r="A1772" s="4">
        <v>50</v>
      </c>
      <c r="B1772" s="4">
        <v>0</v>
      </c>
      <c r="C1772" s="4">
        <v>0</v>
      </c>
      <c r="D1772" s="4">
        <v>1</v>
      </c>
      <c r="E1772" s="4">
        <v>222</v>
      </c>
      <c r="F1772" s="4">
        <f>ROUND(Source!AO1768,O1772)</f>
        <v>0</v>
      </c>
      <c r="G1772" s="4" t="s">
        <v>28</v>
      </c>
      <c r="H1772" s="4" t="s">
        <v>29</v>
      </c>
      <c r="I1772" s="4"/>
      <c r="J1772" s="4"/>
      <c r="K1772" s="4">
        <v>222</v>
      </c>
      <c r="L1772" s="4">
        <v>3</v>
      </c>
      <c r="M1772" s="4">
        <v>3</v>
      </c>
      <c r="N1772" s="4" t="s">
        <v>3</v>
      </c>
      <c r="O1772" s="4">
        <v>2</v>
      </c>
      <c r="P1772" s="4"/>
      <c r="Q1772" s="4"/>
      <c r="R1772" s="4"/>
      <c r="S1772" s="4"/>
      <c r="T1772" s="4"/>
      <c r="U1772" s="4"/>
      <c r="V1772" s="4"/>
      <c r="W1772" s="4">
        <v>0</v>
      </c>
      <c r="X1772" s="4">
        <v>1</v>
      </c>
      <c r="Y1772" s="4">
        <v>0</v>
      </c>
      <c r="Z1772" s="4"/>
      <c r="AA1772" s="4"/>
      <c r="AB1772" s="4"/>
    </row>
    <row r="1773" spans="1:245" ht="13" x14ac:dyDescent="0.3">
      <c r="A1773" s="4">
        <v>50</v>
      </c>
      <c r="B1773" s="4">
        <v>0</v>
      </c>
      <c r="C1773" s="4">
        <v>0</v>
      </c>
      <c r="D1773" s="4">
        <v>1</v>
      </c>
      <c r="E1773" s="4">
        <v>225</v>
      </c>
      <c r="F1773" s="4">
        <f>ROUND(Source!AV1768,O1773)</f>
        <v>0</v>
      </c>
      <c r="G1773" s="4" t="s">
        <v>30</v>
      </c>
      <c r="H1773" s="4" t="s">
        <v>31</v>
      </c>
      <c r="I1773" s="4"/>
      <c r="J1773" s="4"/>
      <c r="K1773" s="4">
        <v>225</v>
      </c>
      <c r="L1773" s="4">
        <v>4</v>
      </c>
      <c r="M1773" s="4">
        <v>3</v>
      </c>
      <c r="N1773" s="4" t="s">
        <v>3</v>
      </c>
      <c r="O1773" s="4">
        <v>2</v>
      </c>
      <c r="P1773" s="4"/>
      <c r="Q1773" s="4"/>
      <c r="R1773" s="4"/>
      <c r="S1773" s="4"/>
      <c r="T1773" s="4"/>
      <c r="U1773" s="4"/>
      <c r="V1773" s="4"/>
      <c r="W1773" s="4">
        <v>0</v>
      </c>
      <c r="X1773" s="4">
        <v>1</v>
      </c>
      <c r="Y1773" s="4">
        <v>0</v>
      </c>
      <c r="Z1773" s="4"/>
      <c r="AA1773" s="4"/>
      <c r="AB1773" s="4"/>
    </row>
    <row r="1774" spans="1:245" ht="13" x14ac:dyDescent="0.3">
      <c r="A1774" s="4">
        <v>50</v>
      </c>
      <c r="B1774" s="4">
        <v>0</v>
      </c>
      <c r="C1774" s="4">
        <v>0</v>
      </c>
      <c r="D1774" s="4">
        <v>1</v>
      </c>
      <c r="E1774" s="4">
        <v>226</v>
      </c>
      <c r="F1774" s="4">
        <f>ROUND(Source!AW1768,O1774)</f>
        <v>0</v>
      </c>
      <c r="G1774" s="4" t="s">
        <v>32</v>
      </c>
      <c r="H1774" s="4" t="s">
        <v>33</v>
      </c>
      <c r="I1774" s="4"/>
      <c r="J1774" s="4"/>
      <c r="K1774" s="4">
        <v>226</v>
      </c>
      <c r="L1774" s="4">
        <v>5</v>
      </c>
      <c r="M1774" s="4">
        <v>3</v>
      </c>
      <c r="N1774" s="4" t="s">
        <v>3</v>
      </c>
      <c r="O1774" s="4">
        <v>2</v>
      </c>
      <c r="P1774" s="4"/>
      <c r="Q1774" s="4"/>
      <c r="R1774" s="4"/>
      <c r="S1774" s="4"/>
      <c r="T1774" s="4"/>
      <c r="U1774" s="4"/>
      <c r="V1774" s="4"/>
      <c r="W1774" s="4">
        <v>0</v>
      </c>
      <c r="X1774" s="4">
        <v>1</v>
      </c>
      <c r="Y1774" s="4">
        <v>0</v>
      </c>
      <c r="Z1774" s="4"/>
      <c r="AA1774" s="4"/>
      <c r="AB1774" s="4"/>
    </row>
    <row r="1775" spans="1:245" ht="13" x14ac:dyDescent="0.3">
      <c r="A1775" s="4">
        <v>50</v>
      </c>
      <c r="B1775" s="4">
        <v>0</v>
      </c>
      <c r="C1775" s="4">
        <v>0</v>
      </c>
      <c r="D1775" s="4">
        <v>1</v>
      </c>
      <c r="E1775" s="4">
        <v>227</v>
      </c>
      <c r="F1775" s="4">
        <f>ROUND(Source!AX1768,O1775)</f>
        <v>0</v>
      </c>
      <c r="G1775" s="4" t="s">
        <v>34</v>
      </c>
      <c r="H1775" s="4" t="s">
        <v>35</v>
      </c>
      <c r="I1775" s="4"/>
      <c r="J1775" s="4"/>
      <c r="K1775" s="4">
        <v>227</v>
      </c>
      <c r="L1775" s="4">
        <v>6</v>
      </c>
      <c r="M1775" s="4">
        <v>3</v>
      </c>
      <c r="N1775" s="4" t="s">
        <v>3</v>
      </c>
      <c r="O1775" s="4">
        <v>2</v>
      </c>
      <c r="P1775" s="4"/>
      <c r="Q1775" s="4"/>
      <c r="R1775" s="4"/>
      <c r="S1775" s="4"/>
      <c r="T1775" s="4"/>
      <c r="U1775" s="4"/>
      <c r="V1775" s="4"/>
      <c r="W1775" s="4">
        <v>0</v>
      </c>
      <c r="X1775" s="4">
        <v>1</v>
      </c>
      <c r="Y1775" s="4">
        <v>0</v>
      </c>
      <c r="Z1775" s="4"/>
      <c r="AA1775" s="4"/>
      <c r="AB1775" s="4"/>
    </row>
    <row r="1776" spans="1:245" ht="13" x14ac:dyDescent="0.3">
      <c r="A1776" s="4">
        <v>50</v>
      </c>
      <c r="B1776" s="4">
        <v>0</v>
      </c>
      <c r="C1776" s="4">
        <v>0</v>
      </c>
      <c r="D1776" s="4">
        <v>1</v>
      </c>
      <c r="E1776" s="4">
        <v>228</v>
      </c>
      <c r="F1776" s="4">
        <f>ROUND(Source!AY1768,O1776)</f>
        <v>0</v>
      </c>
      <c r="G1776" s="4" t="s">
        <v>36</v>
      </c>
      <c r="H1776" s="4" t="s">
        <v>37</v>
      </c>
      <c r="I1776" s="4"/>
      <c r="J1776" s="4"/>
      <c r="K1776" s="4">
        <v>228</v>
      </c>
      <c r="L1776" s="4">
        <v>7</v>
      </c>
      <c r="M1776" s="4">
        <v>3</v>
      </c>
      <c r="N1776" s="4" t="s">
        <v>3</v>
      </c>
      <c r="O1776" s="4">
        <v>2</v>
      </c>
      <c r="P1776" s="4"/>
      <c r="Q1776" s="4"/>
      <c r="R1776" s="4"/>
      <c r="S1776" s="4"/>
      <c r="T1776" s="4"/>
      <c r="U1776" s="4"/>
      <c r="V1776" s="4"/>
      <c r="W1776" s="4">
        <v>0</v>
      </c>
      <c r="X1776" s="4">
        <v>1</v>
      </c>
      <c r="Y1776" s="4">
        <v>0</v>
      </c>
      <c r="Z1776" s="4"/>
      <c r="AA1776" s="4"/>
      <c r="AB1776" s="4"/>
    </row>
    <row r="1777" spans="1:28" ht="13" x14ac:dyDescent="0.3">
      <c r="A1777" s="4">
        <v>50</v>
      </c>
      <c r="B1777" s="4">
        <v>0</v>
      </c>
      <c r="C1777" s="4">
        <v>0</v>
      </c>
      <c r="D1777" s="4">
        <v>1</v>
      </c>
      <c r="E1777" s="4">
        <v>216</v>
      </c>
      <c r="F1777" s="4">
        <f>ROUND(Source!AP1768,O1777)</f>
        <v>0</v>
      </c>
      <c r="G1777" s="4" t="s">
        <v>38</v>
      </c>
      <c r="H1777" s="4" t="s">
        <v>39</v>
      </c>
      <c r="I1777" s="4"/>
      <c r="J1777" s="4"/>
      <c r="K1777" s="4">
        <v>216</v>
      </c>
      <c r="L1777" s="4">
        <v>8</v>
      </c>
      <c r="M1777" s="4">
        <v>3</v>
      </c>
      <c r="N1777" s="4" t="s">
        <v>3</v>
      </c>
      <c r="O1777" s="4">
        <v>2</v>
      </c>
      <c r="P1777" s="4"/>
      <c r="Q1777" s="4"/>
      <c r="R1777" s="4"/>
      <c r="S1777" s="4"/>
      <c r="T1777" s="4"/>
      <c r="U1777" s="4"/>
      <c r="V1777" s="4"/>
      <c r="W1777" s="4">
        <v>0</v>
      </c>
      <c r="X1777" s="4">
        <v>1</v>
      </c>
      <c r="Y1777" s="4">
        <v>0</v>
      </c>
      <c r="Z1777" s="4"/>
      <c r="AA1777" s="4"/>
      <c r="AB1777" s="4"/>
    </row>
    <row r="1778" spans="1:28" ht="13" x14ac:dyDescent="0.3">
      <c r="A1778" s="4">
        <v>50</v>
      </c>
      <c r="B1778" s="4">
        <v>0</v>
      </c>
      <c r="C1778" s="4">
        <v>0</v>
      </c>
      <c r="D1778" s="4">
        <v>1</v>
      </c>
      <c r="E1778" s="4">
        <v>223</v>
      </c>
      <c r="F1778" s="4">
        <f>ROUND(Source!AQ1768,O1778)</f>
        <v>0</v>
      </c>
      <c r="G1778" s="4" t="s">
        <v>40</v>
      </c>
      <c r="H1778" s="4" t="s">
        <v>41</v>
      </c>
      <c r="I1778" s="4"/>
      <c r="J1778" s="4"/>
      <c r="K1778" s="4">
        <v>223</v>
      </c>
      <c r="L1778" s="4">
        <v>9</v>
      </c>
      <c r="M1778" s="4">
        <v>3</v>
      </c>
      <c r="N1778" s="4" t="s">
        <v>3</v>
      </c>
      <c r="O1778" s="4">
        <v>2</v>
      </c>
      <c r="P1778" s="4"/>
      <c r="Q1778" s="4"/>
      <c r="R1778" s="4"/>
      <c r="S1778" s="4"/>
      <c r="T1778" s="4"/>
      <c r="U1778" s="4"/>
      <c r="V1778" s="4"/>
      <c r="W1778" s="4">
        <v>0</v>
      </c>
      <c r="X1778" s="4">
        <v>1</v>
      </c>
      <c r="Y1778" s="4">
        <v>0</v>
      </c>
      <c r="Z1778" s="4"/>
      <c r="AA1778" s="4"/>
      <c r="AB1778" s="4"/>
    </row>
    <row r="1779" spans="1:28" ht="13" x14ac:dyDescent="0.3">
      <c r="A1779" s="4">
        <v>50</v>
      </c>
      <c r="B1779" s="4">
        <v>0</v>
      </c>
      <c r="C1779" s="4">
        <v>0</v>
      </c>
      <c r="D1779" s="4">
        <v>1</v>
      </c>
      <c r="E1779" s="4">
        <v>229</v>
      </c>
      <c r="F1779" s="4">
        <f>ROUND(Source!AZ1768,O1779)</f>
        <v>0</v>
      </c>
      <c r="G1779" s="4" t="s">
        <v>42</v>
      </c>
      <c r="H1779" s="4" t="s">
        <v>43</v>
      </c>
      <c r="I1779" s="4"/>
      <c r="J1779" s="4"/>
      <c r="K1779" s="4">
        <v>229</v>
      </c>
      <c r="L1779" s="4">
        <v>10</v>
      </c>
      <c r="M1779" s="4">
        <v>3</v>
      </c>
      <c r="N1779" s="4" t="s">
        <v>3</v>
      </c>
      <c r="O1779" s="4">
        <v>2</v>
      </c>
      <c r="P1779" s="4"/>
      <c r="Q1779" s="4"/>
      <c r="R1779" s="4"/>
      <c r="S1779" s="4"/>
      <c r="T1779" s="4"/>
      <c r="U1779" s="4"/>
      <c r="V1779" s="4"/>
      <c r="W1779" s="4">
        <v>0</v>
      </c>
      <c r="X1779" s="4">
        <v>1</v>
      </c>
      <c r="Y1779" s="4">
        <v>0</v>
      </c>
      <c r="Z1779" s="4"/>
      <c r="AA1779" s="4"/>
      <c r="AB1779" s="4"/>
    </row>
    <row r="1780" spans="1:28" ht="13" x14ac:dyDescent="0.3">
      <c r="A1780" s="4">
        <v>50</v>
      </c>
      <c r="B1780" s="4">
        <v>0</v>
      </c>
      <c r="C1780" s="4">
        <v>0</v>
      </c>
      <c r="D1780" s="4">
        <v>1</v>
      </c>
      <c r="E1780" s="4">
        <v>203</v>
      </c>
      <c r="F1780" s="4">
        <f>ROUND(Source!Q1768,O1780)</f>
        <v>0</v>
      </c>
      <c r="G1780" s="4" t="s">
        <v>44</v>
      </c>
      <c r="H1780" s="4" t="s">
        <v>45</v>
      </c>
      <c r="I1780" s="4"/>
      <c r="J1780" s="4"/>
      <c r="K1780" s="4">
        <v>203</v>
      </c>
      <c r="L1780" s="4">
        <v>11</v>
      </c>
      <c r="M1780" s="4">
        <v>3</v>
      </c>
      <c r="N1780" s="4" t="s">
        <v>3</v>
      </c>
      <c r="O1780" s="4">
        <v>2</v>
      </c>
      <c r="P1780" s="4"/>
      <c r="Q1780" s="4"/>
      <c r="R1780" s="4"/>
      <c r="S1780" s="4"/>
      <c r="T1780" s="4"/>
      <c r="U1780" s="4"/>
      <c r="V1780" s="4"/>
      <c r="W1780" s="4">
        <v>0</v>
      </c>
      <c r="X1780" s="4">
        <v>1</v>
      </c>
      <c r="Y1780" s="4">
        <v>0</v>
      </c>
      <c r="Z1780" s="4"/>
      <c r="AA1780" s="4"/>
      <c r="AB1780" s="4"/>
    </row>
    <row r="1781" spans="1:28" ht="13" x14ac:dyDescent="0.3">
      <c r="A1781" s="4">
        <v>50</v>
      </c>
      <c r="B1781" s="4">
        <v>0</v>
      </c>
      <c r="C1781" s="4">
        <v>0</v>
      </c>
      <c r="D1781" s="4">
        <v>1</v>
      </c>
      <c r="E1781" s="4">
        <v>231</v>
      </c>
      <c r="F1781" s="4">
        <f>ROUND(Source!BB1768,O1781)</f>
        <v>0</v>
      </c>
      <c r="G1781" s="4" t="s">
        <v>46</v>
      </c>
      <c r="H1781" s="4" t="s">
        <v>47</v>
      </c>
      <c r="I1781" s="4"/>
      <c r="J1781" s="4"/>
      <c r="K1781" s="4">
        <v>231</v>
      </c>
      <c r="L1781" s="4">
        <v>12</v>
      </c>
      <c r="M1781" s="4">
        <v>3</v>
      </c>
      <c r="N1781" s="4" t="s">
        <v>3</v>
      </c>
      <c r="O1781" s="4">
        <v>2</v>
      </c>
      <c r="P1781" s="4"/>
      <c r="Q1781" s="4"/>
      <c r="R1781" s="4"/>
      <c r="S1781" s="4"/>
      <c r="T1781" s="4"/>
      <c r="U1781" s="4"/>
      <c r="V1781" s="4"/>
      <c r="W1781" s="4">
        <v>0</v>
      </c>
      <c r="X1781" s="4">
        <v>1</v>
      </c>
      <c r="Y1781" s="4">
        <v>0</v>
      </c>
      <c r="Z1781" s="4"/>
      <c r="AA1781" s="4"/>
      <c r="AB1781" s="4"/>
    </row>
    <row r="1782" spans="1:28" ht="13" x14ac:dyDescent="0.3">
      <c r="A1782" s="4">
        <v>50</v>
      </c>
      <c r="B1782" s="4">
        <v>0</v>
      </c>
      <c r="C1782" s="4">
        <v>0</v>
      </c>
      <c r="D1782" s="4">
        <v>1</v>
      </c>
      <c r="E1782" s="4">
        <v>204</v>
      </c>
      <c r="F1782" s="4">
        <f>ROUND(Source!R1768,O1782)</f>
        <v>0</v>
      </c>
      <c r="G1782" s="4" t="s">
        <v>48</v>
      </c>
      <c r="H1782" s="4" t="s">
        <v>49</v>
      </c>
      <c r="I1782" s="4"/>
      <c r="J1782" s="4"/>
      <c r="K1782" s="4">
        <v>204</v>
      </c>
      <c r="L1782" s="4">
        <v>13</v>
      </c>
      <c r="M1782" s="4">
        <v>3</v>
      </c>
      <c r="N1782" s="4" t="s">
        <v>3</v>
      </c>
      <c r="O1782" s="4">
        <v>2</v>
      </c>
      <c r="P1782" s="4"/>
      <c r="Q1782" s="4"/>
      <c r="R1782" s="4"/>
      <c r="S1782" s="4"/>
      <c r="T1782" s="4"/>
      <c r="U1782" s="4"/>
      <c r="V1782" s="4"/>
      <c r="W1782" s="4">
        <v>0</v>
      </c>
      <c r="X1782" s="4">
        <v>1</v>
      </c>
      <c r="Y1782" s="4">
        <v>0</v>
      </c>
      <c r="Z1782" s="4"/>
      <c r="AA1782" s="4"/>
      <c r="AB1782" s="4"/>
    </row>
    <row r="1783" spans="1:28" ht="13" x14ac:dyDescent="0.3">
      <c r="A1783" s="4">
        <v>50</v>
      </c>
      <c r="B1783" s="4">
        <v>0</v>
      </c>
      <c r="C1783" s="4">
        <v>0</v>
      </c>
      <c r="D1783" s="4">
        <v>1</v>
      </c>
      <c r="E1783" s="4">
        <v>205</v>
      </c>
      <c r="F1783" s="4">
        <f>ROUND(Source!S1768,O1783)</f>
        <v>40213.919999999998</v>
      </c>
      <c r="G1783" s="4" t="s">
        <v>50</v>
      </c>
      <c r="H1783" s="4" t="s">
        <v>51</v>
      </c>
      <c r="I1783" s="4"/>
      <c r="J1783" s="4"/>
      <c r="K1783" s="4">
        <v>205</v>
      </c>
      <c r="L1783" s="4">
        <v>14</v>
      </c>
      <c r="M1783" s="4">
        <v>3</v>
      </c>
      <c r="N1783" s="4" t="s">
        <v>3</v>
      </c>
      <c r="O1783" s="4">
        <v>2</v>
      </c>
      <c r="P1783" s="4"/>
      <c r="Q1783" s="4"/>
      <c r="R1783" s="4"/>
      <c r="S1783" s="4"/>
      <c r="T1783" s="4"/>
      <c r="U1783" s="4"/>
      <c r="V1783" s="4"/>
      <c r="W1783" s="4">
        <v>40213.919999999998</v>
      </c>
      <c r="X1783" s="4">
        <v>1</v>
      </c>
      <c r="Y1783" s="4">
        <v>40213.919999999998</v>
      </c>
      <c r="Z1783" s="4"/>
      <c r="AA1783" s="4"/>
      <c r="AB1783" s="4"/>
    </row>
    <row r="1784" spans="1:28" ht="13" x14ac:dyDescent="0.3">
      <c r="A1784" s="4">
        <v>50</v>
      </c>
      <c r="B1784" s="4">
        <v>0</v>
      </c>
      <c r="C1784" s="4">
        <v>0</v>
      </c>
      <c r="D1784" s="4">
        <v>1</v>
      </c>
      <c r="E1784" s="4">
        <v>232</v>
      </c>
      <c r="F1784" s="4">
        <f>ROUND(Source!BC1768,O1784)</f>
        <v>0</v>
      </c>
      <c r="G1784" s="4" t="s">
        <v>52</v>
      </c>
      <c r="H1784" s="4" t="s">
        <v>53</v>
      </c>
      <c r="I1784" s="4"/>
      <c r="J1784" s="4"/>
      <c r="K1784" s="4">
        <v>232</v>
      </c>
      <c r="L1784" s="4">
        <v>15</v>
      </c>
      <c r="M1784" s="4">
        <v>3</v>
      </c>
      <c r="N1784" s="4" t="s">
        <v>3</v>
      </c>
      <c r="O1784" s="4">
        <v>2</v>
      </c>
      <c r="P1784" s="4"/>
      <c r="Q1784" s="4"/>
      <c r="R1784" s="4"/>
      <c r="S1784" s="4"/>
      <c r="T1784" s="4"/>
      <c r="U1784" s="4"/>
      <c r="V1784" s="4"/>
      <c r="W1784" s="4">
        <v>0</v>
      </c>
      <c r="X1784" s="4">
        <v>1</v>
      </c>
      <c r="Y1784" s="4">
        <v>0</v>
      </c>
      <c r="Z1784" s="4"/>
      <c r="AA1784" s="4"/>
      <c r="AB1784" s="4"/>
    </row>
    <row r="1785" spans="1:28" ht="13" x14ac:dyDescent="0.3">
      <c r="A1785" s="4">
        <v>50</v>
      </c>
      <c r="B1785" s="4">
        <v>0</v>
      </c>
      <c r="C1785" s="4">
        <v>0</v>
      </c>
      <c r="D1785" s="4">
        <v>1</v>
      </c>
      <c r="E1785" s="4">
        <v>214</v>
      </c>
      <c r="F1785" s="4">
        <f>ROUND(Source!AS1768,O1785)</f>
        <v>0</v>
      </c>
      <c r="G1785" s="4" t="s">
        <v>54</v>
      </c>
      <c r="H1785" s="4" t="s">
        <v>55</v>
      </c>
      <c r="I1785" s="4"/>
      <c r="J1785" s="4"/>
      <c r="K1785" s="4">
        <v>214</v>
      </c>
      <c r="L1785" s="4">
        <v>16</v>
      </c>
      <c r="M1785" s="4">
        <v>3</v>
      </c>
      <c r="N1785" s="4" t="s">
        <v>3</v>
      </c>
      <c r="O1785" s="4">
        <v>2</v>
      </c>
      <c r="P1785" s="4"/>
      <c r="Q1785" s="4"/>
      <c r="R1785" s="4"/>
      <c r="S1785" s="4"/>
      <c r="T1785" s="4"/>
      <c r="U1785" s="4"/>
      <c r="V1785" s="4"/>
      <c r="W1785" s="4">
        <v>0</v>
      </c>
      <c r="X1785" s="4">
        <v>1</v>
      </c>
      <c r="Y1785" s="4">
        <v>0</v>
      </c>
      <c r="Z1785" s="4"/>
      <c r="AA1785" s="4"/>
      <c r="AB1785" s="4"/>
    </row>
    <row r="1786" spans="1:28" ht="13" x14ac:dyDescent="0.3">
      <c r="A1786" s="4">
        <v>50</v>
      </c>
      <c r="B1786" s="4">
        <v>0</v>
      </c>
      <c r="C1786" s="4">
        <v>0</v>
      </c>
      <c r="D1786" s="4">
        <v>1</v>
      </c>
      <c r="E1786" s="4">
        <v>215</v>
      </c>
      <c r="F1786" s="4">
        <f>ROUND(Source!AT1768,O1786)</f>
        <v>0</v>
      </c>
      <c r="G1786" s="4" t="s">
        <v>56</v>
      </c>
      <c r="H1786" s="4" t="s">
        <v>57</v>
      </c>
      <c r="I1786" s="4"/>
      <c r="J1786" s="4"/>
      <c r="K1786" s="4">
        <v>215</v>
      </c>
      <c r="L1786" s="4">
        <v>17</v>
      </c>
      <c r="M1786" s="4">
        <v>3</v>
      </c>
      <c r="N1786" s="4" t="s">
        <v>3</v>
      </c>
      <c r="O1786" s="4">
        <v>2</v>
      </c>
      <c r="P1786" s="4"/>
      <c r="Q1786" s="4"/>
      <c r="R1786" s="4"/>
      <c r="S1786" s="4"/>
      <c r="T1786" s="4"/>
      <c r="U1786" s="4"/>
      <c r="V1786" s="4"/>
      <c r="W1786" s="4">
        <v>0</v>
      </c>
      <c r="X1786" s="4">
        <v>1</v>
      </c>
      <c r="Y1786" s="4">
        <v>0</v>
      </c>
      <c r="Z1786" s="4"/>
      <c r="AA1786" s="4"/>
      <c r="AB1786" s="4"/>
    </row>
    <row r="1787" spans="1:28" ht="13" x14ac:dyDescent="0.3">
      <c r="A1787" s="4">
        <v>50</v>
      </c>
      <c r="B1787" s="4">
        <v>0</v>
      </c>
      <c r="C1787" s="4">
        <v>0</v>
      </c>
      <c r="D1787" s="4">
        <v>1</v>
      </c>
      <c r="E1787" s="4">
        <v>217</v>
      </c>
      <c r="F1787" s="4">
        <f>ROUND(Source!AU1768,O1787)</f>
        <v>72385.06</v>
      </c>
      <c r="G1787" s="4" t="s">
        <v>58</v>
      </c>
      <c r="H1787" s="4" t="s">
        <v>59</v>
      </c>
      <c r="I1787" s="4"/>
      <c r="J1787" s="4"/>
      <c r="K1787" s="4">
        <v>217</v>
      </c>
      <c r="L1787" s="4">
        <v>18</v>
      </c>
      <c r="M1787" s="4">
        <v>3</v>
      </c>
      <c r="N1787" s="4" t="s">
        <v>3</v>
      </c>
      <c r="O1787" s="4">
        <v>2</v>
      </c>
      <c r="P1787" s="4"/>
      <c r="Q1787" s="4"/>
      <c r="R1787" s="4"/>
      <c r="S1787" s="4"/>
      <c r="T1787" s="4"/>
      <c r="U1787" s="4"/>
      <c r="V1787" s="4"/>
      <c r="W1787" s="4">
        <v>72385.06</v>
      </c>
      <c r="X1787" s="4">
        <v>1</v>
      </c>
      <c r="Y1787" s="4">
        <v>72385.06</v>
      </c>
      <c r="Z1787" s="4"/>
      <c r="AA1787" s="4"/>
      <c r="AB1787" s="4"/>
    </row>
    <row r="1788" spans="1:28" ht="13" x14ac:dyDescent="0.3">
      <c r="A1788" s="4">
        <v>50</v>
      </c>
      <c r="B1788" s="4">
        <v>0</v>
      </c>
      <c r="C1788" s="4">
        <v>0</v>
      </c>
      <c r="D1788" s="4">
        <v>1</v>
      </c>
      <c r="E1788" s="4">
        <v>230</v>
      </c>
      <c r="F1788" s="4">
        <f>ROUND(Source!BA1768,O1788)</f>
        <v>0</v>
      </c>
      <c r="G1788" s="4" t="s">
        <v>60</v>
      </c>
      <c r="H1788" s="4" t="s">
        <v>61</v>
      </c>
      <c r="I1788" s="4"/>
      <c r="J1788" s="4"/>
      <c r="K1788" s="4">
        <v>230</v>
      </c>
      <c r="L1788" s="4">
        <v>19</v>
      </c>
      <c r="M1788" s="4">
        <v>3</v>
      </c>
      <c r="N1788" s="4" t="s">
        <v>3</v>
      </c>
      <c r="O1788" s="4">
        <v>2</v>
      </c>
      <c r="P1788" s="4"/>
      <c r="Q1788" s="4"/>
      <c r="R1788" s="4"/>
      <c r="S1788" s="4"/>
      <c r="T1788" s="4"/>
      <c r="U1788" s="4"/>
      <c r="V1788" s="4"/>
      <c r="W1788" s="4">
        <v>0</v>
      </c>
      <c r="X1788" s="4">
        <v>1</v>
      </c>
      <c r="Y1788" s="4">
        <v>0</v>
      </c>
      <c r="Z1788" s="4"/>
      <c r="AA1788" s="4"/>
      <c r="AB1788" s="4"/>
    </row>
    <row r="1789" spans="1:28" ht="13" x14ac:dyDescent="0.3">
      <c r="A1789" s="4">
        <v>50</v>
      </c>
      <c r="B1789" s="4">
        <v>0</v>
      </c>
      <c r="C1789" s="4">
        <v>0</v>
      </c>
      <c r="D1789" s="4">
        <v>1</v>
      </c>
      <c r="E1789" s="4">
        <v>206</v>
      </c>
      <c r="F1789" s="4">
        <f>ROUND(Source!T1768,O1789)</f>
        <v>0</v>
      </c>
      <c r="G1789" s="4" t="s">
        <v>62</v>
      </c>
      <c r="H1789" s="4" t="s">
        <v>63</v>
      </c>
      <c r="I1789" s="4"/>
      <c r="J1789" s="4"/>
      <c r="K1789" s="4">
        <v>206</v>
      </c>
      <c r="L1789" s="4">
        <v>20</v>
      </c>
      <c r="M1789" s="4">
        <v>3</v>
      </c>
      <c r="N1789" s="4" t="s">
        <v>3</v>
      </c>
      <c r="O1789" s="4">
        <v>2</v>
      </c>
      <c r="P1789" s="4"/>
      <c r="Q1789" s="4"/>
      <c r="R1789" s="4"/>
      <c r="S1789" s="4"/>
      <c r="T1789" s="4"/>
      <c r="U1789" s="4"/>
      <c r="V1789" s="4"/>
      <c r="W1789" s="4">
        <v>0</v>
      </c>
      <c r="X1789" s="4">
        <v>1</v>
      </c>
      <c r="Y1789" s="4">
        <v>0</v>
      </c>
      <c r="Z1789" s="4"/>
      <c r="AA1789" s="4"/>
      <c r="AB1789" s="4"/>
    </row>
    <row r="1790" spans="1:28" ht="13" x14ac:dyDescent="0.3">
      <c r="A1790" s="4">
        <v>50</v>
      </c>
      <c r="B1790" s="4">
        <v>0</v>
      </c>
      <c r="C1790" s="4">
        <v>0</v>
      </c>
      <c r="D1790" s="4">
        <v>1</v>
      </c>
      <c r="E1790" s="4">
        <v>207</v>
      </c>
      <c r="F1790" s="4">
        <f>Source!U1768</f>
        <v>70.400000000000006</v>
      </c>
      <c r="G1790" s="4" t="s">
        <v>64</v>
      </c>
      <c r="H1790" s="4" t="s">
        <v>65</v>
      </c>
      <c r="I1790" s="4"/>
      <c r="J1790" s="4"/>
      <c r="K1790" s="4">
        <v>207</v>
      </c>
      <c r="L1790" s="4">
        <v>21</v>
      </c>
      <c r="M1790" s="4">
        <v>3</v>
      </c>
      <c r="N1790" s="4" t="s">
        <v>3</v>
      </c>
      <c r="O1790" s="4">
        <v>-1</v>
      </c>
      <c r="P1790" s="4"/>
      <c r="Q1790" s="4"/>
      <c r="R1790" s="4"/>
      <c r="S1790" s="4"/>
      <c r="T1790" s="4"/>
      <c r="U1790" s="4"/>
      <c r="V1790" s="4"/>
      <c r="W1790" s="4">
        <v>70.400000000000006</v>
      </c>
      <c r="X1790" s="4">
        <v>1</v>
      </c>
      <c r="Y1790" s="4">
        <v>70.400000000000006</v>
      </c>
      <c r="Z1790" s="4"/>
      <c r="AA1790" s="4"/>
      <c r="AB1790" s="4"/>
    </row>
    <row r="1791" spans="1:28" ht="13" x14ac:dyDescent="0.3">
      <c r="A1791" s="4">
        <v>50</v>
      </c>
      <c r="B1791" s="4">
        <v>0</v>
      </c>
      <c r="C1791" s="4">
        <v>0</v>
      </c>
      <c r="D1791" s="4">
        <v>1</v>
      </c>
      <c r="E1791" s="4">
        <v>208</v>
      </c>
      <c r="F1791" s="4">
        <f>Source!V1768</f>
        <v>0</v>
      </c>
      <c r="G1791" s="4" t="s">
        <v>66</v>
      </c>
      <c r="H1791" s="4" t="s">
        <v>67</v>
      </c>
      <c r="I1791" s="4"/>
      <c r="J1791" s="4"/>
      <c r="K1791" s="4">
        <v>208</v>
      </c>
      <c r="L1791" s="4">
        <v>22</v>
      </c>
      <c r="M1791" s="4">
        <v>3</v>
      </c>
      <c r="N1791" s="4" t="s">
        <v>3</v>
      </c>
      <c r="O1791" s="4">
        <v>-1</v>
      </c>
      <c r="P1791" s="4"/>
      <c r="Q1791" s="4"/>
      <c r="R1791" s="4"/>
      <c r="S1791" s="4"/>
      <c r="T1791" s="4"/>
      <c r="U1791" s="4"/>
      <c r="V1791" s="4"/>
      <c r="W1791" s="4">
        <v>0</v>
      </c>
      <c r="X1791" s="4">
        <v>1</v>
      </c>
      <c r="Y1791" s="4">
        <v>0</v>
      </c>
      <c r="Z1791" s="4"/>
      <c r="AA1791" s="4"/>
      <c r="AB1791" s="4"/>
    </row>
    <row r="1792" spans="1:28" ht="13" x14ac:dyDescent="0.3">
      <c r="A1792" s="4">
        <v>50</v>
      </c>
      <c r="B1792" s="4">
        <v>0</v>
      </c>
      <c r="C1792" s="4">
        <v>0</v>
      </c>
      <c r="D1792" s="4">
        <v>1</v>
      </c>
      <c r="E1792" s="4">
        <v>209</v>
      </c>
      <c r="F1792" s="4">
        <f>ROUND(Source!W1768,O1792)</f>
        <v>0</v>
      </c>
      <c r="G1792" s="4" t="s">
        <v>68</v>
      </c>
      <c r="H1792" s="4" t="s">
        <v>69</v>
      </c>
      <c r="I1792" s="4"/>
      <c r="J1792" s="4"/>
      <c r="K1792" s="4">
        <v>209</v>
      </c>
      <c r="L1792" s="4">
        <v>23</v>
      </c>
      <c r="M1792" s="4">
        <v>3</v>
      </c>
      <c r="N1792" s="4" t="s">
        <v>3</v>
      </c>
      <c r="O1792" s="4">
        <v>2</v>
      </c>
      <c r="P1792" s="4"/>
      <c r="Q1792" s="4"/>
      <c r="R1792" s="4"/>
      <c r="S1792" s="4"/>
      <c r="T1792" s="4"/>
      <c r="U1792" s="4"/>
      <c r="V1792" s="4"/>
      <c r="W1792" s="4">
        <v>0</v>
      </c>
      <c r="X1792" s="4">
        <v>1</v>
      </c>
      <c r="Y1792" s="4">
        <v>0</v>
      </c>
      <c r="Z1792" s="4"/>
      <c r="AA1792" s="4"/>
      <c r="AB1792" s="4"/>
    </row>
    <row r="1793" spans="1:206" ht="13" x14ac:dyDescent="0.3">
      <c r="A1793" s="4">
        <v>50</v>
      </c>
      <c r="B1793" s="4">
        <v>0</v>
      </c>
      <c r="C1793" s="4">
        <v>0</v>
      </c>
      <c r="D1793" s="4">
        <v>1</v>
      </c>
      <c r="E1793" s="4">
        <v>233</v>
      </c>
      <c r="F1793" s="4">
        <f>ROUND(Source!BD1768,O1793)</f>
        <v>0</v>
      </c>
      <c r="G1793" s="4" t="s">
        <v>70</v>
      </c>
      <c r="H1793" s="4" t="s">
        <v>71</v>
      </c>
      <c r="I1793" s="4"/>
      <c r="J1793" s="4"/>
      <c r="K1793" s="4">
        <v>233</v>
      </c>
      <c r="L1793" s="4">
        <v>24</v>
      </c>
      <c r="M1793" s="4">
        <v>3</v>
      </c>
      <c r="N1793" s="4" t="s">
        <v>3</v>
      </c>
      <c r="O1793" s="4">
        <v>2</v>
      </c>
      <c r="P1793" s="4"/>
      <c r="Q1793" s="4"/>
      <c r="R1793" s="4"/>
      <c r="S1793" s="4"/>
      <c r="T1793" s="4"/>
      <c r="U1793" s="4"/>
      <c r="V1793" s="4"/>
      <c r="W1793" s="4">
        <v>0</v>
      </c>
      <c r="X1793" s="4">
        <v>1</v>
      </c>
      <c r="Y1793" s="4">
        <v>0</v>
      </c>
      <c r="Z1793" s="4"/>
      <c r="AA1793" s="4"/>
      <c r="AB1793" s="4"/>
    </row>
    <row r="1794" spans="1:206" ht="13" x14ac:dyDescent="0.3">
      <c r="A1794" s="4">
        <v>50</v>
      </c>
      <c r="B1794" s="4">
        <v>0</v>
      </c>
      <c r="C1794" s="4">
        <v>0</v>
      </c>
      <c r="D1794" s="4">
        <v>1</v>
      </c>
      <c r="E1794" s="4">
        <v>210</v>
      </c>
      <c r="F1794" s="4">
        <f>ROUND(Source!X1768,O1794)</f>
        <v>28149.75</v>
      </c>
      <c r="G1794" s="4" t="s">
        <v>72</v>
      </c>
      <c r="H1794" s="4" t="s">
        <v>73</v>
      </c>
      <c r="I1794" s="4"/>
      <c r="J1794" s="4"/>
      <c r="K1794" s="4">
        <v>210</v>
      </c>
      <c r="L1794" s="4">
        <v>25</v>
      </c>
      <c r="M1794" s="4">
        <v>3</v>
      </c>
      <c r="N1794" s="4" t="s">
        <v>3</v>
      </c>
      <c r="O1794" s="4">
        <v>2</v>
      </c>
      <c r="P1794" s="4"/>
      <c r="Q1794" s="4"/>
      <c r="R1794" s="4"/>
      <c r="S1794" s="4"/>
      <c r="T1794" s="4"/>
      <c r="U1794" s="4"/>
      <c r="V1794" s="4"/>
      <c r="W1794" s="4">
        <v>28149.75</v>
      </c>
      <c r="X1794" s="4">
        <v>1</v>
      </c>
      <c r="Y1794" s="4">
        <v>28149.75</v>
      </c>
      <c r="Z1794" s="4"/>
      <c r="AA1794" s="4"/>
      <c r="AB1794" s="4"/>
    </row>
    <row r="1795" spans="1:206" ht="13" x14ac:dyDescent="0.3">
      <c r="A1795" s="4">
        <v>50</v>
      </c>
      <c r="B1795" s="4">
        <v>0</v>
      </c>
      <c r="C1795" s="4">
        <v>0</v>
      </c>
      <c r="D1795" s="4">
        <v>1</v>
      </c>
      <c r="E1795" s="4">
        <v>211</v>
      </c>
      <c r="F1795" s="4">
        <f>ROUND(Source!Y1768,O1795)</f>
        <v>4021.39</v>
      </c>
      <c r="G1795" s="4" t="s">
        <v>74</v>
      </c>
      <c r="H1795" s="4" t="s">
        <v>75</v>
      </c>
      <c r="I1795" s="4"/>
      <c r="J1795" s="4"/>
      <c r="K1795" s="4">
        <v>211</v>
      </c>
      <c r="L1795" s="4">
        <v>26</v>
      </c>
      <c r="M1795" s="4">
        <v>3</v>
      </c>
      <c r="N1795" s="4" t="s">
        <v>3</v>
      </c>
      <c r="O1795" s="4">
        <v>2</v>
      </c>
      <c r="P1795" s="4"/>
      <c r="Q1795" s="4"/>
      <c r="R1795" s="4"/>
      <c r="S1795" s="4"/>
      <c r="T1795" s="4"/>
      <c r="U1795" s="4"/>
      <c r="V1795" s="4"/>
      <c r="W1795" s="4">
        <v>4021.39</v>
      </c>
      <c r="X1795" s="4">
        <v>1</v>
      </c>
      <c r="Y1795" s="4">
        <v>4021.39</v>
      </c>
      <c r="Z1795" s="4"/>
      <c r="AA1795" s="4"/>
      <c r="AB1795" s="4"/>
    </row>
    <row r="1796" spans="1:206" ht="13" x14ac:dyDescent="0.3">
      <c r="A1796" s="4">
        <v>50</v>
      </c>
      <c r="B1796" s="4">
        <v>0</v>
      </c>
      <c r="C1796" s="4">
        <v>0</v>
      </c>
      <c r="D1796" s="4">
        <v>1</v>
      </c>
      <c r="E1796" s="4">
        <v>224</v>
      </c>
      <c r="F1796" s="4">
        <f>ROUND(Source!AR1768,O1796)</f>
        <v>72385.06</v>
      </c>
      <c r="G1796" s="4" t="s">
        <v>76</v>
      </c>
      <c r="H1796" s="4" t="s">
        <v>77</v>
      </c>
      <c r="I1796" s="4"/>
      <c r="J1796" s="4"/>
      <c r="K1796" s="4">
        <v>224</v>
      </c>
      <c r="L1796" s="4">
        <v>27</v>
      </c>
      <c r="M1796" s="4">
        <v>3</v>
      </c>
      <c r="N1796" s="4" t="s">
        <v>3</v>
      </c>
      <c r="O1796" s="4">
        <v>2</v>
      </c>
      <c r="P1796" s="4"/>
      <c r="Q1796" s="4"/>
      <c r="R1796" s="4"/>
      <c r="S1796" s="4"/>
      <c r="T1796" s="4"/>
      <c r="U1796" s="4"/>
      <c r="V1796" s="4"/>
      <c r="W1796" s="4">
        <v>72385.06</v>
      </c>
      <c r="X1796" s="4">
        <v>1</v>
      </c>
      <c r="Y1796" s="4">
        <v>72385.06</v>
      </c>
      <c r="Z1796" s="4"/>
      <c r="AA1796" s="4"/>
      <c r="AB1796" s="4"/>
    </row>
    <row r="1798" spans="1:206" ht="13" x14ac:dyDescent="0.3">
      <c r="A1798" s="2">
        <v>51</v>
      </c>
      <c r="B1798" s="2">
        <f>B1604</f>
        <v>1</v>
      </c>
      <c r="C1798" s="2">
        <f>A1604</f>
        <v>4</v>
      </c>
      <c r="D1798" s="2">
        <f>ROW(A1604)</f>
        <v>1604</v>
      </c>
      <c r="E1798" s="2"/>
      <c r="F1798" s="2" t="str">
        <f>IF(F1604&lt;&gt;"",F1604,"")</f>
        <v>Новый раздел</v>
      </c>
      <c r="G1798" s="2" t="str">
        <f>IF(G1604&lt;&gt;"",G1604,"")</f>
        <v>9. Внутренние и внутриплощадочные слаботочные сети Здание 7.1 "Культурный центр"</v>
      </c>
      <c r="H1798" s="2">
        <v>0</v>
      </c>
      <c r="I1798" s="2"/>
      <c r="J1798" s="2"/>
      <c r="K1798" s="2"/>
      <c r="L1798" s="2"/>
      <c r="M1798" s="2"/>
      <c r="N1798" s="2"/>
      <c r="O1798" s="2">
        <f t="shared" ref="O1798:T1798" si="882">ROUND(O1620+O1658+O1695+O1731+O1768+AB1798,2)</f>
        <v>2288723.14</v>
      </c>
      <c r="P1798" s="2">
        <f t="shared" si="882"/>
        <v>2617.1</v>
      </c>
      <c r="Q1798" s="2">
        <f t="shared" si="882"/>
        <v>14526.23</v>
      </c>
      <c r="R1798" s="2">
        <f t="shared" si="882"/>
        <v>9479.56</v>
      </c>
      <c r="S1798" s="2">
        <f t="shared" si="882"/>
        <v>2271579.81</v>
      </c>
      <c r="T1798" s="2">
        <f t="shared" si="882"/>
        <v>0</v>
      </c>
      <c r="U1798" s="2">
        <f>U1620+U1658+U1695+U1731+U1768+AH1798</f>
        <v>4255.3676999999998</v>
      </c>
      <c r="V1798" s="2">
        <f>V1620+V1658+V1695+V1731+V1768+AI1798</f>
        <v>0</v>
      </c>
      <c r="W1798" s="2">
        <f>ROUND(W1620+W1658+W1695+W1731+W1768+AJ1798,2)</f>
        <v>0</v>
      </c>
      <c r="X1798" s="2">
        <f>ROUND(X1620+X1658+X1695+X1731+X1768+AK1798,2)</f>
        <v>1590105.88</v>
      </c>
      <c r="Y1798" s="2">
        <f>ROUND(Y1620+Y1658+Y1695+Y1731+Y1768+AL1798,2)</f>
        <v>227157.99</v>
      </c>
      <c r="Z1798" s="2"/>
      <c r="AA1798" s="2"/>
      <c r="AB1798" s="2"/>
      <c r="AC1798" s="2"/>
      <c r="AD1798" s="2"/>
      <c r="AE1798" s="2"/>
      <c r="AF1798" s="2"/>
      <c r="AG1798" s="2"/>
      <c r="AH1798" s="2"/>
      <c r="AI1798" s="2"/>
      <c r="AJ1798" s="2"/>
      <c r="AK1798" s="2"/>
      <c r="AL1798" s="2"/>
      <c r="AM1798" s="2"/>
      <c r="AN1798" s="2"/>
      <c r="AO1798" s="2">
        <f t="shared" ref="AO1798:BD1798" si="883">ROUND(AO1620+AO1658+AO1695+AO1731+AO1768+BX1798,2)</f>
        <v>0</v>
      </c>
      <c r="AP1798" s="2">
        <f t="shared" si="883"/>
        <v>0</v>
      </c>
      <c r="AQ1798" s="2">
        <f t="shared" si="883"/>
        <v>0</v>
      </c>
      <c r="AR1798" s="2">
        <f t="shared" si="883"/>
        <v>4116224.94</v>
      </c>
      <c r="AS1798" s="2">
        <f t="shared" si="883"/>
        <v>0</v>
      </c>
      <c r="AT1798" s="2">
        <f t="shared" si="883"/>
        <v>0</v>
      </c>
      <c r="AU1798" s="2">
        <f t="shared" si="883"/>
        <v>4116224.94</v>
      </c>
      <c r="AV1798" s="2">
        <f t="shared" si="883"/>
        <v>2617.1</v>
      </c>
      <c r="AW1798" s="2">
        <f t="shared" si="883"/>
        <v>2617.1</v>
      </c>
      <c r="AX1798" s="2">
        <f t="shared" si="883"/>
        <v>0</v>
      </c>
      <c r="AY1798" s="2">
        <f t="shared" si="883"/>
        <v>2617.1</v>
      </c>
      <c r="AZ1798" s="2">
        <f t="shared" si="883"/>
        <v>0</v>
      </c>
      <c r="BA1798" s="2">
        <f t="shared" si="883"/>
        <v>0</v>
      </c>
      <c r="BB1798" s="2">
        <f t="shared" si="883"/>
        <v>0</v>
      </c>
      <c r="BC1798" s="2">
        <f t="shared" si="883"/>
        <v>0</v>
      </c>
      <c r="BD1798" s="2">
        <f t="shared" si="883"/>
        <v>0</v>
      </c>
      <c r="BE1798" s="2"/>
      <c r="BF1798" s="2"/>
      <c r="BG1798" s="2"/>
      <c r="BH1798" s="2"/>
      <c r="BI1798" s="2"/>
      <c r="BJ1798" s="2"/>
      <c r="BK1798" s="2"/>
      <c r="BL1798" s="2"/>
      <c r="BM1798" s="2"/>
      <c r="BN1798" s="2"/>
      <c r="BO1798" s="2"/>
      <c r="BP1798" s="2"/>
      <c r="BQ1798" s="2"/>
      <c r="BR1798" s="2"/>
      <c r="BS1798" s="2"/>
      <c r="BT1798" s="2"/>
      <c r="BU1798" s="2"/>
      <c r="BV1798" s="2"/>
      <c r="BW1798" s="2"/>
      <c r="BX1798" s="2"/>
      <c r="BY1798" s="2"/>
      <c r="BZ1798" s="2"/>
      <c r="CA1798" s="2"/>
      <c r="CB1798" s="2"/>
      <c r="CC1798" s="2"/>
      <c r="CD1798" s="2"/>
      <c r="CE1798" s="2"/>
      <c r="CF1798" s="2"/>
      <c r="CG1798" s="2"/>
      <c r="CH1798" s="2"/>
      <c r="CI1798" s="2"/>
      <c r="CJ1798" s="2"/>
      <c r="CK1798" s="2"/>
      <c r="CL1798" s="2"/>
      <c r="CM1798" s="2"/>
      <c r="CN1798" s="2"/>
      <c r="CO1798" s="2"/>
      <c r="CP1798" s="2"/>
      <c r="CQ1798" s="2"/>
      <c r="CR1798" s="2"/>
      <c r="CS1798" s="2"/>
      <c r="CT1798" s="2"/>
      <c r="CU1798" s="2"/>
      <c r="CV1798" s="2"/>
      <c r="CW1798" s="2"/>
      <c r="CX1798" s="2"/>
      <c r="CY1798" s="2"/>
      <c r="CZ1798" s="2"/>
      <c r="DA1798" s="2"/>
      <c r="DB1798" s="2"/>
      <c r="DC1798" s="2"/>
      <c r="DD1798" s="2"/>
      <c r="DE1798" s="2"/>
      <c r="DF1798" s="2"/>
      <c r="DG1798" s="3"/>
      <c r="DH1798" s="3"/>
      <c r="DI1798" s="3"/>
      <c r="DJ1798" s="3"/>
      <c r="DK1798" s="3"/>
      <c r="DL1798" s="3"/>
      <c r="DM1798" s="3"/>
      <c r="DN1798" s="3"/>
      <c r="DO1798" s="3"/>
      <c r="DP1798" s="3"/>
      <c r="DQ1798" s="3"/>
      <c r="DR1798" s="3"/>
      <c r="DS1798" s="3"/>
      <c r="DT1798" s="3"/>
      <c r="DU1798" s="3"/>
      <c r="DV1798" s="3"/>
      <c r="DW1798" s="3"/>
      <c r="DX1798" s="3"/>
      <c r="DY1798" s="3"/>
      <c r="DZ1798" s="3"/>
      <c r="EA1798" s="3"/>
      <c r="EB1798" s="3"/>
      <c r="EC1798" s="3"/>
      <c r="ED1798" s="3"/>
      <c r="EE1798" s="3"/>
      <c r="EF1798" s="3"/>
      <c r="EG1798" s="3"/>
      <c r="EH1798" s="3"/>
      <c r="EI1798" s="3"/>
      <c r="EJ1798" s="3"/>
      <c r="EK1798" s="3"/>
      <c r="EL1798" s="3"/>
      <c r="EM1798" s="3"/>
      <c r="EN1798" s="3"/>
      <c r="EO1798" s="3"/>
      <c r="EP1798" s="3"/>
      <c r="EQ1798" s="3"/>
      <c r="ER1798" s="3"/>
      <c r="ES1798" s="3"/>
      <c r="ET1798" s="3"/>
      <c r="EU1798" s="3"/>
      <c r="EV1798" s="3"/>
      <c r="EW1798" s="3"/>
      <c r="EX1798" s="3"/>
      <c r="EY1798" s="3"/>
      <c r="EZ1798" s="3"/>
      <c r="FA1798" s="3"/>
      <c r="FB1798" s="3"/>
      <c r="FC1798" s="3"/>
      <c r="FD1798" s="3"/>
      <c r="FE1798" s="3"/>
      <c r="FF1798" s="3"/>
      <c r="FG1798" s="3"/>
      <c r="FH1798" s="3"/>
      <c r="FI1798" s="3"/>
      <c r="FJ1798" s="3"/>
      <c r="FK1798" s="3"/>
      <c r="FL1798" s="3"/>
      <c r="FM1798" s="3"/>
      <c r="FN1798" s="3"/>
      <c r="FO1798" s="3"/>
      <c r="FP1798" s="3"/>
      <c r="FQ1798" s="3"/>
      <c r="FR1798" s="3"/>
      <c r="FS1798" s="3"/>
      <c r="FT1798" s="3"/>
      <c r="FU1798" s="3"/>
      <c r="FV1798" s="3"/>
      <c r="FW1798" s="3"/>
      <c r="FX1798" s="3"/>
      <c r="FY1798" s="3"/>
      <c r="FZ1798" s="3"/>
      <c r="GA1798" s="3"/>
      <c r="GB1798" s="3"/>
      <c r="GC1798" s="3"/>
      <c r="GD1798" s="3"/>
      <c r="GE1798" s="3"/>
      <c r="GF1798" s="3"/>
      <c r="GG1798" s="3"/>
      <c r="GH1798" s="3"/>
      <c r="GI1798" s="3"/>
      <c r="GJ1798" s="3"/>
      <c r="GK1798" s="3"/>
      <c r="GL1798" s="3"/>
      <c r="GM1798" s="3"/>
      <c r="GN1798" s="3"/>
      <c r="GO1798" s="3"/>
      <c r="GP1798" s="3"/>
      <c r="GQ1798" s="3"/>
      <c r="GR1798" s="3"/>
      <c r="GS1798" s="3"/>
      <c r="GT1798" s="3"/>
      <c r="GU1798" s="3"/>
      <c r="GV1798" s="3"/>
      <c r="GW1798" s="3"/>
      <c r="GX1798" s="3">
        <v>0</v>
      </c>
    </row>
    <row r="1800" spans="1:206" ht="13" x14ac:dyDescent="0.3">
      <c r="A1800" s="4">
        <v>50</v>
      </c>
      <c r="B1800" s="4">
        <v>0</v>
      </c>
      <c r="C1800" s="4">
        <v>0</v>
      </c>
      <c r="D1800" s="4">
        <v>1</v>
      </c>
      <c r="E1800" s="4">
        <v>201</v>
      </c>
      <c r="F1800" s="4">
        <f>ROUND(Source!O1798,O1800)</f>
        <v>2288723.14</v>
      </c>
      <c r="G1800" s="4" t="s">
        <v>24</v>
      </c>
      <c r="H1800" s="4" t="s">
        <v>25</v>
      </c>
      <c r="I1800" s="4"/>
      <c r="J1800" s="4"/>
      <c r="K1800" s="4">
        <v>201</v>
      </c>
      <c r="L1800" s="4">
        <v>1</v>
      </c>
      <c r="M1800" s="4">
        <v>3</v>
      </c>
      <c r="N1800" s="4" t="s">
        <v>3</v>
      </c>
      <c r="O1800" s="4">
        <v>2</v>
      </c>
      <c r="P1800" s="4"/>
      <c r="Q1800" s="4"/>
      <c r="R1800" s="4"/>
      <c r="S1800" s="4"/>
      <c r="T1800" s="4"/>
      <c r="U1800" s="4"/>
      <c r="V1800" s="4"/>
      <c r="W1800" s="4">
        <v>2288723.14</v>
      </c>
      <c r="X1800" s="4">
        <v>1</v>
      </c>
      <c r="Y1800" s="4">
        <v>2288723.14</v>
      </c>
      <c r="Z1800" s="4"/>
      <c r="AA1800" s="4"/>
      <c r="AB1800" s="4"/>
    </row>
    <row r="1801" spans="1:206" ht="13" x14ac:dyDescent="0.3">
      <c r="A1801" s="4">
        <v>50</v>
      </c>
      <c r="B1801" s="4">
        <v>0</v>
      </c>
      <c r="C1801" s="4">
        <v>0</v>
      </c>
      <c r="D1801" s="4">
        <v>1</v>
      </c>
      <c r="E1801" s="4">
        <v>202</v>
      </c>
      <c r="F1801" s="4">
        <f>ROUND(Source!P1798,O1801)</f>
        <v>2617.1</v>
      </c>
      <c r="G1801" s="4" t="s">
        <v>26</v>
      </c>
      <c r="H1801" s="4" t="s">
        <v>27</v>
      </c>
      <c r="I1801" s="4"/>
      <c r="J1801" s="4"/>
      <c r="K1801" s="4">
        <v>202</v>
      </c>
      <c r="L1801" s="4">
        <v>2</v>
      </c>
      <c r="M1801" s="4">
        <v>3</v>
      </c>
      <c r="N1801" s="4" t="s">
        <v>3</v>
      </c>
      <c r="O1801" s="4">
        <v>2</v>
      </c>
      <c r="P1801" s="4"/>
      <c r="Q1801" s="4"/>
      <c r="R1801" s="4"/>
      <c r="S1801" s="4"/>
      <c r="T1801" s="4"/>
      <c r="U1801" s="4"/>
      <c r="V1801" s="4"/>
      <c r="W1801" s="4">
        <v>2617.1</v>
      </c>
      <c r="X1801" s="4">
        <v>1</v>
      </c>
      <c r="Y1801" s="4">
        <v>2617.1</v>
      </c>
      <c r="Z1801" s="4"/>
      <c r="AA1801" s="4"/>
      <c r="AB1801" s="4"/>
    </row>
    <row r="1802" spans="1:206" ht="13" x14ac:dyDescent="0.3">
      <c r="A1802" s="4">
        <v>50</v>
      </c>
      <c r="B1802" s="4">
        <v>0</v>
      </c>
      <c r="C1802" s="4">
        <v>0</v>
      </c>
      <c r="D1802" s="4">
        <v>1</v>
      </c>
      <c r="E1802" s="4">
        <v>222</v>
      </c>
      <c r="F1802" s="4">
        <f>ROUND(Source!AO1798,O1802)</f>
        <v>0</v>
      </c>
      <c r="G1802" s="4" t="s">
        <v>28</v>
      </c>
      <c r="H1802" s="4" t="s">
        <v>29</v>
      </c>
      <c r="I1802" s="4"/>
      <c r="J1802" s="4"/>
      <c r="K1802" s="4">
        <v>222</v>
      </c>
      <c r="L1802" s="4">
        <v>3</v>
      </c>
      <c r="M1802" s="4">
        <v>3</v>
      </c>
      <c r="N1802" s="4" t="s">
        <v>3</v>
      </c>
      <c r="O1802" s="4">
        <v>2</v>
      </c>
      <c r="P1802" s="4"/>
      <c r="Q1802" s="4"/>
      <c r="R1802" s="4"/>
      <c r="S1802" s="4"/>
      <c r="T1802" s="4"/>
      <c r="U1802" s="4"/>
      <c r="V1802" s="4"/>
      <c r="W1802" s="4">
        <v>0</v>
      </c>
      <c r="X1802" s="4">
        <v>1</v>
      </c>
      <c r="Y1802" s="4">
        <v>0</v>
      </c>
      <c r="Z1802" s="4"/>
      <c r="AA1802" s="4"/>
      <c r="AB1802" s="4"/>
    </row>
    <row r="1803" spans="1:206" ht="13" x14ac:dyDescent="0.3">
      <c r="A1803" s="4">
        <v>50</v>
      </c>
      <c r="B1803" s="4">
        <v>0</v>
      </c>
      <c r="C1803" s="4">
        <v>0</v>
      </c>
      <c r="D1803" s="4">
        <v>1</v>
      </c>
      <c r="E1803" s="4">
        <v>225</v>
      </c>
      <c r="F1803" s="4">
        <f>ROUND(Source!AV1798,O1803)</f>
        <v>2617.1</v>
      </c>
      <c r="G1803" s="4" t="s">
        <v>30</v>
      </c>
      <c r="H1803" s="4" t="s">
        <v>31</v>
      </c>
      <c r="I1803" s="4"/>
      <c r="J1803" s="4"/>
      <c r="K1803" s="4">
        <v>225</v>
      </c>
      <c r="L1803" s="4">
        <v>4</v>
      </c>
      <c r="M1803" s="4">
        <v>3</v>
      </c>
      <c r="N1803" s="4" t="s">
        <v>3</v>
      </c>
      <c r="O1803" s="4">
        <v>2</v>
      </c>
      <c r="P1803" s="4"/>
      <c r="Q1803" s="4"/>
      <c r="R1803" s="4"/>
      <c r="S1803" s="4"/>
      <c r="T1803" s="4"/>
      <c r="U1803" s="4"/>
      <c r="V1803" s="4"/>
      <c r="W1803" s="4">
        <v>2617.1</v>
      </c>
      <c r="X1803" s="4">
        <v>1</v>
      </c>
      <c r="Y1803" s="4">
        <v>2617.1</v>
      </c>
      <c r="Z1803" s="4"/>
      <c r="AA1803" s="4"/>
      <c r="AB1803" s="4"/>
    </row>
    <row r="1804" spans="1:206" ht="13" x14ac:dyDescent="0.3">
      <c r="A1804" s="4">
        <v>50</v>
      </c>
      <c r="B1804" s="4">
        <v>0</v>
      </c>
      <c r="C1804" s="4">
        <v>0</v>
      </c>
      <c r="D1804" s="4">
        <v>1</v>
      </c>
      <c r="E1804" s="4">
        <v>226</v>
      </c>
      <c r="F1804" s="4">
        <f>ROUND(Source!AW1798,O1804)</f>
        <v>2617.1</v>
      </c>
      <c r="G1804" s="4" t="s">
        <v>32</v>
      </c>
      <c r="H1804" s="4" t="s">
        <v>33</v>
      </c>
      <c r="I1804" s="4"/>
      <c r="J1804" s="4"/>
      <c r="K1804" s="4">
        <v>226</v>
      </c>
      <c r="L1804" s="4">
        <v>5</v>
      </c>
      <c r="M1804" s="4">
        <v>3</v>
      </c>
      <c r="N1804" s="4" t="s">
        <v>3</v>
      </c>
      <c r="O1804" s="4">
        <v>2</v>
      </c>
      <c r="P1804" s="4"/>
      <c r="Q1804" s="4"/>
      <c r="R1804" s="4"/>
      <c r="S1804" s="4"/>
      <c r="T1804" s="4"/>
      <c r="U1804" s="4"/>
      <c r="V1804" s="4"/>
      <c r="W1804" s="4">
        <v>2617.1</v>
      </c>
      <c r="X1804" s="4">
        <v>1</v>
      </c>
      <c r="Y1804" s="4">
        <v>2617.1</v>
      </c>
      <c r="Z1804" s="4"/>
      <c r="AA1804" s="4"/>
      <c r="AB1804" s="4"/>
    </row>
    <row r="1805" spans="1:206" ht="13" x14ac:dyDescent="0.3">
      <c r="A1805" s="4">
        <v>50</v>
      </c>
      <c r="B1805" s="4">
        <v>0</v>
      </c>
      <c r="C1805" s="4">
        <v>0</v>
      </c>
      <c r="D1805" s="4">
        <v>1</v>
      </c>
      <c r="E1805" s="4">
        <v>227</v>
      </c>
      <c r="F1805" s="4">
        <f>ROUND(Source!AX1798,O1805)</f>
        <v>0</v>
      </c>
      <c r="G1805" s="4" t="s">
        <v>34</v>
      </c>
      <c r="H1805" s="4" t="s">
        <v>35</v>
      </c>
      <c r="I1805" s="4"/>
      <c r="J1805" s="4"/>
      <c r="K1805" s="4">
        <v>227</v>
      </c>
      <c r="L1805" s="4">
        <v>6</v>
      </c>
      <c r="M1805" s="4">
        <v>3</v>
      </c>
      <c r="N1805" s="4" t="s">
        <v>3</v>
      </c>
      <c r="O1805" s="4">
        <v>2</v>
      </c>
      <c r="P1805" s="4"/>
      <c r="Q1805" s="4"/>
      <c r="R1805" s="4"/>
      <c r="S1805" s="4"/>
      <c r="T1805" s="4"/>
      <c r="U1805" s="4"/>
      <c r="V1805" s="4"/>
      <c r="W1805" s="4">
        <v>0</v>
      </c>
      <c r="X1805" s="4">
        <v>1</v>
      </c>
      <c r="Y1805" s="4">
        <v>0</v>
      </c>
      <c r="Z1805" s="4"/>
      <c r="AA1805" s="4"/>
      <c r="AB1805" s="4"/>
    </row>
    <row r="1806" spans="1:206" ht="13" x14ac:dyDescent="0.3">
      <c r="A1806" s="4">
        <v>50</v>
      </c>
      <c r="B1806" s="4">
        <v>0</v>
      </c>
      <c r="C1806" s="4">
        <v>0</v>
      </c>
      <c r="D1806" s="4">
        <v>1</v>
      </c>
      <c r="E1806" s="4">
        <v>228</v>
      </c>
      <c r="F1806" s="4">
        <f>ROUND(Source!AY1798,O1806)</f>
        <v>2617.1</v>
      </c>
      <c r="G1806" s="4" t="s">
        <v>36</v>
      </c>
      <c r="H1806" s="4" t="s">
        <v>37</v>
      </c>
      <c r="I1806" s="4"/>
      <c r="J1806" s="4"/>
      <c r="K1806" s="4">
        <v>228</v>
      </c>
      <c r="L1806" s="4">
        <v>7</v>
      </c>
      <c r="M1806" s="4">
        <v>3</v>
      </c>
      <c r="N1806" s="4" t="s">
        <v>3</v>
      </c>
      <c r="O1806" s="4">
        <v>2</v>
      </c>
      <c r="P1806" s="4"/>
      <c r="Q1806" s="4"/>
      <c r="R1806" s="4"/>
      <c r="S1806" s="4"/>
      <c r="T1806" s="4"/>
      <c r="U1806" s="4"/>
      <c r="V1806" s="4"/>
      <c r="W1806" s="4">
        <v>2617.1</v>
      </c>
      <c r="X1806" s="4">
        <v>1</v>
      </c>
      <c r="Y1806" s="4">
        <v>2617.1</v>
      </c>
      <c r="Z1806" s="4"/>
      <c r="AA1806" s="4"/>
      <c r="AB1806" s="4"/>
    </row>
    <row r="1807" spans="1:206" ht="13" x14ac:dyDescent="0.3">
      <c r="A1807" s="4">
        <v>50</v>
      </c>
      <c r="B1807" s="4">
        <v>0</v>
      </c>
      <c r="C1807" s="4">
        <v>0</v>
      </c>
      <c r="D1807" s="4">
        <v>1</v>
      </c>
      <c r="E1807" s="4">
        <v>216</v>
      </c>
      <c r="F1807" s="4">
        <f>ROUND(Source!AP1798,O1807)</f>
        <v>0</v>
      </c>
      <c r="G1807" s="4" t="s">
        <v>38</v>
      </c>
      <c r="H1807" s="4" t="s">
        <v>39</v>
      </c>
      <c r="I1807" s="4"/>
      <c r="J1807" s="4"/>
      <c r="K1807" s="4">
        <v>216</v>
      </c>
      <c r="L1807" s="4">
        <v>8</v>
      </c>
      <c r="M1807" s="4">
        <v>3</v>
      </c>
      <c r="N1807" s="4" t="s">
        <v>3</v>
      </c>
      <c r="O1807" s="4">
        <v>2</v>
      </c>
      <c r="P1807" s="4"/>
      <c r="Q1807" s="4"/>
      <c r="R1807" s="4"/>
      <c r="S1807" s="4"/>
      <c r="T1807" s="4"/>
      <c r="U1807" s="4"/>
      <c r="V1807" s="4"/>
      <c r="W1807" s="4">
        <v>0</v>
      </c>
      <c r="X1807" s="4">
        <v>1</v>
      </c>
      <c r="Y1807" s="4">
        <v>0</v>
      </c>
      <c r="Z1807" s="4"/>
      <c r="AA1807" s="4"/>
      <c r="AB1807" s="4"/>
    </row>
    <row r="1808" spans="1:206" ht="13" x14ac:dyDescent="0.3">
      <c r="A1808" s="4">
        <v>50</v>
      </c>
      <c r="B1808" s="4">
        <v>0</v>
      </c>
      <c r="C1808" s="4">
        <v>0</v>
      </c>
      <c r="D1808" s="4">
        <v>1</v>
      </c>
      <c r="E1808" s="4">
        <v>223</v>
      </c>
      <c r="F1808" s="4">
        <f>ROUND(Source!AQ1798,O1808)</f>
        <v>0</v>
      </c>
      <c r="G1808" s="4" t="s">
        <v>40</v>
      </c>
      <c r="H1808" s="4" t="s">
        <v>41</v>
      </c>
      <c r="I1808" s="4"/>
      <c r="J1808" s="4"/>
      <c r="K1808" s="4">
        <v>223</v>
      </c>
      <c r="L1808" s="4">
        <v>9</v>
      </c>
      <c r="M1808" s="4">
        <v>3</v>
      </c>
      <c r="N1808" s="4" t="s">
        <v>3</v>
      </c>
      <c r="O1808" s="4">
        <v>2</v>
      </c>
      <c r="P1808" s="4"/>
      <c r="Q1808" s="4"/>
      <c r="R1808" s="4"/>
      <c r="S1808" s="4"/>
      <c r="T1808" s="4"/>
      <c r="U1808" s="4"/>
      <c r="V1808" s="4"/>
      <c r="W1808" s="4">
        <v>0</v>
      </c>
      <c r="X1808" s="4">
        <v>1</v>
      </c>
      <c r="Y1808" s="4">
        <v>0</v>
      </c>
      <c r="Z1808" s="4"/>
      <c r="AA1808" s="4"/>
      <c r="AB1808" s="4"/>
    </row>
    <row r="1809" spans="1:28" ht="13" x14ac:dyDescent="0.3">
      <c r="A1809" s="4">
        <v>50</v>
      </c>
      <c r="B1809" s="4">
        <v>0</v>
      </c>
      <c r="C1809" s="4">
        <v>0</v>
      </c>
      <c r="D1809" s="4">
        <v>1</v>
      </c>
      <c r="E1809" s="4">
        <v>229</v>
      </c>
      <c r="F1809" s="4">
        <f>ROUND(Source!AZ1798,O1809)</f>
        <v>0</v>
      </c>
      <c r="G1809" s="4" t="s">
        <v>42</v>
      </c>
      <c r="H1809" s="4" t="s">
        <v>43</v>
      </c>
      <c r="I1809" s="4"/>
      <c r="J1809" s="4"/>
      <c r="K1809" s="4">
        <v>229</v>
      </c>
      <c r="L1809" s="4">
        <v>10</v>
      </c>
      <c r="M1809" s="4">
        <v>3</v>
      </c>
      <c r="N1809" s="4" t="s">
        <v>3</v>
      </c>
      <c r="O1809" s="4">
        <v>2</v>
      </c>
      <c r="P1809" s="4"/>
      <c r="Q1809" s="4"/>
      <c r="R1809" s="4"/>
      <c r="S1809" s="4"/>
      <c r="T1809" s="4"/>
      <c r="U1809" s="4"/>
      <c r="V1809" s="4"/>
      <c r="W1809" s="4">
        <v>0</v>
      </c>
      <c r="X1809" s="4">
        <v>1</v>
      </c>
      <c r="Y1809" s="4">
        <v>0</v>
      </c>
      <c r="Z1809" s="4"/>
      <c r="AA1809" s="4"/>
      <c r="AB1809" s="4"/>
    </row>
    <row r="1810" spans="1:28" ht="13" x14ac:dyDescent="0.3">
      <c r="A1810" s="4">
        <v>50</v>
      </c>
      <c r="B1810" s="4">
        <v>0</v>
      </c>
      <c r="C1810" s="4">
        <v>0</v>
      </c>
      <c r="D1810" s="4">
        <v>1</v>
      </c>
      <c r="E1810" s="4">
        <v>203</v>
      </c>
      <c r="F1810" s="4">
        <f>ROUND(Source!Q1798,O1810)</f>
        <v>14526.23</v>
      </c>
      <c r="G1810" s="4" t="s">
        <v>44</v>
      </c>
      <c r="H1810" s="4" t="s">
        <v>45</v>
      </c>
      <c r="I1810" s="4"/>
      <c r="J1810" s="4"/>
      <c r="K1810" s="4">
        <v>203</v>
      </c>
      <c r="L1810" s="4">
        <v>11</v>
      </c>
      <c r="M1810" s="4">
        <v>3</v>
      </c>
      <c r="N1810" s="4" t="s">
        <v>3</v>
      </c>
      <c r="O1810" s="4">
        <v>2</v>
      </c>
      <c r="P1810" s="4"/>
      <c r="Q1810" s="4"/>
      <c r="R1810" s="4"/>
      <c r="S1810" s="4"/>
      <c r="T1810" s="4"/>
      <c r="U1810" s="4"/>
      <c r="V1810" s="4"/>
      <c r="W1810" s="4">
        <v>14526.23</v>
      </c>
      <c r="X1810" s="4">
        <v>1</v>
      </c>
      <c r="Y1810" s="4">
        <v>14526.23</v>
      </c>
      <c r="Z1810" s="4"/>
      <c r="AA1810" s="4"/>
      <c r="AB1810" s="4"/>
    </row>
    <row r="1811" spans="1:28" ht="13" x14ac:dyDescent="0.3">
      <c r="A1811" s="4">
        <v>50</v>
      </c>
      <c r="B1811" s="4">
        <v>0</v>
      </c>
      <c r="C1811" s="4">
        <v>0</v>
      </c>
      <c r="D1811" s="4">
        <v>1</v>
      </c>
      <c r="E1811" s="4">
        <v>231</v>
      </c>
      <c r="F1811" s="4">
        <f>ROUND(Source!BB1798,O1811)</f>
        <v>0</v>
      </c>
      <c r="G1811" s="4" t="s">
        <v>46</v>
      </c>
      <c r="H1811" s="4" t="s">
        <v>47</v>
      </c>
      <c r="I1811" s="4"/>
      <c r="J1811" s="4"/>
      <c r="K1811" s="4">
        <v>231</v>
      </c>
      <c r="L1811" s="4">
        <v>12</v>
      </c>
      <c r="M1811" s="4">
        <v>3</v>
      </c>
      <c r="N1811" s="4" t="s">
        <v>3</v>
      </c>
      <c r="O1811" s="4">
        <v>2</v>
      </c>
      <c r="P1811" s="4"/>
      <c r="Q1811" s="4"/>
      <c r="R1811" s="4"/>
      <c r="S1811" s="4"/>
      <c r="T1811" s="4"/>
      <c r="U1811" s="4"/>
      <c r="V1811" s="4"/>
      <c r="W1811" s="4">
        <v>0</v>
      </c>
      <c r="X1811" s="4">
        <v>1</v>
      </c>
      <c r="Y1811" s="4">
        <v>0</v>
      </c>
      <c r="Z1811" s="4"/>
      <c r="AA1811" s="4"/>
      <c r="AB1811" s="4"/>
    </row>
    <row r="1812" spans="1:28" ht="13" x14ac:dyDescent="0.3">
      <c r="A1812" s="4">
        <v>50</v>
      </c>
      <c r="B1812" s="4">
        <v>0</v>
      </c>
      <c r="C1812" s="4">
        <v>0</v>
      </c>
      <c r="D1812" s="4">
        <v>1</v>
      </c>
      <c r="E1812" s="4">
        <v>204</v>
      </c>
      <c r="F1812" s="4">
        <f>ROUND(Source!R1798,O1812)</f>
        <v>9479.56</v>
      </c>
      <c r="G1812" s="4" t="s">
        <v>48</v>
      </c>
      <c r="H1812" s="4" t="s">
        <v>49</v>
      </c>
      <c r="I1812" s="4"/>
      <c r="J1812" s="4"/>
      <c r="K1812" s="4">
        <v>204</v>
      </c>
      <c r="L1812" s="4">
        <v>13</v>
      </c>
      <c r="M1812" s="4">
        <v>3</v>
      </c>
      <c r="N1812" s="4" t="s">
        <v>3</v>
      </c>
      <c r="O1812" s="4">
        <v>2</v>
      </c>
      <c r="P1812" s="4"/>
      <c r="Q1812" s="4"/>
      <c r="R1812" s="4"/>
      <c r="S1812" s="4"/>
      <c r="T1812" s="4"/>
      <c r="U1812" s="4"/>
      <c r="V1812" s="4"/>
      <c r="W1812" s="4">
        <v>9479.56</v>
      </c>
      <c r="X1812" s="4">
        <v>1</v>
      </c>
      <c r="Y1812" s="4">
        <v>9479.56</v>
      </c>
      <c r="Z1812" s="4"/>
      <c r="AA1812" s="4"/>
      <c r="AB1812" s="4"/>
    </row>
    <row r="1813" spans="1:28" ht="13" x14ac:dyDescent="0.3">
      <c r="A1813" s="4">
        <v>50</v>
      </c>
      <c r="B1813" s="4">
        <v>0</v>
      </c>
      <c r="C1813" s="4">
        <v>0</v>
      </c>
      <c r="D1813" s="4">
        <v>1</v>
      </c>
      <c r="E1813" s="4">
        <v>205</v>
      </c>
      <c r="F1813" s="4">
        <f>ROUND(Source!S1798,O1813)</f>
        <v>2271579.81</v>
      </c>
      <c r="G1813" s="4" t="s">
        <v>50</v>
      </c>
      <c r="H1813" s="4" t="s">
        <v>51</v>
      </c>
      <c r="I1813" s="4"/>
      <c r="J1813" s="4"/>
      <c r="K1813" s="4">
        <v>205</v>
      </c>
      <c r="L1813" s="4">
        <v>14</v>
      </c>
      <c r="M1813" s="4">
        <v>3</v>
      </c>
      <c r="N1813" s="4" t="s">
        <v>3</v>
      </c>
      <c r="O1813" s="4">
        <v>2</v>
      </c>
      <c r="P1813" s="4"/>
      <c r="Q1813" s="4"/>
      <c r="R1813" s="4"/>
      <c r="S1813" s="4"/>
      <c r="T1813" s="4"/>
      <c r="U1813" s="4"/>
      <c r="V1813" s="4"/>
      <c r="W1813" s="4">
        <v>2271579.81</v>
      </c>
      <c r="X1813" s="4">
        <v>1</v>
      </c>
      <c r="Y1813" s="4">
        <v>2271579.81</v>
      </c>
      <c r="Z1813" s="4"/>
      <c r="AA1813" s="4"/>
      <c r="AB1813" s="4"/>
    </row>
    <row r="1814" spans="1:28" ht="13" x14ac:dyDescent="0.3">
      <c r="A1814" s="4">
        <v>50</v>
      </c>
      <c r="B1814" s="4">
        <v>0</v>
      </c>
      <c r="C1814" s="4">
        <v>0</v>
      </c>
      <c r="D1814" s="4">
        <v>1</v>
      </c>
      <c r="E1814" s="4">
        <v>232</v>
      </c>
      <c r="F1814" s="4">
        <f>ROUND(Source!BC1798,O1814)</f>
        <v>0</v>
      </c>
      <c r="G1814" s="4" t="s">
        <v>52</v>
      </c>
      <c r="H1814" s="4" t="s">
        <v>53</v>
      </c>
      <c r="I1814" s="4"/>
      <c r="J1814" s="4"/>
      <c r="K1814" s="4">
        <v>232</v>
      </c>
      <c r="L1814" s="4">
        <v>15</v>
      </c>
      <c r="M1814" s="4">
        <v>3</v>
      </c>
      <c r="N1814" s="4" t="s">
        <v>3</v>
      </c>
      <c r="O1814" s="4">
        <v>2</v>
      </c>
      <c r="P1814" s="4"/>
      <c r="Q1814" s="4"/>
      <c r="R1814" s="4"/>
      <c r="S1814" s="4"/>
      <c r="T1814" s="4"/>
      <c r="U1814" s="4"/>
      <c r="V1814" s="4"/>
      <c r="W1814" s="4">
        <v>0</v>
      </c>
      <c r="X1814" s="4">
        <v>1</v>
      </c>
      <c r="Y1814" s="4">
        <v>0</v>
      </c>
      <c r="Z1814" s="4"/>
      <c r="AA1814" s="4"/>
      <c r="AB1814" s="4"/>
    </row>
    <row r="1815" spans="1:28" ht="13" x14ac:dyDescent="0.3">
      <c r="A1815" s="4">
        <v>50</v>
      </c>
      <c r="B1815" s="4">
        <v>0</v>
      </c>
      <c r="C1815" s="4">
        <v>0</v>
      </c>
      <c r="D1815" s="4">
        <v>1</v>
      </c>
      <c r="E1815" s="4">
        <v>214</v>
      </c>
      <c r="F1815" s="4">
        <f>ROUND(Source!AS1798,O1815)</f>
        <v>0</v>
      </c>
      <c r="G1815" s="4" t="s">
        <v>54</v>
      </c>
      <c r="H1815" s="4" t="s">
        <v>55</v>
      </c>
      <c r="I1815" s="4"/>
      <c r="J1815" s="4"/>
      <c r="K1815" s="4">
        <v>214</v>
      </c>
      <c r="L1815" s="4">
        <v>16</v>
      </c>
      <c r="M1815" s="4">
        <v>3</v>
      </c>
      <c r="N1815" s="4" t="s">
        <v>3</v>
      </c>
      <c r="O1815" s="4">
        <v>2</v>
      </c>
      <c r="P1815" s="4"/>
      <c r="Q1815" s="4"/>
      <c r="R1815" s="4"/>
      <c r="S1815" s="4"/>
      <c r="T1815" s="4"/>
      <c r="U1815" s="4"/>
      <c r="V1815" s="4"/>
      <c r="W1815" s="4">
        <v>0</v>
      </c>
      <c r="X1815" s="4">
        <v>1</v>
      </c>
      <c r="Y1815" s="4">
        <v>0</v>
      </c>
      <c r="Z1815" s="4"/>
      <c r="AA1815" s="4"/>
      <c r="AB1815" s="4"/>
    </row>
    <row r="1816" spans="1:28" ht="13" x14ac:dyDescent="0.3">
      <c r="A1816" s="4">
        <v>50</v>
      </c>
      <c r="B1816" s="4">
        <v>0</v>
      </c>
      <c r="C1816" s="4">
        <v>0</v>
      </c>
      <c r="D1816" s="4">
        <v>1</v>
      </c>
      <c r="E1816" s="4">
        <v>215</v>
      </c>
      <c r="F1816" s="4">
        <f>ROUND(Source!AT1798,O1816)</f>
        <v>0</v>
      </c>
      <c r="G1816" s="4" t="s">
        <v>56</v>
      </c>
      <c r="H1816" s="4" t="s">
        <v>57</v>
      </c>
      <c r="I1816" s="4"/>
      <c r="J1816" s="4"/>
      <c r="K1816" s="4">
        <v>215</v>
      </c>
      <c r="L1816" s="4">
        <v>17</v>
      </c>
      <c r="M1816" s="4">
        <v>3</v>
      </c>
      <c r="N1816" s="4" t="s">
        <v>3</v>
      </c>
      <c r="O1816" s="4">
        <v>2</v>
      </c>
      <c r="P1816" s="4"/>
      <c r="Q1816" s="4"/>
      <c r="R1816" s="4"/>
      <c r="S1816" s="4"/>
      <c r="T1816" s="4"/>
      <c r="U1816" s="4"/>
      <c r="V1816" s="4"/>
      <c r="W1816" s="4">
        <v>0</v>
      </c>
      <c r="X1816" s="4">
        <v>1</v>
      </c>
      <c r="Y1816" s="4">
        <v>0</v>
      </c>
      <c r="Z1816" s="4"/>
      <c r="AA1816" s="4"/>
      <c r="AB1816" s="4"/>
    </row>
    <row r="1817" spans="1:28" ht="13" x14ac:dyDescent="0.3">
      <c r="A1817" s="4">
        <v>50</v>
      </c>
      <c r="B1817" s="4">
        <v>0</v>
      </c>
      <c r="C1817" s="4">
        <v>0</v>
      </c>
      <c r="D1817" s="4">
        <v>1</v>
      </c>
      <c r="E1817" s="4">
        <v>217</v>
      </c>
      <c r="F1817" s="4">
        <f>ROUND(Source!AU1798,O1817)</f>
        <v>4116224.94</v>
      </c>
      <c r="G1817" s="4" t="s">
        <v>58</v>
      </c>
      <c r="H1817" s="4" t="s">
        <v>59</v>
      </c>
      <c r="I1817" s="4"/>
      <c r="J1817" s="4"/>
      <c r="K1817" s="4">
        <v>217</v>
      </c>
      <c r="L1817" s="4">
        <v>18</v>
      </c>
      <c r="M1817" s="4">
        <v>3</v>
      </c>
      <c r="N1817" s="4" t="s">
        <v>3</v>
      </c>
      <c r="O1817" s="4">
        <v>2</v>
      </c>
      <c r="P1817" s="4"/>
      <c r="Q1817" s="4"/>
      <c r="R1817" s="4"/>
      <c r="S1817" s="4"/>
      <c r="T1817" s="4"/>
      <c r="U1817" s="4"/>
      <c r="V1817" s="4"/>
      <c r="W1817" s="4">
        <v>4116224.94</v>
      </c>
      <c r="X1817" s="4">
        <v>1</v>
      </c>
      <c r="Y1817" s="4">
        <v>4116224.94</v>
      </c>
      <c r="Z1817" s="4"/>
      <c r="AA1817" s="4"/>
      <c r="AB1817" s="4"/>
    </row>
    <row r="1818" spans="1:28" ht="13" x14ac:dyDescent="0.3">
      <c r="A1818" s="4">
        <v>50</v>
      </c>
      <c r="B1818" s="4">
        <v>0</v>
      </c>
      <c r="C1818" s="4">
        <v>0</v>
      </c>
      <c r="D1818" s="4">
        <v>1</v>
      </c>
      <c r="E1818" s="4">
        <v>230</v>
      </c>
      <c r="F1818" s="4">
        <f>ROUND(Source!BA1798,O1818)</f>
        <v>0</v>
      </c>
      <c r="G1818" s="4" t="s">
        <v>60</v>
      </c>
      <c r="H1818" s="4" t="s">
        <v>61</v>
      </c>
      <c r="I1818" s="4"/>
      <c r="J1818" s="4"/>
      <c r="K1818" s="4">
        <v>230</v>
      </c>
      <c r="L1818" s="4">
        <v>19</v>
      </c>
      <c r="M1818" s="4">
        <v>3</v>
      </c>
      <c r="N1818" s="4" t="s">
        <v>3</v>
      </c>
      <c r="O1818" s="4">
        <v>2</v>
      </c>
      <c r="P1818" s="4"/>
      <c r="Q1818" s="4"/>
      <c r="R1818" s="4"/>
      <c r="S1818" s="4"/>
      <c r="T1818" s="4"/>
      <c r="U1818" s="4"/>
      <c r="V1818" s="4"/>
      <c r="W1818" s="4">
        <v>0</v>
      </c>
      <c r="X1818" s="4">
        <v>1</v>
      </c>
      <c r="Y1818" s="4">
        <v>0</v>
      </c>
      <c r="Z1818" s="4"/>
      <c r="AA1818" s="4"/>
      <c r="AB1818" s="4"/>
    </row>
    <row r="1819" spans="1:28" ht="13" x14ac:dyDescent="0.3">
      <c r="A1819" s="4">
        <v>50</v>
      </c>
      <c r="B1819" s="4">
        <v>0</v>
      </c>
      <c r="C1819" s="4">
        <v>0</v>
      </c>
      <c r="D1819" s="4">
        <v>1</v>
      </c>
      <c r="E1819" s="4">
        <v>206</v>
      </c>
      <c r="F1819" s="4">
        <f>ROUND(Source!T1798,O1819)</f>
        <v>0</v>
      </c>
      <c r="G1819" s="4" t="s">
        <v>62</v>
      </c>
      <c r="H1819" s="4" t="s">
        <v>63</v>
      </c>
      <c r="I1819" s="4"/>
      <c r="J1819" s="4"/>
      <c r="K1819" s="4">
        <v>206</v>
      </c>
      <c r="L1819" s="4">
        <v>20</v>
      </c>
      <c r="M1819" s="4">
        <v>3</v>
      </c>
      <c r="N1819" s="4" t="s">
        <v>3</v>
      </c>
      <c r="O1819" s="4">
        <v>2</v>
      </c>
      <c r="P1819" s="4"/>
      <c r="Q1819" s="4"/>
      <c r="R1819" s="4"/>
      <c r="S1819" s="4"/>
      <c r="T1819" s="4"/>
      <c r="U1819" s="4"/>
      <c r="V1819" s="4"/>
      <c r="W1819" s="4">
        <v>0</v>
      </c>
      <c r="X1819" s="4">
        <v>1</v>
      </c>
      <c r="Y1819" s="4">
        <v>0</v>
      </c>
      <c r="Z1819" s="4"/>
      <c r="AA1819" s="4"/>
      <c r="AB1819" s="4"/>
    </row>
    <row r="1820" spans="1:28" ht="13" x14ac:dyDescent="0.3">
      <c r="A1820" s="4">
        <v>50</v>
      </c>
      <c r="B1820" s="4">
        <v>0</v>
      </c>
      <c r="C1820" s="4">
        <v>0</v>
      </c>
      <c r="D1820" s="4">
        <v>1</v>
      </c>
      <c r="E1820" s="4">
        <v>207</v>
      </c>
      <c r="F1820" s="4">
        <f>Source!U1798</f>
        <v>4255.3676999999998</v>
      </c>
      <c r="G1820" s="4" t="s">
        <v>64</v>
      </c>
      <c r="H1820" s="4" t="s">
        <v>65</v>
      </c>
      <c r="I1820" s="4"/>
      <c r="J1820" s="4"/>
      <c r="K1820" s="4">
        <v>207</v>
      </c>
      <c r="L1820" s="4">
        <v>21</v>
      </c>
      <c r="M1820" s="4">
        <v>3</v>
      </c>
      <c r="N1820" s="4" t="s">
        <v>3</v>
      </c>
      <c r="O1820" s="4">
        <v>-1</v>
      </c>
      <c r="P1820" s="4"/>
      <c r="Q1820" s="4"/>
      <c r="R1820" s="4"/>
      <c r="S1820" s="4"/>
      <c r="T1820" s="4"/>
      <c r="U1820" s="4"/>
      <c r="V1820" s="4"/>
      <c r="W1820" s="4">
        <v>4255.3676999999998</v>
      </c>
      <c r="X1820" s="4">
        <v>1</v>
      </c>
      <c r="Y1820" s="4">
        <v>4255.3676999999998</v>
      </c>
      <c r="Z1820" s="4"/>
      <c r="AA1820" s="4"/>
      <c r="AB1820" s="4"/>
    </row>
    <row r="1821" spans="1:28" ht="13" x14ac:dyDescent="0.3">
      <c r="A1821" s="4">
        <v>50</v>
      </c>
      <c r="B1821" s="4">
        <v>0</v>
      </c>
      <c r="C1821" s="4">
        <v>0</v>
      </c>
      <c r="D1821" s="4">
        <v>1</v>
      </c>
      <c r="E1821" s="4">
        <v>208</v>
      </c>
      <c r="F1821" s="4">
        <f>Source!V1798</f>
        <v>0</v>
      </c>
      <c r="G1821" s="4" t="s">
        <v>66</v>
      </c>
      <c r="H1821" s="4" t="s">
        <v>67</v>
      </c>
      <c r="I1821" s="4"/>
      <c r="J1821" s="4"/>
      <c r="K1821" s="4">
        <v>208</v>
      </c>
      <c r="L1821" s="4">
        <v>22</v>
      </c>
      <c r="M1821" s="4">
        <v>3</v>
      </c>
      <c r="N1821" s="4" t="s">
        <v>3</v>
      </c>
      <c r="O1821" s="4">
        <v>-1</v>
      </c>
      <c r="P1821" s="4"/>
      <c r="Q1821" s="4"/>
      <c r="R1821" s="4"/>
      <c r="S1821" s="4"/>
      <c r="T1821" s="4"/>
      <c r="U1821" s="4"/>
      <c r="V1821" s="4"/>
      <c r="W1821" s="4">
        <v>0</v>
      </c>
      <c r="X1821" s="4">
        <v>1</v>
      </c>
      <c r="Y1821" s="4">
        <v>0</v>
      </c>
      <c r="Z1821" s="4"/>
      <c r="AA1821" s="4"/>
      <c r="AB1821" s="4"/>
    </row>
    <row r="1822" spans="1:28" ht="13" x14ac:dyDescent="0.3">
      <c r="A1822" s="4">
        <v>50</v>
      </c>
      <c r="B1822" s="4">
        <v>0</v>
      </c>
      <c r="C1822" s="4">
        <v>0</v>
      </c>
      <c r="D1822" s="4">
        <v>1</v>
      </c>
      <c r="E1822" s="4">
        <v>209</v>
      </c>
      <c r="F1822" s="4">
        <f>ROUND(Source!W1798,O1822)</f>
        <v>0</v>
      </c>
      <c r="G1822" s="4" t="s">
        <v>68</v>
      </c>
      <c r="H1822" s="4" t="s">
        <v>69</v>
      </c>
      <c r="I1822" s="4"/>
      <c r="J1822" s="4"/>
      <c r="K1822" s="4">
        <v>209</v>
      </c>
      <c r="L1822" s="4">
        <v>23</v>
      </c>
      <c r="M1822" s="4">
        <v>3</v>
      </c>
      <c r="N1822" s="4" t="s">
        <v>3</v>
      </c>
      <c r="O1822" s="4">
        <v>2</v>
      </c>
      <c r="P1822" s="4"/>
      <c r="Q1822" s="4"/>
      <c r="R1822" s="4"/>
      <c r="S1822" s="4"/>
      <c r="T1822" s="4"/>
      <c r="U1822" s="4"/>
      <c r="V1822" s="4"/>
      <c r="W1822" s="4">
        <v>0</v>
      </c>
      <c r="X1822" s="4">
        <v>1</v>
      </c>
      <c r="Y1822" s="4">
        <v>0</v>
      </c>
      <c r="Z1822" s="4"/>
      <c r="AA1822" s="4"/>
      <c r="AB1822" s="4"/>
    </row>
    <row r="1823" spans="1:28" ht="13" x14ac:dyDescent="0.3">
      <c r="A1823" s="4">
        <v>50</v>
      </c>
      <c r="B1823" s="4">
        <v>0</v>
      </c>
      <c r="C1823" s="4">
        <v>0</v>
      </c>
      <c r="D1823" s="4">
        <v>1</v>
      </c>
      <c r="E1823" s="4">
        <v>233</v>
      </c>
      <c r="F1823" s="4">
        <f>ROUND(Source!BD1798,O1823)</f>
        <v>0</v>
      </c>
      <c r="G1823" s="4" t="s">
        <v>70</v>
      </c>
      <c r="H1823" s="4" t="s">
        <v>71</v>
      </c>
      <c r="I1823" s="4"/>
      <c r="J1823" s="4"/>
      <c r="K1823" s="4">
        <v>233</v>
      </c>
      <c r="L1823" s="4">
        <v>24</v>
      </c>
      <c r="M1823" s="4">
        <v>3</v>
      </c>
      <c r="N1823" s="4" t="s">
        <v>3</v>
      </c>
      <c r="O1823" s="4">
        <v>2</v>
      </c>
      <c r="P1823" s="4"/>
      <c r="Q1823" s="4"/>
      <c r="R1823" s="4"/>
      <c r="S1823" s="4"/>
      <c r="T1823" s="4"/>
      <c r="U1823" s="4"/>
      <c r="V1823" s="4"/>
      <c r="W1823" s="4">
        <v>0</v>
      </c>
      <c r="X1823" s="4">
        <v>1</v>
      </c>
      <c r="Y1823" s="4">
        <v>0</v>
      </c>
      <c r="Z1823" s="4"/>
      <c r="AA1823" s="4"/>
      <c r="AB1823" s="4"/>
    </row>
    <row r="1824" spans="1:28" ht="13" x14ac:dyDescent="0.3">
      <c r="A1824" s="4">
        <v>50</v>
      </c>
      <c r="B1824" s="4">
        <v>0</v>
      </c>
      <c r="C1824" s="4">
        <v>0</v>
      </c>
      <c r="D1824" s="4">
        <v>1</v>
      </c>
      <c r="E1824" s="4">
        <v>210</v>
      </c>
      <c r="F1824" s="4">
        <f>ROUND(Source!X1798,O1824)</f>
        <v>1590105.88</v>
      </c>
      <c r="G1824" s="4" t="s">
        <v>72</v>
      </c>
      <c r="H1824" s="4" t="s">
        <v>73</v>
      </c>
      <c r="I1824" s="4"/>
      <c r="J1824" s="4"/>
      <c r="K1824" s="4">
        <v>210</v>
      </c>
      <c r="L1824" s="4">
        <v>25</v>
      </c>
      <c r="M1824" s="4">
        <v>3</v>
      </c>
      <c r="N1824" s="4" t="s">
        <v>3</v>
      </c>
      <c r="O1824" s="4">
        <v>2</v>
      </c>
      <c r="P1824" s="4"/>
      <c r="Q1824" s="4"/>
      <c r="R1824" s="4"/>
      <c r="S1824" s="4"/>
      <c r="T1824" s="4"/>
      <c r="U1824" s="4"/>
      <c r="V1824" s="4"/>
      <c r="W1824" s="4">
        <v>1590105.88</v>
      </c>
      <c r="X1824" s="4">
        <v>1</v>
      </c>
      <c r="Y1824" s="4">
        <v>1590105.88</v>
      </c>
      <c r="Z1824" s="4"/>
      <c r="AA1824" s="4"/>
      <c r="AB1824" s="4"/>
    </row>
    <row r="1825" spans="1:245" ht="13" x14ac:dyDescent="0.3">
      <c r="A1825" s="4">
        <v>50</v>
      </c>
      <c r="B1825" s="4">
        <v>0</v>
      </c>
      <c r="C1825" s="4">
        <v>0</v>
      </c>
      <c r="D1825" s="4">
        <v>1</v>
      </c>
      <c r="E1825" s="4">
        <v>211</v>
      </c>
      <c r="F1825" s="4">
        <f>ROUND(Source!Y1798,O1825)</f>
        <v>227157.99</v>
      </c>
      <c r="G1825" s="4" t="s">
        <v>74</v>
      </c>
      <c r="H1825" s="4" t="s">
        <v>75</v>
      </c>
      <c r="I1825" s="4"/>
      <c r="J1825" s="4"/>
      <c r="K1825" s="4">
        <v>211</v>
      </c>
      <c r="L1825" s="4">
        <v>26</v>
      </c>
      <c r="M1825" s="4">
        <v>3</v>
      </c>
      <c r="N1825" s="4" t="s">
        <v>3</v>
      </c>
      <c r="O1825" s="4">
        <v>2</v>
      </c>
      <c r="P1825" s="4"/>
      <c r="Q1825" s="4"/>
      <c r="R1825" s="4"/>
      <c r="S1825" s="4"/>
      <c r="T1825" s="4"/>
      <c r="U1825" s="4"/>
      <c r="V1825" s="4"/>
      <c r="W1825" s="4">
        <v>227157.99</v>
      </c>
      <c r="X1825" s="4">
        <v>1</v>
      </c>
      <c r="Y1825" s="4">
        <v>227157.99</v>
      </c>
      <c r="Z1825" s="4"/>
      <c r="AA1825" s="4"/>
      <c r="AB1825" s="4"/>
    </row>
    <row r="1826" spans="1:245" ht="13" x14ac:dyDescent="0.3">
      <c r="A1826" s="4">
        <v>50</v>
      </c>
      <c r="B1826" s="4">
        <v>0</v>
      </c>
      <c r="C1826" s="4">
        <v>0</v>
      </c>
      <c r="D1826" s="4">
        <v>1</v>
      </c>
      <c r="E1826" s="4">
        <v>224</v>
      </c>
      <c r="F1826" s="4">
        <f>ROUND(Source!AR1798,O1826)</f>
        <v>4116224.94</v>
      </c>
      <c r="G1826" s="4" t="s">
        <v>76</v>
      </c>
      <c r="H1826" s="4" t="s">
        <v>77</v>
      </c>
      <c r="I1826" s="4"/>
      <c r="J1826" s="4"/>
      <c r="K1826" s="4">
        <v>224</v>
      </c>
      <c r="L1826" s="4">
        <v>27</v>
      </c>
      <c r="M1826" s="4">
        <v>3</v>
      </c>
      <c r="N1826" s="4" t="s">
        <v>3</v>
      </c>
      <c r="O1826" s="4">
        <v>2</v>
      </c>
      <c r="P1826" s="4"/>
      <c r="Q1826" s="4"/>
      <c r="R1826" s="4"/>
      <c r="S1826" s="4"/>
      <c r="T1826" s="4"/>
      <c r="U1826" s="4"/>
      <c r="V1826" s="4"/>
      <c r="W1826" s="4">
        <v>4116224.94</v>
      </c>
      <c r="X1826" s="4">
        <v>1</v>
      </c>
      <c r="Y1826" s="4">
        <v>4116224.94</v>
      </c>
      <c r="Z1826" s="4"/>
      <c r="AA1826" s="4"/>
      <c r="AB1826" s="4"/>
    </row>
    <row r="1828" spans="1:245" ht="13" x14ac:dyDescent="0.3">
      <c r="A1828" s="1">
        <v>4</v>
      </c>
      <c r="B1828" s="1">
        <v>1</v>
      </c>
      <c r="C1828" s="1"/>
      <c r="D1828" s="1">
        <f>ROW(A1990)</f>
        <v>1990</v>
      </c>
      <c r="E1828" s="1"/>
      <c r="F1828" s="1" t="s">
        <v>212</v>
      </c>
      <c r="G1828" s="1" t="s">
        <v>336</v>
      </c>
      <c r="H1828" s="1" t="s">
        <v>3</v>
      </c>
      <c r="I1828" s="1">
        <v>0</v>
      </c>
      <c r="J1828" s="1"/>
      <c r="K1828" s="1">
        <v>0</v>
      </c>
      <c r="L1828" s="1"/>
      <c r="M1828" s="1" t="s">
        <v>3</v>
      </c>
      <c r="N1828" s="1"/>
      <c r="O1828" s="1"/>
      <c r="P1828" s="1"/>
      <c r="Q1828" s="1"/>
      <c r="R1828" s="1"/>
      <c r="S1828" s="1">
        <v>0</v>
      </c>
      <c r="T1828" s="1"/>
      <c r="U1828" s="1" t="s">
        <v>3</v>
      </c>
      <c r="V1828" s="1">
        <v>0</v>
      </c>
      <c r="W1828" s="1"/>
      <c r="X1828" s="1"/>
      <c r="Y1828" s="1"/>
      <c r="Z1828" s="1"/>
      <c r="AA1828" s="1"/>
      <c r="AB1828" s="1" t="s">
        <v>3</v>
      </c>
      <c r="AC1828" s="1" t="s">
        <v>3</v>
      </c>
      <c r="AD1828" s="1" t="s">
        <v>3</v>
      </c>
      <c r="AE1828" s="1" t="s">
        <v>3</v>
      </c>
      <c r="AF1828" s="1" t="s">
        <v>3</v>
      </c>
      <c r="AG1828" s="1" t="s">
        <v>3</v>
      </c>
      <c r="AH1828" s="1"/>
      <c r="AI1828" s="1"/>
      <c r="AJ1828" s="1"/>
      <c r="AK1828" s="1"/>
      <c r="AL1828" s="1"/>
      <c r="AM1828" s="1"/>
      <c r="AN1828" s="1"/>
      <c r="AO1828" s="1"/>
      <c r="AP1828" s="1" t="s">
        <v>3</v>
      </c>
      <c r="AQ1828" s="1" t="s">
        <v>3</v>
      </c>
      <c r="AR1828" s="1" t="s">
        <v>3</v>
      </c>
      <c r="AS1828" s="1"/>
      <c r="AT1828" s="1"/>
      <c r="AU1828" s="1"/>
      <c r="AV1828" s="1"/>
      <c r="AW1828" s="1"/>
      <c r="AX1828" s="1"/>
      <c r="AY1828" s="1"/>
      <c r="AZ1828" s="1" t="s">
        <v>3</v>
      </c>
      <c r="BA1828" s="1"/>
      <c r="BB1828" s="1" t="s">
        <v>3</v>
      </c>
      <c r="BC1828" s="1" t="s">
        <v>3</v>
      </c>
      <c r="BD1828" s="1" t="s">
        <v>3</v>
      </c>
      <c r="BE1828" s="1" t="s">
        <v>3</v>
      </c>
      <c r="BF1828" s="1" t="s">
        <v>3</v>
      </c>
      <c r="BG1828" s="1" t="s">
        <v>3</v>
      </c>
      <c r="BH1828" s="1" t="s">
        <v>3</v>
      </c>
      <c r="BI1828" s="1" t="s">
        <v>3</v>
      </c>
      <c r="BJ1828" s="1" t="s">
        <v>3</v>
      </c>
      <c r="BK1828" s="1" t="s">
        <v>3</v>
      </c>
      <c r="BL1828" s="1" t="s">
        <v>3</v>
      </c>
      <c r="BM1828" s="1" t="s">
        <v>3</v>
      </c>
      <c r="BN1828" s="1" t="s">
        <v>3</v>
      </c>
      <c r="BO1828" s="1" t="s">
        <v>3</v>
      </c>
      <c r="BP1828" s="1" t="s">
        <v>3</v>
      </c>
      <c r="BQ1828" s="1"/>
      <c r="BR1828" s="1"/>
      <c r="BS1828" s="1"/>
      <c r="BT1828" s="1"/>
      <c r="BU1828" s="1"/>
      <c r="BV1828" s="1"/>
      <c r="BW1828" s="1"/>
      <c r="BX1828" s="1">
        <v>0</v>
      </c>
      <c r="BY1828" s="1"/>
      <c r="BZ1828" s="1"/>
      <c r="CA1828" s="1"/>
      <c r="CB1828" s="1"/>
      <c r="CC1828" s="1"/>
      <c r="CD1828" s="1"/>
      <c r="CE1828" s="1"/>
      <c r="CF1828" s="1"/>
      <c r="CG1828" s="1"/>
      <c r="CH1828" s="1"/>
      <c r="CI1828" s="1"/>
      <c r="CJ1828" s="1">
        <v>0</v>
      </c>
    </row>
    <row r="1830" spans="1:245" ht="13" x14ac:dyDescent="0.3">
      <c r="A1830" s="2">
        <v>52</v>
      </c>
      <c r="B1830" s="2">
        <f t="shared" ref="B1830:G1830" si="884">B1990</f>
        <v>1</v>
      </c>
      <c r="C1830" s="2">
        <f t="shared" si="884"/>
        <v>4</v>
      </c>
      <c r="D1830" s="2">
        <f t="shared" si="884"/>
        <v>1828</v>
      </c>
      <c r="E1830" s="2">
        <f t="shared" si="884"/>
        <v>0</v>
      </c>
      <c r="F1830" s="2" t="str">
        <f t="shared" si="884"/>
        <v>Новый раздел</v>
      </c>
      <c r="G1830" s="2" t="str">
        <f t="shared" si="884"/>
        <v>10. Внутренние и внутриплощадочные слаботочные сети Здание 7.2 (7.2.1-7.2.4) "Гостиница для посетителей"</v>
      </c>
      <c r="H1830" s="2"/>
      <c r="I1830" s="2"/>
      <c r="J1830" s="2"/>
      <c r="K1830" s="2"/>
      <c r="L1830" s="2"/>
      <c r="M1830" s="2"/>
      <c r="N1830" s="2"/>
      <c r="O1830" s="2">
        <f t="shared" ref="O1830:AT1830" si="885">O1990</f>
        <v>638202.24</v>
      </c>
      <c r="P1830" s="2">
        <f t="shared" si="885"/>
        <v>1807.68</v>
      </c>
      <c r="Q1830" s="2">
        <f t="shared" si="885"/>
        <v>1264</v>
      </c>
      <c r="R1830" s="2">
        <f t="shared" si="885"/>
        <v>824.8</v>
      </c>
      <c r="S1830" s="2">
        <f t="shared" si="885"/>
        <v>635130.56000000006</v>
      </c>
      <c r="T1830" s="2">
        <f t="shared" si="885"/>
        <v>0</v>
      </c>
      <c r="U1830" s="2">
        <f t="shared" si="885"/>
        <v>1257.93</v>
      </c>
      <c r="V1830" s="2">
        <f t="shared" si="885"/>
        <v>0</v>
      </c>
      <c r="W1830" s="2">
        <f t="shared" si="885"/>
        <v>0</v>
      </c>
      <c r="X1830" s="2">
        <f t="shared" si="885"/>
        <v>444591.4</v>
      </c>
      <c r="Y1830" s="2">
        <f t="shared" si="885"/>
        <v>63513.04</v>
      </c>
      <c r="Z1830" s="2">
        <f t="shared" si="885"/>
        <v>0</v>
      </c>
      <c r="AA1830" s="2">
        <f t="shared" si="885"/>
        <v>0</v>
      </c>
      <c r="AB1830" s="2">
        <f t="shared" si="885"/>
        <v>0</v>
      </c>
      <c r="AC1830" s="2">
        <f t="shared" si="885"/>
        <v>0</v>
      </c>
      <c r="AD1830" s="2">
        <f t="shared" si="885"/>
        <v>0</v>
      </c>
      <c r="AE1830" s="2">
        <f t="shared" si="885"/>
        <v>0</v>
      </c>
      <c r="AF1830" s="2">
        <f t="shared" si="885"/>
        <v>0</v>
      </c>
      <c r="AG1830" s="2">
        <f t="shared" si="885"/>
        <v>0</v>
      </c>
      <c r="AH1830" s="2">
        <f t="shared" si="885"/>
        <v>0</v>
      </c>
      <c r="AI1830" s="2">
        <f t="shared" si="885"/>
        <v>0</v>
      </c>
      <c r="AJ1830" s="2">
        <f t="shared" si="885"/>
        <v>0</v>
      </c>
      <c r="AK1830" s="2">
        <f t="shared" si="885"/>
        <v>0</v>
      </c>
      <c r="AL1830" s="2">
        <f t="shared" si="885"/>
        <v>0</v>
      </c>
      <c r="AM1830" s="2">
        <f t="shared" si="885"/>
        <v>0</v>
      </c>
      <c r="AN1830" s="2">
        <f t="shared" si="885"/>
        <v>0</v>
      </c>
      <c r="AO1830" s="2">
        <f t="shared" si="885"/>
        <v>0</v>
      </c>
      <c r="AP1830" s="2">
        <f t="shared" si="885"/>
        <v>0</v>
      </c>
      <c r="AQ1830" s="2">
        <f t="shared" si="885"/>
        <v>0</v>
      </c>
      <c r="AR1830" s="2">
        <f t="shared" si="885"/>
        <v>1147197.46</v>
      </c>
      <c r="AS1830" s="2">
        <f t="shared" si="885"/>
        <v>0</v>
      </c>
      <c r="AT1830" s="2">
        <f t="shared" si="885"/>
        <v>0</v>
      </c>
      <c r="AU1830" s="2">
        <f t="shared" ref="AU1830:BZ1830" si="886">AU1990</f>
        <v>1147197.46</v>
      </c>
      <c r="AV1830" s="2">
        <f t="shared" si="886"/>
        <v>1807.68</v>
      </c>
      <c r="AW1830" s="2">
        <f t="shared" si="886"/>
        <v>1807.68</v>
      </c>
      <c r="AX1830" s="2">
        <f t="shared" si="886"/>
        <v>0</v>
      </c>
      <c r="AY1830" s="2">
        <f t="shared" si="886"/>
        <v>1807.68</v>
      </c>
      <c r="AZ1830" s="2">
        <f t="shared" si="886"/>
        <v>0</v>
      </c>
      <c r="BA1830" s="2">
        <f t="shared" si="886"/>
        <v>0</v>
      </c>
      <c r="BB1830" s="2">
        <f t="shared" si="886"/>
        <v>0</v>
      </c>
      <c r="BC1830" s="2">
        <f t="shared" si="886"/>
        <v>0</v>
      </c>
      <c r="BD1830" s="2">
        <f t="shared" si="886"/>
        <v>0</v>
      </c>
      <c r="BE1830" s="2">
        <f t="shared" si="886"/>
        <v>0</v>
      </c>
      <c r="BF1830" s="2">
        <f t="shared" si="886"/>
        <v>0</v>
      </c>
      <c r="BG1830" s="2">
        <f t="shared" si="886"/>
        <v>0</v>
      </c>
      <c r="BH1830" s="2">
        <f t="shared" si="886"/>
        <v>0</v>
      </c>
      <c r="BI1830" s="2">
        <f t="shared" si="886"/>
        <v>0</v>
      </c>
      <c r="BJ1830" s="2">
        <f t="shared" si="886"/>
        <v>0</v>
      </c>
      <c r="BK1830" s="2">
        <f t="shared" si="886"/>
        <v>0</v>
      </c>
      <c r="BL1830" s="2">
        <f t="shared" si="886"/>
        <v>0</v>
      </c>
      <c r="BM1830" s="2">
        <f t="shared" si="886"/>
        <v>0</v>
      </c>
      <c r="BN1830" s="2">
        <f t="shared" si="886"/>
        <v>0</v>
      </c>
      <c r="BO1830" s="2">
        <f t="shared" si="886"/>
        <v>0</v>
      </c>
      <c r="BP1830" s="2">
        <f t="shared" si="886"/>
        <v>0</v>
      </c>
      <c r="BQ1830" s="2">
        <f t="shared" si="886"/>
        <v>0</v>
      </c>
      <c r="BR1830" s="2">
        <f t="shared" si="886"/>
        <v>0</v>
      </c>
      <c r="BS1830" s="2">
        <f t="shared" si="886"/>
        <v>0</v>
      </c>
      <c r="BT1830" s="2">
        <f t="shared" si="886"/>
        <v>0</v>
      </c>
      <c r="BU1830" s="2">
        <f t="shared" si="886"/>
        <v>0</v>
      </c>
      <c r="BV1830" s="2">
        <f t="shared" si="886"/>
        <v>0</v>
      </c>
      <c r="BW1830" s="2">
        <f t="shared" si="886"/>
        <v>0</v>
      </c>
      <c r="BX1830" s="2">
        <f t="shared" si="886"/>
        <v>0</v>
      </c>
      <c r="BY1830" s="2">
        <f t="shared" si="886"/>
        <v>0</v>
      </c>
      <c r="BZ1830" s="2">
        <f t="shared" si="886"/>
        <v>0</v>
      </c>
      <c r="CA1830" s="2">
        <f t="shared" ref="CA1830:DF1830" si="887">CA1990</f>
        <v>0</v>
      </c>
      <c r="CB1830" s="2">
        <f t="shared" si="887"/>
        <v>0</v>
      </c>
      <c r="CC1830" s="2">
        <f t="shared" si="887"/>
        <v>0</v>
      </c>
      <c r="CD1830" s="2">
        <f t="shared" si="887"/>
        <v>0</v>
      </c>
      <c r="CE1830" s="2">
        <f t="shared" si="887"/>
        <v>0</v>
      </c>
      <c r="CF1830" s="2">
        <f t="shared" si="887"/>
        <v>0</v>
      </c>
      <c r="CG1830" s="2">
        <f t="shared" si="887"/>
        <v>0</v>
      </c>
      <c r="CH1830" s="2">
        <f t="shared" si="887"/>
        <v>0</v>
      </c>
      <c r="CI1830" s="2">
        <f t="shared" si="887"/>
        <v>0</v>
      </c>
      <c r="CJ1830" s="2">
        <f t="shared" si="887"/>
        <v>0</v>
      </c>
      <c r="CK1830" s="2">
        <f t="shared" si="887"/>
        <v>0</v>
      </c>
      <c r="CL1830" s="2">
        <f t="shared" si="887"/>
        <v>0</v>
      </c>
      <c r="CM1830" s="2">
        <f t="shared" si="887"/>
        <v>0</v>
      </c>
      <c r="CN1830" s="2">
        <f t="shared" si="887"/>
        <v>0</v>
      </c>
      <c r="CO1830" s="2">
        <f t="shared" si="887"/>
        <v>0</v>
      </c>
      <c r="CP1830" s="2">
        <f t="shared" si="887"/>
        <v>0</v>
      </c>
      <c r="CQ1830" s="2">
        <f t="shared" si="887"/>
        <v>0</v>
      </c>
      <c r="CR1830" s="2">
        <f t="shared" si="887"/>
        <v>0</v>
      </c>
      <c r="CS1830" s="2">
        <f t="shared" si="887"/>
        <v>0</v>
      </c>
      <c r="CT1830" s="2">
        <f t="shared" si="887"/>
        <v>0</v>
      </c>
      <c r="CU1830" s="2">
        <f t="shared" si="887"/>
        <v>0</v>
      </c>
      <c r="CV1830" s="2">
        <f t="shared" si="887"/>
        <v>0</v>
      </c>
      <c r="CW1830" s="2">
        <f t="shared" si="887"/>
        <v>0</v>
      </c>
      <c r="CX1830" s="2">
        <f t="shared" si="887"/>
        <v>0</v>
      </c>
      <c r="CY1830" s="2">
        <f t="shared" si="887"/>
        <v>0</v>
      </c>
      <c r="CZ1830" s="2">
        <f t="shared" si="887"/>
        <v>0</v>
      </c>
      <c r="DA1830" s="2">
        <f t="shared" si="887"/>
        <v>0</v>
      </c>
      <c r="DB1830" s="2">
        <f t="shared" si="887"/>
        <v>0</v>
      </c>
      <c r="DC1830" s="2">
        <f t="shared" si="887"/>
        <v>0</v>
      </c>
      <c r="DD1830" s="2">
        <f t="shared" si="887"/>
        <v>0</v>
      </c>
      <c r="DE1830" s="2">
        <f t="shared" si="887"/>
        <v>0</v>
      </c>
      <c r="DF1830" s="2">
        <f t="shared" si="887"/>
        <v>0</v>
      </c>
      <c r="DG1830" s="3">
        <f t="shared" ref="DG1830:EL1830" si="888">DG1990</f>
        <v>0</v>
      </c>
      <c r="DH1830" s="3">
        <f t="shared" si="888"/>
        <v>0</v>
      </c>
      <c r="DI1830" s="3">
        <f t="shared" si="888"/>
        <v>0</v>
      </c>
      <c r="DJ1830" s="3">
        <f t="shared" si="888"/>
        <v>0</v>
      </c>
      <c r="DK1830" s="3">
        <f t="shared" si="888"/>
        <v>0</v>
      </c>
      <c r="DL1830" s="3">
        <f t="shared" si="888"/>
        <v>0</v>
      </c>
      <c r="DM1830" s="3">
        <f t="shared" si="888"/>
        <v>0</v>
      </c>
      <c r="DN1830" s="3">
        <f t="shared" si="888"/>
        <v>0</v>
      </c>
      <c r="DO1830" s="3">
        <f t="shared" si="888"/>
        <v>0</v>
      </c>
      <c r="DP1830" s="3">
        <f t="shared" si="888"/>
        <v>0</v>
      </c>
      <c r="DQ1830" s="3">
        <f t="shared" si="888"/>
        <v>0</v>
      </c>
      <c r="DR1830" s="3">
        <f t="shared" si="888"/>
        <v>0</v>
      </c>
      <c r="DS1830" s="3">
        <f t="shared" si="888"/>
        <v>0</v>
      </c>
      <c r="DT1830" s="3">
        <f t="shared" si="888"/>
        <v>0</v>
      </c>
      <c r="DU1830" s="3">
        <f t="shared" si="888"/>
        <v>0</v>
      </c>
      <c r="DV1830" s="3">
        <f t="shared" si="888"/>
        <v>0</v>
      </c>
      <c r="DW1830" s="3">
        <f t="shared" si="888"/>
        <v>0</v>
      </c>
      <c r="DX1830" s="3">
        <f t="shared" si="888"/>
        <v>0</v>
      </c>
      <c r="DY1830" s="3">
        <f t="shared" si="888"/>
        <v>0</v>
      </c>
      <c r="DZ1830" s="3">
        <f t="shared" si="888"/>
        <v>0</v>
      </c>
      <c r="EA1830" s="3">
        <f t="shared" si="888"/>
        <v>0</v>
      </c>
      <c r="EB1830" s="3">
        <f t="shared" si="888"/>
        <v>0</v>
      </c>
      <c r="EC1830" s="3">
        <f t="shared" si="888"/>
        <v>0</v>
      </c>
      <c r="ED1830" s="3">
        <f t="shared" si="888"/>
        <v>0</v>
      </c>
      <c r="EE1830" s="3">
        <f t="shared" si="888"/>
        <v>0</v>
      </c>
      <c r="EF1830" s="3">
        <f t="shared" si="888"/>
        <v>0</v>
      </c>
      <c r="EG1830" s="3">
        <f t="shared" si="888"/>
        <v>0</v>
      </c>
      <c r="EH1830" s="3">
        <f t="shared" si="888"/>
        <v>0</v>
      </c>
      <c r="EI1830" s="3">
        <f t="shared" si="888"/>
        <v>0</v>
      </c>
      <c r="EJ1830" s="3">
        <f t="shared" si="888"/>
        <v>0</v>
      </c>
      <c r="EK1830" s="3">
        <f t="shared" si="888"/>
        <v>0</v>
      </c>
      <c r="EL1830" s="3">
        <f t="shared" si="888"/>
        <v>0</v>
      </c>
      <c r="EM1830" s="3">
        <f t="shared" ref="EM1830:FR1830" si="889">EM1990</f>
        <v>0</v>
      </c>
      <c r="EN1830" s="3">
        <f t="shared" si="889"/>
        <v>0</v>
      </c>
      <c r="EO1830" s="3">
        <f t="shared" si="889"/>
        <v>0</v>
      </c>
      <c r="EP1830" s="3">
        <f t="shared" si="889"/>
        <v>0</v>
      </c>
      <c r="EQ1830" s="3">
        <f t="shared" si="889"/>
        <v>0</v>
      </c>
      <c r="ER1830" s="3">
        <f t="shared" si="889"/>
        <v>0</v>
      </c>
      <c r="ES1830" s="3">
        <f t="shared" si="889"/>
        <v>0</v>
      </c>
      <c r="ET1830" s="3">
        <f t="shared" si="889"/>
        <v>0</v>
      </c>
      <c r="EU1830" s="3">
        <f t="shared" si="889"/>
        <v>0</v>
      </c>
      <c r="EV1830" s="3">
        <f t="shared" si="889"/>
        <v>0</v>
      </c>
      <c r="EW1830" s="3">
        <f t="shared" si="889"/>
        <v>0</v>
      </c>
      <c r="EX1830" s="3">
        <f t="shared" si="889"/>
        <v>0</v>
      </c>
      <c r="EY1830" s="3">
        <f t="shared" si="889"/>
        <v>0</v>
      </c>
      <c r="EZ1830" s="3">
        <f t="shared" si="889"/>
        <v>0</v>
      </c>
      <c r="FA1830" s="3">
        <f t="shared" si="889"/>
        <v>0</v>
      </c>
      <c r="FB1830" s="3">
        <f t="shared" si="889"/>
        <v>0</v>
      </c>
      <c r="FC1830" s="3">
        <f t="shared" si="889"/>
        <v>0</v>
      </c>
      <c r="FD1830" s="3">
        <f t="shared" si="889"/>
        <v>0</v>
      </c>
      <c r="FE1830" s="3">
        <f t="shared" si="889"/>
        <v>0</v>
      </c>
      <c r="FF1830" s="3">
        <f t="shared" si="889"/>
        <v>0</v>
      </c>
      <c r="FG1830" s="3">
        <f t="shared" si="889"/>
        <v>0</v>
      </c>
      <c r="FH1830" s="3">
        <f t="shared" si="889"/>
        <v>0</v>
      </c>
      <c r="FI1830" s="3">
        <f t="shared" si="889"/>
        <v>0</v>
      </c>
      <c r="FJ1830" s="3">
        <f t="shared" si="889"/>
        <v>0</v>
      </c>
      <c r="FK1830" s="3">
        <f t="shared" si="889"/>
        <v>0</v>
      </c>
      <c r="FL1830" s="3">
        <f t="shared" si="889"/>
        <v>0</v>
      </c>
      <c r="FM1830" s="3">
        <f t="shared" si="889"/>
        <v>0</v>
      </c>
      <c r="FN1830" s="3">
        <f t="shared" si="889"/>
        <v>0</v>
      </c>
      <c r="FO1830" s="3">
        <f t="shared" si="889"/>
        <v>0</v>
      </c>
      <c r="FP1830" s="3">
        <f t="shared" si="889"/>
        <v>0</v>
      </c>
      <c r="FQ1830" s="3">
        <f t="shared" si="889"/>
        <v>0</v>
      </c>
      <c r="FR1830" s="3">
        <f t="shared" si="889"/>
        <v>0</v>
      </c>
      <c r="FS1830" s="3">
        <f t="shared" ref="FS1830:GX1830" si="890">FS1990</f>
        <v>0</v>
      </c>
      <c r="FT1830" s="3">
        <f t="shared" si="890"/>
        <v>0</v>
      </c>
      <c r="FU1830" s="3">
        <f t="shared" si="890"/>
        <v>0</v>
      </c>
      <c r="FV1830" s="3">
        <f t="shared" si="890"/>
        <v>0</v>
      </c>
      <c r="FW1830" s="3">
        <f t="shared" si="890"/>
        <v>0</v>
      </c>
      <c r="FX1830" s="3">
        <f t="shared" si="890"/>
        <v>0</v>
      </c>
      <c r="FY1830" s="3">
        <f t="shared" si="890"/>
        <v>0</v>
      </c>
      <c r="FZ1830" s="3">
        <f t="shared" si="890"/>
        <v>0</v>
      </c>
      <c r="GA1830" s="3">
        <f t="shared" si="890"/>
        <v>0</v>
      </c>
      <c r="GB1830" s="3">
        <f t="shared" si="890"/>
        <v>0</v>
      </c>
      <c r="GC1830" s="3">
        <f t="shared" si="890"/>
        <v>0</v>
      </c>
      <c r="GD1830" s="3">
        <f t="shared" si="890"/>
        <v>0</v>
      </c>
      <c r="GE1830" s="3">
        <f t="shared" si="890"/>
        <v>0</v>
      </c>
      <c r="GF1830" s="3">
        <f t="shared" si="890"/>
        <v>0</v>
      </c>
      <c r="GG1830" s="3">
        <f t="shared" si="890"/>
        <v>0</v>
      </c>
      <c r="GH1830" s="3">
        <f t="shared" si="890"/>
        <v>0</v>
      </c>
      <c r="GI1830" s="3">
        <f t="shared" si="890"/>
        <v>0</v>
      </c>
      <c r="GJ1830" s="3">
        <f t="shared" si="890"/>
        <v>0</v>
      </c>
      <c r="GK1830" s="3">
        <f t="shared" si="890"/>
        <v>0</v>
      </c>
      <c r="GL1830" s="3">
        <f t="shared" si="890"/>
        <v>0</v>
      </c>
      <c r="GM1830" s="3">
        <f t="shared" si="890"/>
        <v>0</v>
      </c>
      <c r="GN1830" s="3">
        <f t="shared" si="890"/>
        <v>0</v>
      </c>
      <c r="GO1830" s="3">
        <f t="shared" si="890"/>
        <v>0</v>
      </c>
      <c r="GP1830" s="3">
        <f t="shared" si="890"/>
        <v>0</v>
      </c>
      <c r="GQ1830" s="3">
        <f t="shared" si="890"/>
        <v>0</v>
      </c>
      <c r="GR1830" s="3">
        <f t="shared" si="890"/>
        <v>0</v>
      </c>
      <c r="GS1830" s="3">
        <f t="shared" si="890"/>
        <v>0</v>
      </c>
      <c r="GT1830" s="3">
        <f t="shared" si="890"/>
        <v>0</v>
      </c>
      <c r="GU1830" s="3">
        <f t="shared" si="890"/>
        <v>0</v>
      </c>
      <c r="GV1830" s="3">
        <f t="shared" si="890"/>
        <v>0</v>
      </c>
      <c r="GW1830" s="3">
        <f t="shared" si="890"/>
        <v>0</v>
      </c>
      <c r="GX1830" s="3">
        <f t="shared" si="890"/>
        <v>0</v>
      </c>
    </row>
    <row r="1832" spans="1:245" ht="13" x14ac:dyDescent="0.3">
      <c r="A1832" s="1">
        <v>5</v>
      </c>
      <c r="B1832" s="1">
        <v>1</v>
      </c>
      <c r="C1832" s="1"/>
      <c r="D1832" s="1">
        <f>ROW(A1842)</f>
        <v>1842</v>
      </c>
      <c r="E1832" s="1"/>
      <c r="F1832" s="1" t="s">
        <v>13</v>
      </c>
      <c r="G1832" s="1" t="s">
        <v>78</v>
      </c>
      <c r="H1832" s="1" t="s">
        <v>3</v>
      </c>
      <c r="I1832" s="1">
        <v>0</v>
      </c>
      <c r="J1832" s="1"/>
      <c r="K1832" s="1">
        <v>-1</v>
      </c>
      <c r="L1832" s="1"/>
      <c r="M1832" s="1" t="s">
        <v>3</v>
      </c>
      <c r="N1832" s="1"/>
      <c r="O1832" s="1"/>
      <c r="P1832" s="1"/>
      <c r="Q1832" s="1"/>
      <c r="R1832" s="1"/>
      <c r="S1832" s="1">
        <v>0</v>
      </c>
      <c r="T1832" s="1"/>
      <c r="U1832" s="1" t="s">
        <v>3</v>
      </c>
      <c r="V1832" s="1">
        <v>0</v>
      </c>
      <c r="W1832" s="1"/>
      <c r="X1832" s="1"/>
      <c r="Y1832" s="1"/>
      <c r="Z1832" s="1"/>
      <c r="AA1832" s="1"/>
      <c r="AB1832" s="1" t="s">
        <v>3</v>
      </c>
      <c r="AC1832" s="1" t="s">
        <v>3</v>
      </c>
      <c r="AD1832" s="1" t="s">
        <v>3</v>
      </c>
      <c r="AE1832" s="1" t="s">
        <v>3</v>
      </c>
      <c r="AF1832" s="1" t="s">
        <v>3</v>
      </c>
      <c r="AG1832" s="1" t="s">
        <v>3</v>
      </c>
      <c r="AH1832" s="1"/>
      <c r="AI1832" s="1"/>
      <c r="AJ1832" s="1"/>
      <c r="AK1832" s="1"/>
      <c r="AL1832" s="1"/>
      <c r="AM1832" s="1"/>
      <c r="AN1832" s="1"/>
      <c r="AO1832" s="1"/>
      <c r="AP1832" s="1" t="s">
        <v>3</v>
      </c>
      <c r="AQ1832" s="1" t="s">
        <v>3</v>
      </c>
      <c r="AR1832" s="1" t="s">
        <v>3</v>
      </c>
      <c r="AS1832" s="1"/>
      <c r="AT1832" s="1"/>
      <c r="AU1832" s="1"/>
      <c r="AV1832" s="1"/>
      <c r="AW1832" s="1"/>
      <c r="AX1832" s="1"/>
      <c r="AY1832" s="1"/>
      <c r="AZ1832" s="1" t="s">
        <v>3</v>
      </c>
      <c r="BA1832" s="1"/>
      <c r="BB1832" s="1" t="s">
        <v>3</v>
      </c>
      <c r="BC1832" s="1" t="s">
        <v>3</v>
      </c>
      <c r="BD1832" s="1" t="s">
        <v>3</v>
      </c>
      <c r="BE1832" s="1" t="s">
        <v>3</v>
      </c>
      <c r="BF1832" s="1" t="s">
        <v>3</v>
      </c>
      <c r="BG1832" s="1" t="s">
        <v>3</v>
      </c>
      <c r="BH1832" s="1" t="s">
        <v>3</v>
      </c>
      <c r="BI1832" s="1" t="s">
        <v>3</v>
      </c>
      <c r="BJ1832" s="1" t="s">
        <v>3</v>
      </c>
      <c r="BK1832" s="1" t="s">
        <v>3</v>
      </c>
      <c r="BL1832" s="1" t="s">
        <v>3</v>
      </c>
      <c r="BM1832" s="1" t="s">
        <v>3</v>
      </c>
      <c r="BN1832" s="1" t="s">
        <v>3</v>
      </c>
      <c r="BO1832" s="1" t="s">
        <v>3</v>
      </c>
      <c r="BP1832" s="1" t="s">
        <v>3</v>
      </c>
      <c r="BQ1832" s="1"/>
      <c r="BR1832" s="1"/>
      <c r="BS1832" s="1"/>
      <c r="BT1832" s="1"/>
      <c r="BU1832" s="1"/>
      <c r="BV1832" s="1"/>
      <c r="BW1832" s="1"/>
      <c r="BX1832" s="1">
        <v>0</v>
      </c>
      <c r="BY1832" s="1"/>
      <c r="BZ1832" s="1"/>
      <c r="CA1832" s="1"/>
      <c r="CB1832" s="1"/>
      <c r="CC1832" s="1"/>
      <c r="CD1832" s="1"/>
      <c r="CE1832" s="1"/>
      <c r="CF1832" s="1"/>
      <c r="CG1832" s="1"/>
      <c r="CH1832" s="1"/>
      <c r="CI1832" s="1"/>
      <c r="CJ1832" s="1">
        <v>0</v>
      </c>
    </row>
    <row r="1834" spans="1:245" ht="13" x14ac:dyDescent="0.3">
      <c r="A1834" s="2">
        <v>52</v>
      </c>
      <c r="B1834" s="2">
        <f t="shared" ref="B1834:G1834" si="891">B1842</f>
        <v>1</v>
      </c>
      <c r="C1834" s="2">
        <f t="shared" si="891"/>
        <v>5</v>
      </c>
      <c r="D1834" s="2">
        <f t="shared" si="891"/>
        <v>1832</v>
      </c>
      <c r="E1834" s="2">
        <f t="shared" si="891"/>
        <v>0</v>
      </c>
      <c r="F1834" s="2" t="str">
        <f t="shared" si="891"/>
        <v>Новый подраздел</v>
      </c>
      <c r="G1834" s="2" t="str">
        <f t="shared" si="891"/>
        <v>ЛВС - Инженерные сооружения и коммуникации</v>
      </c>
      <c r="H1834" s="2"/>
      <c r="I1834" s="2"/>
      <c r="J1834" s="2"/>
      <c r="K1834" s="2"/>
      <c r="L1834" s="2"/>
      <c r="M1834" s="2"/>
      <c r="N1834" s="2"/>
      <c r="O1834" s="2">
        <f t="shared" ref="O1834:AT1834" si="892">O1842</f>
        <v>54068.52</v>
      </c>
      <c r="P1834" s="2">
        <f t="shared" si="892"/>
        <v>0</v>
      </c>
      <c r="Q1834" s="2">
        <f t="shared" si="892"/>
        <v>0</v>
      </c>
      <c r="R1834" s="2">
        <f t="shared" si="892"/>
        <v>0</v>
      </c>
      <c r="S1834" s="2">
        <f t="shared" si="892"/>
        <v>54068.52</v>
      </c>
      <c r="T1834" s="2">
        <f t="shared" si="892"/>
        <v>0</v>
      </c>
      <c r="U1834" s="2">
        <f t="shared" si="892"/>
        <v>95.9</v>
      </c>
      <c r="V1834" s="2">
        <f t="shared" si="892"/>
        <v>0</v>
      </c>
      <c r="W1834" s="2">
        <f t="shared" si="892"/>
        <v>0</v>
      </c>
      <c r="X1834" s="2">
        <f t="shared" si="892"/>
        <v>37847.97</v>
      </c>
      <c r="Y1834" s="2">
        <f t="shared" si="892"/>
        <v>5406.85</v>
      </c>
      <c r="Z1834" s="2">
        <f t="shared" si="892"/>
        <v>0</v>
      </c>
      <c r="AA1834" s="2">
        <f t="shared" si="892"/>
        <v>0</v>
      </c>
      <c r="AB1834" s="2">
        <f t="shared" si="892"/>
        <v>54068.52</v>
      </c>
      <c r="AC1834" s="2">
        <f t="shared" si="892"/>
        <v>0</v>
      </c>
      <c r="AD1834" s="2">
        <f t="shared" si="892"/>
        <v>0</v>
      </c>
      <c r="AE1834" s="2">
        <f t="shared" si="892"/>
        <v>0</v>
      </c>
      <c r="AF1834" s="2">
        <f t="shared" si="892"/>
        <v>54068.52</v>
      </c>
      <c r="AG1834" s="2">
        <f t="shared" si="892"/>
        <v>0</v>
      </c>
      <c r="AH1834" s="2">
        <f t="shared" si="892"/>
        <v>95.9</v>
      </c>
      <c r="AI1834" s="2">
        <f t="shared" si="892"/>
        <v>0</v>
      </c>
      <c r="AJ1834" s="2">
        <f t="shared" si="892"/>
        <v>0</v>
      </c>
      <c r="AK1834" s="2">
        <f t="shared" si="892"/>
        <v>37847.97</v>
      </c>
      <c r="AL1834" s="2">
        <f t="shared" si="892"/>
        <v>5406.85</v>
      </c>
      <c r="AM1834" s="2">
        <f t="shared" si="892"/>
        <v>0</v>
      </c>
      <c r="AN1834" s="2">
        <f t="shared" si="892"/>
        <v>0</v>
      </c>
      <c r="AO1834" s="2">
        <f t="shared" si="892"/>
        <v>0</v>
      </c>
      <c r="AP1834" s="2">
        <f t="shared" si="892"/>
        <v>0</v>
      </c>
      <c r="AQ1834" s="2">
        <f t="shared" si="892"/>
        <v>0</v>
      </c>
      <c r="AR1834" s="2">
        <f t="shared" si="892"/>
        <v>97323.34</v>
      </c>
      <c r="AS1834" s="2">
        <f t="shared" si="892"/>
        <v>0</v>
      </c>
      <c r="AT1834" s="2">
        <f t="shared" si="892"/>
        <v>0</v>
      </c>
      <c r="AU1834" s="2">
        <f t="shared" ref="AU1834:BZ1834" si="893">AU1842</f>
        <v>97323.34</v>
      </c>
      <c r="AV1834" s="2">
        <f t="shared" si="893"/>
        <v>0</v>
      </c>
      <c r="AW1834" s="2">
        <f t="shared" si="893"/>
        <v>0</v>
      </c>
      <c r="AX1834" s="2">
        <f t="shared" si="893"/>
        <v>0</v>
      </c>
      <c r="AY1834" s="2">
        <f t="shared" si="893"/>
        <v>0</v>
      </c>
      <c r="AZ1834" s="2">
        <f t="shared" si="893"/>
        <v>0</v>
      </c>
      <c r="BA1834" s="2">
        <f t="shared" si="893"/>
        <v>0</v>
      </c>
      <c r="BB1834" s="2">
        <f t="shared" si="893"/>
        <v>0</v>
      </c>
      <c r="BC1834" s="2">
        <f t="shared" si="893"/>
        <v>0</v>
      </c>
      <c r="BD1834" s="2">
        <f t="shared" si="893"/>
        <v>0</v>
      </c>
      <c r="BE1834" s="2">
        <f t="shared" si="893"/>
        <v>0</v>
      </c>
      <c r="BF1834" s="2">
        <f t="shared" si="893"/>
        <v>0</v>
      </c>
      <c r="BG1834" s="2">
        <f t="shared" si="893"/>
        <v>0</v>
      </c>
      <c r="BH1834" s="2">
        <f t="shared" si="893"/>
        <v>0</v>
      </c>
      <c r="BI1834" s="2">
        <f t="shared" si="893"/>
        <v>0</v>
      </c>
      <c r="BJ1834" s="2">
        <f t="shared" si="893"/>
        <v>0</v>
      </c>
      <c r="BK1834" s="2">
        <f t="shared" si="893"/>
        <v>0</v>
      </c>
      <c r="BL1834" s="2">
        <f t="shared" si="893"/>
        <v>0</v>
      </c>
      <c r="BM1834" s="2">
        <f t="shared" si="893"/>
        <v>0</v>
      </c>
      <c r="BN1834" s="2">
        <f t="shared" si="893"/>
        <v>0</v>
      </c>
      <c r="BO1834" s="2">
        <f t="shared" si="893"/>
        <v>0</v>
      </c>
      <c r="BP1834" s="2">
        <f t="shared" si="893"/>
        <v>0</v>
      </c>
      <c r="BQ1834" s="2">
        <f t="shared" si="893"/>
        <v>0</v>
      </c>
      <c r="BR1834" s="2">
        <f t="shared" si="893"/>
        <v>0</v>
      </c>
      <c r="BS1834" s="2">
        <f t="shared" si="893"/>
        <v>0</v>
      </c>
      <c r="BT1834" s="2">
        <f t="shared" si="893"/>
        <v>0</v>
      </c>
      <c r="BU1834" s="2">
        <f t="shared" si="893"/>
        <v>0</v>
      </c>
      <c r="BV1834" s="2">
        <f t="shared" si="893"/>
        <v>0</v>
      </c>
      <c r="BW1834" s="2">
        <f t="shared" si="893"/>
        <v>0</v>
      </c>
      <c r="BX1834" s="2">
        <f t="shared" si="893"/>
        <v>0</v>
      </c>
      <c r="BY1834" s="2">
        <f t="shared" si="893"/>
        <v>0</v>
      </c>
      <c r="BZ1834" s="2">
        <f t="shared" si="893"/>
        <v>0</v>
      </c>
      <c r="CA1834" s="2">
        <f t="shared" ref="CA1834:DF1834" si="894">CA1842</f>
        <v>97323.34</v>
      </c>
      <c r="CB1834" s="2">
        <f t="shared" si="894"/>
        <v>0</v>
      </c>
      <c r="CC1834" s="2">
        <f t="shared" si="894"/>
        <v>0</v>
      </c>
      <c r="CD1834" s="2">
        <f t="shared" si="894"/>
        <v>97323.34</v>
      </c>
      <c r="CE1834" s="2">
        <f t="shared" si="894"/>
        <v>0</v>
      </c>
      <c r="CF1834" s="2">
        <f t="shared" si="894"/>
        <v>0</v>
      </c>
      <c r="CG1834" s="2">
        <f t="shared" si="894"/>
        <v>0</v>
      </c>
      <c r="CH1834" s="2">
        <f t="shared" si="894"/>
        <v>0</v>
      </c>
      <c r="CI1834" s="2">
        <f t="shared" si="894"/>
        <v>0</v>
      </c>
      <c r="CJ1834" s="2">
        <f t="shared" si="894"/>
        <v>0</v>
      </c>
      <c r="CK1834" s="2">
        <f t="shared" si="894"/>
        <v>0</v>
      </c>
      <c r="CL1834" s="2">
        <f t="shared" si="894"/>
        <v>0</v>
      </c>
      <c r="CM1834" s="2">
        <f t="shared" si="894"/>
        <v>0</v>
      </c>
      <c r="CN1834" s="2">
        <f t="shared" si="894"/>
        <v>0</v>
      </c>
      <c r="CO1834" s="2">
        <f t="shared" si="894"/>
        <v>0</v>
      </c>
      <c r="CP1834" s="2">
        <f t="shared" si="894"/>
        <v>0</v>
      </c>
      <c r="CQ1834" s="2">
        <f t="shared" si="894"/>
        <v>0</v>
      </c>
      <c r="CR1834" s="2">
        <f t="shared" si="894"/>
        <v>0</v>
      </c>
      <c r="CS1834" s="2">
        <f t="shared" si="894"/>
        <v>0</v>
      </c>
      <c r="CT1834" s="2">
        <f t="shared" si="894"/>
        <v>0</v>
      </c>
      <c r="CU1834" s="2">
        <f t="shared" si="894"/>
        <v>0</v>
      </c>
      <c r="CV1834" s="2">
        <f t="shared" si="894"/>
        <v>0</v>
      </c>
      <c r="CW1834" s="2">
        <f t="shared" si="894"/>
        <v>0</v>
      </c>
      <c r="CX1834" s="2">
        <f t="shared" si="894"/>
        <v>0</v>
      </c>
      <c r="CY1834" s="2">
        <f t="shared" si="894"/>
        <v>0</v>
      </c>
      <c r="CZ1834" s="2">
        <f t="shared" si="894"/>
        <v>0</v>
      </c>
      <c r="DA1834" s="2">
        <f t="shared" si="894"/>
        <v>0</v>
      </c>
      <c r="DB1834" s="2">
        <f t="shared" si="894"/>
        <v>0</v>
      </c>
      <c r="DC1834" s="2">
        <f t="shared" si="894"/>
        <v>0</v>
      </c>
      <c r="DD1834" s="2">
        <f t="shared" si="894"/>
        <v>0</v>
      </c>
      <c r="DE1834" s="2">
        <f t="shared" si="894"/>
        <v>0</v>
      </c>
      <c r="DF1834" s="2">
        <f t="shared" si="894"/>
        <v>0</v>
      </c>
      <c r="DG1834" s="3">
        <f t="shared" ref="DG1834:EL1834" si="895">DG1842</f>
        <v>0</v>
      </c>
      <c r="DH1834" s="3">
        <f t="shared" si="895"/>
        <v>0</v>
      </c>
      <c r="DI1834" s="3">
        <f t="shared" si="895"/>
        <v>0</v>
      </c>
      <c r="DJ1834" s="3">
        <f t="shared" si="895"/>
        <v>0</v>
      </c>
      <c r="DK1834" s="3">
        <f t="shared" si="895"/>
        <v>0</v>
      </c>
      <c r="DL1834" s="3">
        <f t="shared" si="895"/>
        <v>0</v>
      </c>
      <c r="DM1834" s="3">
        <f t="shared" si="895"/>
        <v>0</v>
      </c>
      <c r="DN1834" s="3">
        <f t="shared" si="895"/>
        <v>0</v>
      </c>
      <c r="DO1834" s="3">
        <f t="shared" si="895"/>
        <v>0</v>
      </c>
      <c r="DP1834" s="3">
        <f t="shared" si="895"/>
        <v>0</v>
      </c>
      <c r="DQ1834" s="3">
        <f t="shared" si="895"/>
        <v>0</v>
      </c>
      <c r="DR1834" s="3">
        <f t="shared" si="895"/>
        <v>0</v>
      </c>
      <c r="DS1834" s="3">
        <f t="shared" si="895"/>
        <v>0</v>
      </c>
      <c r="DT1834" s="3">
        <f t="shared" si="895"/>
        <v>0</v>
      </c>
      <c r="DU1834" s="3">
        <f t="shared" si="895"/>
        <v>0</v>
      </c>
      <c r="DV1834" s="3">
        <f t="shared" si="895"/>
        <v>0</v>
      </c>
      <c r="DW1834" s="3">
        <f t="shared" si="895"/>
        <v>0</v>
      </c>
      <c r="DX1834" s="3">
        <f t="shared" si="895"/>
        <v>0</v>
      </c>
      <c r="DY1834" s="3">
        <f t="shared" si="895"/>
        <v>0</v>
      </c>
      <c r="DZ1834" s="3">
        <f t="shared" si="895"/>
        <v>0</v>
      </c>
      <c r="EA1834" s="3">
        <f t="shared" si="895"/>
        <v>0</v>
      </c>
      <c r="EB1834" s="3">
        <f t="shared" si="895"/>
        <v>0</v>
      </c>
      <c r="EC1834" s="3">
        <f t="shared" si="895"/>
        <v>0</v>
      </c>
      <c r="ED1834" s="3">
        <f t="shared" si="895"/>
        <v>0</v>
      </c>
      <c r="EE1834" s="3">
        <f t="shared" si="895"/>
        <v>0</v>
      </c>
      <c r="EF1834" s="3">
        <f t="shared" si="895"/>
        <v>0</v>
      </c>
      <c r="EG1834" s="3">
        <f t="shared" si="895"/>
        <v>0</v>
      </c>
      <c r="EH1834" s="3">
        <f t="shared" si="895"/>
        <v>0</v>
      </c>
      <c r="EI1834" s="3">
        <f t="shared" si="895"/>
        <v>0</v>
      </c>
      <c r="EJ1834" s="3">
        <f t="shared" si="895"/>
        <v>0</v>
      </c>
      <c r="EK1834" s="3">
        <f t="shared" si="895"/>
        <v>0</v>
      </c>
      <c r="EL1834" s="3">
        <f t="shared" si="895"/>
        <v>0</v>
      </c>
      <c r="EM1834" s="3">
        <f t="shared" ref="EM1834:FR1834" si="896">EM1842</f>
        <v>0</v>
      </c>
      <c r="EN1834" s="3">
        <f t="shared" si="896"/>
        <v>0</v>
      </c>
      <c r="EO1834" s="3">
        <f t="shared" si="896"/>
        <v>0</v>
      </c>
      <c r="EP1834" s="3">
        <f t="shared" si="896"/>
        <v>0</v>
      </c>
      <c r="EQ1834" s="3">
        <f t="shared" si="896"/>
        <v>0</v>
      </c>
      <c r="ER1834" s="3">
        <f t="shared" si="896"/>
        <v>0</v>
      </c>
      <c r="ES1834" s="3">
        <f t="shared" si="896"/>
        <v>0</v>
      </c>
      <c r="ET1834" s="3">
        <f t="shared" si="896"/>
        <v>0</v>
      </c>
      <c r="EU1834" s="3">
        <f t="shared" si="896"/>
        <v>0</v>
      </c>
      <c r="EV1834" s="3">
        <f t="shared" si="896"/>
        <v>0</v>
      </c>
      <c r="EW1834" s="3">
        <f t="shared" si="896"/>
        <v>0</v>
      </c>
      <c r="EX1834" s="3">
        <f t="shared" si="896"/>
        <v>0</v>
      </c>
      <c r="EY1834" s="3">
        <f t="shared" si="896"/>
        <v>0</v>
      </c>
      <c r="EZ1834" s="3">
        <f t="shared" si="896"/>
        <v>0</v>
      </c>
      <c r="FA1834" s="3">
        <f t="shared" si="896"/>
        <v>0</v>
      </c>
      <c r="FB1834" s="3">
        <f t="shared" si="896"/>
        <v>0</v>
      </c>
      <c r="FC1834" s="3">
        <f t="shared" si="896"/>
        <v>0</v>
      </c>
      <c r="FD1834" s="3">
        <f t="shared" si="896"/>
        <v>0</v>
      </c>
      <c r="FE1834" s="3">
        <f t="shared" si="896"/>
        <v>0</v>
      </c>
      <c r="FF1834" s="3">
        <f t="shared" si="896"/>
        <v>0</v>
      </c>
      <c r="FG1834" s="3">
        <f t="shared" si="896"/>
        <v>0</v>
      </c>
      <c r="FH1834" s="3">
        <f t="shared" si="896"/>
        <v>0</v>
      </c>
      <c r="FI1834" s="3">
        <f t="shared" si="896"/>
        <v>0</v>
      </c>
      <c r="FJ1834" s="3">
        <f t="shared" si="896"/>
        <v>0</v>
      </c>
      <c r="FK1834" s="3">
        <f t="shared" si="896"/>
        <v>0</v>
      </c>
      <c r="FL1834" s="3">
        <f t="shared" si="896"/>
        <v>0</v>
      </c>
      <c r="FM1834" s="3">
        <f t="shared" si="896"/>
        <v>0</v>
      </c>
      <c r="FN1834" s="3">
        <f t="shared" si="896"/>
        <v>0</v>
      </c>
      <c r="FO1834" s="3">
        <f t="shared" si="896"/>
        <v>0</v>
      </c>
      <c r="FP1834" s="3">
        <f t="shared" si="896"/>
        <v>0</v>
      </c>
      <c r="FQ1834" s="3">
        <f t="shared" si="896"/>
        <v>0</v>
      </c>
      <c r="FR1834" s="3">
        <f t="shared" si="896"/>
        <v>0</v>
      </c>
      <c r="FS1834" s="3">
        <f t="shared" ref="FS1834:GX1834" si="897">FS1842</f>
        <v>0</v>
      </c>
      <c r="FT1834" s="3">
        <f t="shared" si="897"/>
        <v>0</v>
      </c>
      <c r="FU1834" s="3">
        <f t="shared" si="897"/>
        <v>0</v>
      </c>
      <c r="FV1834" s="3">
        <f t="shared" si="897"/>
        <v>0</v>
      </c>
      <c r="FW1834" s="3">
        <f t="shared" si="897"/>
        <v>0</v>
      </c>
      <c r="FX1834" s="3">
        <f t="shared" si="897"/>
        <v>0</v>
      </c>
      <c r="FY1834" s="3">
        <f t="shared" si="897"/>
        <v>0</v>
      </c>
      <c r="FZ1834" s="3">
        <f t="shared" si="897"/>
        <v>0</v>
      </c>
      <c r="GA1834" s="3">
        <f t="shared" si="897"/>
        <v>0</v>
      </c>
      <c r="GB1834" s="3">
        <f t="shared" si="897"/>
        <v>0</v>
      </c>
      <c r="GC1834" s="3">
        <f t="shared" si="897"/>
        <v>0</v>
      </c>
      <c r="GD1834" s="3">
        <f t="shared" si="897"/>
        <v>0</v>
      </c>
      <c r="GE1834" s="3">
        <f t="shared" si="897"/>
        <v>0</v>
      </c>
      <c r="GF1834" s="3">
        <f t="shared" si="897"/>
        <v>0</v>
      </c>
      <c r="GG1834" s="3">
        <f t="shared" si="897"/>
        <v>0</v>
      </c>
      <c r="GH1834" s="3">
        <f t="shared" si="897"/>
        <v>0</v>
      </c>
      <c r="GI1834" s="3">
        <f t="shared" si="897"/>
        <v>0</v>
      </c>
      <c r="GJ1834" s="3">
        <f t="shared" si="897"/>
        <v>0</v>
      </c>
      <c r="GK1834" s="3">
        <f t="shared" si="897"/>
        <v>0</v>
      </c>
      <c r="GL1834" s="3">
        <f t="shared" si="897"/>
        <v>0</v>
      </c>
      <c r="GM1834" s="3">
        <f t="shared" si="897"/>
        <v>0</v>
      </c>
      <c r="GN1834" s="3">
        <f t="shared" si="897"/>
        <v>0</v>
      </c>
      <c r="GO1834" s="3">
        <f t="shared" si="897"/>
        <v>0</v>
      </c>
      <c r="GP1834" s="3">
        <f t="shared" si="897"/>
        <v>0</v>
      </c>
      <c r="GQ1834" s="3">
        <f t="shared" si="897"/>
        <v>0</v>
      </c>
      <c r="GR1834" s="3">
        <f t="shared" si="897"/>
        <v>0</v>
      </c>
      <c r="GS1834" s="3">
        <f t="shared" si="897"/>
        <v>0</v>
      </c>
      <c r="GT1834" s="3">
        <f t="shared" si="897"/>
        <v>0</v>
      </c>
      <c r="GU1834" s="3">
        <f t="shared" si="897"/>
        <v>0</v>
      </c>
      <c r="GV1834" s="3">
        <f t="shared" si="897"/>
        <v>0</v>
      </c>
      <c r="GW1834" s="3">
        <f t="shared" si="897"/>
        <v>0</v>
      </c>
      <c r="GX1834" s="3">
        <f t="shared" si="897"/>
        <v>0</v>
      </c>
    </row>
    <row r="1836" spans="1:245" x14ac:dyDescent="0.25">
      <c r="A1836">
        <v>17</v>
      </c>
      <c r="B1836">
        <v>1</v>
      </c>
      <c r="D1836">
        <f>ROW(EtalonRes!A262)</f>
        <v>262</v>
      </c>
      <c r="E1836" t="s">
        <v>337</v>
      </c>
      <c r="F1836" t="s">
        <v>84</v>
      </c>
      <c r="G1836" t="s">
        <v>85</v>
      </c>
      <c r="H1836" t="s">
        <v>18</v>
      </c>
      <c r="I1836">
        <v>8</v>
      </c>
      <c r="J1836">
        <v>0</v>
      </c>
      <c r="K1836">
        <v>8</v>
      </c>
      <c r="O1836">
        <f>ROUND(CP1836,2)</f>
        <v>1086.6400000000001</v>
      </c>
      <c r="P1836">
        <f>ROUND(CQ1836*I1836,2)</f>
        <v>0</v>
      </c>
      <c r="Q1836">
        <f>ROUND(CR1836*I1836,2)</f>
        <v>0</v>
      </c>
      <c r="R1836">
        <f>ROUND(CS1836*I1836,2)</f>
        <v>0</v>
      </c>
      <c r="S1836">
        <f>ROUND(CT1836*I1836,2)</f>
        <v>1086.6400000000001</v>
      </c>
      <c r="T1836">
        <f>ROUND(CU1836*I1836,2)</f>
        <v>0</v>
      </c>
      <c r="U1836">
        <f>CV1836*I1836</f>
        <v>2</v>
      </c>
      <c r="V1836">
        <f>CW1836*I1836</f>
        <v>0</v>
      </c>
      <c r="W1836">
        <f>ROUND(CX1836*I1836,2)</f>
        <v>0</v>
      </c>
      <c r="X1836">
        <f t="shared" ref="X1836:Y1840" si="898">ROUND(CY1836,2)</f>
        <v>760.65</v>
      </c>
      <c r="Y1836">
        <f t="shared" si="898"/>
        <v>108.66</v>
      </c>
      <c r="AA1836">
        <v>64290477</v>
      </c>
      <c r="AB1836">
        <f>ROUND((AC1836+AD1836+AF1836),6)</f>
        <v>135.83000000000001</v>
      </c>
      <c r="AC1836">
        <f>ROUND(((ES1836*1)),6)</f>
        <v>0</v>
      </c>
      <c r="AD1836">
        <f>ROUND(((((ET1836*1))-((EU1836*1)))+AE1836),6)</f>
        <v>0</v>
      </c>
      <c r="AE1836">
        <f t="shared" ref="AE1836:AF1838" si="899">ROUND(((EU1836*1)),6)</f>
        <v>0</v>
      </c>
      <c r="AF1836">
        <f t="shared" si="899"/>
        <v>135.83000000000001</v>
      </c>
      <c r="AG1836">
        <f>ROUND((AP1836),6)</f>
        <v>0</v>
      </c>
      <c r="AH1836">
        <f t="shared" ref="AH1836:AI1838" si="900">((EW1836*1))</f>
        <v>0.25</v>
      </c>
      <c r="AI1836">
        <f t="shared" si="900"/>
        <v>0</v>
      </c>
      <c r="AJ1836">
        <f>(AS1836)</f>
        <v>0</v>
      </c>
      <c r="AK1836">
        <v>135.83000000000001</v>
      </c>
      <c r="AL1836">
        <v>0</v>
      </c>
      <c r="AM1836">
        <v>0</v>
      </c>
      <c r="AN1836">
        <v>0</v>
      </c>
      <c r="AO1836">
        <v>135.83000000000001</v>
      </c>
      <c r="AP1836">
        <v>0</v>
      </c>
      <c r="AQ1836">
        <v>0.25</v>
      </c>
      <c r="AR1836">
        <v>0</v>
      </c>
      <c r="AS1836">
        <v>0</v>
      </c>
      <c r="AT1836">
        <v>70</v>
      </c>
      <c r="AU1836">
        <v>10</v>
      </c>
      <c r="AV1836">
        <v>1</v>
      </c>
      <c r="AW1836">
        <v>1</v>
      </c>
      <c r="AZ1836">
        <v>1</v>
      </c>
      <c r="BA1836">
        <v>1</v>
      </c>
      <c r="BB1836">
        <v>1</v>
      </c>
      <c r="BC1836">
        <v>1</v>
      </c>
      <c r="BD1836" t="s">
        <v>3</v>
      </c>
      <c r="BE1836" t="s">
        <v>3</v>
      </c>
      <c r="BF1836" t="s">
        <v>3</v>
      </c>
      <c r="BG1836" t="s">
        <v>3</v>
      </c>
      <c r="BH1836">
        <v>0</v>
      </c>
      <c r="BI1836">
        <v>4</v>
      </c>
      <c r="BJ1836" t="s">
        <v>86</v>
      </c>
      <c r="BM1836">
        <v>0</v>
      </c>
      <c r="BN1836">
        <v>0</v>
      </c>
      <c r="BO1836" t="s">
        <v>3</v>
      </c>
      <c r="BP1836">
        <v>0</v>
      </c>
      <c r="BQ1836">
        <v>1</v>
      </c>
      <c r="BR1836">
        <v>0</v>
      </c>
      <c r="BS1836">
        <v>1</v>
      </c>
      <c r="BT1836">
        <v>1</v>
      </c>
      <c r="BU1836">
        <v>1</v>
      </c>
      <c r="BV1836">
        <v>1</v>
      </c>
      <c r="BW1836">
        <v>1</v>
      </c>
      <c r="BX1836">
        <v>1</v>
      </c>
      <c r="BY1836" t="s">
        <v>3</v>
      </c>
      <c r="BZ1836">
        <v>70</v>
      </c>
      <c r="CA1836">
        <v>10</v>
      </c>
      <c r="CB1836" t="s">
        <v>3</v>
      </c>
      <c r="CE1836">
        <v>0</v>
      </c>
      <c r="CF1836">
        <v>0</v>
      </c>
      <c r="CG1836">
        <v>0</v>
      </c>
      <c r="CM1836">
        <v>0</v>
      </c>
      <c r="CN1836" t="s">
        <v>3</v>
      </c>
      <c r="CO1836">
        <v>0</v>
      </c>
      <c r="CP1836">
        <f>(P1836+Q1836+S1836)</f>
        <v>1086.6400000000001</v>
      </c>
      <c r="CQ1836">
        <f>(AC1836*BC1836*AW1836)</f>
        <v>0</v>
      </c>
      <c r="CR1836">
        <f>(((((ET1836*1))*BB1836-((EU1836*1))*BS1836)+AE1836*BS1836)*AV1836)</f>
        <v>0</v>
      </c>
      <c r="CS1836">
        <f>(AE1836*BS1836*AV1836)</f>
        <v>0</v>
      </c>
      <c r="CT1836">
        <f>(AF1836*BA1836*AV1836)</f>
        <v>135.83000000000001</v>
      </c>
      <c r="CU1836">
        <f>AG1836</f>
        <v>0</v>
      </c>
      <c r="CV1836">
        <f>(AH1836*AV1836)</f>
        <v>0.25</v>
      </c>
      <c r="CW1836">
        <f t="shared" ref="CW1836:CX1840" si="901">AI1836</f>
        <v>0</v>
      </c>
      <c r="CX1836">
        <f t="shared" si="901"/>
        <v>0</v>
      </c>
      <c r="CY1836">
        <f>((S1836*BZ1836)/100)</f>
        <v>760.64800000000002</v>
      </c>
      <c r="CZ1836">
        <f>((S1836*CA1836)/100)</f>
        <v>108.66400000000002</v>
      </c>
      <c r="DC1836" t="s">
        <v>3</v>
      </c>
      <c r="DD1836" t="s">
        <v>20</v>
      </c>
      <c r="DE1836" t="s">
        <v>20</v>
      </c>
      <c r="DF1836" t="s">
        <v>20</v>
      </c>
      <c r="DG1836" t="s">
        <v>20</v>
      </c>
      <c r="DH1836" t="s">
        <v>3</v>
      </c>
      <c r="DI1836" t="s">
        <v>20</v>
      </c>
      <c r="DJ1836" t="s">
        <v>20</v>
      </c>
      <c r="DK1836" t="s">
        <v>3</v>
      </c>
      <c r="DL1836" t="s">
        <v>3</v>
      </c>
      <c r="DM1836" t="s">
        <v>3</v>
      </c>
      <c r="DN1836">
        <v>0</v>
      </c>
      <c r="DO1836">
        <v>0</v>
      </c>
      <c r="DP1836">
        <v>1</v>
      </c>
      <c r="DQ1836">
        <v>1</v>
      </c>
      <c r="DU1836">
        <v>1010</v>
      </c>
      <c r="DV1836" t="s">
        <v>18</v>
      </c>
      <c r="DW1836" t="s">
        <v>18</v>
      </c>
      <c r="DX1836">
        <v>1</v>
      </c>
      <c r="DZ1836" t="s">
        <v>3</v>
      </c>
      <c r="EA1836" t="s">
        <v>3</v>
      </c>
      <c r="EB1836" t="s">
        <v>3</v>
      </c>
      <c r="EC1836" t="s">
        <v>3</v>
      </c>
      <c r="EE1836">
        <v>61978689</v>
      </c>
      <c r="EF1836">
        <v>1</v>
      </c>
      <c r="EG1836" t="s">
        <v>21</v>
      </c>
      <c r="EH1836">
        <v>0</v>
      </c>
      <c r="EI1836" t="s">
        <v>3</v>
      </c>
      <c r="EJ1836">
        <v>4</v>
      </c>
      <c r="EK1836">
        <v>0</v>
      </c>
      <c r="EL1836" t="s">
        <v>22</v>
      </c>
      <c r="EM1836" t="s">
        <v>23</v>
      </c>
      <c r="EO1836" t="s">
        <v>3</v>
      </c>
      <c r="EQ1836">
        <v>2228224</v>
      </c>
      <c r="ER1836">
        <v>135.83000000000001</v>
      </c>
      <c r="ES1836">
        <v>0</v>
      </c>
      <c r="ET1836">
        <v>0</v>
      </c>
      <c r="EU1836">
        <v>0</v>
      </c>
      <c r="EV1836">
        <v>135.83000000000001</v>
      </c>
      <c r="EW1836">
        <v>0.25</v>
      </c>
      <c r="EX1836">
        <v>0</v>
      </c>
      <c r="EY1836">
        <v>0</v>
      </c>
      <c r="FQ1836">
        <v>0</v>
      </c>
      <c r="FR1836">
        <f>ROUND(IF(BI1836=3,GM1836,0),2)</f>
        <v>0</v>
      </c>
      <c r="FS1836">
        <v>0</v>
      </c>
      <c r="FX1836">
        <v>70</v>
      </c>
      <c r="FY1836">
        <v>10</v>
      </c>
      <c r="GA1836" t="s">
        <v>3</v>
      </c>
      <c r="GD1836">
        <v>0</v>
      </c>
      <c r="GF1836">
        <v>-2040116216</v>
      </c>
      <c r="GG1836">
        <v>2</v>
      </c>
      <c r="GH1836">
        <v>1</v>
      </c>
      <c r="GI1836">
        <v>-2</v>
      </c>
      <c r="GJ1836">
        <v>0</v>
      </c>
      <c r="GK1836">
        <f>ROUND(R1836*(R12)/100,2)</f>
        <v>0</v>
      </c>
      <c r="GL1836">
        <f>ROUND(IF(AND(BH1836=3,BI1836=3,FS1836&lt;&gt;0),P1836,0),2)</f>
        <v>0</v>
      </c>
      <c r="GM1836">
        <f>ROUND(O1836+X1836+Y1836+GK1836,2)+GX1836</f>
        <v>1955.95</v>
      </c>
      <c r="GN1836">
        <f>IF(OR(BI1836=0,BI1836=1),GM1836-GX1836,0)</f>
        <v>0</v>
      </c>
      <c r="GO1836">
        <f>IF(BI1836=2,GM1836-GX1836,0)</f>
        <v>0</v>
      </c>
      <c r="GP1836">
        <f>IF(BI1836=4,GM1836-GX1836,0)</f>
        <v>1955.95</v>
      </c>
      <c r="GR1836">
        <v>0</v>
      </c>
      <c r="GS1836">
        <v>0</v>
      </c>
      <c r="GT1836">
        <v>0</v>
      </c>
      <c r="GU1836" t="s">
        <v>3</v>
      </c>
      <c r="GV1836">
        <f>ROUND((GT1836),6)</f>
        <v>0</v>
      </c>
      <c r="GW1836">
        <v>1</v>
      </c>
      <c r="GX1836">
        <f>ROUND(HC1836*I1836,2)</f>
        <v>0</v>
      </c>
      <c r="HA1836">
        <v>0</v>
      </c>
      <c r="HB1836">
        <v>0</v>
      </c>
      <c r="HC1836">
        <f>GV1836*GW1836</f>
        <v>0</v>
      </c>
      <c r="HE1836" t="s">
        <v>3</v>
      </c>
      <c r="HF1836" t="s">
        <v>3</v>
      </c>
      <c r="HM1836" t="s">
        <v>3</v>
      </c>
      <c r="HN1836" t="s">
        <v>3</v>
      </c>
      <c r="HO1836" t="s">
        <v>3</v>
      </c>
      <c r="HP1836" t="s">
        <v>3</v>
      </c>
      <c r="HQ1836" t="s">
        <v>3</v>
      </c>
      <c r="IK1836">
        <v>0</v>
      </c>
    </row>
    <row r="1837" spans="1:245" x14ac:dyDescent="0.25">
      <c r="A1837">
        <v>17</v>
      </c>
      <c r="B1837">
        <v>1</v>
      </c>
      <c r="D1837">
        <f>ROW(EtalonRes!A263)</f>
        <v>263</v>
      </c>
      <c r="E1837" t="s">
        <v>338</v>
      </c>
      <c r="F1837" t="s">
        <v>80</v>
      </c>
      <c r="G1837" t="s">
        <v>81</v>
      </c>
      <c r="H1837" t="s">
        <v>18</v>
      </c>
      <c r="I1837">
        <v>50</v>
      </c>
      <c r="J1837">
        <v>0</v>
      </c>
      <c r="K1837">
        <v>50</v>
      </c>
      <c r="O1837">
        <f>ROUND(CP1837,2)</f>
        <v>11138</v>
      </c>
      <c r="P1837">
        <f>ROUND(CQ1837*I1837,2)</f>
        <v>0</v>
      </c>
      <c r="Q1837">
        <f>ROUND(CR1837*I1837,2)</f>
        <v>0</v>
      </c>
      <c r="R1837">
        <f>ROUND(CS1837*I1837,2)</f>
        <v>0</v>
      </c>
      <c r="S1837">
        <f>ROUND(CT1837*I1837,2)</f>
        <v>11138</v>
      </c>
      <c r="T1837">
        <f>ROUND(CU1837*I1837,2)</f>
        <v>0</v>
      </c>
      <c r="U1837">
        <f>CV1837*I1837</f>
        <v>20.5</v>
      </c>
      <c r="V1837">
        <f>CW1837*I1837</f>
        <v>0</v>
      </c>
      <c r="W1837">
        <f>ROUND(CX1837*I1837,2)</f>
        <v>0</v>
      </c>
      <c r="X1837">
        <f t="shared" si="898"/>
        <v>7796.6</v>
      </c>
      <c r="Y1837">
        <f t="shared" si="898"/>
        <v>1113.8</v>
      </c>
      <c r="AA1837">
        <v>64290477</v>
      </c>
      <c r="AB1837">
        <f>ROUND((AC1837+AD1837+AF1837),6)</f>
        <v>222.76</v>
      </c>
      <c r="AC1837">
        <f>ROUND(((ES1837*1)),6)</f>
        <v>0</v>
      </c>
      <c r="AD1837">
        <f>ROUND(((((ET1837*1))-((EU1837*1)))+AE1837),6)</f>
        <v>0</v>
      </c>
      <c r="AE1837">
        <f t="shared" si="899"/>
        <v>0</v>
      </c>
      <c r="AF1837">
        <f t="shared" si="899"/>
        <v>222.76</v>
      </c>
      <c r="AG1837">
        <f>ROUND((AP1837),6)</f>
        <v>0</v>
      </c>
      <c r="AH1837">
        <f t="shared" si="900"/>
        <v>0.41</v>
      </c>
      <c r="AI1837">
        <f t="shared" si="900"/>
        <v>0</v>
      </c>
      <c r="AJ1837">
        <f>(AS1837)</f>
        <v>0</v>
      </c>
      <c r="AK1837">
        <v>222.76</v>
      </c>
      <c r="AL1837">
        <v>0</v>
      </c>
      <c r="AM1837">
        <v>0</v>
      </c>
      <c r="AN1837">
        <v>0</v>
      </c>
      <c r="AO1837">
        <v>222.76</v>
      </c>
      <c r="AP1837">
        <v>0</v>
      </c>
      <c r="AQ1837">
        <v>0.41</v>
      </c>
      <c r="AR1837">
        <v>0</v>
      </c>
      <c r="AS1837">
        <v>0</v>
      </c>
      <c r="AT1837">
        <v>70</v>
      </c>
      <c r="AU1837">
        <v>10</v>
      </c>
      <c r="AV1837">
        <v>1</v>
      </c>
      <c r="AW1837">
        <v>1</v>
      </c>
      <c r="AZ1837">
        <v>1</v>
      </c>
      <c r="BA1837">
        <v>1</v>
      </c>
      <c r="BB1837">
        <v>1</v>
      </c>
      <c r="BC1837">
        <v>1</v>
      </c>
      <c r="BD1837" t="s">
        <v>3</v>
      </c>
      <c r="BE1837" t="s">
        <v>3</v>
      </c>
      <c r="BF1837" t="s">
        <v>3</v>
      </c>
      <c r="BG1837" t="s">
        <v>3</v>
      </c>
      <c r="BH1837">
        <v>0</v>
      </c>
      <c r="BI1837">
        <v>4</v>
      </c>
      <c r="BJ1837" t="s">
        <v>82</v>
      </c>
      <c r="BM1837">
        <v>0</v>
      </c>
      <c r="BN1837">
        <v>0</v>
      </c>
      <c r="BO1837" t="s">
        <v>3</v>
      </c>
      <c r="BP1837">
        <v>0</v>
      </c>
      <c r="BQ1837">
        <v>1</v>
      </c>
      <c r="BR1837">
        <v>0</v>
      </c>
      <c r="BS1837">
        <v>1</v>
      </c>
      <c r="BT1837">
        <v>1</v>
      </c>
      <c r="BU1837">
        <v>1</v>
      </c>
      <c r="BV1837">
        <v>1</v>
      </c>
      <c r="BW1837">
        <v>1</v>
      </c>
      <c r="BX1837">
        <v>1</v>
      </c>
      <c r="BY1837" t="s">
        <v>3</v>
      </c>
      <c r="BZ1837">
        <v>70</v>
      </c>
      <c r="CA1837">
        <v>10</v>
      </c>
      <c r="CB1837" t="s">
        <v>3</v>
      </c>
      <c r="CE1837">
        <v>0</v>
      </c>
      <c r="CF1837">
        <v>0</v>
      </c>
      <c r="CG1837">
        <v>0</v>
      </c>
      <c r="CM1837">
        <v>0</v>
      </c>
      <c r="CN1837" t="s">
        <v>3</v>
      </c>
      <c r="CO1837">
        <v>0</v>
      </c>
      <c r="CP1837">
        <f>(P1837+Q1837+S1837)</f>
        <v>11138</v>
      </c>
      <c r="CQ1837">
        <f>(AC1837*BC1837*AW1837)</f>
        <v>0</v>
      </c>
      <c r="CR1837">
        <f>(((((ET1837*1))*BB1837-((EU1837*1))*BS1837)+AE1837*BS1837)*AV1837)</f>
        <v>0</v>
      </c>
      <c r="CS1837">
        <f>(AE1837*BS1837*AV1837)</f>
        <v>0</v>
      </c>
      <c r="CT1837">
        <f>(AF1837*BA1837*AV1837)</f>
        <v>222.76</v>
      </c>
      <c r="CU1837">
        <f>AG1837</f>
        <v>0</v>
      </c>
      <c r="CV1837">
        <f>(AH1837*AV1837)</f>
        <v>0.41</v>
      </c>
      <c r="CW1837">
        <f t="shared" si="901"/>
        <v>0</v>
      </c>
      <c r="CX1837">
        <f t="shared" si="901"/>
        <v>0</v>
      </c>
      <c r="CY1837">
        <f>((S1837*BZ1837)/100)</f>
        <v>7796.6</v>
      </c>
      <c r="CZ1837">
        <f>((S1837*CA1837)/100)</f>
        <v>1113.8</v>
      </c>
      <c r="DC1837" t="s">
        <v>3</v>
      </c>
      <c r="DD1837" t="s">
        <v>20</v>
      </c>
      <c r="DE1837" t="s">
        <v>20</v>
      </c>
      <c r="DF1837" t="s">
        <v>20</v>
      </c>
      <c r="DG1837" t="s">
        <v>20</v>
      </c>
      <c r="DH1837" t="s">
        <v>3</v>
      </c>
      <c r="DI1837" t="s">
        <v>20</v>
      </c>
      <c r="DJ1837" t="s">
        <v>20</v>
      </c>
      <c r="DK1837" t="s">
        <v>3</v>
      </c>
      <c r="DL1837" t="s">
        <v>3</v>
      </c>
      <c r="DM1837" t="s">
        <v>3</v>
      </c>
      <c r="DN1837">
        <v>0</v>
      </c>
      <c r="DO1837">
        <v>0</v>
      </c>
      <c r="DP1837">
        <v>1</v>
      </c>
      <c r="DQ1837">
        <v>1</v>
      </c>
      <c r="DU1837">
        <v>1010</v>
      </c>
      <c r="DV1837" t="s">
        <v>18</v>
      </c>
      <c r="DW1837" t="s">
        <v>18</v>
      </c>
      <c r="DX1837">
        <v>1</v>
      </c>
      <c r="DZ1837" t="s">
        <v>3</v>
      </c>
      <c r="EA1837" t="s">
        <v>3</v>
      </c>
      <c r="EB1837" t="s">
        <v>3</v>
      </c>
      <c r="EC1837" t="s">
        <v>3</v>
      </c>
      <c r="EE1837">
        <v>61978689</v>
      </c>
      <c r="EF1837">
        <v>1</v>
      </c>
      <c r="EG1837" t="s">
        <v>21</v>
      </c>
      <c r="EH1837">
        <v>0</v>
      </c>
      <c r="EI1837" t="s">
        <v>3</v>
      </c>
      <c r="EJ1837">
        <v>4</v>
      </c>
      <c r="EK1837">
        <v>0</v>
      </c>
      <c r="EL1837" t="s">
        <v>22</v>
      </c>
      <c r="EM1837" t="s">
        <v>23</v>
      </c>
      <c r="EO1837" t="s">
        <v>3</v>
      </c>
      <c r="EQ1837">
        <v>2228224</v>
      </c>
      <c r="ER1837">
        <v>222.76</v>
      </c>
      <c r="ES1837">
        <v>0</v>
      </c>
      <c r="ET1837">
        <v>0</v>
      </c>
      <c r="EU1837">
        <v>0</v>
      </c>
      <c r="EV1837">
        <v>222.76</v>
      </c>
      <c r="EW1837">
        <v>0.41</v>
      </c>
      <c r="EX1837">
        <v>0</v>
      </c>
      <c r="EY1837">
        <v>0</v>
      </c>
      <c r="FQ1837">
        <v>0</v>
      </c>
      <c r="FR1837">
        <f>ROUND(IF(BI1837=3,GM1837,0),2)</f>
        <v>0</v>
      </c>
      <c r="FS1837">
        <v>0</v>
      </c>
      <c r="FX1837">
        <v>70</v>
      </c>
      <c r="FY1837">
        <v>10</v>
      </c>
      <c r="GA1837" t="s">
        <v>3</v>
      </c>
      <c r="GD1837">
        <v>0</v>
      </c>
      <c r="GF1837">
        <v>1879160823</v>
      </c>
      <c r="GG1837">
        <v>2</v>
      </c>
      <c r="GH1837">
        <v>1</v>
      </c>
      <c r="GI1837">
        <v>-2</v>
      </c>
      <c r="GJ1837">
        <v>0</v>
      </c>
      <c r="GK1837">
        <f>ROUND(R1837*(R12)/100,2)</f>
        <v>0</v>
      </c>
      <c r="GL1837">
        <f>ROUND(IF(AND(BH1837=3,BI1837=3,FS1837&lt;&gt;0),P1837,0),2)</f>
        <v>0</v>
      </c>
      <c r="GM1837">
        <f>ROUND(O1837+X1837+Y1837+GK1837,2)+GX1837</f>
        <v>20048.400000000001</v>
      </c>
      <c r="GN1837">
        <f>IF(OR(BI1837=0,BI1837=1),GM1837-GX1837,0)</f>
        <v>0</v>
      </c>
      <c r="GO1837">
        <f>IF(BI1837=2,GM1837-GX1837,0)</f>
        <v>0</v>
      </c>
      <c r="GP1837">
        <f>IF(BI1837=4,GM1837-GX1837,0)</f>
        <v>20048.400000000001</v>
      </c>
      <c r="GR1837">
        <v>0</v>
      </c>
      <c r="GS1837">
        <v>0</v>
      </c>
      <c r="GT1837">
        <v>0</v>
      </c>
      <c r="GU1837" t="s">
        <v>3</v>
      </c>
      <c r="GV1837">
        <f>ROUND((GT1837),6)</f>
        <v>0</v>
      </c>
      <c r="GW1837">
        <v>1</v>
      </c>
      <c r="GX1837">
        <f>ROUND(HC1837*I1837,2)</f>
        <v>0</v>
      </c>
      <c r="HA1837">
        <v>0</v>
      </c>
      <c r="HB1837">
        <v>0</v>
      </c>
      <c r="HC1837">
        <f>GV1837*GW1837</f>
        <v>0</v>
      </c>
      <c r="HE1837" t="s">
        <v>3</v>
      </c>
      <c r="HF1837" t="s">
        <v>3</v>
      </c>
      <c r="HM1837" t="s">
        <v>3</v>
      </c>
      <c r="HN1837" t="s">
        <v>3</v>
      </c>
      <c r="HO1837" t="s">
        <v>3</v>
      </c>
      <c r="HP1837" t="s">
        <v>3</v>
      </c>
      <c r="HQ1837" t="s">
        <v>3</v>
      </c>
      <c r="IK1837">
        <v>0</v>
      </c>
    </row>
    <row r="1838" spans="1:245" x14ac:dyDescent="0.25">
      <c r="A1838">
        <v>17</v>
      </c>
      <c r="B1838">
        <v>1</v>
      </c>
      <c r="D1838">
        <f>ROW(EtalonRes!A264)</f>
        <v>264</v>
      </c>
      <c r="E1838" t="s">
        <v>339</v>
      </c>
      <c r="F1838" t="s">
        <v>93</v>
      </c>
      <c r="G1838" t="s">
        <v>94</v>
      </c>
      <c r="H1838" t="s">
        <v>95</v>
      </c>
      <c r="I1838">
        <v>2</v>
      </c>
      <c r="J1838">
        <v>0</v>
      </c>
      <c r="K1838">
        <v>2</v>
      </c>
      <c r="O1838">
        <f>ROUND(CP1838,2)</f>
        <v>1629.96</v>
      </c>
      <c r="P1838">
        <f>ROUND(CQ1838*I1838,2)</f>
        <v>0</v>
      </c>
      <c r="Q1838">
        <f>ROUND(CR1838*I1838,2)</f>
        <v>0</v>
      </c>
      <c r="R1838">
        <f>ROUND(CS1838*I1838,2)</f>
        <v>0</v>
      </c>
      <c r="S1838">
        <f>ROUND(CT1838*I1838,2)</f>
        <v>1629.96</v>
      </c>
      <c r="T1838">
        <f>ROUND(CU1838*I1838,2)</f>
        <v>0</v>
      </c>
      <c r="U1838">
        <f>CV1838*I1838</f>
        <v>3</v>
      </c>
      <c r="V1838">
        <f>CW1838*I1838</f>
        <v>0</v>
      </c>
      <c r="W1838">
        <f>ROUND(CX1838*I1838,2)</f>
        <v>0</v>
      </c>
      <c r="X1838">
        <f t="shared" si="898"/>
        <v>1140.97</v>
      </c>
      <c r="Y1838">
        <f t="shared" si="898"/>
        <v>163</v>
      </c>
      <c r="AA1838">
        <v>64290477</v>
      </c>
      <c r="AB1838">
        <f>ROUND((AC1838+AD1838+AF1838),6)</f>
        <v>814.98</v>
      </c>
      <c r="AC1838">
        <f>ROUND(((ES1838*1)),6)</f>
        <v>0</v>
      </c>
      <c r="AD1838">
        <f>ROUND(((((ET1838*1))-((EU1838*1)))+AE1838),6)</f>
        <v>0</v>
      </c>
      <c r="AE1838">
        <f t="shared" si="899"/>
        <v>0</v>
      </c>
      <c r="AF1838">
        <f t="shared" si="899"/>
        <v>814.98</v>
      </c>
      <c r="AG1838">
        <f>ROUND((AP1838),6)</f>
        <v>0</v>
      </c>
      <c r="AH1838">
        <f t="shared" si="900"/>
        <v>1.5</v>
      </c>
      <c r="AI1838">
        <f t="shared" si="900"/>
        <v>0</v>
      </c>
      <c r="AJ1838">
        <f>(AS1838)</f>
        <v>0</v>
      </c>
      <c r="AK1838">
        <v>814.98</v>
      </c>
      <c r="AL1838">
        <v>0</v>
      </c>
      <c r="AM1838">
        <v>0</v>
      </c>
      <c r="AN1838">
        <v>0</v>
      </c>
      <c r="AO1838">
        <v>814.98</v>
      </c>
      <c r="AP1838">
        <v>0</v>
      </c>
      <c r="AQ1838">
        <v>1.5</v>
      </c>
      <c r="AR1838">
        <v>0</v>
      </c>
      <c r="AS1838">
        <v>0</v>
      </c>
      <c r="AT1838">
        <v>70</v>
      </c>
      <c r="AU1838">
        <v>10</v>
      </c>
      <c r="AV1838">
        <v>1</v>
      </c>
      <c r="AW1838">
        <v>1</v>
      </c>
      <c r="AZ1838">
        <v>1</v>
      </c>
      <c r="BA1838">
        <v>1</v>
      </c>
      <c r="BB1838">
        <v>1</v>
      </c>
      <c r="BC1838">
        <v>1</v>
      </c>
      <c r="BD1838" t="s">
        <v>3</v>
      </c>
      <c r="BE1838" t="s">
        <v>3</v>
      </c>
      <c r="BF1838" t="s">
        <v>3</v>
      </c>
      <c r="BG1838" t="s">
        <v>3</v>
      </c>
      <c r="BH1838">
        <v>0</v>
      </c>
      <c r="BI1838">
        <v>4</v>
      </c>
      <c r="BJ1838" t="s">
        <v>96</v>
      </c>
      <c r="BM1838">
        <v>0</v>
      </c>
      <c r="BN1838">
        <v>0</v>
      </c>
      <c r="BO1838" t="s">
        <v>3</v>
      </c>
      <c r="BP1838">
        <v>0</v>
      </c>
      <c r="BQ1838">
        <v>1</v>
      </c>
      <c r="BR1838">
        <v>0</v>
      </c>
      <c r="BS1838">
        <v>1</v>
      </c>
      <c r="BT1838">
        <v>1</v>
      </c>
      <c r="BU1838">
        <v>1</v>
      </c>
      <c r="BV1838">
        <v>1</v>
      </c>
      <c r="BW1838">
        <v>1</v>
      </c>
      <c r="BX1838">
        <v>1</v>
      </c>
      <c r="BY1838" t="s">
        <v>3</v>
      </c>
      <c r="BZ1838">
        <v>70</v>
      </c>
      <c r="CA1838">
        <v>10</v>
      </c>
      <c r="CB1838" t="s">
        <v>3</v>
      </c>
      <c r="CE1838">
        <v>0</v>
      </c>
      <c r="CF1838">
        <v>0</v>
      </c>
      <c r="CG1838">
        <v>0</v>
      </c>
      <c r="CM1838">
        <v>0</v>
      </c>
      <c r="CN1838" t="s">
        <v>3</v>
      </c>
      <c r="CO1838">
        <v>0</v>
      </c>
      <c r="CP1838">
        <f>(P1838+Q1838+S1838)</f>
        <v>1629.96</v>
      </c>
      <c r="CQ1838">
        <f>(AC1838*BC1838*AW1838)</f>
        <v>0</v>
      </c>
      <c r="CR1838">
        <f>(((((ET1838*1))*BB1838-((EU1838*1))*BS1838)+AE1838*BS1838)*AV1838)</f>
        <v>0</v>
      </c>
      <c r="CS1838">
        <f>(AE1838*BS1838*AV1838)</f>
        <v>0</v>
      </c>
      <c r="CT1838">
        <f>(AF1838*BA1838*AV1838)</f>
        <v>814.98</v>
      </c>
      <c r="CU1838">
        <f>AG1838</f>
        <v>0</v>
      </c>
      <c r="CV1838">
        <f>(AH1838*AV1838)</f>
        <v>1.5</v>
      </c>
      <c r="CW1838">
        <f t="shared" si="901"/>
        <v>0</v>
      </c>
      <c r="CX1838">
        <f t="shared" si="901"/>
        <v>0</v>
      </c>
      <c r="CY1838">
        <f>((S1838*BZ1838)/100)</f>
        <v>1140.972</v>
      </c>
      <c r="CZ1838">
        <f>((S1838*CA1838)/100)</f>
        <v>162.99600000000001</v>
      </c>
      <c r="DC1838" t="s">
        <v>3</v>
      </c>
      <c r="DD1838" t="s">
        <v>20</v>
      </c>
      <c r="DE1838" t="s">
        <v>20</v>
      </c>
      <c r="DF1838" t="s">
        <v>20</v>
      </c>
      <c r="DG1838" t="s">
        <v>20</v>
      </c>
      <c r="DH1838" t="s">
        <v>3</v>
      </c>
      <c r="DI1838" t="s">
        <v>20</v>
      </c>
      <c r="DJ1838" t="s">
        <v>20</v>
      </c>
      <c r="DK1838" t="s">
        <v>3</v>
      </c>
      <c r="DL1838" t="s">
        <v>3</v>
      </c>
      <c r="DM1838" t="s">
        <v>3</v>
      </c>
      <c r="DN1838">
        <v>0</v>
      </c>
      <c r="DO1838">
        <v>0</v>
      </c>
      <c r="DP1838">
        <v>1</v>
      </c>
      <c r="DQ1838">
        <v>1</v>
      </c>
      <c r="DU1838">
        <v>1013</v>
      </c>
      <c r="DV1838" t="s">
        <v>95</v>
      </c>
      <c r="DW1838" t="s">
        <v>95</v>
      </c>
      <c r="DX1838">
        <v>1</v>
      </c>
      <c r="DZ1838" t="s">
        <v>3</v>
      </c>
      <c r="EA1838" t="s">
        <v>3</v>
      </c>
      <c r="EB1838" t="s">
        <v>3</v>
      </c>
      <c r="EC1838" t="s">
        <v>3</v>
      </c>
      <c r="EE1838">
        <v>61978689</v>
      </c>
      <c r="EF1838">
        <v>1</v>
      </c>
      <c r="EG1838" t="s">
        <v>21</v>
      </c>
      <c r="EH1838">
        <v>0</v>
      </c>
      <c r="EI1838" t="s">
        <v>3</v>
      </c>
      <c r="EJ1838">
        <v>4</v>
      </c>
      <c r="EK1838">
        <v>0</v>
      </c>
      <c r="EL1838" t="s">
        <v>22</v>
      </c>
      <c r="EM1838" t="s">
        <v>23</v>
      </c>
      <c r="EO1838" t="s">
        <v>3</v>
      </c>
      <c r="EQ1838">
        <v>2228224</v>
      </c>
      <c r="ER1838">
        <v>814.98</v>
      </c>
      <c r="ES1838">
        <v>0</v>
      </c>
      <c r="ET1838">
        <v>0</v>
      </c>
      <c r="EU1838">
        <v>0</v>
      </c>
      <c r="EV1838">
        <v>814.98</v>
      </c>
      <c r="EW1838">
        <v>1.5</v>
      </c>
      <c r="EX1838">
        <v>0</v>
      </c>
      <c r="EY1838">
        <v>0</v>
      </c>
      <c r="FQ1838">
        <v>0</v>
      </c>
      <c r="FR1838">
        <f>ROUND(IF(BI1838=3,GM1838,0),2)</f>
        <v>0</v>
      </c>
      <c r="FS1838">
        <v>0</v>
      </c>
      <c r="FX1838">
        <v>70</v>
      </c>
      <c r="FY1838">
        <v>10</v>
      </c>
      <c r="GA1838" t="s">
        <v>3</v>
      </c>
      <c r="GD1838">
        <v>0</v>
      </c>
      <c r="GF1838">
        <v>-245034585</v>
      </c>
      <c r="GG1838">
        <v>2</v>
      </c>
      <c r="GH1838">
        <v>1</v>
      </c>
      <c r="GI1838">
        <v>-2</v>
      </c>
      <c r="GJ1838">
        <v>0</v>
      </c>
      <c r="GK1838">
        <f>ROUND(R1838*(R12)/100,2)</f>
        <v>0</v>
      </c>
      <c r="GL1838">
        <f>ROUND(IF(AND(BH1838=3,BI1838=3,FS1838&lt;&gt;0),P1838,0),2)</f>
        <v>0</v>
      </c>
      <c r="GM1838">
        <f>ROUND(O1838+X1838+Y1838+GK1838,2)+GX1838</f>
        <v>2933.93</v>
      </c>
      <c r="GN1838">
        <f>IF(OR(BI1838=0,BI1838=1),GM1838-GX1838,0)</f>
        <v>0</v>
      </c>
      <c r="GO1838">
        <f>IF(BI1838=2,GM1838-GX1838,0)</f>
        <v>0</v>
      </c>
      <c r="GP1838">
        <f>IF(BI1838=4,GM1838-GX1838,0)</f>
        <v>2933.93</v>
      </c>
      <c r="GR1838">
        <v>0</v>
      </c>
      <c r="GS1838">
        <v>0</v>
      </c>
      <c r="GT1838">
        <v>0</v>
      </c>
      <c r="GU1838" t="s">
        <v>3</v>
      </c>
      <c r="GV1838">
        <f>ROUND((GT1838),6)</f>
        <v>0</v>
      </c>
      <c r="GW1838">
        <v>1</v>
      </c>
      <c r="GX1838">
        <f>ROUND(HC1838*I1838,2)</f>
        <v>0</v>
      </c>
      <c r="HA1838">
        <v>0</v>
      </c>
      <c r="HB1838">
        <v>0</v>
      </c>
      <c r="HC1838">
        <f>GV1838*GW1838</f>
        <v>0</v>
      </c>
      <c r="HE1838" t="s">
        <v>3</v>
      </c>
      <c r="HF1838" t="s">
        <v>3</v>
      </c>
      <c r="HM1838" t="s">
        <v>3</v>
      </c>
      <c r="HN1838" t="s">
        <v>3</v>
      </c>
      <c r="HO1838" t="s">
        <v>3</v>
      </c>
      <c r="HP1838" t="s">
        <v>3</v>
      </c>
      <c r="HQ1838" t="s">
        <v>3</v>
      </c>
      <c r="IK1838">
        <v>0</v>
      </c>
    </row>
    <row r="1839" spans="1:245" x14ac:dyDescent="0.25">
      <c r="A1839">
        <v>17</v>
      </c>
      <c r="B1839">
        <v>1</v>
      </c>
      <c r="D1839">
        <f>ROW(EtalonRes!A265)</f>
        <v>265</v>
      </c>
      <c r="E1839" t="s">
        <v>340</v>
      </c>
      <c r="F1839" t="s">
        <v>104</v>
      </c>
      <c r="G1839" t="s">
        <v>105</v>
      </c>
      <c r="H1839" t="s">
        <v>106</v>
      </c>
      <c r="I1839">
        <v>2</v>
      </c>
      <c r="J1839">
        <v>0</v>
      </c>
      <c r="K1839">
        <v>2</v>
      </c>
      <c r="O1839">
        <f>ROUND(CP1839,2)</f>
        <v>22827.68</v>
      </c>
      <c r="P1839">
        <f>ROUND(CQ1839*I1839,2)</f>
        <v>0</v>
      </c>
      <c r="Q1839">
        <f>ROUND(CR1839*I1839,2)</f>
        <v>0</v>
      </c>
      <c r="R1839">
        <f>ROUND(CS1839*I1839,2)</f>
        <v>0</v>
      </c>
      <c r="S1839">
        <f>ROUND(CT1839*I1839,2)</f>
        <v>22827.68</v>
      </c>
      <c r="T1839">
        <f>ROUND(CU1839*I1839,2)</f>
        <v>0</v>
      </c>
      <c r="U1839">
        <f>CV1839*I1839</f>
        <v>38.4</v>
      </c>
      <c r="V1839">
        <f>CW1839*I1839</f>
        <v>0</v>
      </c>
      <c r="W1839">
        <f>ROUND(CX1839*I1839,2)</f>
        <v>0</v>
      </c>
      <c r="X1839">
        <f t="shared" si="898"/>
        <v>15979.38</v>
      </c>
      <c r="Y1839">
        <f t="shared" si="898"/>
        <v>2282.77</v>
      </c>
      <c r="AA1839">
        <v>64290477</v>
      </c>
      <c r="AB1839">
        <f>ROUND((AC1839+AD1839+AF1839),6)</f>
        <v>11413.84</v>
      </c>
      <c r="AC1839">
        <f>ROUND(((ES1839*4)),6)</f>
        <v>0</v>
      </c>
      <c r="AD1839">
        <f>ROUND(((((ET1839*4))-((EU1839*4)))+AE1839),6)</f>
        <v>0</v>
      </c>
      <c r="AE1839">
        <f>ROUND(((EU1839*4)),6)</f>
        <v>0</v>
      </c>
      <c r="AF1839">
        <f>ROUND(((EV1839*4)),6)</f>
        <v>11413.84</v>
      </c>
      <c r="AG1839">
        <f>ROUND((AP1839),6)</f>
        <v>0</v>
      </c>
      <c r="AH1839">
        <f>((EW1839*4))</f>
        <v>19.2</v>
      </c>
      <c r="AI1839">
        <f>((EX1839*4))</f>
        <v>0</v>
      </c>
      <c r="AJ1839">
        <f>(AS1839)</f>
        <v>0</v>
      </c>
      <c r="AK1839">
        <v>2853.46</v>
      </c>
      <c r="AL1839">
        <v>0</v>
      </c>
      <c r="AM1839">
        <v>0</v>
      </c>
      <c r="AN1839">
        <v>0</v>
      </c>
      <c r="AO1839">
        <v>2853.46</v>
      </c>
      <c r="AP1839">
        <v>0</v>
      </c>
      <c r="AQ1839">
        <v>4.8</v>
      </c>
      <c r="AR1839">
        <v>0</v>
      </c>
      <c r="AS1839">
        <v>0</v>
      </c>
      <c r="AT1839">
        <v>70</v>
      </c>
      <c r="AU1839">
        <v>10</v>
      </c>
      <c r="AV1839">
        <v>1</v>
      </c>
      <c r="AW1839">
        <v>1</v>
      </c>
      <c r="AZ1839">
        <v>1</v>
      </c>
      <c r="BA1839">
        <v>1</v>
      </c>
      <c r="BB1839">
        <v>1</v>
      </c>
      <c r="BC1839">
        <v>1</v>
      </c>
      <c r="BD1839" t="s">
        <v>3</v>
      </c>
      <c r="BE1839" t="s">
        <v>3</v>
      </c>
      <c r="BF1839" t="s">
        <v>3</v>
      </c>
      <c r="BG1839" t="s">
        <v>3</v>
      </c>
      <c r="BH1839">
        <v>0</v>
      </c>
      <c r="BI1839">
        <v>4</v>
      </c>
      <c r="BJ1839" t="s">
        <v>107</v>
      </c>
      <c r="BM1839">
        <v>0</v>
      </c>
      <c r="BN1839">
        <v>0</v>
      </c>
      <c r="BO1839" t="s">
        <v>3</v>
      </c>
      <c r="BP1839">
        <v>0</v>
      </c>
      <c r="BQ1839">
        <v>1</v>
      </c>
      <c r="BR1839">
        <v>0</v>
      </c>
      <c r="BS1839">
        <v>1</v>
      </c>
      <c r="BT1839">
        <v>1</v>
      </c>
      <c r="BU1839">
        <v>1</v>
      </c>
      <c r="BV1839">
        <v>1</v>
      </c>
      <c r="BW1839">
        <v>1</v>
      </c>
      <c r="BX1839">
        <v>1</v>
      </c>
      <c r="BY1839" t="s">
        <v>3</v>
      </c>
      <c r="BZ1839">
        <v>70</v>
      </c>
      <c r="CA1839">
        <v>10</v>
      </c>
      <c r="CB1839" t="s">
        <v>3</v>
      </c>
      <c r="CE1839">
        <v>0</v>
      </c>
      <c r="CF1839">
        <v>0</v>
      </c>
      <c r="CG1839">
        <v>0</v>
      </c>
      <c r="CM1839">
        <v>0</v>
      </c>
      <c r="CN1839" t="s">
        <v>3</v>
      </c>
      <c r="CO1839">
        <v>0</v>
      </c>
      <c r="CP1839">
        <f>(P1839+Q1839+S1839)</f>
        <v>22827.68</v>
      </c>
      <c r="CQ1839">
        <f>(AC1839*BC1839*AW1839)</f>
        <v>0</v>
      </c>
      <c r="CR1839">
        <f>(((((ET1839*4))*BB1839-((EU1839*4))*BS1839)+AE1839*BS1839)*AV1839)</f>
        <v>0</v>
      </c>
      <c r="CS1839">
        <f>(AE1839*BS1839*AV1839)</f>
        <v>0</v>
      </c>
      <c r="CT1839">
        <f>(AF1839*BA1839*AV1839)</f>
        <v>11413.84</v>
      </c>
      <c r="CU1839">
        <f>AG1839</f>
        <v>0</v>
      </c>
      <c r="CV1839">
        <f>(AH1839*AV1839)</f>
        <v>19.2</v>
      </c>
      <c r="CW1839">
        <f t="shared" si="901"/>
        <v>0</v>
      </c>
      <c r="CX1839">
        <f t="shared" si="901"/>
        <v>0</v>
      </c>
      <c r="CY1839">
        <f>((S1839*BZ1839)/100)</f>
        <v>15979.376</v>
      </c>
      <c r="CZ1839">
        <f>((S1839*CA1839)/100)</f>
        <v>2282.768</v>
      </c>
      <c r="DC1839" t="s">
        <v>3</v>
      </c>
      <c r="DD1839" t="s">
        <v>102</v>
      </c>
      <c r="DE1839" t="s">
        <v>102</v>
      </c>
      <c r="DF1839" t="s">
        <v>102</v>
      </c>
      <c r="DG1839" t="s">
        <v>102</v>
      </c>
      <c r="DH1839" t="s">
        <v>3</v>
      </c>
      <c r="DI1839" t="s">
        <v>102</v>
      </c>
      <c r="DJ1839" t="s">
        <v>102</v>
      </c>
      <c r="DK1839" t="s">
        <v>3</v>
      </c>
      <c r="DL1839" t="s">
        <v>3</v>
      </c>
      <c r="DM1839" t="s">
        <v>3</v>
      </c>
      <c r="DN1839">
        <v>0</v>
      </c>
      <c r="DO1839">
        <v>0</v>
      </c>
      <c r="DP1839">
        <v>1</v>
      </c>
      <c r="DQ1839">
        <v>1</v>
      </c>
      <c r="DU1839">
        <v>1013</v>
      </c>
      <c r="DV1839" t="s">
        <v>106</v>
      </c>
      <c r="DW1839" t="s">
        <v>106</v>
      </c>
      <c r="DX1839">
        <v>1</v>
      </c>
      <c r="DZ1839" t="s">
        <v>3</v>
      </c>
      <c r="EA1839" t="s">
        <v>3</v>
      </c>
      <c r="EB1839" t="s">
        <v>3</v>
      </c>
      <c r="EC1839" t="s">
        <v>3</v>
      </c>
      <c r="EE1839">
        <v>61978689</v>
      </c>
      <c r="EF1839">
        <v>1</v>
      </c>
      <c r="EG1839" t="s">
        <v>21</v>
      </c>
      <c r="EH1839">
        <v>0</v>
      </c>
      <c r="EI1839" t="s">
        <v>3</v>
      </c>
      <c r="EJ1839">
        <v>4</v>
      </c>
      <c r="EK1839">
        <v>0</v>
      </c>
      <c r="EL1839" t="s">
        <v>22</v>
      </c>
      <c r="EM1839" t="s">
        <v>23</v>
      </c>
      <c r="EO1839" t="s">
        <v>3</v>
      </c>
      <c r="EQ1839">
        <v>1441792</v>
      </c>
      <c r="ER1839">
        <v>2853.46</v>
      </c>
      <c r="ES1839">
        <v>0</v>
      </c>
      <c r="ET1839">
        <v>0</v>
      </c>
      <c r="EU1839">
        <v>0</v>
      </c>
      <c r="EV1839">
        <v>2853.46</v>
      </c>
      <c r="EW1839">
        <v>4.8</v>
      </c>
      <c r="EX1839">
        <v>0</v>
      </c>
      <c r="EY1839">
        <v>0</v>
      </c>
      <c r="FQ1839">
        <v>0</v>
      </c>
      <c r="FR1839">
        <f>ROUND(IF(BI1839=3,GM1839,0),2)</f>
        <v>0</v>
      </c>
      <c r="FS1839">
        <v>0</v>
      </c>
      <c r="FX1839">
        <v>70</v>
      </c>
      <c r="FY1839">
        <v>10</v>
      </c>
      <c r="GA1839" t="s">
        <v>3</v>
      </c>
      <c r="GD1839">
        <v>0</v>
      </c>
      <c r="GF1839">
        <v>-2047489414</v>
      </c>
      <c r="GG1839">
        <v>2</v>
      </c>
      <c r="GH1839">
        <v>1</v>
      </c>
      <c r="GI1839">
        <v>-2</v>
      </c>
      <c r="GJ1839">
        <v>0</v>
      </c>
      <c r="GK1839">
        <f>ROUND(R1839*(R12)/100,2)</f>
        <v>0</v>
      </c>
      <c r="GL1839">
        <f>ROUND(IF(AND(BH1839=3,BI1839=3,FS1839&lt;&gt;0),P1839,0),2)</f>
        <v>0</v>
      </c>
      <c r="GM1839">
        <f>ROUND(O1839+X1839+Y1839+GK1839,2)+GX1839</f>
        <v>41089.83</v>
      </c>
      <c r="GN1839">
        <f>IF(OR(BI1839=0,BI1839=1),GM1839-GX1839,0)</f>
        <v>0</v>
      </c>
      <c r="GO1839">
        <f>IF(BI1839=2,GM1839-GX1839,0)</f>
        <v>0</v>
      </c>
      <c r="GP1839">
        <f>IF(BI1839=4,GM1839-GX1839,0)</f>
        <v>41089.83</v>
      </c>
      <c r="GR1839">
        <v>0</v>
      </c>
      <c r="GS1839">
        <v>0</v>
      </c>
      <c r="GT1839">
        <v>0</v>
      </c>
      <c r="GU1839" t="s">
        <v>3</v>
      </c>
      <c r="GV1839">
        <f>ROUND((GT1839),6)</f>
        <v>0</v>
      </c>
      <c r="GW1839">
        <v>1</v>
      </c>
      <c r="GX1839">
        <f>ROUND(HC1839*I1839,2)</f>
        <v>0</v>
      </c>
      <c r="HA1839">
        <v>0</v>
      </c>
      <c r="HB1839">
        <v>0</v>
      </c>
      <c r="HC1839">
        <f>GV1839*GW1839</f>
        <v>0</v>
      </c>
      <c r="HE1839" t="s">
        <v>3</v>
      </c>
      <c r="HF1839" t="s">
        <v>3</v>
      </c>
      <c r="HM1839" t="s">
        <v>3</v>
      </c>
      <c r="HN1839" t="s">
        <v>3</v>
      </c>
      <c r="HO1839" t="s">
        <v>3</v>
      </c>
      <c r="HP1839" t="s">
        <v>3</v>
      </c>
      <c r="HQ1839" t="s">
        <v>3</v>
      </c>
      <c r="IK1839">
        <v>0</v>
      </c>
    </row>
    <row r="1840" spans="1:245" x14ac:dyDescent="0.25">
      <c r="A1840">
        <v>17</v>
      </c>
      <c r="B1840">
        <v>1</v>
      </c>
      <c r="D1840">
        <f>ROW(EtalonRes!A266)</f>
        <v>266</v>
      </c>
      <c r="E1840" t="s">
        <v>341</v>
      </c>
      <c r="F1840" t="s">
        <v>109</v>
      </c>
      <c r="G1840" t="s">
        <v>110</v>
      </c>
      <c r="H1840" t="s">
        <v>106</v>
      </c>
      <c r="I1840">
        <v>2</v>
      </c>
      <c r="J1840">
        <v>0</v>
      </c>
      <c r="K1840">
        <v>2</v>
      </c>
      <c r="O1840">
        <f>ROUND(CP1840,2)</f>
        <v>17386.240000000002</v>
      </c>
      <c r="P1840">
        <f>ROUND(CQ1840*I1840,2)</f>
        <v>0</v>
      </c>
      <c r="Q1840">
        <f>ROUND(CR1840*I1840,2)</f>
        <v>0</v>
      </c>
      <c r="R1840">
        <f>ROUND(CS1840*I1840,2)</f>
        <v>0</v>
      </c>
      <c r="S1840">
        <f>ROUND(CT1840*I1840,2)</f>
        <v>17386.240000000002</v>
      </c>
      <c r="T1840">
        <f>ROUND(CU1840*I1840,2)</f>
        <v>0</v>
      </c>
      <c r="U1840">
        <f>CV1840*I1840</f>
        <v>32</v>
      </c>
      <c r="V1840">
        <f>CW1840*I1840</f>
        <v>0</v>
      </c>
      <c r="W1840">
        <f>ROUND(CX1840*I1840,2)</f>
        <v>0</v>
      </c>
      <c r="X1840">
        <f t="shared" si="898"/>
        <v>12170.37</v>
      </c>
      <c r="Y1840">
        <f t="shared" si="898"/>
        <v>1738.62</v>
      </c>
      <c r="AA1840">
        <v>64290477</v>
      </c>
      <c r="AB1840">
        <f>ROUND((AC1840+AD1840+AF1840),6)</f>
        <v>8693.1200000000008</v>
      </c>
      <c r="AC1840">
        <f>ROUND(((ES1840*4)),6)</f>
        <v>0</v>
      </c>
      <c r="AD1840">
        <f>ROUND(((((ET1840*4))-((EU1840*4)))+AE1840),6)</f>
        <v>0</v>
      </c>
      <c r="AE1840">
        <f>ROUND(((EU1840*4)),6)</f>
        <v>0</v>
      </c>
      <c r="AF1840">
        <f>ROUND(((EV1840*4)),6)</f>
        <v>8693.1200000000008</v>
      </c>
      <c r="AG1840">
        <f>ROUND((AP1840),6)</f>
        <v>0</v>
      </c>
      <c r="AH1840">
        <f>((EW1840*4))</f>
        <v>16</v>
      </c>
      <c r="AI1840">
        <f>((EX1840*4))</f>
        <v>0</v>
      </c>
      <c r="AJ1840">
        <f>(AS1840)</f>
        <v>0</v>
      </c>
      <c r="AK1840">
        <v>2173.2800000000002</v>
      </c>
      <c r="AL1840">
        <v>0</v>
      </c>
      <c r="AM1840">
        <v>0</v>
      </c>
      <c r="AN1840">
        <v>0</v>
      </c>
      <c r="AO1840">
        <v>2173.2800000000002</v>
      </c>
      <c r="AP1840">
        <v>0</v>
      </c>
      <c r="AQ1840">
        <v>4</v>
      </c>
      <c r="AR1840">
        <v>0</v>
      </c>
      <c r="AS1840">
        <v>0</v>
      </c>
      <c r="AT1840">
        <v>70</v>
      </c>
      <c r="AU1840">
        <v>10</v>
      </c>
      <c r="AV1840">
        <v>1</v>
      </c>
      <c r="AW1840">
        <v>1</v>
      </c>
      <c r="AZ1840">
        <v>1</v>
      </c>
      <c r="BA1840">
        <v>1</v>
      </c>
      <c r="BB1840">
        <v>1</v>
      </c>
      <c r="BC1840">
        <v>1</v>
      </c>
      <c r="BD1840" t="s">
        <v>3</v>
      </c>
      <c r="BE1840" t="s">
        <v>3</v>
      </c>
      <c r="BF1840" t="s">
        <v>3</v>
      </c>
      <c r="BG1840" t="s">
        <v>3</v>
      </c>
      <c r="BH1840">
        <v>0</v>
      </c>
      <c r="BI1840">
        <v>4</v>
      </c>
      <c r="BJ1840" t="s">
        <v>111</v>
      </c>
      <c r="BM1840">
        <v>0</v>
      </c>
      <c r="BN1840">
        <v>0</v>
      </c>
      <c r="BO1840" t="s">
        <v>3</v>
      </c>
      <c r="BP1840">
        <v>0</v>
      </c>
      <c r="BQ1840">
        <v>1</v>
      </c>
      <c r="BR1840">
        <v>0</v>
      </c>
      <c r="BS1840">
        <v>1</v>
      </c>
      <c r="BT1840">
        <v>1</v>
      </c>
      <c r="BU1840">
        <v>1</v>
      </c>
      <c r="BV1840">
        <v>1</v>
      </c>
      <c r="BW1840">
        <v>1</v>
      </c>
      <c r="BX1840">
        <v>1</v>
      </c>
      <c r="BY1840" t="s">
        <v>3</v>
      </c>
      <c r="BZ1840">
        <v>70</v>
      </c>
      <c r="CA1840">
        <v>10</v>
      </c>
      <c r="CB1840" t="s">
        <v>3</v>
      </c>
      <c r="CE1840">
        <v>0</v>
      </c>
      <c r="CF1840">
        <v>0</v>
      </c>
      <c r="CG1840">
        <v>0</v>
      </c>
      <c r="CM1840">
        <v>0</v>
      </c>
      <c r="CN1840" t="s">
        <v>3</v>
      </c>
      <c r="CO1840">
        <v>0</v>
      </c>
      <c r="CP1840">
        <f>(P1840+Q1840+S1840)</f>
        <v>17386.240000000002</v>
      </c>
      <c r="CQ1840">
        <f>(AC1840*BC1840*AW1840)</f>
        <v>0</v>
      </c>
      <c r="CR1840">
        <f>(((((ET1840*4))*BB1840-((EU1840*4))*BS1840)+AE1840*BS1840)*AV1840)</f>
        <v>0</v>
      </c>
      <c r="CS1840">
        <f>(AE1840*BS1840*AV1840)</f>
        <v>0</v>
      </c>
      <c r="CT1840">
        <f>(AF1840*BA1840*AV1840)</f>
        <v>8693.1200000000008</v>
      </c>
      <c r="CU1840">
        <f>AG1840</f>
        <v>0</v>
      </c>
      <c r="CV1840">
        <f>(AH1840*AV1840)</f>
        <v>16</v>
      </c>
      <c r="CW1840">
        <f t="shared" si="901"/>
        <v>0</v>
      </c>
      <c r="CX1840">
        <f t="shared" si="901"/>
        <v>0</v>
      </c>
      <c r="CY1840">
        <f>((S1840*BZ1840)/100)</f>
        <v>12170.368</v>
      </c>
      <c r="CZ1840">
        <f>((S1840*CA1840)/100)</f>
        <v>1738.6240000000003</v>
      </c>
      <c r="DC1840" t="s">
        <v>3</v>
      </c>
      <c r="DD1840" t="s">
        <v>102</v>
      </c>
      <c r="DE1840" t="s">
        <v>102</v>
      </c>
      <c r="DF1840" t="s">
        <v>102</v>
      </c>
      <c r="DG1840" t="s">
        <v>102</v>
      </c>
      <c r="DH1840" t="s">
        <v>3</v>
      </c>
      <c r="DI1840" t="s">
        <v>102</v>
      </c>
      <c r="DJ1840" t="s">
        <v>102</v>
      </c>
      <c r="DK1840" t="s">
        <v>3</v>
      </c>
      <c r="DL1840" t="s">
        <v>3</v>
      </c>
      <c r="DM1840" t="s">
        <v>3</v>
      </c>
      <c r="DN1840">
        <v>0</v>
      </c>
      <c r="DO1840">
        <v>0</v>
      </c>
      <c r="DP1840">
        <v>1</v>
      </c>
      <c r="DQ1840">
        <v>1</v>
      </c>
      <c r="DU1840">
        <v>1013</v>
      </c>
      <c r="DV1840" t="s">
        <v>106</v>
      </c>
      <c r="DW1840" t="s">
        <v>106</v>
      </c>
      <c r="DX1840">
        <v>1</v>
      </c>
      <c r="DZ1840" t="s">
        <v>3</v>
      </c>
      <c r="EA1840" t="s">
        <v>3</v>
      </c>
      <c r="EB1840" t="s">
        <v>3</v>
      </c>
      <c r="EC1840" t="s">
        <v>3</v>
      </c>
      <c r="EE1840">
        <v>61978689</v>
      </c>
      <c r="EF1840">
        <v>1</v>
      </c>
      <c r="EG1840" t="s">
        <v>21</v>
      </c>
      <c r="EH1840">
        <v>0</v>
      </c>
      <c r="EI1840" t="s">
        <v>3</v>
      </c>
      <c r="EJ1840">
        <v>4</v>
      </c>
      <c r="EK1840">
        <v>0</v>
      </c>
      <c r="EL1840" t="s">
        <v>22</v>
      </c>
      <c r="EM1840" t="s">
        <v>23</v>
      </c>
      <c r="EO1840" t="s">
        <v>3</v>
      </c>
      <c r="EQ1840">
        <v>1441792</v>
      </c>
      <c r="ER1840">
        <v>2173.2800000000002</v>
      </c>
      <c r="ES1840">
        <v>0</v>
      </c>
      <c r="ET1840">
        <v>0</v>
      </c>
      <c r="EU1840">
        <v>0</v>
      </c>
      <c r="EV1840">
        <v>2173.2800000000002</v>
      </c>
      <c r="EW1840">
        <v>4</v>
      </c>
      <c r="EX1840">
        <v>0</v>
      </c>
      <c r="EY1840">
        <v>0</v>
      </c>
      <c r="FQ1840">
        <v>0</v>
      </c>
      <c r="FR1840">
        <f>ROUND(IF(BI1840=3,GM1840,0),2)</f>
        <v>0</v>
      </c>
      <c r="FS1840">
        <v>0</v>
      </c>
      <c r="FX1840">
        <v>70</v>
      </c>
      <c r="FY1840">
        <v>10</v>
      </c>
      <c r="GA1840" t="s">
        <v>3</v>
      </c>
      <c r="GD1840">
        <v>0</v>
      </c>
      <c r="GF1840">
        <v>-1651843108</v>
      </c>
      <c r="GG1840">
        <v>2</v>
      </c>
      <c r="GH1840">
        <v>1</v>
      </c>
      <c r="GI1840">
        <v>-2</v>
      </c>
      <c r="GJ1840">
        <v>0</v>
      </c>
      <c r="GK1840">
        <f>ROUND(R1840*(R12)/100,2)</f>
        <v>0</v>
      </c>
      <c r="GL1840">
        <f>ROUND(IF(AND(BH1840=3,BI1840=3,FS1840&lt;&gt;0),P1840,0),2)</f>
        <v>0</v>
      </c>
      <c r="GM1840">
        <f>ROUND(O1840+X1840+Y1840+GK1840,2)+GX1840</f>
        <v>31295.23</v>
      </c>
      <c r="GN1840">
        <f>IF(OR(BI1840=0,BI1840=1),GM1840-GX1840,0)</f>
        <v>0</v>
      </c>
      <c r="GO1840">
        <f>IF(BI1840=2,GM1840-GX1840,0)</f>
        <v>0</v>
      </c>
      <c r="GP1840">
        <f>IF(BI1840=4,GM1840-GX1840,0)</f>
        <v>31295.23</v>
      </c>
      <c r="GR1840">
        <v>0</v>
      </c>
      <c r="GS1840">
        <v>0</v>
      </c>
      <c r="GT1840">
        <v>0</v>
      </c>
      <c r="GU1840" t="s">
        <v>3</v>
      </c>
      <c r="GV1840">
        <f>ROUND((GT1840),6)</f>
        <v>0</v>
      </c>
      <c r="GW1840">
        <v>1</v>
      </c>
      <c r="GX1840">
        <f>ROUND(HC1840*I1840,2)</f>
        <v>0</v>
      </c>
      <c r="HA1840">
        <v>0</v>
      </c>
      <c r="HB1840">
        <v>0</v>
      </c>
      <c r="HC1840">
        <f>GV1840*GW1840</f>
        <v>0</v>
      </c>
      <c r="HE1840" t="s">
        <v>3</v>
      </c>
      <c r="HF1840" t="s">
        <v>3</v>
      </c>
      <c r="HM1840" t="s">
        <v>3</v>
      </c>
      <c r="HN1840" t="s">
        <v>3</v>
      </c>
      <c r="HO1840" t="s">
        <v>3</v>
      </c>
      <c r="HP1840" t="s">
        <v>3</v>
      </c>
      <c r="HQ1840" t="s">
        <v>3</v>
      </c>
      <c r="IK1840">
        <v>0</v>
      </c>
    </row>
    <row r="1842" spans="1:206" ht="13" x14ac:dyDescent="0.3">
      <c r="A1842" s="2">
        <v>51</v>
      </c>
      <c r="B1842" s="2">
        <f>B1832</f>
        <v>1</v>
      </c>
      <c r="C1842" s="2">
        <f>A1832</f>
        <v>5</v>
      </c>
      <c r="D1842" s="2">
        <f>ROW(A1832)</f>
        <v>1832</v>
      </c>
      <c r="E1842" s="2"/>
      <c r="F1842" s="2" t="str">
        <f>IF(F1832&lt;&gt;"",F1832,"")</f>
        <v>Новый подраздел</v>
      </c>
      <c r="G1842" s="2" t="str">
        <f>IF(G1832&lt;&gt;"",G1832,"")</f>
        <v>ЛВС - Инженерные сооружения и коммуникации</v>
      </c>
      <c r="H1842" s="2">
        <v>0</v>
      </c>
      <c r="I1842" s="2"/>
      <c r="J1842" s="2"/>
      <c r="K1842" s="2"/>
      <c r="L1842" s="2"/>
      <c r="M1842" s="2"/>
      <c r="N1842" s="2"/>
      <c r="O1842" s="2">
        <f t="shared" ref="O1842:T1842" si="902">ROUND(AB1842,2)</f>
        <v>54068.52</v>
      </c>
      <c r="P1842" s="2">
        <f t="shared" si="902"/>
        <v>0</v>
      </c>
      <c r="Q1842" s="2">
        <f t="shared" si="902"/>
        <v>0</v>
      </c>
      <c r="R1842" s="2">
        <f t="shared" si="902"/>
        <v>0</v>
      </c>
      <c r="S1842" s="2">
        <f t="shared" si="902"/>
        <v>54068.52</v>
      </c>
      <c r="T1842" s="2">
        <f t="shared" si="902"/>
        <v>0</v>
      </c>
      <c r="U1842" s="2">
        <f>AH1842</f>
        <v>95.9</v>
      </c>
      <c r="V1842" s="2">
        <f>AI1842</f>
        <v>0</v>
      </c>
      <c r="W1842" s="2">
        <f>ROUND(AJ1842,2)</f>
        <v>0</v>
      </c>
      <c r="X1842" s="2">
        <f>ROUND(AK1842,2)</f>
        <v>37847.97</v>
      </c>
      <c r="Y1842" s="2">
        <f>ROUND(AL1842,2)</f>
        <v>5406.85</v>
      </c>
      <c r="Z1842" s="2"/>
      <c r="AA1842" s="2"/>
      <c r="AB1842" s="2">
        <f>ROUND(SUMIF(AA1836:AA1840,"=64290477",O1836:O1840),2)</f>
        <v>54068.52</v>
      </c>
      <c r="AC1842" s="2">
        <f>ROUND(SUMIF(AA1836:AA1840,"=64290477",P1836:P1840),2)</f>
        <v>0</v>
      </c>
      <c r="AD1842" s="2">
        <f>ROUND(SUMIF(AA1836:AA1840,"=64290477",Q1836:Q1840),2)</f>
        <v>0</v>
      </c>
      <c r="AE1842" s="2">
        <f>ROUND(SUMIF(AA1836:AA1840,"=64290477",R1836:R1840),2)</f>
        <v>0</v>
      </c>
      <c r="AF1842" s="2">
        <f>ROUND(SUMIF(AA1836:AA1840,"=64290477",S1836:S1840),2)</f>
        <v>54068.52</v>
      </c>
      <c r="AG1842" s="2">
        <f>ROUND(SUMIF(AA1836:AA1840,"=64290477",T1836:T1840),2)</f>
        <v>0</v>
      </c>
      <c r="AH1842" s="2">
        <f>SUMIF(AA1836:AA1840,"=64290477",U1836:U1840)</f>
        <v>95.9</v>
      </c>
      <c r="AI1842" s="2">
        <f>SUMIF(AA1836:AA1840,"=64290477",V1836:V1840)</f>
        <v>0</v>
      </c>
      <c r="AJ1842" s="2">
        <f>ROUND(SUMIF(AA1836:AA1840,"=64290477",W1836:W1840),2)</f>
        <v>0</v>
      </c>
      <c r="AK1842" s="2">
        <f>ROUND(SUMIF(AA1836:AA1840,"=64290477",X1836:X1840),2)</f>
        <v>37847.97</v>
      </c>
      <c r="AL1842" s="2">
        <f>ROUND(SUMIF(AA1836:AA1840,"=64290477",Y1836:Y1840),2)</f>
        <v>5406.85</v>
      </c>
      <c r="AM1842" s="2"/>
      <c r="AN1842" s="2"/>
      <c r="AO1842" s="2">
        <f t="shared" ref="AO1842:BD1842" si="903">ROUND(BX1842,2)</f>
        <v>0</v>
      </c>
      <c r="AP1842" s="2">
        <f t="shared" si="903"/>
        <v>0</v>
      </c>
      <c r="AQ1842" s="2">
        <f t="shared" si="903"/>
        <v>0</v>
      </c>
      <c r="AR1842" s="2">
        <f t="shared" si="903"/>
        <v>97323.34</v>
      </c>
      <c r="AS1842" s="2">
        <f t="shared" si="903"/>
        <v>0</v>
      </c>
      <c r="AT1842" s="2">
        <f t="shared" si="903"/>
        <v>0</v>
      </c>
      <c r="AU1842" s="2">
        <f t="shared" si="903"/>
        <v>97323.34</v>
      </c>
      <c r="AV1842" s="2">
        <f t="shared" si="903"/>
        <v>0</v>
      </c>
      <c r="AW1842" s="2">
        <f t="shared" si="903"/>
        <v>0</v>
      </c>
      <c r="AX1842" s="2">
        <f t="shared" si="903"/>
        <v>0</v>
      </c>
      <c r="AY1842" s="2">
        <f t="shared" si="903"/>
        <v>0</v>
      </c>
      <c r="AZ1842" s="2">
        <f t="shared" si="903"/>
        <v>0</v>
      </c>
      <c r="BA1842" s="2">
        <f t="shared" si="903"/>
        <v>0</v>
      </c>
      <c r="BB1842" s="2">
        <f t="shared" si="903"/>
        <v>0</v>
      </c>
      <c r="BC1842" s="2">
        <f t="shared" si="903"/>
        <v>0</v>
      </c>
      <c r="BD1842" s="2">
        <f t="shared" si="903"/>
        <v>0</v>
      </c>
      <c r="BE1842" s="2"/>
      <c r="BF1842" s="2"/>
      <c r="BG1842" s="2"/>
      <c r="BH1842" s="2"/>
      <c r="BI1842" s="2"/>
      <c r="BJ1842" s="2"/>
      <c r="BK1842" s="2"/>
      <c r="BL1842" s="2"/>
      <c r="BM1842" s="2"/>
      <c r="BN1842" s="2"/>
      <c r="BO1842" s="2"/>
      <c r="BP1842" s="2"/>
      <c r="BQ1842" s="2"/>
      <c r="BR1842" s="2"/>
      <c r="BS1842" s="2"/>
      <c r="BT1842" s="2"/>
      <c r="BU1842" s="2"/>
      <c r="BV1842" s="2"/>
      <c r="BW1842" s="2"/>
      <c r="BX1842" s="2">
        <f>ROUND(SUMIF(AA1836:AA1840,"=64290477",FQ1836:FQ1840),2)</f>
        <v>0</v>
      </c>
      <c r="BY1842" s="2">
        <f>ROUND(SUMIF(AA1836:AA1840,"=64290477",FR1836:FR1840),2)</f>
        <v>0</v>
      </c>
      <c r="BZ1842" s="2">
        <f>ROUND(SUMIF(AA1836:AA1840,"=64290477",GL1836:GL1840),2)</f>
        <v>0</v>
      </c>
      <c r="CA1842" s="2">
        <f>ROUND(SUMIF(AA1836:AA1840,"=64290477",GM1836:GM1840),2)</f>
        <v>97323.34</v>
      </c>
      <c r="CB1842" s="2">
        <f>ROUND(SUMIF(AA1836:AA1840,"=64290477",GN1836:GN1840),2)</f>
        <v>0</v>
      </c>
      <c r="CC1842" s="2">
        <f>ROUND(SUMIF(AA1836:AA1840,"=64290477",GO1836:GO1840),2)</f>
        <v>0</v>
      </c>
      <c r="CD1842" s="2">
        <f>ROUND(SUMIF(AA1836:AA1840,"=64290477",GP1836:GP1840),2)</f>
        <v>97323.34</v>
      </c>
      <c r="CE1842" s="2">
        <f>AC1842-BX1842</f>
        <v>0</v>
      </c>
      <c r="CF1842" s="2">
        <f>AC1842-BY1842</f>
        <v>0</v>
      </c>
      <c r="CG1842" s="2">
        <f>BX1842-BZ1842</f>
        <v>0</v>
      </c>
      <c r="CH1842" s="2">
        <f>AC1842-BX1842-BY1842+BZ1842</f>
        <v>0</v>
      </c>
      <c r="CI1842" s="2">
        <f>BY1842-BZ1842</f>
        <v>0</v>
      </c>
      <c r="CJ1842" s="2">
        <f>ROUND(SUMIF(AA1836:AA1840,"=64290477",GX1836:GX1840),2)</f>
        <v>0</v>
      </c>
      <c r="CK1842" s="2">
        <f>ROUND(SUMIF(AA1836:AA1840,"=64290477",GY1836:GY1840),2)</f>
        <v>0</v>
      </c>
      <c r="CL1842" s="2">
        <f>ROUND(SUMIF(AA1836:AA1840,"=64290477",GZ1836:GZ1840),2)</f>
        <v>0</v>
      </c>
      <c r="CM1842" s="2">
        <f>ROUND(SUMIF(AA1836:AA1840,"=64290477",HD1836:HD1840),2)</f>
        <v>0</v>
      </c>
      <c r="CN1842" s="2"/>
      <c r="CO1842" s="2"/>
      <c r="CP1842" s="2"/>
      <c r="CQ1842" s="2"/>
      <c r="CR1842" s="2"/>
      <c r="CS1842" s="2"/>
      <c r="CT1842" s="2"/>
      <c r="CU1842" s="2"/>
      <c r="CV1842" s="2"/>
      <c r="CW1842" s="2"/>
      <c r="CX1842" s="2"/>
      <c r="CY1842" s="2"/>
      <c r="CZ1842" s="2"/>
      <c r="DA1842" s="2"/>
      <c r="DB1842" s="2"/>
      <c r="DC1842" s="2"/>
      <c r="DD1842" s="2"/>
      <c r="DE1842" s="2"/>
      <c r="DF1842" s="2"/>
      <c r="DG1842" s="3"/>
      <c r="DH1842" s="3"/>
      <c r="DI1842" s="3"/>
      <c r="DJ1842" s="3"/>
      <c r="DK1842" s="3"/>
      <c r="DL1842" s="3"/>
      <c r="DM1842" s="3"/>
      <c r="DN1842" s="3"/>
      <c r="DO1842" s="3"/>
      <c r="DP1842" s="3"/>
      <c r="DQ1842" s="3"/>
      <c r="DR1842" s="3"/>
      <c r="DS1842" s="3"/>
      <c r="DT1842" s="3"/>
      <c r="DU1842" s="3"/>
      <c r="DV1842" s="3"/>
      <c r="DW1842" s="3"/>
      <c r="DX1842" s="3"/>
      <c r="DY1842" s="3"/>
      <c r="DZ1842" s="3"/>
      <c r="EA1842" s="3"/>
      <c r="EB1842" s="3"/>
      <c r="EC1842" s="3"/>
      <c r="ED1842" s="3"/>
      <c r="EE1842" s="3"/>
      <c r="EF1842" s="3"/>
      <c r="EG1842" s="3"/>
      <c r="EH1842" s="3"/>
      <c r="EI1842" s="3"/>
      <c r="EJ1842" s="3"/>
      <c r="EK1842" s="3"/>
      <c r="EL1842" s="3"/>
      <c r="EM1842" s="3"/>
      <c r="EN1842" s="3"/>
      <c r="EO1842" s="3"/>
      <c r="EP1842" s="3"/>
      <c r="EQ1842" s="3"/>
      <c r="ER1842" s="3"/>
      <c r="ES1842" s="3"/>
      <c r="ET1842" s="3"/>
      <c r="EU1842" s="3"/>
      <c r="EV1842" s="3"/>
      <c r="EW1842" s="3"/>
      <c r="EX1842" s="3"/>
      <c r="EY1842" s="3"/>
      <c r="EZ1842" s="3"/>
      <c r="FA1842" s="3"/>
      <c r="FB1842" s="3"/>
      <c r="FC1842" s="3"/>
      <c r="FD1842" s="3"/>
      <c r="FE1842" s="3"/>
      <c r="FF1842" s="3"/>
      <c r="FG1842" s="3"/>
      <c r="FH1842" s="3"/>
      <c r="FI1842" s="3"/>
      <c r="FJ1842" s="3"/>
      <c r="FK1842" s="3"/>
      <c r="FL1842" s="3"/>
      <c r="FM1842" s="3"/>
      <c r="FN1842" s="3"/>
      <c r="FO1842" s="3"/>
      <c r="FP1842" s="3"/>
      <c r="FQ1842" s="3"/>
      <c r="FR1842" s="3"/>
      <c r="FS1842" s="3"/>
      <c r="FT1842" s="3"/>
      <c r="FU1842" s="3"/>
      <c r="FV1842" s="3"/>
      <c r="FW1842" s="3"/>
      <c r="FX1842" s="3"/>
      <c r="FY1842" s="3"/>
      <c r="FZ1842" s="3"/>
      <c r="GA1842" s="3"/>
      <c r="GB1842" s="3"/>
      <c r="GC1842" s="3"/>
      <c r="GD1842" s="3"/>
      <c r="GE1842" s="3"/>
      <c r="GF1842" s="3"/>
      <c r="GG1842" s="3"/>
      <c r="GH1842" s="3"/>
      <c r="GI1842" s="3"/>
      <c r="GJ1842" s="3"/>
      <c r="GK1842" s="3"/>
      <c r="GL1842" s="3"/>
      <c r="GM1842" s="3"/>
      <c r="GN1842" s="3"/>
      <c r="GO1842" s="3"/>
      <c r="GP1842" s="3"/>
      <c r="GQ1842" s="3"/>
      <c r="GR1842" s="3"/>
      <c r="GS1842" s="3"/>
      <c r="GT1842" s="3"/>
      <c r="GU1842" s="3"/>
      <c r="GV1842" s="3"/>
      <c r="GW1842" s="3"/>
      <c r="GX1842" s="3">
        <v>0</v>
      </c>
    </row>
    <row r="1844" spans="1:206" ht="13" x14ac:dyDescent="0.3">
      <c r="A1844" s="4">
        <v>50</v>
      </c>
      <c r="B1844" s="4">
        <v>0</v>
      </c>
      <c r="C1844" s="4">
        <v>0</v>
      </c>
      <c r="D1844" s="4">
        <v>1</v>
      </c>
      <c r="E1844" s="4">
        <v>201</v>
      </c>
      <c r="F1844" s="4">
        <f>ROUND(Source!O1842,O1844)</f>
        <v>54068.52</v>
      </c>
      <c r="G1844" s="4" t="s">
        <v>24</v>
      </c>
      <c r="H1844" s="4" t="s">
        <v>25</v>
      </c>
      <c r="I1844" s="4"/>
      <c r="J1844" s="4"/>
      <c r="K1844" s="4">
        <v>201</v>
      </c>
      <c r="L1844" s="4">
        <v>1</v>
      </c>
      <c r="M1844" s="4">
        <v>3</v>
      </c>
      <c r="N1844" s="4" t="s">
        <v>3</v>
      </c>
      <c r="O1844" s="4">
        <v>2</v>
      </c>
      <c r="P1844" s="4"/>
      <c r="Q1844" s="4"/>
      <c r="R1844" s="4"/>
      <c r="S1844" s="4"/>
      <c r="T1844" s="4"/>
      <c r="U1844" s="4"/>
      <c r="V1844" s="4"/>
      <c r="W1844" s="4">
        <v>54068.52</v>
      </c>
      <c r="X1844" s="4">
        <v>1</v>
      </c>
      <c r="Y1844" s="4">
        <v>54068.52</v>
      </c>
      <c r="Z1844" s="4"/>
      <c r="AA1844" s="4"/>
      <c r="AB1844" s="4"/>
    </row>
    <row r="1845" spans="1:206" ht="13" x14ac:dyDescent="0.3">
      <c r="A1845" s="4">
        <v>50</v>
      </c>
      <c r="B1845" s="4">
        <v>0</v>
      </c>
      <c r="C1845" s="4">
        <v>0</v>
      </c>
      <c r="D1845" s="4">
        <v>1</v>
      </c>
      <c r="E1845" s="4">
        <v>202</v>
      </c>
      <c r="F1845" s="4">
        <f>ROUND(Source!P1842,O1845)</f>
        <v>0</v>
      </c>
      <c r="G1845" s="4" t="s">
        <v>26</v>
      </c>
      <c r="H1845" s="4" t="s">
        <v>27</v>
      </c>
      <c r="I1845" s="4"/>
      <c r="J1845" s="4"/>
      <c r="K1845" s="4">
        <v>202</v>
      </c>
      <c r="L1845" s="4">
        <v>2</v>
      </c>
      <c r="M1845" s="4">
        <v>3</v>
      </c>
      <c r="N1845" s="4" t="s">
        <v>3</v>
      </c>
      <c r="O1845" s="4">
        <v>2</v>
      </c>
      <c r="P1845" s="4"/>
      <c r="Q1845" s="4"/>
      <c r="R1845" s="4"/>
      <c r="S1845" s="4"/>
      <c r="T1845" s="4"/>
      <c r="U1845" s="4"/>
      <c r="V1845" s="4"/>
      <c r="W1845" s="4">
        <v>0</v>
      </c>
      <c r="X1845" s="4">
        <v>1</v>
      </c>
      <c r="Y1845" s="4">
        <v>0</v>
      </c>
      <c r="Z1845" s="4"/>
      <c r="AA1845" s="4"/>
      <c r="AB1845" s="4"/>
    </row>
    <row r="1846" spans="1:206" ht="13" x14ac:dyDescent="0.3">
      <c r="A1846" s="4">
        <v>50</v>
      </c>
      <c r="B1846" s="4">
        <v>0</v>
      </c>
      <c r="C1846" s="4">
        <v>0</v>
      </c>
      <c r="D1846" s="4">
        <v>1</v>
      </c>
      <c r="E1846" s="4">
        <v>222</v>
      </c>
      <c r="F1846" s="4">
        <f>ROUND(Source!AO1842,O1846)</f>
        <v>0</v>
      </c>
      <c r="G1846" s="4" t="s">
        <v>28</v>
      </c>
      <c r="H1846" s="4" t="s">
        <v>29</v>
      </c>
      <c r="I1846" s="4"/>
      <c r="J1846" s="4"/>
      <c r="K1846" s="4">
        <v>222</v>
      </c>
      <c r="L1846" s="4">
        <v>3</v>
      </c>
      <c r="M1846" s="4">
        <v>3</v>
      </c>
      <c r="N1846" s="4" t="s">
        <v>3</v>
      </c>
      <c r="O1846" s="4">
        <v>2</v>
      </c>
      <c r="P1846" s="4"/>
      <c r="Q1846" s="4"/>
      <c r="R1846" s="4"/>
      <c r="S1846" s="4"/>
      <c r="T1846" s="4"/>
      <c r="U1846" s="4"/>
      <c r="V1846" s="4"/>
      <c r="W1846" s="4">
        <v>0</v>
      </c>
      <c r="X1846" s="4">
        <v>1</v>
      </c>
      <c r="Y1846" s="4">
        <v>0</v>
      </c>
      <c r="Z1846" s="4"/>
      <c r="AA1846" s="4"/>
      <c r="AB1846" s="4"/>
    </row>
    <row r="1847" spans="1:206" ht="13" x14ac:dyDescent="0.3">
      <c r="A1847" s="4">
        <v>50</v>
      </c>
      <c r="B1847" s="4">
        <v>0</v>
      </c>
      <c r="C1847" s="4">
        <v>0</v>
      </c>
      <c r="D1847" s="4">
        <v>1</v>
      </c>
      <c r="E1847" s="4">
        <v>225</v>
      </c>
      <c r="F1847" s="4">
        <f>ROUND(Source!AV1842,O1847)</f>
        <v>0</v>
      </c>
      <c r="G1847" s="4" t="s">
        <v>30</v>
      </c>
      <c r="H1847" s="4" t="s">
        <v>31</v>
      </c>
      <c r="I1847" s="4"/>
      <c r="J1847" s="4"/>
      <c r="K1847" s="4">
        <v>225</v>
      </c>
      <c r="L1847" s="4">
        <v>4</v>
      </c>
      <c r="M1847" s="4">
        <v>3</v>
      </c>
      <c r="N1847" s="4" t="s">
        <v>3</v>
      </c>
      <c r="O1847" s="4">
        <v>2</v>
      </c>
      <c r="P1847" s="4"/>
      <c r="Q1847" s="4"/>
      <c r="R1847" s="4"/>
      <c r="S1847" s="4"/>
      <c r="T1847" s="4"/>
      <c r="U1847" s="4"/>
      <c r="V1847" s="4"/>
      <c r="W1847" s="4">
        <v>0</v>
      </c>
      <c r="X1847" s="4">
        <v>1</v>
      </c>
      <c r="Y1847" s="4">
        <v>0</v>
      </c>
      <c r="Z1847" s="4"/>
      <c r="AA1847" s="4"/>
      <c r="AB1847" s="4"/>
    </row>
    <row r="1848" spans="1:206" ht="13" x14ac:dyDescent="0.3">
      <c r="A1848" s="4">
        <v>50</v>
      </c>
      <c r="B1848" s="4">
        <v>0</v>
      </c>
      <c r="C1848" s="4">
        <v>0</v>
      </c>
      <c r="D1848" s="4">
        <v>1</v>
      </c>
      <c r="E1848" s="4">
        <v>226</v>
      </c>
      <c r="F1848" s="4">
        <f>ROUND(Source!AW1842,O1848)</f>
        <v>0</v>
      </c>
      <c r="G1848" s="4" t="s">
        <v>32</v>
      </c>
      <c r="H1848" s="4" t="s">
        <v>33</v>
      </c>
      <c r="I1848" s="4"/>
      <c r="J1848" s="4"/>
      <c r="K1848" s="4">
        <v>226</v>
      </c>
      <c r="L1848" s="4">
        <v>5</v>
      </c>
      <c r="M1848" s="4">
        <v>3</v>
      </c>
      <c r="N1848" s="4" t="s">
        <v>3</v>
      </c>
      <c r="O1848" s="4">
        <v>2</v>
      </c>
      <c r="P1848" s="4"/>
      <c r="Q1848" s="4"/>
      <c r="R1848" s="4"/>
      <c r="S1848" s="4"/>
      <c r="T1848" s="4"/>
      <c r="U1848" s="4"/>
      <c r="V1848" s="4"/>
      <c r="W1848" s="4">
        <v>0</v>
      </c>
      <c r="X1848" s="4">
        <v>1</v>
      </c>
      <c r="Y1848" s="4">
        <v>0</v>
      </c>
      <c r="Z1848" s="4"/>
      <c r="AA1848" s="4"/>
      <c r="AB1848" s="4"/>
    </row>
    <row r="1849" spans="1:206" ht="13" x14ac:dyDescent="0.3">
      <c r="A1849" s="4">
        <v>50</v>
      </c>
      <c r="B1849" s="4">
        <v>0</v>
      </c>
      <c r="C1849" s="4">
        <v>0</v>
      </c>
      <c r="D1849" s="4">
        <v>1</v>
      </c>
      <c r="E1849" s="4">
        <v>227</v>
      </c>
      <c r="F1849" s="4">
        <f>ROUND(Source!AX1842,O1849)</f>
        <v>0</v>
      </c>
      <c r="G1849" s="4" t="s">
        <v>34</v>
      </c>
      <c r="H1849" s="4" t="s">
        <v>35</v>
      </c>
      <c r="I1849" s="4"/>
      <c r="J1849" s="4"/>
      <c r="K1849" s="4">
        <v>227</v>
      </c>
      <c r="L1849" s="4">
        <v>6</v>
      </c>
      <c r="M1849" s="4">
        <v>3</v>
      </c>
      <c r="N1849" s="4" t="s">
        <v>3</v>
      </c>
      <c r="O1849" s="4">
        <v>2</v>
      </c>
      <c r="P1849" s="4"/>
      <c r="Q1849" s="4"/>
      <c r="R1849" s="4"/>
      <c r="S1849" s="4"/>
      <c r="T1849" s="4"/>
      <c r="U1849" s="4"/>
      <c r="V1849" s="4"/>
      <c r="W1849" s="4">
        <v>0</v>
      </c>
      <c r="X1849" s="4">
        <v>1</v>
      </c>
      <c r="Y1849" s="4">
        <v>0</v>
      </c>
      <c r="Z1849" s="4"/>
      <c r="AA1849" s="4"/>
      <c r="AB1849" s="4"/>
    </row>
    <row r="1850" spans="1:206" ht="13" x14ac:dyDescent="0.3">
      <c r="A1850" s="4">
        <v>50</v>
      </c>
      <c r="B1850" s="4">
        <v>0</v>
      </c>
      <c r="C1850" s="4">
        <v>0</v>
      </c>
      <c r="D1850" s="4">
        <v>1</v>
      </c>
      <c r="E1850" s="4">
        <v>228</v>
      </c>
      <c r="F1850" s="4">
        <f>ROUND(Source!AY1842,O1850)</f>
        <v>0</v>
      </c>
      <c r="G1850" s="4" t="s">
        <v>36</v>
      </c>
      <c r="H1850" s="4" t="s">
        <v>37</v>
      </c>
      <c r="I1850" s="4"/>
      <c r="J1850" s="4"/>
      <c r="K1850" s="4">
        <v>228</v>
      </c>
      <c r="L1850" s="4">
        <v>7</v>
      </c>
      <c r="M1850" s="4">
        <v>3</v>
      </c>
      <c r="N1850" s="4" t="s">
        <v>3</v>
      </c>
      <c r="O1850" s="4">
        <v>2</v>
      </c>
      <c r="P1850" s="4"/>
      <c r="Q1850" s="4"/>
      <c r="R1850" s="4"/>
      <c r="S1850" s="4"/>
      <c r="T1850" s="4"/>
      <c r="U1850" s="4"/>
      <c r="V1850" s="4"/>
      <c r="W1850" s="4">
        <v>0</v>
      </c>
      <c r="X1850" s="4">
        <v>1</v>
      </c>
      <c r="Y1850" s="4">
        <v>0</v>
      </c>
      <c r="Z1850" s="4"/>
      <c r="AA1850" s="4"/>
      <c r="AB1850" s="4"/>
    </row>
    <row r="1851" spans="1:206" ht="13" x14ac:dyDescent="0.3">
      <c r="A1851" s="4">
        <v>50</v>
      </c>
      <c r="B1851" s="4">
        <v>0</v>
      </c>
      <c r="C1851" s="4">
        <v>0</v>
      </c>
      <c r="D1851" s="4">
        <v>1</v>
      </c>
      <c r="E1851" s="4">
        <v>216</v>
      </c>
      <c r="F1851" s="4">
        <f>ROUND(Source!AP1842,O1851)</f>
        <v>0</v>
      </c>
      <c r="G1851" s="4" t="s">
        <v>38</v>
      </c>
      <c r="H1851" s="4" t="s">
        <v>39</v>
      </c>
      <c r="I1851" s="4"/>
      <c r="J1851" s="4"/>
      <c r="K1851" s="4">
        <v>216</v>
      </c>
      <c r="L1851" s="4">
        <v>8</v>
      </c>
      <c r="M1851" s="4">
        <v>3</v>
      </c>
      <c r="N1851" s="4" t="s">
        <v>3</v>
      </c>
      <c r="O1851" s="4">
        <v>2</v>
      </c>
      <c r="P1851" s="4"/>
      <c r="Q1851" s="4"/>
      <c r="R1851" s="4"/>
      <c r="S1851" s="4"/>
      <c r="T1851" s="4"/>
      <c r="U1851" s="4"/>
      <c r="V1851" s="4"/>
      <c r="W1851" s="4">
        <v>0</v>
      </c>
      <c r="X1851" s="4">
        <v>1</v>
      </c>
      <c r="Y1851" s="4">
        <v>0</v>
      </c>
      <c r="Z1851" s="4"/>
      <c r="AA1851" s="4"/>
      <c r="AB1851" s="4"/>
    </row>
    <row r="1852" spans="1:206" ht="13" x14ac:dyDescent="0.3">
      <c r="A1852" s="4">
        <v>50</v>
      </c>
      <c r="B1852" s="4">
        <v>0</v>
      </c>
      <c r="C1852" s="4">
        <v>0</v>
      </c>
      <c r="D1852" s="4">
        <v>1</v>
      </c>
      <c r="E1852" s="4">
        <v>223</v>
      </c>
      <c r="F1852" s="4">
        <f>ROUND(Source!AQ1842,O1852)</f>
        <v>0</v>
      </c>
      <c r="G1852" s="4" t="s">
        <v>40</v>
      </c>
      <c r="H1852" s="4" t="s">
        <v>41</v>
      </c>
      <c r="I1852" s="4"/>
      <c r="J1852" s="4"/>
      <c r="K1852" s="4">
        <v>223</v>
      </c>
      <c r="L1852" s="4">
        <v>9</v>
      </c>
      <c r="M1852" s="4">
        <v>3</v>
      </c>
      <c r="N1852" s="4" t="s">
        <v>3</v>
      </c>
      <c r="O1852" s="4">
        <v>2</v>
      </c>
      <c r="P1852" s="4"/>
      <c r="Q1852" s="4"/>
      <c r="R1852" s="4"/>
      <c r="S1852" s="4"/>
      <c r="T1852" s="4"/>
      <c r="U1852" s="4"/>
      <c r="V1852" s="4"/>
      <c r="W1852" s="4">
        <v>0</v>
      </c>
      <c r="X1852" s="4">
        <v>1</v>
      </c>
      <c r="Y1852" s="4">
        <v>0</v>
      </c>
      <c r="Z1852" s="4"/>
      <c r="AA1852" s="4"/>
      <c r="AB1852" s="4"/>
    </row>
    <row r="1853" spans="1:206" ht="13" x14ac:dyDescent="0.3">
      <c r="A1853" s="4">
        <v>50</v>
      </c>
      <c r="B1853" s="4">
        <v>0</v>
      </c>
      <c r="C1853" s="4">
        <v>0</v>
      </c>
      <c r="D1853" s="4">
        <v>1</v>
      </c>
      <c r="E1853" s="4">
        <v>229</v>
      </c>
      <c r="F1853" s="4">
        <f>ROUND(Source!AZ1842,O1853)</f>
        <v>0</v>
      </c>
      <c r="G1853" s="4" t="s">
        <v>42</v>
      </c>
      <c r="H1853" s="4" t="s">
        <v>43</v>
      </c>
      <c r="I1853" s="4"/>
      <c r="J1853" s="4"/>
      <c r="K1853" s="4">
        <v>229</v>
      </c>
      <c r="L1853" s="4">
        <v>10</v>
      </c>
      <c r="M1853" s="4">
        <v>3</v>
      </c>
      <c r="N1853" s="4" t="s">
        <v>3</v>
      </c>
      <c r="O1853" s="4">
        <v>2</v>
      </c>
      <c r="P1853" s="4"/>
      <c r="Q1853" s="4"/>
      <c r="R1853" s="4"/>
      <c r="S1853" s="4"/>
      <c r="T1853" s="4"/>
      <c r="U1853" s="4"/>
      <c r="V1853" s="4"/>
      <c r="W1853" s="4">
        <v>0</v>
      </c>
      <c r="X1853" s="4">
        <v>1</v>
      </c>
      <c r="Y1853" s="4">
        <v>0</v>
      </c>
      <c r="Z1853" s="4"/>
      <c r="AA1853" s="4"/>
      <c r="AB1853" s="4"/>
    </row>
    <row r="1854" spans="1:206" ht="13" x14ac:dyDescent="0.3">
      <c r="A1854" s="4">
        <v>50</v>
      </c>
      <c r="B1854" s="4">
        <v>0</v>
      </c>
      <c r="C1854" s="4">
        <v>0</v>
      </c>
      <c r="D1854" s="4">
        <v>1</v>
      </c>
      <c r="E1854" s="4">
        <v>203</v>
      </c>
      <c r="F1854" s="4">
        <f>ROUND(Source!Q1842,O1854)</f>
        <v>0</v>
      </c>
      <c r="G1854" s="4" t="s">
        <v>44</v>
      </c>
      <c r="H1854" s="4" t="s">
        <v>45</v>
      </c>
      <c r="I1854" s="4"/>
      <c r="J1854" s="4"/>
      <c r="K1854" s="4">
        <v>203</v>
      </c>
      <c r="L1854" s="4">
        <v>11</v>
      </c>
      <c r="M1854" s="4">
        <v>3</v>
      </c>
      <c r="N1854" s="4" t="s">
        <v>3</v>
      </c>
      <c r="O1854" s="4">
        <v>2</v>
      </c>
      <c r="P1854" s="4"/>
      <c r="Q1854" s="4"/>
      <c r="R1854" s="4"/>
      <c r="S1854" s="4"/>
      <c r="T1854" s="4"/>
      <c r="U1854" s="4"/>
      <c r="V1854" s="4"/>
      <c r="W1854" s="4">
        <v>0</v>
      </c>
      <c r="X1854" s="4">
        <v>1</v>
      </c>
      <c r="Y1854" s="4">
        <v>0</v>
      </c>
      <c r="Z1854" s="4"/>
      <c r="AA1854" s="4"/>
      <c r="AB1854" s="4"/>
    </row>
    <row r="1855" spans="1:206" ht="13" x14ac:dyDescent="0.3">
      <c r="A1855" s="4">
        <v>50</v>
      </c>
      <c r="B1855" s="4">
        <v>0</v>
      </c>
      <c r="C1855" s="4">
        <v>0</v>
      </c>
      <c r="D1855" s="4">
        <v>1</v>
      </c>
      <c r="E1855" s="4">
        <v>231</v>
      </c>
      <c r="F1855" s="4">
        <f>ROUND(Source!BB1842,O1855)</f>
        <v>0</v>
      </c>
      <c r="G1855" s="4" t="s">
        <v>46</v>
      </c>
      <c r="H1855" s="4" t="s">
        <v>47</v>
      </c>
      <c r="I1855" s="4"/>
      <c r="J1855" s="4"/>
      <c r="K1855" s="4">
        <v>231</v>
      </c>
      <c r="L1855" s="4">
        <v>12</v>
      </c>
      <c r="M1855" s="4">
        <v>3</v>
      </c>
      <c r="N1855" s="4" t="s">
        <v>3</v>
      </c>
      <c r="O1855" s="4">
        <v>2</v>
      </c>
      <c r="P1855" s="4"/>
      <c r="Q1855" s="4"/>
      <c r="R1855" s="4"/>
      <c r="S1855" s="4"/>
      <c r="T1855" s="4"/>
      <c r="U1855" s="4"/>
      <c r="V1855" s="4"/>
      <c r="W1855" s="4">
        <v>0</v>
      </c>
      <c r="X1855" s="4">
        <v>1</v>
      </c>
      <c r="Y1855" s="4">
        <v>0</v>
      </c>
      <c r="Z1855" s="4"/>
      <c r="AA1855" s="4"/>
      <c r="AB1855" s="4"/>
    </row>
    <row r="1856" spans="1:206" ht="13" x14ac:dyDescent="0.3">
      <c r="A1856" s="4">
        <v>50</v>
      </c>
      <c r="B1856" s="4">
        <v>0</v>
      </c>
      <c r="C1856" s="4">
        <v>0</v>
      </c>
      <c r="D1856" s="4">
        <v>1</v>
      </c>
      <c r="E1856" s="4">
        <v>204</v>
      </c>
      <c r="F1856" s="4">
        <f>ROUND(Source!R1842,O1856)</f>
        <v>0</v>
      </c>
      <c r="G1856" s="4" t="s">
        <v>48</v>
      </c>
      <c r="H1856" s="4" t="s">
        <v>49</v>
      </c>
      <c r="I1856" s="4"/>
      <c r="J1856" s="4"/>
      <c r="K1856" s="4">
        <v>204</v>
      </c>
      <c r="L1856" s="4">
        <v>13</v>
      </c>
      <c r="M1856" s="4">
        <v>3</v>
      </c>
      <c r="N1856" s="4" t="s">
        <v>3</v>
      </c>
      <c r="O1856" s="4">
        <v>2</v>
      </c>
      <c r="P1856" s="4"/>
      <c r="Q1856" s="4"/>
      <c r="R1856" s="4"/>
      <c r="S1856" s="4"/>
      <c r="T1856" s="4"/>
      <c r="U1856" s="4"/>
      <c r="V1856" s="4"/>
      <c r="W1856" s="4">
        <v>0</v>
      </c>
      <c r="X1856" s="4">
        <v>1</v>
      </c>
      <c r="Y1856" s="4">
        <v>0</v>
      </c>
      <c r="Z1856" s="4"/>
      <c r="AA1856" s="4"/>
      <c r="AB1856" s="4"/>
    </row>
    <row r="1857" spans="1:88" ht="13" x14ac:dyDescent="0.3">
      <c r="A1857" s="4">
        <v>50</v>
      </c>
      <c r="B1857" s="4">
        <v>0</v>
      </c>
      <c r="C1857" s="4">
        <v>0</v>
      </c>
      <c r="D1857" s="4">
        <v>1</v>
      </c>
      <c r="E1857" s="4">
        <v>205</v>
      </c>
      <c r="F1857" s="4">
        <f>ROUND(Source!S1842,O1857)</f>
        <v>54068.52</v>
      </c>
      <c r="G1857" s="4" t="s">
        <v>50</v>
      </c>
      <c r="H1857" s="4" t="s">
        <v>51</v>
      </c>
      <c r="I1857" s="4"/>
      <c r="J1857" s="4"/>
      <c r="K1857" s="4">
        <v>205</v>
      </c>
      <c r="L1857" s="4">
        <v>14</v>
      </c>
      <c r="M1857" s="4">
        <v>3</v>
      </c>
      <c r="N1857" s="4" t="s">
        <v>3</v>
      </c>
      <c r="O1857" s="4">
        <v>2</v>
      </c>
      <c r="P1857" s="4"/>
      <c r="Q1857" s="4"/>
      <c r="R1857" s="4"/>
      <c r="S1857" s="4"/>
      <c r="T1857" s="4"/>
      <c r="U1857" s="4"/>
      <c r="V1857" s="4"/>
      <c r="W1857" s="4">
        <v>54068.52</v>
      </c>
      <c r="X1857" s="4">
        <v>1</v>
      </c>
      <c r="Y1857" s="4">
        <v>54068.52</v>
      </c>
      <c r="Z1857" s="4"/>
      <c r="AA1857" s="4"/>
      <c r="AB1857" s="4"/>
    </row>
    <row r="1858" spans="1:88" ht="13" x14ac:dyDescent="0.3">
      <c r="A1858" s="4">
        <v>50</v>
      </c>
      <c r="B1858" s="4">
        <v>0</v>
      </c>
      <c r="C1858" s="4">
        <v>0</v>
      </c>
      <c r="D1858" s="4">
        <v>1</v>
      </c>
      <c r="E1858" s="4">
        <v>232</v>
      </c>
      <c r="F1858" s="4">
        <f>ROUND(Source!BC1842,O1858)</f>
        <v>0</v>
      </c>
      <c r="G1858" s="4" t="s">
        <v>52</v>
      </c>
      <c r="H1858" s="4" t="s">
        <v>53</v>
      </c>
      <c r="I1858" s="4"/>
      <c r="J1858" s="4"/>
      <c r="K1858" s="4">
        <v>232</v>
      </c>
      <c r="L1858" s="4">
        <v>15</v>
      </c>
      <c r="M1858" s="4">
        <v>3</v>
      </c>
      <c r="N1858" s="4" t="s">
        <v>3</v>
      </c>
      <c r="O1858" s="4">
        <v>2</v>
      </c>
      <c r="P1858" s="4"/>
      <c r="Q1858" s="4"/>
      <c r="R1858" s="4"/>
      <c r="S1858" s="4"/>
      <c r="T1858" s="4"/>
      <c r="U1858" s="4"/>
      <c r="V1858" s="4"/>
      <c r="W1858" s="4">
        <v>0</v>
      </c>
      <c r="X1858" s="4">
        <v>1</v>
      </c>
      <c r="Y1858" s="4">
        <v>0</v>
      </c>
      <c r="Z1858" s="4"/>
      <c r="AA1858" s="4"/>
      <c r="AB1858" s="4"/>
    </row>
    <row r="1859" spans="1:88" ht="13" x14ac:dyDescent="0.3">
      <c r="A1859" s="4">
        <v>50</v>
      </c>
      <c r="B1859" s="4">
        <v>0</v>
      </c>
      <c r="C1859" s="4">
        <v>0</v>
      </c>
      <c r="D1859" s="4">
        <v>1</v>
      </c>
      <c r="E1859" s="4">
        <v>214</v>
      </c>
      <c r="F1859" s="4">
        <f>ROUND(Source!AS1842,O1859)</f>
        <v>0</v>
      </c>
      <c r="G1859" s="4" t="s">
        <v>54</v>
      </c>
      <c r="H1859" s="4" t="s">
        <v>55</v>
      </c>
      <c r="I1859" s="4"/>
      <c r="J1859" s="4"/>
      <c r="K1859" s="4">
        <v>214</v>
      </c>
      <c r="L1859" s="4">
        <v>16</v>
      </c>
      <c r="M1859" s="4">
        <v>3</v>
      </c>
      <c r="N1859" s="4" t="s">
        <v>3</v>
      </c>
      <c r="O1859" s="4">
        <v>2</v>
      </c>
      <c r="P1859" s="4"/>
      <c r="Q1859" s="4"/>
      <c r="R1859" s="4"/>
      <c r="S1859" s="4"/>
      <c r="T1859" s="4"/>
      <c r="U1859" s="4"/>
      <c r="V1859" s="4"/>
      <c r="W1859" s="4">
        <v>0</v>
      </c>
      <c r="X1859" s="4">
        <v>1</v>
      </c>
      <c r="Y1859" s="4">
        <v>0</v>
      </c>
      <c r="Z1859" s="4"/>
      <c r="AA1859" s="4"/>
      <c r="AB1859" s="4"/>
    </row>
    <row r="1860" spans="1:88" ht="13" x14ac:dyDescent="0.3">
      <c r="A1860" s="4">
        <v>50</v>
      </c>
      <c r="B1860" s="4">
        <v>0</v>
      </c>
      <c r="C1860" s="4">
        <v>0</v>
      </c>
      <c r="D1860" s="4">
        <v>1</v>
      </c>
      <c r="E1860" s="4">
        <v>215</v>
      </c>
      <c r="F1860" s="4">
        <f>ROUND(Source!AT1842,O1860)</f>
        <v>0</v>
      </c>
      <c r="G1860" s="4" t="s">
        <v>56</v>
      </c>
      <c r="H1860" s="4" t="s">
        <v>57</v>
      </c>
      <c r="I1860" s="4"/>
      <c r="J1860" s="4"/>
      <c r="K1860" s="4">
        <v>215</v>
      </c>
      <c r="L1860" s="4">
        <v>17</v>
      </c>
      <c r="M1860" s="4">
        <v>3</v>
      </c>
      <c r="N1860" s="4" t="s">
        <v>3</v>
      </c>
      <c r="O1860" s="4">
        <v>2</v>
      </c>
      <c r="P1860" s="4"/>
      <c r="Q1860" s="4"/>
      <c r="R1860" s="4"/>
      <c r="S1860" s="4"/>
      <c r="T1860" s="4"/>
      <c r="U1860" s="4"/>
      <c r="V1860" s="4"/>
      <c r="W1860" s="4">
        <v>0</v>
      </c>
      <c r="X1860" s="4">
        <v>1</v>
      </c>
      <c r="Y1860" s="4">
        <v>0</v>
      </c>
      <c r="Z1860" s="4"/>
      <c r="AA1860" s="4"/>
      <c r="AB1860" s="4"/>
    </row>
    <row r="1861" spans="1:88" ht="13" x14ac:dyDescent="0.3">
      <c r="A1861" s="4">
        <v>50</v>
      </c>
      <c r="B1861" s="4">
        <v>0</v>
      </c>
      <c r="C1861" s="4">
        <v>0</v>
      </c>
      <c r="D1861" s="4">
        <v>1</v>
      </c>
      <c r="E1861" s="4">
        <v>217</v>
      </c>
      <c r="F1861" s="4">
        <f>ROUND(Source!AU1842,O1861)</f>
        <v>97323.34</v>
      </c>
      <c r="G1861" s="4" t="s">
        <v>58</v>
      </c>
      <c r="H1861" s="4" t="s">
        <v>59</v>
      </c>
      <c r="I1861" s="4"/>
      <c r="J1861" s="4"/>
      <c r="K1861" s="4">
        <v>217</v>
      </c>
      <c r="L1861" s="4">
        <v>18</v>
      </c>
      <c r="M1861" s="4">
        <v>3</v>
      </c>
      <c r="N1861" s="4" t="s">
        <v>3</v>
      </c>
      <c r="O1861" s="4">
        <v>2</v>
      </c>
      <c r="P1861" s="4"/>
      <c r="Q1861" s="4"/>
      <c r="R1861" s="4"/>
      <c r="S1861" s="4"/>
      <c r="T1861" s="4"/>
      <c r="U1861" s="4"/>
      <c r="V1861" s="4"/>
      <c r="W1861" s="4">
        <v>97323.34</v>
      </c>
      <c r="X1861" s="4">
        <v>1</v>
      </c>
      <c r="Y1861" s="4">
        <v>97323.34</v>
      </c>
      <c r="Z1861" s="4"/>
      <c r="AA1861" s="4"/>
      <c r="AB1861" s="4"/>
    </row>
    <row r="1862" spans="1:88" ht="13" x14ac:dyDescent="0.3">
      <c r="A1862" s="4">
        <v>50</v>
      </c>
      <c r="B1862" s="4">
        <v>0</v>
      </c>
      <c r="C1862" s="4">
        <v>0</v>
      </c>
      <c r="D1862" s="4">
        <v>1</v>
      </c>
      <c r="E1862" s="4">
        <v>230</v>
      </c>
      <c r="F1862" s="4">
        <f>ROUND(Source!BA1842,O1862)</f>
        <v>0</v>
      </c>
      <c r="G1862" s="4" t="s">
        <v>60</v>
      </c>
      <c r="H1862" s="4" t="s">
        <v>61</v>
      </c>
      <c r="I1862" s="4"/>
      <c r="J1862" s="4"/>
      <c r="K1862" s="4">
        <v>230</v>
      </c>
      <c r="L1862" s="4">
        <v>19</v>
      </c>
      <c r="M1862" s="4">
        <v>3</v>
      </c>
      <c r="N1862" s="4" t="s">
        <v>3</v>
      </c>
      <c r="O1862" s="4">
        <v>2</v>
      </c>
      <c r="P1862" s="4"/>
      <c r="Q1862" s="4"/>
      <c r="R1862" s="4"/>
      <c r="S1862" s="4"/>
      <c r="T1862" s="4"/>
      <c r="U1862" s="4"/>
      <c r="V1862" s="4"/>
      <c r="W1862" s="4">
        <v>0</v>
      </c>
      <c r="X1862" s="4">
        <v>1</v>
      </c>
      <c r="Y1862" s="4">
        <v>0</v>
      </c>
      <c r="Z1862" s="4"/>
      <c r="AA1862" s="4"/>
      <c r="AB1862" s="4"/>
    </row>
    <row r="1863" spans="1:88" ht="13" x14ac:dyDescent="0.3">
      <c r="A1863" s="4">
        <v>50</v>
      </c>
      <c r="B1863" s="4">
        <v>0</v>
      </c>
      <c r="C1863" s="4">
        <v>0</v>
      </c>
      <c r="D1863" s="4">
        <v>1</v>
      </c>
      <c r="E1863" s="4">
        <v>206</v>
      </c>
      <c r="F1863" s="4">
        <f>ROUND(Source!T1842,O1863)</f>
        <v>0</v>
      </c>
      <c r="G1863" s="4" t="s">
        <v>62</v>
      </c>
      <c r="H1863" s="4" t="s">
        <v>63</v>
      </c>
      <c r="I1863" s="4"/>
      <c r="J1863" s="4"/>
      <c r="K1863" s="4">
        <v>206</v>
      </c>
      <c r="L1863" s="4">
        <v>20</v>
      </c>
      <c r="M1863" s="4">
        <v>3</v>
      </c>
      <c r="N1863" s="4" t="s">
        <v>3</v>
      </c>
      <c r="O1863" s="4">
        <v>2</v>
      </c>
      <c r="P1863" s="4"/>
      <c r="Q1863" s="4"/>
      <c r="R1863" s="4"/>
      <c r="S1863" s="4"/>
      <c r="T1863" s="4"/>
      <c r="U1863" s="4"/>
      <c r="V1863" s="4"/>
      <c r="W1863" s="4">
        <v>0</v>
      </c>
      <c r="X1863" s="4">
        <v>1</v>
      </c>
      <c r="Y1863" s="4">
        <v>0</v>
      </c>
      <c r="Z1863" s="4"/>
      <c r="AA1863" s="4"/>
      <c r="AB1863" s="4"/>
    </row>
    <row r="1864" spans="1:88" ht="13" x14ac:dyDescent="0.3">
      <c r="A1864" s="4">
        <v>50</v>
      </c>
      <c r="B1864" s="4">
        <v>0</v>
      </c>
      <c r="C1864" s="4">
        <v>0</v>
      </c>
      <c r="D1864" s="4">
        <v>1</v>
      </c>
      <c r="E1864" s="4">
        <v>207</v>
      </c>
      <c r="F1864" s="4">
        <f>Source!U1842</f>
        <v>95.9</v>
      </c>
      <c r="G1864" s="4" t="s">
        <v>64</v>
      </c>
      <c r="H1864" s="4" t="s">
        <v>65</v>
      </c>
      <c r="I1864" s="4"/>
      <c r="J1864" s="4"/>
      <c r="K1864" s="4">
        <v>207</v>
      </c>
      <c r="L1864" s="4">
        <v>21</v>
      </c>
      <c r="M1864" s="4">
        <v>3</v>
      </c>
      <c r="N1864" s="4" t="s">
        <v>3</v>
      </c>
      <c r="O1864" s="4">
        <v>-1</v>
      </c>
      <c r="P1864" s="4"/>
      <c r="Q1864" s="4"/>
      <c r="R1864" s="4"/>
      <c r="S1864" s="4"/>
      <c r="T1864" s="4"/>
      <c r="U1864" s="4"/>
      <c r="V1864" s="4"/>
      <c r="W1864" s="4">
        <v>95.9</v>
      </c>
      <c r="X1864" s="4">
        <v>1</v>
      </c>
      <c r="Y1864" s="4">
        <v>95.9</v>
      </c>
      <c r="Z1864" s="4"/>
      <c r="AA1864" s="4"/>
      <c r="AB1864" s="4"/>
    </row>
    <row r="1865" spans="1:88" ht="13" x14ac:dyDescent="0.3">
      <c r="A1865" s="4">
        <v>50</v>
      </c>
      <c r="B1865" s="4">
        <v>0</v>
      </c>
      <c r="C1865" s="4">
        <v>0</v>
      </c>
      <c r="D1865" s="4">
        <v>1</v>
      </c>
      <c r="E1865" s="4">
        <v>208</v>
      </c>
      <c r="F1865" s="4">
        <f>Source!V1842</f>
        <v>0</v>
      </c>
      <c r="G1865" s="4" t="s">
        <v>66</v>
      </c>
      <c r="H1865" s="4" t="s">
        <v>67</v>
      </c>
      <c r="I1865" s="4"/>
      <c r="J1865" s="4"/>
      <c r="K1865" s="4">
        <v>208</v>
      </c>
      <c r="L1865" s="4">
        <v>22</v>
      </c>
      <c r="M1865" s="4">
        <v>3</v>
      </c>
      <c r="N1865" s="4" t="s">
        <v>3</v>
      </c>
      <c r="O1865" s="4">
        <v>-1</v>
      </c>
      <c r="P1865" s="4"/>
      <c r="Q1865" s="4"/>
      <c r="R1865" s="4"/>
      <c r="S1865" s="4"/>
      <c r="T1865" s="4"/>
      <c r="U1865" s="4"/>
      <c r="V1865" s="4"/>
      <c r="W1865" s="4">
        <v>0</v>
      </c>
      <c r="X1865" s="4">
        <v>1</v>
      </c>
      <c r="Y1865" s="4">
        <v>0</v>
      </c>
      <c r="Z1865" s="4"/>
      <c r="AA1865" s="4"/>
      <c r="AB1865" s="4"/>
    </row>
    <row r="1866" spans="1:88" ht="13" x14ac:dyDescent="0.3">
      <c r="A1866" s="4">
        <v>50</v>
      </c>
      <c r="B1866" s="4">
        <v>0</v>
      </c>
      <c r="C1866" s="4">
        <v>0</v>
      </c>
      <c r="D1866" s="4">
        <v>1</v>
      </c>
      <c r="E1866" s="4">
        <v>209</v>
      </c>
      <c r="F1866" s="4">
        <f>ROUND(Source!W1842,O1866)</f>
        <v>0</v>
      </c>
      <c r="G1866" s="4" t="s">
        <v>68</v>
      </c>
      <c r="H1866" s="4" t="s">
        <v>69</v>
      </c>
      <c r="I1866" s="4"/>
      <c r="J1866" s="4"/>
      <c r="K1866" s="4">
        <v>209</v>
      </c>
      <c r="L1866" s="4">
        <v>23</v>
      </c>
      <c r="M1866" s="4">
        <v>3</v>
      </c>
      <c r="N1866" s="4" t="s">
        <v>3</v>
      </c>
      <c r="O1866" s="4">
        <v>2</v>
      </c>
      <c r="P1866" s="4"/>
      <c r="Q1866" s="4"/>
      <c r="R1866" s="4"/>
      <c r="S1866" s="4"/>
      <c r="T1866" s="4"/>
      <c r="U1866" s="4"/>
      <c r="V1866" s="4"/>
      <c r="W1866" s="4">
        <v>0</v>
      </c>
      <c r="X1866" s="4">
        <v>1</v>
      </c>
      <c r="Y1866" s="4">
        <v>0</v>
      </c>
      <c r="Z1866" s="4"/>
      <c r="AA1866" s="4"/>
      <c r="AB1866" s="4"/>
    </row>
    <row r="1867" spans="1:88" ht="13" x14ac:dyDescent="0.3">
      <c r="A1867" s="4">
        <v>50</v>
      </c>
      <c r="B1867" s="4">
        <v>0</v>
      </c>
      <c r="C1867" s="4">
        <v>0</v>
      </c>
      <c r="D1867" s="4">
        <v>1</v>
      </c>
      <c r="E1867" s="4">
        <v>233</v>
      </c>
      <c r="F1867" s="4">
        <f>ROUND(Source!BD1842,O1867)</f>
        <v>0</v>
      </c>
      <c r="G1867" s="4" t="s">
        <v>70</v>
      </c>
      <c r="H1867" s="4" t="s">
        <v>71</v>
      </c>
      <c r="I1867" s="4"/>
      <c r="J1867" s="4"/>
      <c r="K1867" s="4">
        <v>233</v>
      </c>
      <c r="L1867" s="4">
        <v>24</v>
      </c>
      <c r="M1867" s="4">
        <v>3</v>
      </c>
      <c r="N1867" s="4" t="s">
        <v>3</v>
      </c>
      <c r="O1867" s="4">
        <v>2</v>
      </c>
      <c r="P1867" s="4"/>
      <c r="Q1867" s="4"/>
      <c r="R1867" s="4"/>
      <c r="S1867" s="4"/>
      <c r="T1867" s="4"/>
      <c r="U1867" s="4"/>
      <c r="V1867" s="4"/>
      <c r="W1867" s="4">
        <v>0</v>
      </c>
      <c r="X1867" s="4">
        <v>1</v>
      </c>
      <c r="Y1867" s="4">
        <v>0</v>
      </c>
      <c r="Z1867" s="4"/>
      <c r="AA1867" s="4"/>
      <c r="AB1867" s="4"/>
    </row>
    <row r="1868" spans="1:88" ht="13" x14ac:dyDescent="0.3">
      <c r="A1868" s="4">
        <v>50</v>
      </c>
      <c r="B1868" s="4">
        <v>0</v>
      </c>
      <c r="C1868" s="4">
        <v>0</v>
      </c>
      <c r="D1868" s="4">
        <v>1</v>
      </c>
      <c r="E1868" s="4">
        <v>210</v>
      </c>
      <c r="F1868" s="4">
        <f>ROUND(Source!X1842,O1868)</f>
        <v>37847.97</v>
      </c>
      <c r="G1868" s="4" t="s">
        <v>72</v>
      </c>
      <c r="H1868" s="4" t="s">
        <v>73</v>
      </c>
      <c r="I1868" s="4"/>
      <c r="J1868" s="4"/>
      <c r="K1868" s="4">
        <v>210</v>
      </c>
      <c r="L1868" s="4">
        <v>25</v>
      </c>
      <c r="M1868" s="4">
        <v>3</v>
      </c>
      <c r="N1868" s="4" t="s">
        <v>3</v>
      </c>
      <c r="O1868" s="4">
        <v>2</v>
      </c>
      <c r="P1868" s="4"/>
      <c r="Q1868" s="4"/>
      <c r="R1868" s="4"/>
      <c r="S1868" s="4"/>
      <c r="T1868" s="4"/>
      <c r="U1868" s="4"/>
      <c r="V1868" s="4"/>
      <c r="W1868" s="4">
        <v>37847.97</v>
      </c>
      <c r="X1868" s="4">
        <v>1</v>
      </c>
      <c r="Y1868" s="4">
        <v>37847.97</v>
      </c>
      <c r="Z1868" s="4"/>
      <c r="AA1868" s="4"/>
      <c r="AB1868" s="4"/>
    </row>
    <row r="1869" spans="1:88" ht="13" x14ac:dyDescent="0.3">
      <c r="A1869" s="4">
        <v>50</v>
      </c>
      <c r="B1869" s="4">
        <v>0</v>
      </c>
      <c r="C1869" s="4">
        <v>0</v>
      </c>
      <c r="D1869" s="4">
        <v>1</v>
      </c>
      <c r="E1869" s="4">
        <v>211</v>
      </c>
      <c r="F1869" s="4">
        <f>ROUND(Source!Y1842,O1869)</f>
        <v>5406.85</v>
      </c>
      <c r="G1869" s="4" t="s">
        <v>74</v>
      </c>
      <c r="H1869" s="4" t="s">
        <v>75</v>
      </c>
      <c r="I1869" s="4"/>
      <c r="J1869" s="4"/>
      <c r="K1869" s="4">
        <v>211</v>
      </c>
      <c r="L1869" s="4">
        <v>26</v>
      </c>
      <c r="M1869" s="4">
        <v>3</v>
      </c>
      <c r="N1869" s="4" t="s">
        <v>3</v>
      </c>
      <c r="O1869" s="4">
        <v>2</v>
      </c>
      <c r="P1869" s="4"/>
      <c r="Q1869" s="4"/>
      <c r="R1869" s="4"/>
      <c r="S1869" s="4"/>
      <c r="T1869" s="4"/>
      <c r="U1869" s="4"/>
      <c r="V1869" s="4"/>
      <c r="W1869" s="4">
        <v>5406.85</v>
      </c>
      <c r="X1869" s="4">
        <v>1</v>
      </c>
      <c r="Y1869" s="4">
        <v>5406.85</v>
      </c>
      <c r="Z1869" s="4"/>
      <c r="AA1869" s="4"/>
      <c r="AB1869" s="4"/>
    </row>
    <row r="1870" spans="1:88" ht="13" x14ac:dyDescent="0.3">
      <c r="A1870" s="4">
        <v>50</v>
      </c>
      <c r="B1870" s="4">
        <v>0</v>
      </c>
      <c r="C1870" s="4">
        <v>0</v>
      </c>
      <c r="D1870" s="4">
        <v>1</v>
      </c>
      <c r="E1870" s="4">
        <v>224</v>
      </c>
      <c r="F1870" s="4">
        <f>ROUND(Source!AR1842,O1870)</f>
        <v>97323.34</v>
      </c>
      <c r="G1870" s="4" t="s">
        <v>76</v>
      </c>
      <c r="H1870" s="4" t="s">
        <v>77</v>
      </c>
      <c r="I1870" s="4"/>
      <c r="J1870" s="4"/>
      <c r="K1870" s="4">
        <v>224</v>
      </c>
      <c r="L1870" s="4">
        <v>27</v>
      </c>
      <c r="M1870" s="4">
        <v>3</v>
      </c>
      <c r="N1870" s="4" t="s">
        <v>3</v>
      </c>
      <c r="O1870" s="4">
        <v>2</v>
      </c>
      <c r="P1870" s="4"/>
      <c r="Q1870" s="4"/>
      <c r="R1870" s="4"/>
      <c r="S1870" s="4"/>
      <c r="T1870" s="4"/>
      <c r="U1870" s="4"/>
      <c r="V1870" s="4"/>
      <c r="W1870" s="4">
        <v>97323.34</v>
      </c>
      <c r="X1870" s="4">
        <v>1</v>
      </c>
      <c r="Y1870" s="4">
        <v>97323.34</v>
      </c>
      <c r="Z1870" s="4"/>
      <c r="AA1870" s="4"/>
      <c r="AB1870" s="4"/>
    </row>
    <row r="1872" spans="1:88" ht="13" x14ac:dyDescent="0.3">
      <c r="A1872" s="1">
        <v>5</v>
      </c>
      <c r="B1872" s="1">
        <v>1</v>
      </c>
      <c r="C1872" s="1"/>
      <c r="D1872" s="1">
        <f>ROW(A1883)</f>
        <v>1883</v>
      </c>
      <c r="E1872" s="1"/>
      <c r="F1872" s="1" t="s">
        <v>13</v>
      </c>
      <c r="G1872" s="1" t="s">
        <v>112</v>
      </c>
      <c r="H1872" s="1" t="s">
        <v>3</v>
      </c>
      <c r="I1872" s="1">
        <v>0</v>
      </c>
      <c r="J1872" s="1"/>
      <c r="K1872" s="1">
        <v>-1</v>
      </c>
      <c r="L1872" s="1"/>
      <c r="M1872" s="1" t="s">
        <v>3</v>
      </c>
      <c r="N1872" s="1"/>
      <c r="O1872" s="1"/>
      <c r="P1872" s="1"/>
      <c r="Q1872" s="1"/>
      <c r="R1872" s="1"/>
      <c r="S1872" s="1">
        <v>0</v>
      </c>
      <c r="T1872" s="1"/>
      <c r="U1872" s="1" t="s">
        <v>3</v>
      </c>
      <c r="V1872" s="1">
        <v>0</v>
      </c>
      <c r="W1872" s="1"/>
      <c r="X1872" s="1"/>
      <c r="Y1872" s="1"/>
      <c r="Z1872" s="1"/>
      <c r="AA1872" s="1"/>
      <c r="AB1872" s="1" t="s">
        <v>3</v>
      </c>
      <c r="AC1872" s="1" t="s">
        <v>3</v>
      </c>
      <c r="AD1872" s="1" t="s">
        <v>3</v>
      </c>
      <c r="AE1872" s="1" t="s">
        <v>3</v>
      </c>
      <c r="AF1872" s="1" t="s">
        <v>3</v>
      </c>
      <c r="AG1872" s="1" t="s">
        <v>3</v>
      </c>
      <c r="AH1872" s="1"/>
      <c r="AI1872" s="1"/>
      <c r="AJ1872" s="1"/>
      <c r="AK1872" s="1"/>
      <c r="AL1872" s="1"/>
      <c r="AM1872" s="1"/>
      <c r="AN1872" s="1"/>
      <c r="AO1872" s="1"/>
      <c r="AP1872" s="1" t="s">
        <v>3</v>
      </c>
      <c r="AQ1872" s="1" t="s">
        <v>3</v>
      </c>
      <c r="AR1872" s="1" t="s">
        <v>3</v>
      </c>
      <c r="AS1872" s="1"/>
      <c r="AT1872" s="1"/>
      <c r="AU1872" s="1"/>
      <c r="AV1872" s="1"/>
      <c r="AW1872" s="1"/>
      <c r="AX1872" s="1"/>
      <c r="AY1872" s="1"/>
      <c r="AZ1872" s="1" t="s">
        <v>3</v>
      </c>
      <c r="BA1872" s="1"/>
      <c r="BB1872" s="1" t="s">
        <v>3</v>
      </c>
      <c r="BC1872" s="1" t="s">
        <v>3</v>
      </c>
      <c r="BD1872" s="1" t="s">
        <v>3</v>
      </c>
      <c r="BE1872" s="1" t="s">
        <v>3</v>
      </c>
      <c r="BF1872" s="1" t="s">
        <v>3</v>
      </c>
      <c r="BG1872" s="1" t="s">
        <v>3</v>
      </c>
      <c r="BH1872" s="1" t="s">
        <v>3</v>
      </c>
      <c r="BI1872" s="1" t="s">
        <v>3</v>
      </c>
      <c r="BJ1872" s="1" t="s">
        <v>3</v>
      </c>
      <c r="BK1872" s="1" t="s">
        <v>3</v>
      </c>
      <c r="BL1872" s="1" t="s">
        <v>3</v>
      </c>
      <c r="BM1872" s="1" t="s">
        <v>3</v>
      </c>
      <c r="BN1872" s="1" t="s">
        <v>3</v>
      </c>
      <c r="BO1872" s="1" t="s">
        <v>3</v>
      </c>
      <c r="BP1872" s="1" t="s">
        <v>3</v>
      </c>
      <c r="BQ1872" s="1"/>
      <c r="BR1872" s="1"/>
      <c r="BS1872" s="1"/>
      <c r="BT1872" s="1"/>
      <c r="BU1872" s="1"/>
      <c r="BV1872" s="1"/>
      <c r="BW1872" s="1"/>
      <c r="BX1872" s="1">
        <v>0</v>
      </c>
      <c r="BY1872" s="1"/>
      <c r="BZ1872" s="1"/>
      <c r="CA1872" s="1"/>
      <c r="CB1872" s="1"/>
      <c r="CC1872" s="1"/>
      <c r="CD1872" s="1"/>
      <c r="CE1872" s="1"/>
      <c r="CF1872" s="1"/>
      <c r="CG1872" s="1"/>
      <c r="CH1872" s="1"/>
      <c r="CI1872" s="1"/>
      <c r="CJ1872" s="1">
        <v>0</v>
      </c>
    </row>
    <row r="1874" spans="1:245" ht="13" x14ac:dyDescent="0.3">
      <c r="A1874" s="2">
        <v>52</v>
      </c>
      <c r="B1874" s="2">
        <f t="shared" ref="B1874:G1874" si="904">B1883</f>
        <v>1</v>
      </c>
      <c r="C1874" s="2">
        <f t="shared" si="904"/>
        <v>5</v>
      </c>
      <c r="D1874" s="2">
        <f t="shared" si="904"/>
        <v>1872</v>
      </c>
      <c r="E1874" s="2">
        <f t="shared" si="904"/>
        <v>0</v>
      </c>
      <c r="F1874" s="2" t="str">
        <f t="shared" si="904"/>
        <v>Новый подраздел</v>
      </c>
      <c r="G1874" s="2" t="str">
        <f t="shared" si="904"/>
        <v>СТС - Инженерные сооружения и коммуникации</v>
      </c>
      <c r="H1874" s="2"/>
      <c r="I1874" s="2"/>
      <c r="J1874" s="2"/>
      <c r="K1874" s="2"/>
      <c r="L1874" s="2"/>
      <c r="M1874" s="2"/>
      <c r="N1874" s="2"/>
      <c r="O1874" s="2">
        <f t="shared" ref="O1874:AT1874" si="905">O1883</f>
        <v>214378.68</v>
      </c>
      <c r="P1874" s="2">
        <f t="shared" si="905"/>
        <v>0</v>
      </c>
      <c r="Q1874" s="2">
        <f t="shared" si="905"/>
        <v>568.79999999999995</v>
      </c>
      <c r="R1874" s="2">
        <f t="shared" si="905"/>
        <v>371.16</v>
      </c>
      <c r="S1874" s="2">
        <f t="shared" si="905"/>
        <v>213809.88</v>
      </c>
      <c r="T1874" s="2">
        <f t="shared" si="905"/>
        <v>0</v>
      </c>
      <c r="U1874" s="2">
        <f t="shared" si="905"/>
        <v>381.55</v>
      </c>
      <c r="V1874" s="2">
        <f t="shared" si="905"/>
        <v>0</v>
      </c>
      <c r="W1874" s="2">
        <f t="shared" si="905"/>
        <v>0</v>
      </c>
      <c r="X1874" s="2">
        <f t="shared" si="905"/>
        <v>149666.92000000001</v>
      </c>
      <c r="Y1874" s="2">
        <f t="shared" si="905"/>
        <v>21380.99</v>
      </c>
      <c r="Z1874" s="2">
        <f t="shared" si="905"/>
        <v>0</v>
      </c>
      <c r="AA1874" s="2">
        <f t="shared" si="905"/>
        <v>0</v>
      </c>
      <c r="AB1874" s="2">
        <f t="shared" si="905"/>
        <v>214378.68</v>
      </c>
      <c r="AC1874" s="2">
        <f t="shared" si="905"/>
        <v>0</v>
      </c>
      <c r="AD1874" s="2">
        <f t="shared" si="905"/>
        <v>568.79999999999995</v>
      </c>
      <c r="AE1874" s="2">
        <f t="shared" si="905"/>
        <v>371.16</v>
      </c>
      <c r="AF1874" s="2">
        <f t="shared" si="905"/>
        <v>213809.88</v>
      </c>
      <c r="AG1874" s="2">
        <f t="shared" si="905"/>
        <v>0</v>
      </c>
      <c r="AH1874" s="2">
        <f t="shared" si="905"/>
        <v>381.55</v>
      </c>
      <c r="AI1874" s="2">
        <f t="shared" si="905"/>
        <v>0</v>
      </c>
      <c r="AJ1874" s="2">
        <f t="shared" si="905"/>
        <v>0</v>
      </c>
      <c r="AK1874" s="2">
        <f t="shared" si="905"/>
        <v>149666.92000000001</v>
      </c>
      <c r="AL1874" s="2">
        <f t="shared" si="905"/>
        <v>21380.99</v>
      </c>
      <c r="AM1874" s="2">
        <f t="shared" si="905"/>
        <v>0</v>
      </c>
      <c r="AN1874" s="2">
        <f t="shared" si="905"/>
        <v>0</v>
      </c>
      <c r="AO1874" s="2">
        <f t="shared" si="905"/>
        <v>0</v>
      </c>
      <c r="AP1874" s="2">
        <f t="shared" si="905"/>
        <v>0</v>
      </c>
      <c r="AQ1874" s="2">
        <f t="shared" si="905"/>
        <v>0</v>
      </c>
      <c r="AR1874" s="2">
        <f t="shared" si="905"/>
        <v>385827.44</v>
      </c>
      <c r="AS1874" s="2">
        <f t="shared" si="905"/>
        <v>0</v>
      </c>
      <c r="AT1874" s="2">
        <f t="shared" si="905"/>
        <v>0</v>
      </c>
      <c r="AU1874" s="2">
        <f t="shared" ref="AU1874:BZ1874" si="906">AU1883</f>
        <v>385827.44</v>
      </c>
      <c r="AV1874" s="2">
        <f t="shared" si="906"/>
        <v>0</v>
      </c>
      <c r="AW1874" s="2">
        <f t="shared" si="906"/>
        <v>0</v>
      </c>
      <c r="AX1874" s="2">
        <f t="shared" si="906"/>
        <v>0</v>
      </c>
      <c r="AY1874" s="2">
        <f t="shared" si="906"/>
        <v>0</v>
      </c>
      <c r="AZ1874" s="2">
        <f t="shared" si="906"/>
        <v>0</v>
      </c>
      <c r="BA1874" s="2">
        <f t="shared" si="906"/>
        <v>0</v>
      </c>
      <c r="BB1874" s="2">
        <f t="shared" si="906"/>
        <v>0</v>
      </c>
      <c r="BC1874" s="2">
        <f t="shared" si="906"/>
        <v>0</v>
      </c>
      <c r="BD1874" s="2">
        <f t="shared" si="906"/>
        <v>0</v>
      </c>
      <c r="BE1874" s="2">
        <f t="shared" si="906"/>
        <v>0</v>
      </c>
      <c r="BF1874" s="2">
        <f t="shared" si="906"/>
        <v>0</v>
      </c>
      <c r="BG1874" s="2">
        <f t="shared" si="906"/>
        <v>0</v>
      </c>
      <c r="BH1874" s="2">
        <f t="shared" si="906"/>
        <v>0</v>
      </c>
      <c r="BI1874" s="2">
        <f t="shared" si="906"/>
        <v>0</v>
      </c>
      <c r="BJ1874" s="2">
        <f t="shared" si="906"/>
        <v>0</v>
      </c>
      <c r="BK1874" s="2">
        <f t="shared" si="906"/>
        <v>0</v>
      </c>
      <c r="BL1874" s="2">
        <f t="shared" si="906"/>
        <v>0</v>
      </c>
      <c r="BM1874" s="2">
        <f t="shared" si="906"/>
        <v>0</v>
      </c>
      <c r="BN1874" s="2">
        <f t="shared" si="906"/>
        <v>0</v>
      </c>
      <c r="BO1874" s="2">
        <f t="shared" si="906"/>
        <v>0</v>
      </c>
      <c r="BP1874" s="2">
        <f t="shared" si="906"/>
        <v>0</v>
      </c>
      <c r="BQ1874" s="2">
        <f t="shared" si="906"/>
        <v>0</v>
      </c>
      <c r="BR1874" s="2">
        <f t="shared" si="906"/>
        <v>0</v>
      </c>
      <c r="BS1874" s="2">
        <f t="shared" si="906"/>
        <v>0</v>
      </c>
      <c r="BT1874" s="2">
        <f t="shared" si="906"/>
        <v>0</v>
      </c>
      <c r="BU1874" s="2">
        <f t="shared" si="906"/>
        <v>0</v>
      </c>
      <c r="BV1874" s="2">
        <f t="shared" si="906"/>
        <v>0</v>
      </c>
      <c r="BW1874" s="2">
        <f t="shared" si="906"/>
        <v>0</v>
      </c>
      <c r="BX1874" s="2">
        <f t="shared" si="906"/>
        <v>0</v>
      </c>
      <c r="BY1874" s="2">
        <f t="shared" si="906"/>
        <v>0</v>
      </c>
      <c r="BZ1874" s="2">
        <f t="shared" si="906"/>
        <v>0</v>
      </c>
      <c r="CA1874" s="2">
        <f t="shared" ref="CA1874:DF1874" si="907">CA1883</f>
        <v>385827.44</v>
      </c>
      <c r="CB1874" s="2">
        <f t="shared" si="907"/>
        <v>0</v>
      </c>
      <c r="CC1874" s="2">
        <f t="shared" si="907"/>
        <v>0</v>
      </c>
      <c r="CD1874" s="2">
        <f t="shared" si="907"/>
        <v>385827.44</v>
      </c>
      <c r="CE1874" s="2">
        <f t="shared" si="907"/>
        <v>0</v>
      </c>
      <c r="CF1874" s="2">
        <f t="shared" si="907"/>
        <v>0</v>
      </c>
      <c r="CG1874" s="2">
        <f t="shared" si="907"/>
        <v>0</v>
      </c>
      <c r="CH1874" s="2">
        <f t="shared" si="907"/>
        <v>0</v>
      </c>
      <c r="CI1874" s="2">
        <f t="shared" si="907"/>
        <v>0</v>
      </c>
      <c r="CJ1874" s="2">
        <f t="shared" si="907"/>
        <v>0</v>
      </c>
      <c r="CK1874" s="2">
        <f t="shared" si="907"/>
        <v>0</v>
      </c>
      <c r="CL1874" s="2">
        <f t="shared" si="907"/>
        <v>0</v>
      </c>
      <c r="CM1874" s="2">
        <f t="shared" si="907"/>
        <v>0</v>
      </c>
      <c r="CN1874" s="2">
        <f t="shared" si="907"/>
        <v>0</v>
      </c>
      <c r="CO1874" s="2">
        <f t="shared" si="907"/>
        <v>0</v>
      </c>
      <c r="CP1874" s="2">
        <f t="shared" si="907"/>
        <v>0</v>
      </c>
      <c r="CQ1874" s="2">
        <f t="shared" si="907"/>
        <v>0</v>
      </c>
      <c r="CR1874" s="2">
        <f t="shared" si="907"/>
        <v>0</v>
      </c>
      <c r="CS1874" s="2">
        <f t="shared" si="907"/>
        <v>0</v>
      </c>
      <c r="CT1874" s="2">
        <f t="shared" si="907"/>
        <v>0</v>
      </c>
      <c r="CU1874" s="2">
        <f t="shared" si="907"/>
        <v>0</v>
      </c>
      <c r="CV1874" s="2">
        <f t="shared" si="907"/>
        <v>0</v>
      </c>
      <c r="CW1874" s="2">
        <f t="shared" si="907"/>
        <v>0</v>
      </c>
      <c r="CX1874" s="2">
        <f t="shared" si="907"/>
        <v>0</v>
      </c>
      <c r="CY1874" s="2">
        <f t="shared" si="907"/>
        <v>0</v>
      </c>
      <c r="CZ1874" s="2">
        <f t="shared" si="907"/>
        <v>0</v>
      </c>
      <c r="DA1874" s="2">
        <f t="shared" si="907"/>
        <v>0</v>
      </c>
      <c r="DB1874" s="2">
        <f t="shared" si="907"/>
        <v>0</v>
      </c>
      <c r="DC1874" s="2">
        <f t="shared" si="907"/>
        <v>0</v>
      </c>
      <c r="DD1874" s="2">
        <f t="shared" si="907"/>
        <v>0</v>
      </c>
      <c r="DE1874" s="2">
        <f t="shared" si="907"/>
        <v>0</v>
      </c>
      <c r="DF1874" s="2">
        <f t="shared" si="907"/>
        <v>0</v>
      </c>
      <c r="DG1874" s="3">
        <f t="shared" ref="DG1874:EL1874" si="908">DG1883</f>
        <v>0</v>
      </c>
      <c r="DH1874" s="3">
        <f t="shared" si="908"/>
        <v>0</v>
      </c>
      <c r="DI1874" s="3">
        <f t="shared" si="908"/>
        <v>0</v>
      </c>
      <c r="DJ1874" s="3">
        <f t="shared" si="908"/>
        <v>0</v>
      </c>
      <c r="DK1874" s="3">
        <f t="shared" si="908"/>
        <v>0</v>
      </c>
      <c r="DL1874" s="3">
        <f t="shared" si="908"/>
        <v>0</v>
      </c>
      <c r="DM1874" s="3">
        <f t="shared" si="908"/>
        <v>0</v>
      </c>
      <c r="DN1874" s="3">
        <f t="shared" si="908"/>
        <v>0</v>
      </c>
      <c r="DO1874" s="3">
        <f t="shared" si="908"/>
        <v>0</v>
      </c>
      <c r="DP1874" s="3">
        <f t="shared" si="908"/>
        <v>0</v>
      </c>
      <c r="DQ1874" s="3">
        <f t="shared" si="908"/>
        <v>0</v>
      </c>
      <c r="DR1874" s="3">
        <f t="shared" si="908"/>
        <v>0</v>
      </c>
      <c r="DS1874" s="3">
        <f t="shared" si="908"/>
        <v>0</v>
      </c>
      <c r="DT1874" s="3">
        <f t="shared" si="908"/>
        <v>0</v>
      </c>
      <c r="DU1874" s="3">
        <f t="shared" si="908"/>
        <v>0</v>
      </c>
      <c r="DV1874" s="3">
        <f t="shared" si="908"/>
        <v>0</v>
      </c>
      <c r="DW1874" s="3">
        <f t="shared" si="908"/>
        <v>0</v>
      </c>
      <c r="DX1874" s="3">
        <f t="shared" si="908"/>
        <v>0</v>
      </c>
      <c r="DY1874" s="3">
        <f t="shared" si="908"/>
        <v>0</v>
      </c>
      <c r="DZ1874" s="3">
        <f t="shared" si="908"/>
        <v>0</v>
      </c>
      <c r="EA1874" s="3">
        <f t="shared" si="908"/>
        <v>0</v>
      </c>
      <c r="EB1874" s="3">
        <f t="shared" si="908"/>
        <v>0</v>
      </c>
      <c r="EC1874" s="3">
        <f t="shared" si="908"/>
        <v>0</v>
      </c>
      <c r="ED1874" s="3">
        <f t="shared" si="908"/>
        <v>0</v>
      </c>
      <c r="EE1874" s="3">
        <f t="shared" si="908"/>
        <v>0</v>
      </c>
      <c r="EF1874" s="3">
        <f t="shared" si="908"/>
        <v>0</v>
      </c>
      <c r="EG1874" s="3">
        <f t="shared" si="908"/>
        <v>0</v>
      </c>
      <c r="EH1874" s="3">
        <f t="shared" si="908"/>
        <v>0</v>
      </c>
      <c r="EI1874" s="3">
        <f t="shared" si="908"/>
        <v>0</v>
      </c>
      <c r="EJ1874" s="3">
        <f t="shared" si="908"/>
        <v>0</v>
      </c>
      <c r="EK1874" s="3">
        <f t="shared" si="908"/>
        <v>0</v>
      </c>
      <c r="EL1874" s="3">
        <f t="shared" si="908"/>
        <v>0</v>
      </c>
      <c r="EM1874" s="3">
        <f t="shared" ref="EM1874:FR1874" si="909">EM1883</f>
        <v>0</v>
      </c>
      <c r="EN1874" s="3">
        <f t="shared" si="909"/>
        <v>0</v>
      </c>
      <c r="EO1874" s="3">
        <f t="shared" si="909"/>
        <v>0</v>
      </c>
      <c r="EP1874" s="3">
        <f t="shared" si="909"/>
        <v>0</v>
      </c>
      <c r="EQ1874" s="3">
        <f t="shared" si="909"/>
        <v>0</v>
      </c>
      <c r="ER1874" s="3">
        <f t="shared" si="909"/>
        <v>0</v>
      </c>
      <c r="ES1874" s="3">
        <f t="shared" si="909"/>
        <v>0</v>
      </c>
      <c r="ET1874" s="3">
        <f t="shared" si="909"/>
        <v>0</v>
      </c>
      <c r="EU1874" s="3">
        <f t="shared" si="909"/>
        <v>0</v>
      </c>
      <c r="EV1874" s="3">
        <f t="shared" si="909"/>
        <v>0</v>
      </c>
      <c r="EW1874" s="3">
        <f t="shared" si="909"/>
        <v>0</v>
      </c>
      <c r="EX1874" s="3">
        <f t="shared" si="909"/>
        <v>0</v>
      </c>
      <c r="EY1874" s="3">
        <f t="shared" si="909"/>
        <v>0</v>
      </c>
      <c r="EZ1874" s="3">
        <f t="shared" si="909"/>
        <v>0</v>
      </c>
      <c r="FA1874" s="3">
        <f t="shared" si="909"/>
        <v>0</v>
      </c>
      <c r="FB1874" s="3">
        <f t="shared" si="909"/>
        <v>0</v>
      </c>
      <c r="FC1874" s="3">
        <f t="shared" si="909"/>
        <v>0</v>
      </c>
      <c r="FD1874" s="3">
        <f t="shared" si="909"/>
        <v>0</v>
      </c>
      <c r="FE1874" s="3">
        <f t="shared" si="909"/>
        <v>0</v>
      </c>
      <c r="FF1874" s="3">
        <f t="shared" si="909"/>
        <v>0</v>
      </c>
      <c r="FG1874" s="3">
        <f t="shared" si="909"/>
        <v>0</v>
      </c>
      <c r="FH1874" s="3">
        <f t="shared" si="909"/>
        <v>0</v>
      </c>
      <c r="FI1874" s="3">
        <f t="shared" si="909"/>
        <v>0</v>
      </c>
      <c r="FJ1874" s="3">
        <f t="shared" si="909"/>
        <v>0</v>
      </c>
      <c r="FK1874" s="3">
        <f t="shared" si="909"/>
        <v>0</v>
      </c>
      <c r="FL1874" s="3">
        <f t="shared" si="909"/>
        <v>0</v>
      </c>
      <c r="FM1874" s="3">
        <f t="shared" si="909"/>
        <v>0</v>
      </c>
      <c r="FN1874" s="3">
        <f t="shared" si="909"/>
        <v>0</v>
      </c>
      <c r="FO1874" s="3">
        <f t="shared" si="909"/>
        <v>0</v>
      </c>
      <c r="FP1874" s="3">
        <f t="shared" si="909"/>
        <v>0</v>
      </c>
      <c r="FQ1874" s="3">
        <f t="shared" si="909"/>
        <v>0</v>
      </c>
      <c r="FR1874" s="3">
        <f t="shared" si="909"/>
        <v>0</v>
      </c>
      <c r="FS1874" s="3">
        <f t="shared" ref="FS1874:GX1874" si="910">FS1883</f>
        <v>0</v>
      </c>
      <c r="FT1874" s="3">
        <f t="shared" si="910"/>
        <v>0</v>
      </c>
      <c r="FU1874" s="3">
        <f t="shared" si="910"/>
        <v>0</v>
      </c>
      <c r="FV1874" s="3">
        <f t="shared" si="910"/>
        <v>0</v>
      </c>
      <c r="FW1874" s="3">
        <f t="shared" si="910"/>
        <v>0</v>
      </c>
      <c r="FX1874" s="3">
        <f t="shared" si="910"/>
        <v>0</v>
      </c>
      <c r="FY1874" s="3">
        <f t="shared" si="910"/>
        <v>0</v>
      </c>
      <c r="FZ1874" s="3">
        <f t="shared" si="910"/>
        <v>0</v>
      </c>
      <c r="GA1874" s="3">
        <f t="shared" si="910"/>
        <v>0</v>
      </c>
      <c r="GB1874" s="3">
        <f t="shared" si="910"/>
        <v>0</v>
      </c>
      <c r="GC1874" s="3">
        <f t="shared" si="910"/>
        <v>0</v>
      </c>
      <c r="GD1874" s="3">
        <f t="shared" si="910"/>
        <v>0</v>
      </c>
      <c r="GE1874" s="3">
        <f t="shared" si="910"/>
        <v>0</v>
      </c>
      <c r="GF1874" s="3">
        <f t="shared" si="910"/>
        <v>0</v>
      </c>
      <c r="GG1874" s="3">
        <f t="shared" si="910"/>
        <v>0</v>
      </c>
      <c r="GH1874" s="3">
        <f t="shared" si="910"/>
        <v>0</v>
      </c>
      <c r="GI1874" s="3">
        <f t="shared" si="910"/>
        <v>0</v>
      </c>
      <c r="GJ1874" s="3">
        <f t="shared" si="910"/>
        <v>0</v>
      </c>
      <c r="GK1874" s="3">
        <f t="shared" si="910"/>
        <v>0</v>
      </c>
      <c r="GL1874" s="3">
        <f t="shared" si="910"/>
        <v>0</v>
      </c>
      <c r="GM1874" s="3">
        <f t="shared" si="910"/>
        <v>0</v>
      </c>
      <c r="GN1874" s="3">
        <f t="shared" si="910"/>
        <v>0</v>
      </c>
      <c r="GO1874" s="3">
        <f t="shared" si="910"/>
        <v>0</v>
      </c>
      <c r="GP1874" s="3">
        <f t="shared" si="910"/>
        <v>0</v>
      </c>
      <c r="GQ1874" s="3">
        <f t="shared" si="910"/>
        <v>0</v>
      </c>
      <c r="GR1874" s="3">
        <f t="shared" si="910"/>
        <v>0</v>
      </c>
      <c r="GS1874" s="3">
        <f t="shared" si="910"/>
        <v>0</v>
      </c>
      <c r="GT1874" s="3">
        <f t="shared" si="910"/>
        <v>0</v>
      </c>
      <c r="GU1874" s="3">
        <f t="shared" si="910"/>
        <v>0</v>
      </c>
      <c r="GV1874" s="3">
        <f t="shared" si="910"/>
        <v>0</v>
      </c>
      <c r="GW1874" s="3">
        <f t="shared" si="910"/>
        <v>0</v>
      </c>
      <c r="GX1874" s="3">
        <f t="shared" si="910"/>
        <v>0</v>
      </c>
    </row>
    <row r="1876" spans="1:245" x14ac:dyDescent="0.25">
      <c r="A1876">
        <v>17</v>
      </c>
      <c r="B1876">
        <v>1</v>
      </c>
      <c r="D1876">
        <f>ROW(EtalonRes!A267)</f>
        <v>267</v>
      </c>
      <c r="E1876" t="s">
        <v>342</v>
      </c>
      <c r="F1876" t="s">
        <v>104</v>
      </c>
      <c r="G1876" t="s">
        <v>105</v>
      </c>
      <c r="H1876" t="s">
        <v>106</v>
      </c>
      <c r="I1876">
        <v>1</v>
      </c>
      <c r="J1876">
        <v>0</v>
      </c>
      <c r="K1876">
        <v>1</v>
      </c>
      <c r="O1876">
        <f t="shared" ref="O1876:O1881" si="911">ROUND(CP1876,2)</f>
        <v>11413.84</v>
      </c>
      <c r="P1876">
        <f t="shared" ref="P1876:P1881" si="912">ROUND(CQ1876*I1876,2)</f>
        <v>0</v>
      </c>
      <c r="Q1876">
        <f t="shared" ref="Q1876:Q1881" si="913">ROUND(CR1876*I1876,2)</f>
        <v>0</v>
      </c>
      <c r="R1876">
        <f t="shared" ref="R1876:R1881" si="914">ROUND(CS1876*I1876,2)</f>
        <v>0</v>
      </c>
      <c r="S1876">
        <f t="shared" ref="S1876:S1881" si="915">ROUND(CT1876*I1876,2)</f>
        <v>11413.84</v>
      </c>
      <c r="T1876">
        <f t="shared" ref="T1876:T1881" si="916">ROUND(CU1876*I1876,2)</f>
        <v>0</v>
      </c>
      <c r="U1876">
        <f t="shared" ref="U1876:U1881" si="917">CV1876*I1876</f>
        <v>19.2</v>
      </c>
      <c r="V1876">
        <f t="shared" ref="V1876:V1881" si="918">CW1876*I1876</f>
        <v>0</v>
      </c>
      <c r="W1876">
        <f t="shared" ref="W1876:W1881" si="919">ROUND(CX1876*I1876,2)</f>
        <v>0</v>
      </c>
      <c r="X1876">
        <f t="shared" ref="X1876:Y1881" si="920">ROUND(CY1876,2)</f>
        <v>7989.69</v>
      </c>
      <c r="Y1876">
        <f t="shared" si="920"/>
        <v>1141.3800000000001</v>
      </c>
      <c r="AA1876">
        <v>64290477</v>
      </c>
      <c r="AB1876">
        <f t="shared" ref="AB1876:AB1881" si="921">ROUND((AC1876+AD1876+AF1876),6)</f>
        <v>11413.84</v>
      </c>
      <c r="AC1876">
        <f>ROUND(((ES1876*4)),6)</f>
        <v>0</v>
      </c>
      <c r="AD1876">
        <f>ROUND(((((ET1876*4))-((EU1876*4)))+AE1876),6)</f>
        <v>0</v>
      </c>
      <c r="AE1876">
        <f t="shared" ref="AE1876:AF1880" si="922">ROUND(((EU1876*4)),6)</f>
        <v>0</v>
      </c>
      <c r="AF1876">
        <f t="shared" si="922"/>
        <v>11413.84</v>
      </c>
      <c r="AG1876">
        <f t="shared" ref="AG1876:AG1881" si="923">ROUND((AP1876),6)</f>
        <v>0</v>
      </c>
      <c r="AH1876">
        <f t="shared" ref="AH1876:AI1880" si="924">((EW1876*4))</f>
        <v>19.2</v>
      </c>
      <c r="AI1876">
        <f t="shared" si="924"/>
        <v>0</v>
      </c>
      <c r="AJ1876">
        <f t="shared" ref="AJ1876:AJ1881" si="925">(AS1876)</f>
        <v>0</v>
      </c>
      <c r="AK1876">
        <v>2853.46</v>
      </c>
      <c r="AL1876">
        <v>0</v>
      </c>
      <c r="AM1876">
        <v>0</v>
      </c>
      <c r="AN1876">
        <v>0</v>
      </c>
      <c r="AO1876">
        <v>2853.46</v>
      </c>
      <c r="AP1876">
        <v>0</v>
      </c>
      <c r="AQ1876">
        <v>4.8</v>
      </c>
      <c r="AR1876">
        <v>0</v>
      </c>
      <c r="AS1876">
        <v>0</v>
      </c>
      <c r="AT1876">
        <v>70</v>
      </c>
      <c r="AU1876">
        <v>10</v>
      </c>
      <c r="AV1876">
        <v>1</v>
      </c>
      <c r="AW1876">
        <v>1</v>
      </c>
      <c r="AZ1876">
        <v>1</v>
      </c>
      <c r="BA1876">
        <v>1</v>
      </c>
      <c r="BB1876">
        <v>1</v>
      </c>
      <c r="BC1876">
        <v>1</v>
      </c>
      <c r="BD1876" t="s">
        <v>3</v>
      </c>
      <c r="BE1876" t="s">
        <v>3</v>
      </c>
      <c r="BF1876" t="s">
        <v>3</v>
      </c>
      <c r="BG1876" t="s">
        <v>3</v>
      </c>
      <c r="BH1876">
        <v>0</v>
      </c>
      <c r="BI1876">
        <v>4</v>
      </c>
      <c r="BJ1876" t="s">
        <v>107</v>
      </c>
      <c r="BM1876">
        <v>0</v>
      </c>
      <c r="BN1876">
        <v>0</v>
      </c>
      <c r="BO1876" t="s">
        <v>3</v>
      </c>
      <c r="BP1876">
        <v>0</v>
      </c>
      <c r="BQ1876">
        <v>1</v>
      </c>
      <c r="BR1876">
        <v>0</v>
      </c>
      <c r="BS1876">
        <v>1</v>
      </c>
      <c r="BT1876">
        <v>1</v>
      </c>
      <c r="BU1876">
        <v>1</v>
      </c>
      <c r="BV1876">
        <v>1</v>
      </c>
      <c r="BW1876">
        <v>1</v>
      </c>
      <c r="BX1876">
        <v>1</v>
      </c>
      <c r="BY1876" t="s">
        <v>3</v>
      </c>
      <c r="BZ1876">
        <v>70</v>
      </c>
      <c r="CA1876">
        <v>10</v>
      </c>
      <c r="CB1876" t="s">
        <v>3</v>
      </c>
      <c r="CE1876">
        <v>0</v>
      </c>
      <c r="CF1876">
        <v>0</v>
      </c>
      <c r="CG1876">
        <v>0</v>
      </c>
      <c r="CM1876">
        <v>0</v>
      </c>
      <c r="CN1876" t="s">
        <v>3</v>
      </c>
      <c r="CO1876">
        <v>0</v>
      </c>
      <c r="CP1876">
        <f t="shared" ref="CP1876:CP1881" si="926">(P1876+Q1876+S1876)</f>
        <v>11413.84</v>
      </c>
      <c r="CQ1876">
        <f t="shared" ref="CQ1876:CQ1881" si="927">(AC1876*BC1876*AW1876)</f>
        <v>0</v>
      </c>
      <c r="CR1876">
        <f>(((((ET1876*4))*BB1876-((EU1876*4))*BS1876)+AE1876*BS1876)*AV1876)</f>
        <v>0</v>
      </c>
      <c r="CS1876">
        <f t="shared" ref="CS1876:CS1881" si="928">(AE1876*BS1876*AV1876)</f>
        <v>0</v>
      </c>
      <c r="CT1876">
        <f t="shared" ref="CT1876:CT1881" si="929">(AF1876*BA1876*AV1876)</f>
        <v>11413.84</v>
      </c>
      <c r="CU1876">
        <f t="shared" ref="CU1876:CU1881" si="930">AG1876</f>
        <v>0</v>
      </c>
      <c r="CV1876">
        <f t="shared" ref="CV1876:CV1881" si="931">(AH1876*AV1876)</f>
        <v>19.2</v>
      </c>
      <c r="CW1876">
        <f t="shared" ref="CW1876:CX1881" si="932">AI1876</f>
        <v>0</v>
      </c>
      <c r="CX1876">
        <f t="shared" si="932"/>
        <v>0</v>
      </c>
      <c r="CY1876">
        <f t="shared" ref="CY1876:CY1881" si="933">((S1876*BZ1876)/100)</f>
        <v>7989.6880000000001</v>
      </c>
      <c r="CZ1876">
        <f t="shared" ref="CZ1876:CZ1881" si="934">((S1876*CA1876)/100)</f>
        <v>1141.384</v>
      </c>
      <c r="DC1876" t="s">
        <v>3</v>
      </c>
      <c r="DD1876" t="s">
        <v>102</v>
      </c>
      <c r="DE1876" t="s">
        <v>102</v>
      </c>
      <c r="DF1876" t="s">
        <v>102</v>
      </c>
      <c r="DG1876" t="s">
        <v>102</v>
      </c>
      <c r="DH1876" t="s">
        <v>3</v>
      </c>
      <c r="DI1876" t="s">
        <v>102</v>
      </c>
      <c r="DJ1876" t="s">
        <v>102</v>
      </c>
      <c r="DK1876" t="s">
        <v>3</v>
      </c>
      <c r="DL1876" t="s">
        <v>3</v>
      </c>
      <c r="DM1876" t="s">
        <v>3</v>
      </c>
      <c r="DN1876">
        <v>0</v>
      </c>
      <c r="DO1876">
        <v>0</v>
      </c>
      <c r="DP1876">
        <v>1</v>
      </c>
      <c r="DQ1876">
        <v>1</v>
      </c>
      <c r="DU1876">
        <v>1013</v>
      </c>
      <c r="DV1876" t="s">
        <v>106</v>
      </c>
      <c r="DW1876" t="s">
        <v>106</v>
      </c>
      <c r="DX1876">
        <v>1</v>
      </c>
      <c r="DZ1876" t="s">
        <v>3</v>
      </c>
      <c r="EA1876" t="s">
        <v>3</v>
      </c>
      <c r="EB1876" t="s">
        <v>3</v>
      </c>
      <c r="EC1876" t="s">
        <v>3</v>
      </c>
      <c r="EE1876">
        <v>61978689</v>
      </c>
      <c r="EF1876">
        <v>1</v>
      </c>
      <c r="EG1876" t="s">
        <v>21</v>
      </c>
      <c r="EH1876">
        <v>0</v>
      </c>
      <c r="EI1876" t="s">
        <v>3</v>
      </c>
      <c r="EJ1876">
        <v>4</v>
      </c>
      <c r="EK1876">
        <v>0</v>
      </c>
      <c r="EL1876" t="s">
        <v>22</v>
      </c>
      <c r="EM1876" t="s">
        <v>23</v>
      </c>
      <c r="EO1876" t="s">
        <v>3</v>
      </c>
      <c r="EQ1876">
        <v>1441792</v>
      </c>
      <c r="ER1876">
        <v>2853.46</v>
      </c>
      <c r="ES1876">
        <v>0</v>
      </c>
      <c r="ET1876">
        <v>0</v>
      </c>
      <c r="EU1876">
        <v>0</v>
      </c>
      <c r="EV1876">
        <v>2853.46</v>
      </c>
      <c r="EW1876">
        <v>4.8</v>
      </c>
      <c r="EX1876">
        <v>0</v>
      </c>
      <c r="EY1876">
        <v>0</v>
      </c>
      <c r="FQ1876">
        <v>0</v>
      </c>
      <c r="FR1876">
        <f t="shared" ref="FR1876:FR1881" si="935">ROUND(IF(BI1876=3,GM1876,0),2)</f>
        <v>0</v>
      </c>
      <c r="FS1876">
        <v>0</v>
      </c>
      <c r="FX1876">
        <v>70</v>
      </c>
      <c r="FY1876">
        <v>10</v>
      </c>
      <c r="GA1876" t="s">
        <v>3</v>
      </c>
      <c r="GD1876">
        <v>0</v>
      </c>
      <c r="GF1876">
        <v>-2047489414</v>
      </c>
      <c r="GG1876">
        <v>2</v>
      </c>
      <c r="GH1876">
        <v>1</v>
      </c>
      <c r="GI1876">
        <v>-2</v>
      </c>
      <c r="GJ1876">
        <v>0</v>
      </c>
      <c r="GK1876">
        <f>ROUND(R1876*(R12)/100,2)</f>
        <v>0</v>
      </c>
      <c r="GL1876">
        <f t="shared" ref="GL1876:GL1881" si="936">ROUND(IF(AND(BH1876=3,BI1876=3,FS1876&lt;&gt;0),P1876,0),2)</f>
        <v>0</v>
      </c>
      <c r="GM1876">
        <f t="shared" ref="GM1876:GM1881" si="937">ROUND(O1876+X1876+Y1876+GK1876,2)+GX1876</f>
        <v>20544.91</v>
      </c>
      <c r="GN1876">
        <f t="shared" ref="GN1876:GN1881" si="938">IF(OR(BI1876=0,BI1876=1),GM1876-GX1876,0)</f>
        <v>0</v>
      </c>
      <c r="GO1876">
        <f t="shared" ref="GO1876:GO1881" si="939">IF(BI1876=2,GM1876-GX1876,0)</f>
        <v>0</v>
      </c>
      <c r="GP1876">
        <f t="shared" ref="GP1876:GP1881" si="940">IF(BI1876=4,GM1876-GX1876,0)</f>
        <v>20544.91</v>
      </c>
      <c r="GR1876">
        <v>0</v>
      </c>
      <c r="GS1876">
        <v>0</v>
      </c>
      <c r="GT1876">
        <v>0</v>
      </c>
      <c r="GU1876" t="s">
        <v>3</v>
      </c>
      <c r="GV1876">
        <f t="shared" ref="GV1876:GV1881" si="941">ROUND((GT1876),6)</f>
        <v>0</v>
      </c>
      <c r="GW1876">
        <v>1</v>
      </c>
      <c r="GX1876">
        <f t="shared" ref="GX1876:GX1881" si="942">ROUND(HC1876*I1876,2)</f>
        <v>0</v>
      </c>
      <c r="HA1876">
        <v>0</v>
      </c>
      <c r="HB1876">
        <v>0</v>
      </c>
      <c r="HC1876">
        <f t="shared" ref="HC1876:HC1881" si="943">GV1876*GW1876</f>
        <v>0</v>
      </c>
      <c r="HE1876" t="s">
        <v>3</v>
      </c>
      <c r="HF1876" t="s">
        <v>3</v>
      </c>
      <c r="HM1876" t="s">
        <v>3</v>
      </c>
      <c r="HN1876" t="s">
        <v>3</v>
      </c>
      <c r="HO1876" t="s">
        <v>3</v>
      </c>
      <c r="HP1876" t="s">
        <v>3</v>
      </c>
      <c r="HQ1876" t="s">
        <v>3</v>
      </c>
      <c r="IK1876">
        <v>0</v>
      </c>
    </row>
    <row r="1877" spans="1:245" x14ac:dyDescent="0.25">
      <c r="A1877">
        <v>17</v>
      </c>
      <c r="B1877">
        <v>1</v>
      </c>
      <c r="D1877">
        <f>ROW(EtalonRes!A268)</f>
        <v>268</v>
      </c>
      <c r="E1877" t="s">
        <v>343</v>
      </c>
      <c r="F1877" t="s">
        <v>109</v>
      </c>
      <c r="G1877" t="s">
        <v>110</v>
      </c>
      <c r="H1877" t="s">
        <v>106</v>
      </c>
      <c r="I1877">
        <v>1</v>
      </c>
      <c r="J1877">
        <v>0</v>
      </c>
      <c r="K1877">
        <v>1</v>
      </c>
      <c r="O1877">
        <f t="shared" si="911"/>
        <v>8693.1200000000008</v>
      </c>
      <c r="P1877">
        <f t="shared" si="912"/>
        <v>0</v>
      </c>
      <c r="Q1877">
        <f t="shared" si="913"/>
        <v>0</v>
      </c>
      <c r="R1877">
        <f t="shared" si="914"/>
        <v>0</v>
      </c>
      <c r="S1877">
        <f t="shared" si="915"/>
        <v>8693.1200000000008</v>
      </c>
      <c r="T1877">
        <f t="shared" si="916"/>
        <v>0</v>
      </c>
      <c r="U1877">
        <f t="shared" si="917"/>
        <v>16</v>
      </c>
      <c r="V1877">
        <f t="shared" si="918"/>
        <v>0</v>
      </c>
      <c r="W1877">
        <f t="shared" si="919"/>
        <v>0</v>
      </c>
      <c r="X1877">
        <f t="shared" si="920"/>
        <v>6085.18</v>
      </c>
      <c r="Y1877">
        <f t="shared" si="920"/>
        <v>869.31</v>
      </c>
      <c r="AA1877">
        <v>64290477</v>
      </c>
      <c r="AB1877">
        <f t="shared" si="921"/>
        <v>8693.1200000000008</v>
      </c>
      <c r="AC1877">
        <f>ROUND(((ES1877*4)),6)</f>
        <v>0</v>
      </c>
      <c r="AD1877">
        <f>ROUND(((((ET1877*4))-((EU1877*4)))+AE1877),6)</f>
        <v>0</v>
      </c>
      <c r="AE1877">
        <f t="shared" si="922"/>
        <v>0</v>
      </c>
      <c r="AF1877">
        <f t="shared" si="922"/>
        <v>8693.1200000000008</v>
      </c>
      <c r="AG1877">
        <f t="shared" si="923"/>
        <v>0</v>
      </c>
      <c r="AH1877">
        <f t="shared" si="924"/>
        <v>16</v>
      </c>
      <c r="AI1877">
        <f t="shared" si="924"/>
        <v>0</v>
      </c>
      <c r="AJ1877">
        <f t="shared" si="925"/>
        <v>0</v>
      </c>
      <c r="AK1877">
        <v>2173.2800000000002</v>
      </c>
      <c r="AL1877">
        <v>0</v>
      </c>
      <c r="AM1877">
        <v>0</v>
      </c>
      <c r="AN1877">
        <v>0</v>
      </c>
      <c r="AO1877">
        <v>2173.2800000000002</v>
      </c>
      <c r="AP1877">
        <v>0</v>
      </c>
      <c r="AQ1877">
        <v>4</v>
      </c>
      <c r="AR1877">
        <v>0</v>
      </c>
      <c r="AS1877">
        <v>0</v>
      </c>
      <c r="AT1877">
        <v>70</v>
      </c>
      <c r="AU1877">
        <v>10</v>
      </c>
      <c r="AV1877">
        <v>1</v>
      </c>
      <c r="AW1877">
        <v>1</v>
      </c>
      <c r="AZ1877">
        <v>1</v>
      </c>
      <c r="BA1877">
        <v>1</v>
      </c>
      <c r="BB1877">
        <v>1</v>
      </c>
      <c r="BC1877">
        <v>1</v>
      </c>
      <c r="BD1877" t="s">
        <v>3</v>
      </c>
      <c r="BE1877" t="s">
        <v>3</v>
      </c>
      <c r="BF1877" t="s">
        <v>3</v>
      </c>
      <c r="BG1877" t="s">
        <v>3</v>
      </c>
      <c r="BH1877">
        <v>0</v>
      </c>
      <c r="BI1877">
        <v>4</v>
      </c>
      <c r="BJ1877" t="s">
        <v>111</v>
      </c>
      <c r="BM1877">
        <v>0</v>
      </c>
      <c r="BN1877">
        <v>0</v>
      </c>
      <c r="BO1877" t="s">
        <v>3</v>
      </c>
      <c r="BP1877">
        <v>0</v>
      </c>
      <c r="BQ1877">
        <v>1</v>
      </c>
      <c r="BR1877">
        <v>0</v>
      </c>
      <c r="BS1877">
        <v>1</v>
      </c>
      <c r="BT1877">
        <v>1</v>
      </c>
      <c r="BU1877">
        <v>1</v>
      </c>
      <c r="BV1877">
        <v>1</v>
      </c>
      <c r="BW1877">
        <v>1</v>
      </c>
      <c r="BX1877">
        <v>1</v>
      </c>
      <c r="BY1877" t="s">
        <v>3</v>
      </c>
      <c r="BZ1877">
        <v>70</v>
      </c>
      <c r="CA1877">
        <v>10</v>
      </c>
      <c r="CB1877" t="s">
        <v>3</v>
      </c>
      <c r="CE1877">
        <v>0</v>
      </c>
      <c r="CF1877">
        <v>0</v>
      </c>
      <c r="CG1877">
        <v>0</v>
      </c>
      <c r="CM1877">
        <v>0</v>
      </c>
      <c r="CN1877" t="s">
        <v>3</v>
      </c>
      <c r="CO1877">
        <v>0</v>
      </c>
      <c r="CP1877">
        <f t="shared" si="926"/>
        <v>8693.1200000000008</v>
      </c>
      <c r="CQ1877">
        <f t="shared" si="927"/>
        <v>0</v>
      </c>
      <c r="CR1877">
        <f>(((((ET1877*4))*BB1877-((EU1877*4))*BS1877)+AE1877*BS1877)*AV1877)</f>
        <v>0</v>
      </c>
      <c r="CS1877">
        <f t="shared" si="928"/>
        <v>0</v>
      </c>
      <c r="CT1877">
        <f t="shared" si="929"/>
        <v>8693.1200000000008</v>
      </c>
      <c r="CU1877">
        <f t="shared" si="930"/>
        <v>0</v>
      </c>
      <c r="CV1877">
        <f t="shared" si="931"/>
        <v>16</v>
      </c>
      <c r="CW1877">
        <f t="shared" si="932"/>
        <v>0</v>
      </c>
      <c r="CX1877">
        <f t="shared" si="932"/>
        <v>0</v>
      </c>
      <c r="CY1877">
        <f t="shared" si="933"/>
        <v>6085.1840000000002</v>
      </c>
      <c r="CZ1877">
        <f t="shared" si="934"/>
        <v>869.31200000000013</v>
      </c>
      <c r="DC1877" t="s">
        <v>3</v>
      </c>
      <c r="DD1877" t="s">
        <v>102</v>
      </c>
      <c r="DE1877" t="s">
        <v>102</v>
      </c>
      <c r="DF1877" t="s">
        <v>102</v>
      </c>
      <c r="DG1877" t="s">
        <v>102</v>
      </c>
      <c r="DH1877" t="s">
        <v>3</v>
      </c>
      <c r="DI1877" t="s">
        <v>102</v>
      </c>
      <c r="DJ1877" t="s">
        <v>102</v>
      </c>
      <c r="DK1877" t="s">
        <v>3</v>
      </c>
      <c r="DL1877" t="s">
        <v>3</v>
      </c>
      <c r="DM1877" t="s">
        <v>3</v>
      </c>
      <c r="DN1877">
        <v>0</v>
      </c>
      <c r="DO1877">
        <v>0</v>
      </c>
      <c r="DP1877">
        <v>1</v>
      </c>
      <c r="DQ1877">
        <v>1</v>
      </c>
      <c r="DU1877">
        <v>1013</v>
      </c>
      <c r="DV1877" t="s">
        <v>106</v>
      </c>
      <c r="DW1877" t="s">
        <v>106</v>
      </c>
      <c r="DX1877">
        <v>1</v>
      </c>
      <c r="DZ1877" t="s">
        <v>3</v>
      </c>
      <c r="EA1877" t="s">
        <v>3</v>
      </c>
      <c r="EB1877" t="s">
        <v>3</v>
      </c>
      <c r="EC1877" t="s">
        <v>3</v>
      </c>
      <c r="EE1877">
        <v>61978689</v>
      </c>
      <c r="EF1877">
        <v>1</v>
      </c>
      <c r="EG1877" t="s">
        <v>21</v>
      </c>
      <c r="EH1877">
        <v>0</v>
      </c>
      <c r="EI1877" t="s">
        <v>3</v>
      </c>
      <c r="EJ1877">
        <v>4</v>
      </c>
      <c r="EK1877">
        <v>0</v>
      </c>
      <c r="EL1877" t="s">
        <v>22</v>
      </c>
      <c r="EM1877" t="s">
        <v>23</v>
      </c>
      <c r="EO1877" t="s">
        <v>3</v>
      </c>
      <c r="EQ1877">
        <v>1441792</v>
      </c>
      <c r="ER1877">
        <v>2173.2800000000002</v>
      </c>
      <c r="ES1877">
        <v>0</v>
      </c>
      <c r="ET1877">
        <v>0</v>
      </c>
      <c r="EU1877">
        <v>0</v>
      </c>
      <c r="EV1877">
        <v>2173.2800000000002</v>
      </c>
      <c r="EW1877">
        <v>4</v>
      </c>
      <c r="EX1877">
        <v>0</v>
      </c>
      <c r="EY1877">
        <v>0</v>
      </c>
      <c r="FQ1877">
        <v>0</v>
      </c>
      <c r="FR1877">
        <f t="shared" si="935"/>
        <v>0</v>
      </c>
      <c r="FS1877">
        <v>0</v>
      </c>
      <c r="FX1877">
        <v>70</v>
      </c>
      <c r="FY1877">
        <v>10</v>
      </c>
      <c r="GA1877" t="s">
        <v>3</v>
      </c>
      <c r="GD1877">
        <v>0</v>
      </c>
      <c r="GF1877">
        <v>-1651843108</v>
      </c>
      <c r="GG1877">
        <v>2</v>
      </c>
      <c r="GH1877">
        <v>1</v>
      </c>
      <c r="GI1877">
        <v>-2</v>
      </c>
      <c r="GJ1877">
        <v>0</v>
      </c>
      <c r="GK1877">
        <f>ROUND(R1877*(R12)/100,2)</f>
        <v>0</v>
      </c>
      <c r="GL1877">
        <f t="shared" si="936"/>
        <v>0</v>
      </c>
      <c r="GM1877">
        <f t="shared" si="937"/>
        <v>15647.61</v>
      </c>
      <c r="GN1877">
        <f t="shared" si="938"/>
        <v>0</v>
      </c>
      <c r="GO1877">
        <f t="shared" si="939"/>
        <v>0</v>
      </c>
      <c r="GP1877">
        <f t="shared" si="940"/>
        <v>15647.61</v>
      </c>
      <c r="GR1877">
        <v>0</v>
      </c>
      <c r="GS1877">
        <v>0</v>
      </c>
      <c r="GT1877">
        <v>0</v>
      </c>
      <c r="GU1877" t="s">
        <v>3</v>
      </c>
      <c r="GV1877">
        <f t="shared" si="941"/>
        <v>0</v>
      </c>
      <c r="GW1877">
        <v>1</v>
      </c>
      <c r="GX1877">
        <f t="shared" si="942"/>
        <v>0</v>
      </c>
      <c r="HA1877">
        <v>0</v>
      </c>
      <c r="HB1877">
        <v>0</v>
      </c>
      <c r="HC1877">
        <f t="shared" si="943"/>
        <v>0</v>
      </c>
      <c r="HE1877" t="s">
        <v>3</v>
      </c>
      <c r="HF1877" t="s">
        <v>3</v>
      </c>
      <c r="HM1877" t="s">
        <v>3</v>
      </c>
      <c r="HN1877" t="s">
        <v>3</v>
      </c>
      <c r="HO1877" t="s">
        <v>3</v>
      </c>
      <c r="HP1877" t="s">
        <v>3</v>
      </c>
      <c r="HQ1877" t="s">
        <v>3</v>
      </c>
      <c r="IK1877">
        <v>0</v>
      </c>
    </row>
    <row r="1878" spans="1:245" x14ac:dyDescent="0.25">
      <c r="A1878">
        <v>17</v>
      </c>
      <c r="B1878">
        <v>1</v>
      </c>
      <c r="D1878">
        <f>ROW(EtalonRes!A270)</f>
        <v>270</v>
      </c>
      <c r="E1878" t="s">
        <v>344</v>
      </c>
      <c r="F1878" t="s">
        <v>116</v>
      </c>
      <c r="G1878" t="s">
        <v>117</v>
      </c>
      <c r="H1878" t="s">
        <v>118</v>
      </c>
      <c r="I1878">
        <v>9</v>
      </c>
      <c r="J1878">
        <v>0</v>
      </c>
      <c r="K1878">
        <v>9</v>
      </c>
      <c r="O1878">
        <f t="shared" si="911"/>
        <v>8392.68</v>
      </c>
      <c r="P1878">
        <f t="shared" si="912"/>
        <v>0</v>
      </c>
      <c r="Q1878">
        <f t="shared" si="913"/>
        <v>568.79999999999995</v>
      </c>
      <c r="R1878">
        <f t="shared" si="914"/>
        <v>371.16</v>
      </c>
      <c r="S1878">
        <f t="shared" si="915"/>
        <v>7823.88</v>
      </c>
      <c r="T1878">
        <f t="shared" si="916"/>
        <v>0</v>
      </c>
      <c r="U1878">
        <f t="shared" si="917"/>
        <v>14.4</v>
      </c>
      <c r="V1878">
        <f t="shared" si="918"/>
        <v>0</v>
      </c>
      <c r="W1878">
        <f t="shared" si="919"/>
        <v>0</v>
      </c>
      <c r="X1878">
        <f t="shared" si="920"/>
        <v>5476.72</v>
      </c>
      <c r="Y1878">
        <f t="shared" si="920"/>
        <v>782.39</v>
      </c>
      <c r="AA1878">
        <v>64290477</v>
      </c>
      <c r="AB1878">
        <f t="shared" si="921"/>
        <v>932.52</v>
      </c>
      <c r="AC1878">
        <f>ROUND(((ES1878*4)),6)</f>
        <v>0</v>
      </c>
      <c r="AD1878">
        <f>ROUND(((((ET1878*4))-((EU1878*4)))+AE1878),6)</f>
        <v>63.2</v>
      </c>
      <c r="AE1878">
        <f t="shared" si="922"/>
        <v>41.24</v>
      </c>
      <c r="AF1878">
        <f t="shared" si="922"/>
        <v>869.32</v>
      </c>
      <c r="AG1878">
        <f t="shared" si="923"/>
        <v>0</v>
      </c>
      <c r="AH1878">
        <f t="shared" si="924"/>
        <v>1.6</v>
      </c>
      <c r="AI1878">
        <f t="shared" si="924"/>
        <v>0</v>
      </c>
      <c r="AJ1878">
        <f t="shared" si="925"/>
        <v>0</v>
      </c>
      <c r="AK1878">
        <v>233.13</v>
      </c>
      <c r="AL1878">
        <v>0</v>
      </c>
      <c r="AM1878">
        <v>15.8</v>
      </c>
      <c r="AN1878">
        <v>10.31</v>
      </c>
      <c r="AO1878">
        <v>217.33</v>
      </c>
      <c r="AP1878">
        <v>0</v>
      </c>
      <c r="AQ1878">
        <v>0.4</v>
      </c>
      <c r="AR1878">
        <v>0</v>
      </c>
      <c r="AS1878">
        <v>0</v>
      </c>
      <c r="AT1878">
        <v>70</v>
      </c>
      <c r="AU1878">
        <v>10</v>
      </c>
      <c r="AV1878">
        <v>1</v>
      </c>
      <c r="AW1878">
        <v>1</v>
      </c>
      <c r="AZ1878">
        <v>1</v>
      </c>
      <c r="BA1878">
        <v>1</v>
      </c>
      <c r="BB1878">
        <v>1</v>
      </c>
      <c r="BC1878">
        <v>1</v>
      </c>
      <c r="BD1878" t="s">
        <v>3</v>
      </c>
      <c r="BE1878" t="s">
        <v>3</v>
      </c>
      <c r="BF1878" t="s">
        <v>3</v>
      </c>
      <c r="BG1878" t="s">
        <v>3</v>
      </c>
      <c r="BH1878">
        <v>0</v>
      </c>
      <c r="BI1878">
        <v>4</v>
      </c>
      <c r="BJ1878" t="s">
        <v>119</v>
      </c>
      <c r="BM1878">
        <v>0</v>
      </c>
      <c r="BN1878">
        <v>0</v>
      </c>
      <c r="BO1878" t="s">
        <v>3</v>
      </c>
      <c r="BP1878">
        <v>0</v>
      </c>
      <c r="BQ1878">
        <v>1</v>
      </c>
      <c r="BR1878">
        <v>0</v>
      </c>
      <c r="BS1878">
        <v>1</v>
      </c>
      <c r="BT1878">
        <v>1</v>
      </c>
      <c r="BU1878">
        <v>1</v>
      </c>
      <c r="BV1878">
        <v>1</v>
      </c>
      <c r="BW1878">
        <v>1</v>
      </c>
      <c r="BX1878">
        <v>1</v>
      </c>
      <c r="BY1878" t="s">
        <v>3</v>
      </c>
      <c r="BZ1878">
        <v>70</v>
      </c>
      <c r="CA1878">
        <v>10</v>
      </c>
      <c r="CB1878" t="s">
        <v>3</v>
      </c>
      <c r="CE1878">
        <v>0</v>
      </c>
      <c r="CF1878">
        <v>0</v>
      </c>
      <c r="CG1878">
        <v>0</v>
      </c>
      <c r="CM1878">
        <v>0</v>
      </c>
      <c r="CN1878" t="s">
        <v>3</v>
      </c>
      <c r="CO1878">
        <v>0</v>
      </c>
      <c r="CP1878">
        <f t="shared" si="926"/>
        <v>8392.68</v>
      </c>
      <c r="CQ1878">
        <f t="shared" si="927"/>
        <v>0</v>
      </c>
      <c r="CR1878">
        <f>(((((ET1878*4))*BB1878-((EU1878*4))*BS1878)+AE1878*BS1878)*AV1878)</f>
        <v>63.2</v>
      </c>
      <c r="CS1878">
        <f t="shared" si="928"/>
        <v>41.24</v>
      </c>
      <c r="CT1878">
        <f t="shared" si="929"/>
        <v>869.32</v>
      </c>
      <c r="CU1878">
        <f t="shared" si="930"/>
        <v>0</v>
      </c>
      <c r="CV1878">
        <f t="shared" si="931"/>
        <v>1.6</v>
      </c>
      <c r="CW1878">
        <f t="shared" si="932"/>
        <v>0</v>
      </c>
      <c r="CX1878">
        <f t="shared" si="932"/>
        <v>0</v>
      </c>
      <c r="CY1878">
        <f t="shared" si="933"/>
        <v>5476.7159999999994</v>
      </c>
      <c r="CZ1878">
        <f t="shared" si="934"/>
        <v>782.38800000000003</v>
      </c>
      <c r="DC1878" t="s">
        <v>3</v>
      </c>
      <c r="DD1878" t="s">
        <v>102</v>
      </c>
      <c r="DE1878" t="s">
        <v>102</v>
      </c>
      <c r="DF1878" t="s">
        <v>102</v>
      </c>
      <c r="DG1878" t="s">
        <v>102</v>
      </c>
      <c r="DH1878" t="s">
        <v>3</v>
      </c>
      <c r="DI1878" t="s">
        <v>102</v>
      </c>
      <c r="DJ1878" t="s">
        <v>102</v>
      </c>
      <c r="DK1878" t="s">
        <v>3</v>
      </c>
      <c r="DL1878" t="s">
        <v>3</v>
      </c>
      <c r="DM1878" t="s">
        <v>3</v>
      </c>
      <c r="DN1878">
        <v>0</v>
      </c>
      <c r="DO1878">
        <v>0</v>
      </c>
      <c r="DP1878">
        <v>1</v>
      </c>
      <c r="DQ1878">
        <v>1</v>
      </c>
      <c r="DU1878">
        <v>1013</v>
      </c>
      <c r="DV1878" t="s">
        <v>118</v>
      </c>
      <c r="DW1878" t="s">
        <v>118</v>
      </c>
      <c r="DX1878">
        <v>1</v>
      </c>
      <c r="DZ1878" t="s">
        <v>3</v>
      </c>
      <c r="EA1878" t="s">
        <v>3</v>
      </c>
      <c r="EB1878" t="s">
        <v>3</v>
      </c>
      <c r="EC1878" t="s">
        <v>3</v>
      </c>
      <c r="EE1878">
        <v>61978689</v>
      </c>
      <c r="EF1878">
        <v>1</v>
      </c>
      <c r="EG1878" t="s">
        <v>21</v>
      </c>
      <c r="EH1878">
        <v>0</v>
      </c>
      <c r="EI1878" t="s">
        <v>3</v>
      </c>
      <c r="EJ1878">
        <v>4</v>
      </c>
      <c r="EK1878">
        <v>0</v>
      </c>
      <c r="EL1878" t="s">
        <v>22</v>
      </c>
      <c r="EM1878" t="s">
        <v>23</v>
      </c>
      <c r="EO1878" t="s">
        <v>3</v>
      </c>
      <c r="EQ1878">
        <v>1441792</v>
      </c>
      <c r="ER1878">
        <v>233.13</v>
      </c>
      <c r="ES1878">
        <v>0</v>
      </c>
      <c r="ET1878">
        <v>15.8</v>
      </c>
      <c r="EU1878">
        <v>10.31</v>
      </c>
      <c r="EV1878">
        <v>217.33</v>
      </c>
      <c r="EW1878">
        <v>0.4</v>
      </c>
      <c r="EX1878">
        <v>0</v>
      </c>
      <c r="EY1878">
        <v>0</v>
      </c>
      <c r="FQ1878">
        <v>0</v>
      </c>
      <c r="FR1878">
        <f t="shared" si="935"/>
        <v>0</v>
      </c>
      <c r="FS1878">
        <v>0</v>
      </c>
      <c r="FX1878">
        <v>70</v>
      </c>
      <c r="FY1878">
        <v>10</v>
      </c>
      <c r="GA1878" t="s">
        <v>3</v>
      </c>
      <c r="GD1878">
        <v>0</v>
      </c>
      <c r="GF1878">
        <v>59060214</v>
      </c>
      <c r="GG1878">
        <v>2</v>
      </c>
      <c r="GH1878">
        <v>1</v>
      </c>
      <c r="GI1878">
        <v>-2</v>
      </c>
      <c r="GJ1878">
        <v>0</v>
      </c>
      <c r="GK1878">
        <f>ROUND(R1878*(R12)/100,2)</f>
        <v>400.85</v>
      </c>
      <c r="GL1878">
        <f t="shared" si="936"/>
        <v>0</v>
      </c>
      <c r="GM1878">
        <f t="shared" si="937"/>
        <v>15052.64</v>
      </c>
      <c r="GN1878">
        <f t="shared" si="938"/>
        <v>0</v>
      </c>
      <c r="GO1878">
        <f t="shared" si="939"/>
        <v>0</v>
      </c>
      <c r="GP1878">
        <f t="shared" si="940"/>
        <v>15052.64</v>
      </c>
      <c r="GR1878">
        <v>0</v>
      </c>
      <c r="GS1878">
        <v>0</v>
      </c>
      <c r="GT1878">
        <v>0</v>
      </c>
      <c r="GU1878" t="s">
        <v>3</v>
      </c>
      <c r="GV1878">
        <f t="shared" si="941"/>
        <v>0</v>
      </c>
      <c r="GW1878">
        <v>1</v>
      </c>
      <c r="GX1878">
        <f t="shared" si="942"/>
        <v>0</v>
      </c>
      <c r="HA1878">
        <v>0</v>
      </c>
      <c r="HB1878">
        <v>0</v>
      </c>
      <c r="HC1878">
        <f t="shared" si="943"/>
        <v>0</v>
      </c>
      <c r="HE1878" t="s">
        <v>3</v>
      </c>
      <c r="HF1878" t="s">
        <v>3</v>
      </c>
      <c r="HM1878" t="s">
        <v>3</v>
      </c>
      <c r="HN1878" t="s">
        <v>3</v>
      </c>
      <c r="HO1878" t="s">
        <v>3</v>
      </c>
      <c r="HP1878" t="s">
        <v>3</v>
      </c>
      <c r="HQ1878" t="s">
        <v>3</v>
      </c>
      <c r="IK1878">
        <v>0</v>
      </c>
    </row>
    <row r="1879" spans="1:245" x14ac:dyDescent="0.25">
      <c r="A1879">
        <v>17</v>
      </c>
      <c r="B1879">
        <v>1</v>
      </c>
      <c r="D1879">
        <f>ROW(EtalonRes!A271)</f>
        <v>271</v>
      </c>
      <c r="E1879" t="s">
        <v>345</v>
      </c>
      <c r="F1879" t="s">
        <v>121</v>
      </c>
      <c r="G1879" t="s">
        <v>122</v>
      </c>
      <c r="H1879" t="s">
        <v>95</v>
      </c>
      <c r="I1879">
        <v>9</v>
      </c>
      <c r="J1879">
        <v>0</v>
      </c>
      <c r="K1879">
        <v>9</v>
      </c>
      <c r="O1879">
        <f t="shared" si="911"/>
        <v>64202.76</v>
      </c>
      <c r="P1879">
        <f t="shared" si="912"/>
        <v>0</v>
      </c>
      <c r="Q1879">
        <f t="shared" si="913"/>
        <v>0</v>
      </c>
      <c r="R1879">
        <f t="shared" si="914"/>
        <v>0</v>
      </c>
      <c r="S1879">
        <f t="shared" si="915"/>
        <v>64202.76</v>
      </c>
      <c r="T1879">
        <f t="shared" si="916"/>
        <v>0</v>
      </c>
      <c r="U1879">
        <f t="shared" si="917"/>
        <v>108</v>
      </c>
      <c r="V1879">
        <f t="shared" si="918"/>
        <v>0</v>
      </c>
      <c r="W1879">
        <f t="shared" si="919"/>
        <v>0</v>
      </c>
      <c r="X1879">
        <f t="shared" si="920"/>
        <v>44941.93</v>
      </c>
      <c r="Y1879">
        <f t="shared" si="920"/>
        <v>6420.28</v>
      </c>
      <c r="AA1879">
        <v>64290477</v>
      </c>
      <c r="AB1879">
        <f t="shared" si="921"/>
        <v>7133.64</v>
      </c>
      <c r="AC1879">
        <f>ROUND(((ES1879*4)),6)</f>
        <v>0</v>
      </c>
      <c r="AD1879">
        <f>ROUND(((((ET1879*4))-((EU1879*4)))+AE1879),6)</f>
        <v>0</v>
      </c>
      <c r="AE1879">
        <f t="shared" si="922"/>
        <v>0</v>
      </c>
      <c r="AF1879">
        <f t="shared" si="922"/>
        <v>7133.64</v>
      </c>
      <c r="AG1879">
        <f t="shared" si="923"/>
        <v>0</v>
      </c>
      <c r="AH1879">
        <f t="shared" si="924"/>
        <v>12</v>
      </c>
      <c r="AI1879">
        <f t="shared" si="924"/>
        <v>0</v>
      </c>
      <c r="AJ1879">
        <f t="shared" si="925"/>
        <v>0</v>
      </c>
      <c r="AK1879">
        <v>1783.41</v>
      </c>
      <c r="AL1879">
        <v>0</v>
      </c>
      <c r="AM1879">
        <v>0</v>
      </c>
      <c r="AN1879">
        <v>0</v>
      </c>
      <c r="AO1879">
        <v>1783.41</v>
      </c>
      <c r="AP1879">
        <v>0</v>
      </c>
      <c r="AQ1879">
        <v>3</v>
      </c>
      <c r="AR1879">
        <v>0</v>
      </c>
      <c r="AS1879">
        <v>0</v>
      </c>
      <c r="AT1879">
        <v>70</v>
      </c>
      <c r="AU1879">
        <v>10</v>
      </c>
      <c r="AV1879">
        <v>1</v>
      </c>
      <c r="AW1879">
        <v>1</v>
      </c>
      <c r="AZ1879">
        <v>1</v>
      </c>
      <c r="BA1879">
        <v>1</v>
      </c>
      <c r="BB1879">
        <v>1</v>
      </c>
      <c r="BC1879">
        <v>1</v>
      </c>
      <c r="BD1879" t="s">
        <v>3</v>
      </c>
      <c r="BE1879" t="s">
        <v>3</v>
      </c>
      <c r="BF1879" t="s">
        <v>3</v>
      </c>
      <c r="BG1879" t="s">
        <v>3</v>
      </c>
      <c r="BH1879">
        <v>0</v>
      </c>
      <c r="BI1879">
        <v>4</v>
      </c>
      <c r="BJ1879" t="s">
        <v>123</v>
      </c>
      <c r="BM1879">
        <v>0</v>
      </c>
      <c r="BN1879">
        <v>0</v>
      </c>
      <c r="BO1879" t="s">
        <v>3</v>
      </c>
      <c r="BP1879">
        <v>0</v>
      </c>
      <c r="BQ1879">
        <v>1</v>
      </c>
      <c r="BR1879">
        <v>0</v>
      </c>
      <c r="BS1879">
        <v>1</v>
      </c>
      <c r="BT1879">
        <v>1</v>
      </c>
      <c r="BU1879">
        <v>1</v>
      </c>
      <c r="BV1879">
        <v>1</v>
      </c>
      <c r="BW1879">
        <v>1</v>
      </c>
      <c r="BX1879">
        <v>1</v>
      </c>
      <c r="BY1879" t="s">
        <v>3</v>
      </c>
      <c r="BZ1879">
        <v>70</v>
      </c>
      <c r="CA1879">
        <v>10</v>
      </c>
      <c r="CB1879" t="s">
        <v>3</v>
      </c>
      <c r="CE1879">
        <v>0</v>
      </c>
      <c r="CF1879">
        <v>0</v>
      </c>
      <c r="CG1879">
        <v>0</v>
      </c>
      <c r="CM1879">
        <v>0</v>
      </c>
      <c r="CN1879" t="s">
        <v>3</v>
      </c>
      <c r="CO1879">
        <v>0</v>
      </c>
      <c r="CP1879">
        <f t="shared" si="926"/>
        <v>64202.76</v>
      </c>
      <c r="CQ1879">
        <f t="shared" si="927"/>
        <v>0</v>
      </c>
      <c r="CR1879">
        <f>(((((ET1879*4))*BB1879-((EU1879*4))*BS1879)+AE1879*BS1879)*AV1879)</f>
        <v>0</v>
      </c>
      <c r="CS1879">
        <f t="shared" si="928"/>
        <v>0</v>
      </c>
      <c r="CT1879">
        <f t="shared" si="929"/>
        <v>7133.64</v>
      </c>
      <c r="CU1879">
        <f t="shared" si="930"/>
        <v>0</v>
      </c>
      <c r="CV1879">
        <f t="shared" si="931"/>
        <v>12</v>
      </c>
      <c r="CW1879">
        <f t="shared" si="932"/>
        <v>0</v>
      </c>
      <c r="CX1879">
        <f t="shared" si="932"/>
        <v>0</v>
      </c>
      <c r="CY1879">
        <f t="shared" si="933"/>
        <v>44941.932000000001</v>
      </c>
      <c r="CZ1879">
        <f t="shared" si="934"/>
        <v>6420.2759999999998</v>
      </c>
      <c r="DC1879" t="s">
        <v>3</v>
      </c>
      <c r="DD1879" t="s">
        <v>102</v>
      </c>
      <c r="DE1879" t="s">
        <v>102</v>
      </c>
      <c r="DF1879" t="s">
        <v>102</v>
      </c>
      <c r="DG1879" t="s">
        <v>102</v>
      </c>
      <c r="DH1879" t="s">
        <v>3</v>
      </c>
      <c r="DI1879" t="s">
        <v>102</v>
      </c>
      <c r="DJ1879" t="s">
        <v>102</v>
      </c>
      <c r="DK1879" t="s">
        <v>3</v>
      </c>
      <c r="DL1879" t="s">
        <v>3</v>
      </c>
      <c r="DM1879" t="s">
        <v>3</v>
      </c>
      <c r="DN1879">
        <v>0</v>
      </c>
      <c r="DO1879">
        <v>0</v>
      </c>
      <c r="DP1879">
        <v>1</v>
      </c>
      <c r="DQ1879">
        <v>1</v>
      </c>
      <c r="DU1879">
        <v>1013</v>
      </c>
      <c r="DV1879" t="s">
        <v>95</v>
      </c>
      <c r="DW1879" t="s">
        <v>95</v>
      </c>
      <c r="DX1879">
        <v>1</v>
      </c>
      <c r="DZ1879" t="s">
        <v>3</v>
      </c>
      <c r="EA1879" t="s">
        <v>3</v>
      </c>
      <c r="EB1879" t="s">
        <v>3</v>
      </c>
      <c r="EC1879" t="s">
        <v>3</v>
      </c>
      <c r="EE1879">
        <v>61978689</v>
      </c>
      <c r="EF1879">
        <v>1</v>
      </c>
      <c r="EG1879" t="s">
        <v>21</v>
      </c>
      <c r="EH1879">
        <v>0</v>
      </c>
      <c r="EI1879" t="s">
        <v>3</v>
      </c>
      <c r="EJ1879">
        <v>4</v>
      </c>
      <c r="EK1879">
        <v>0</v>
      </c>
      <c r="EL1879" t="s">
        <v>22</v>
      </c>
      <c r="EM1879" t="s">
        <v>23</v>
      </c>
      <c r="EO1879" t="s">
        <v>3</v>
      </c>
      <c r="EQ1879">
        <v>1441792</v>
      </c>
      <c r="ER1879">
        <v>1783.41</v>
      </c>
      <c r="ES1879">
        <v>0</v>
      </c>
      <c r="ET1879">
        <v>0</v>
      </c>
      <c r="EU1879">
        <v>0</v>
      </c>
      <c r="EV1879">
        <v>1783.41</v>
      </c>
      <c r="EW1879">
        <v>3</v>
      </c>
      <c r="EX1879">
        <v>0</v>
      </c>
      <c r="EY1879">
        <v>0</v>
      </c>
      <c r="FQ1879">
        <v>0</v>
      </c>
      <c r="FR1879">
        <f t="shared" si="935"/>
        <v>0</v>
      </c>
      <c r="FS1879">
        <v>0</v>
      </c>
      <c r="FX1879">
        <v>70</v>
      </c>
      <c r="FY1879">
        <v>10</v>
      </c>
      <c r="GA1879" t="s">
        <v>3</v>
      </c>
      <c r="GD1879">
        <v>0</v>
      </c>
      <c r="GF1879">
        <v>-948072761</v>
      </c>
      <c r="GG1879">
        <v>2</v>
      </c>
      <c r="GH1879">
        <v>1</v>
      </c>
      <c r="GI1879">
        <v>-2</v>
      </c>
      <c r="GJ1879">
        <v>0</v>
      </c>
      <c r="GK1879">
        <f>ROUND(R1879*(R12)/100,2)</f>
        <v>0</v>
      </c>
      <c r="GL1879">
        <f t="shared" si="936"/>
        <v>0</v>
      </c>
      <c r="GM1879">
        <f t="shared" si="937"/>
        <v>115564.97</v>
      </c>
      <c r="GN1879">
        <f t="shared" si="938"/>
        <v>0</v>
      </c>
      <c r="GO1879">
        <f t="shared" si="939"/>
        <v>0</v>
      </c>
      <c r="GP1879">
        <f t="shared" si="940"/>
        <v>115564.97</v>
      </c>
      <c r="GR1879">
        <v>0</v>
      </c>
      <c r="GS1879">
        <v>0</v>
      </c>
      <c r="GT1879">
        <v>0</v>
      </c>
      <c r="GU1879" t="s">
        <v>3</v>
      </c>
      <c r="GV1879">
        <f t="shared" si="941"/>
        <v>0</v>
      </c>
      <c r="GW1879">
        <v>1</v>
      </c>
      <c r="GX1879">
        <f t="shared" si="942"/>
        <v>0</v>
      </c>
      <c r="HA1879">
        <v>0</v>
      </c>
      <c r="HB1879">
        <v>0</v>
      </c>
      <c r="HC1879">
        <f t="shared" si="943"/>
        <v>0</v>
      </c>
      <c r="HE1879" t="s">
        <v>3</v>
      </c>
      <c r="HF1879" t="s">
        <v>3</v>
      </c>
      <c r="HM1879" t="s">
        <v>3</v>
      </c>
      <c r="HN1879" t="s">
        <v>3</v>
      </c>
      <c r="HO1879" t="s">
        <v>3</v>
      </c>
      <c r="HP1879" t="s">
        <v>3</v>
      </c>
      <c r="HQ1879" t="s">
        <v>3</v>
      </c>
      <c r="IK1879">
        <v>0</v>
      </c>
    </row>
    <row r="1880" spans="1:245" x14ac:dyDescent="0.25">
      <c r="A1880">
        <v>17</v>
      </c>
      <c r="B1880">
        <v>1</v>
      </c>
      <c r="D1880">
        <f>ROW(EtalonRes!A272)</f>
        <v>272</v>
      </c>
      <c r="E1880" t="s">
        <v>346</v>
      </c>
      <c r="F1880" t="s">
        <v>125</v>
      </c>
      <c r="G1880" t="s">
        <v>126</v>
      </c>
      <c r="H1880" t="s">
        <v>95</v>
      </c>
      <c r="I1880">
        <v>9</v>
      </c>
      <c r="J1880">
        <v>0</v>
      </c>
      <c r="K1880">
        <v>9</v>
      </c>
      <c r="O1880">
        <f t="shared" si="911"/>
        <v>78238.080000000002</v>
      </c>
      <c r="P1880">
        <f t="shared" si="912"/>
        <v>0</v>
      </c>
      <c r="Q1880">
        <f t="shared" si="913"/>
        <v>0</v>
      </c>
      <c r="R1880">
        <f t="shared" si="914"/>
        <v>0</v>
      </c>
      <c r="S1880">
        <f t="shared" si="915"/>
        <v>78238.080000000002</v>
      </c>
      <c r="T1880">
        <f t="shared" si="916"/>
        <v>0</v>
      </c>
      <c r="U1880">
        <f t="shared" si="917"/>
        <v>144</v>
      </c>
      <c r="V1880">
        <f t="shared" si="918"/>
        <v>0</v>
      </c>
      <c r="W1880">
        <f t="shared" si="919"/>
        <v>0</v>
      </c>
      <c r="X1880">
        <f t="shared" si="920"/>
        <v>54766.66</v>
      </c>
      <c r="Y1880">
        <f t="shared" si="920"/>
        <v>7823.81</v>
      </c>
      <c r="AA1880">
        <v>64290477</v>
      </c>
      <c r="AB1880">
        <f t="shared" si="921"/>
        <v>8693.1200000000008</v>
      </c>
      <c r="AC1880">
        <f>ROUND(((ES1880*4)),6)</f>
        <v>0</v>
      </c>
      <c r="AD1880">
        <f>ROUND(((((ET1880*4))-((EU1880*4)))+AE1880),6)</f>
        <v>0</v>
      </c>
      <c r="AE1880">
        <f t="shared" si="922"/>
        <v>0</v>
      </c>
      <c r="AF1880">
        <f t="shared" si="922"/>
        <v>8693.1200000000008</v>
      </c>
      <c r="AG1880">
        <f t="shared" si="923"/>
        <v>0</v>
      </c>
      <c r="AH1880">
        <f t="shared" si="924"/>
        <v>16</v>
      </c>
      <c r="AI1880">
        <f t="shared" si="924"/>
        <v>0</v>
      </c>
      <c r="AJ1880">
        <f t="shared" si="925"/>
        <v>0</v>
      </c>
      <c r="AK1880">
        <v>2173.2800000000002</v>
      </c>
      <c r="AL1880">
        <v>0</v>
      </c>
      <c r="AM1880">
        <v>0</v>
      </c>
      <c r="AN1880">
        <v>0</v>
      </c>
      <c r="AO1880">
        <v>2173.2800000000002</v>
      </c>
      <c r="AP1880">
        <v>0</v>
      </c>
      <c r="AQ1880">
        <v>4</v>
      </c>
      <c r="AR1880">
        <v>0</v>
      </c>
      <c r="AS1880">
        <v>0</v>
      </c>
      <c r="AT1880">
        <v>70</v>
      </c>
      <c r="AU1880">
        <v>10</v>
      </c>
      <c r="AV1880">
        <v>1</v>
      </c>
      <c r="AW1880">
        <v>1</v>
      </c>
      <c r="AZ1880">
        <v>1</v>
      </c>
      <c r="BA1880">
        <v>1</v>
      </c>
      <c r="BB1880">
        <v>1</v>
      </c>
      <c r="BC1880">
        <v>1</v>
      </c>
      <c r="BD1880" t="s">
        <v>3</v>
      </c>
      <c r="BE1880" t="s">
        <v>3</v>
      </c>
      <c r="BF1880" t="s">
        <v>3</v>
      </c>
      <c r="BG1880" t="s">
        <v>3</v>
      </c>
      <c r="BH1880">
        <v>0</v>
      </c>
      <c r="BI1880">
        <v>4</v>
      </c>
      <c r="BJ1880" t="s">
        <v>127</v>
      </c>
      <c r="BM1880">
        <v>0</v>
      </c>
      <c r="BN1880">
        <v>0</v>
      </c>
      <c r="BO1880" t="s">
        <v>3</v>
      </c>
      <c r="BP1880">
        <v>0</v>
      </c>
      <c r="BQ1880">
        <v>1</v>
      </c>
      <c r="BR1880">
        <v>0</v>
      </c>
      <c r="BS1880">
        <v>1</v>
      </c>
      <c r="BT1880">
        <v>1</v>
      </c>
      <c r="BU1880">
        <v>1</v>
      </c>
      <c r="BV1880">
        <v>1</v>
      </c>
      <c r="BW1880">
        <v>1</v>
      </c>
      <c r="BX1880">
        <v>1</v>
      </c>
      <c r="BY1880" t="s">
        <v>3</v>
      </c>
      <c r="BZ1880">
        <v>70</v>
      </c>
      <c r="CA1880">
        <v>10</v>
      </c>
      <c r="CB1880" t="s">
        <v>3</v>
      </c>
      <c r="CE1880">
        <v>0</v>
      </c>
      <c r="CF1880">
        <v>0</v>
      </c>
      <c r="CG1880">
        <v>0</v>
      </c>
      <c r="CM1880">
        <v>0</v>
      </c>
      <c r="CN1880" t="s">
        <v>3</v>
      </c>
      <c r="CO1880">
        <v>0</v>
      </c>
      <c r="CP1880">
        <f t="shared" si="926"/>
        <v>78238.080000000002</v>
      </c>
      <c r="CQ1880">
        <f t="shared" si="927"/>
        <v>0</v>
      </c>
      <c r="CR1880">
        <f>(((((ET1880*4))*BB1880-((EU1880*4))*BS1880)+AE1880*BS1880)*AV1880)</f>
        <v>0</v>
      </c>
      <c r="CS1880">
        <f t="shared" si="928"/>
        <v>0</v>
      </c>
      <c r="CT1880">
        <f t="shared" si="929"/>
        <v>8693.1200000000008</v>
      </c>
      <c r="CU1880">
        <f t="shared" si="930"/>
        <v>0</v>
      </c>
      <c r="CV1880">
        <f t="shared" si="931"/>
        <v>16</v>
      </c>
      <c r="CW1880">
        <f t="shared" si="932"/>
        <v>0</v>
      </c>
      <c r="CX1880">
        <f t="shared" si="932"/>
        <v>0</v>
      </c>
      <c r="CY1880">
        <f t="shared" si="933"/>
        <v>54766.656000000003</v>
      </c>
      <c r="CZ1880">
        <f t="shared" si="934"/>
        <v>7823.8080000000009</v>
      </c>
      <c r="DC1880" t="s">
        <v>3</v>
      </c>
      <c r="DD1880" t="s">
        <v>102</v>
      </c>
      <c r="DE1880" t="s">
        <v>102</v>
      </c>
      <c r="DF1880" t="s">
        <v>102</v>
      </c>
      <c r="DG1880" t="s">
        <v>102</v>
      </c>
      <c r="DH1880" t="s">
        <v>3</v>
      </c>
      <c r="DI1880" t="s">
        <v>102</v>
      </c>
      <c r="DJ1880" t="s">
        <v>102</v>
      </c>
      <c r="DK1880" t="s">
        <v>3</v>
      </c>
      <c r="DL1880" t="s">
        <v>3</v>
      </c>
      <c r="DM1880" t="s">
        <v>3</v>
      </c>
      <c r="DN1880">
        <v>0</v>
      </c>
      <c r="DO1880">
        <v>0</v>
      </c>
      <c r="DP1880">
        <v>1</v>
      </c>
      <c r="DQ1880">
        <v>1</v>
      </c>
      <c r="DU1880">
        <v>1013</v>
      </c>
      <c r="DV1880" t="s">
        <v>95</v>
      </c>
      <c r="DW1880" t="s">
        <v>95</v>
      </c>
      <c r="DX1880">
        <v>1</v>
      </c>
      <c r="DZ1880" t="s">
        <v>3</v>
      </c>
      <c r="EA1880" t="s">
        <v>3</v>
      </c>
      <c r="EB1880" t="s">
        <v>3</v>
      </c>
      <c r="EC1880" t="s">
        <v>3</v>
      </c>
      <c r="EE1880">
        <v>61978689</v>
      </c>
      <c r="EF1880">
        <v>1</v>
      </c>
      <c r="EG1880" t="s">
        <v>21</v>
      </c>
      <c r="EH1880">
        <v>0</v>
      </c>
      <c r="EI1880" t="s">
        <v>3</v>
      </c>
      <c r="EJ1880">
        <v>4</v>
      </c>
      <c r="EK1880">
        <v>0</v>
      </c>
      <c r="EL1880" t="s">
        <v>22</v>
      </c>
      <c r="EM1880" t="s">
        <v>23</v>
      </c>
      <c r="EO1880" t="s">
        <v>3</v>
      </c>
      <c r="EQ1880">
        <v>1441792</v>
      </c>
      <c r="ER1880">
        <v>2173.2800000000002</v>
      </c>
      <c r="ES1880">
        <v>0</v>
      </c>
      <c r="ET1880">
        <v>0</v>
      </c>
      <c r="EU1880">
        <v>0</v>
      </c>
      <c r="EV1880">
        <v>2173.2800000000002</v>
      </c>
      <c r="EW1880">
        <v>4</v>
      </c>
      <c r="EX1880">
        <v>0</v>
      </c>
      <c r="EY1880">
        <v>0</v>
      </c>
      <c r="FQ1880">
        <v>0</v>
      </c>
      <c r="FR1880">
        <f t="shared" si="935"/>
        <v>0</v>
      </c>
      <c r="FS1880">
        <v>0</v>
      </c>
      <c r="FX1880">
        <v>70</v>
      </c>
      <c r="FY1880">
        <v>10</v>
      </c>
      <c r="GA1880" t="s">
        <v>3</v>
      </c>
      <c r="GD1880">
        <v>0</v>
      </c>
      <c r="GF1880">
        <v>-1767660405</v>
      </c>
      <c r="GG1880">
        <v>2</v>
      </c>
      <c r="GH1880">
        <v>1</v>
      </c>
      <c r="GI1880">
        <v>-2</v>
      </c>
      <c r="GJ1880">
        <v>0</v>
      </c>
      <c r="GK1880">
        <f>ROUND(R1880*(R12)/100,2)</f>
        <v>0</v>
      </c>
      <c r="GL1880">
        <f t="shared" si="936"/>
        <v>0</v>
      </c>
      <c r="GM1880">
        <f t="shared" si="937"/>
        <v>140828.54999999999</v>
      </c>
      <c r="GN1880">
        <f t="shared" si="938"/>
        <v>0</v>
      </c>
      <c r="GO1880">
        <f t="shared" si="939"/>
        <v>0</v>
      </c>
      <c r="GP1880">
        <f t="shared" si="940"/>
        <v>140828.54999999999</v>
      </c>
      <c r="GR1880">
        <v>0</v>
      </c>
      <c r="GS1880">
        <v>0</v>
      </c>
      <c r="GT1880">
        <v>0</v>
      </c>
      <c r="GU1880" t="s">
        <v>3</v>
      </c>
      <c r="GV1880">
        <f t="shared" si="941"/>
        <v>0</v>
      </c>
      <c r="GW1880">
        <v>1</v>
      </c>
      <c r="GX1880">
        <f t="shared" si="942"/>
        <v>0</v>
      </c>
      <c r="HA1880">
        <v>0</v>
      </c>
      <c r="HB1880">
        <v>0</v>
      </c>
      <c r="HC1880">
        <f t="shared" si="943"/>
        <v>0</v>
      </c>
      <c r="HE1880" t="s">
        <v>3</v>
      </c>
      <c r="HF1880" t="s">
        <v>3</v>
      </c>
      <c r="HM1880" t="s">
        <v>3</v>
      </c>
      <c r="HN1880" t="s">
        <v>3</v>
      </c>
      <c r="HO1880" t="s">
        <v>3</v>
      </c>
      <c r="HP1880" t="s">
        <v>3</v>
      </c>
      <c r="HQ1880" t="s">
        <v>3</v>
      </c>
      <c r="IK1880">
        <v>0</v>
      </c>
    </row>
    <row r="1881" spans="1:245" x14ac:dyDescent="0.25">
      <c r="A1881">
        <v>17</v>
      </c>
      <c r="B1881">
        <v>1</v>
      </c>
      <c r="D1881">
        <f>ROW(EtalonRes!A273)</f>
        <v>273</v>
      </c>
      <c r="E1881" t="s">
        <v>347</v>
      </c>
      <c r="F1881" t="s">
        <v>80</v>
      </c>
      <c r="G1881" t="s">
        <v>81</v>
      </c>
      <c r="H1881" t="s">
        <v>18</v>
      </c>
      <c r="I1881">
        <v>195</v>
      </c>
      <c r="J1881">
        <v>0</v>
      </c>
      <c r="K1881">
        <v>195</v>
      </c>
      <c r="O1881">
        <f t="shared" si="911"/>
        <v>43438.2</v>
      </c>
      <c r="P1881">
        <f t="shared" si="912"/>
        <v>0</v>
      </c>
      <c r="Q1881">
        <f t="shared" si="913"/>
        <v>0</v>
      </c>
      <c r="R1881">
        <f t="shared" si="914"/>
        <v>0</v>
      </c>
      <c r="S1881">
        <f t="shared" si="915"/>
        <v>43438.2</v>
      </c>
      <c r="T1881">
        <f t="shared" si="916"/>
        <v>0</v>
      </c>
      <c r="U1881">
        <f t="shared" si="917"/>
        <v>79.949999999999989</v>
      </c>
      <c r="V1881">
        <f t="shared" si="918"/>
        <v>0</v>
      </c>
      <c r="W1881">
        <f t="shared" si="919"/>
        <v>0</v>
      </c>
      <c r="X1881">
        <f t="shared" si="920"/>
        <v>30406.74</v>
      </c>
      <c r="Y1881">
        <f t="shared" si="920"/>
        <v>4343.82</v>
      </c>
      <c r="AA1881">
        <v>64290477</v>
      </c>
      <c r="AB1881">
        <f t="shared" si="921"/>
        <v>222.76</v>
      </c>
      <c r="AC1881">
        <f>ROUND(((ES1881*1)),6)</f>
        <v>0</v>
      </c>
      <c r="AD1881">
        <f>ROUND(((((ET1881*1))-((EU1881*1)))+AE1881),6)</f>
        <v>0</v>
      </c>
      <c r="AE1881">
        <f>ROUND(((EU1881*1)),6)</f>
        <v>0</v>
      </c>
      <c r="AF1881">
        <f>ROUND(((EV1881*1)),6)</f>
        <v>222.76</v>
      </c>
      <c r="AG1881">
        <f t="shared" si="923"/>
        <v>0</v>
      </c>
      <c r="AH1881">
        <f>((EW1881*1))</f>
        <v>0.41</v>
      </c>
      <c r="AI1881">
        <f>((EX1881*1))</f>
        <v>0</v>
      </c>
      <c r="AJ1881">
        <f t="shared" si="925"/>
        <v>0</v>
      </c>
      <c r="AK1881">
        <v>222.76</v>
      </c>
      <c r="AL1881">
        <v>0</v>
      </c>
      <c r="AM1881">
        <v>0</v>
      </c>
      <c r="AN1881">
        <v>0</v>
      </c>
      <c r="AO1881">
        <v>222.76</v>
      </c>
      <c r="AP1881">
        <v>0</v>
      </c>
      <c r="AQ1881">
        <v>0.41</v>
      </c>
      <c r="AR1881">
        <v>0</v>
      </c>
      <c r="AS1881">
        <v>0</v>
      </c>
      <c r="AT1881">
        <v>70</v>
      </c>
      <c r="AU1881">
        <v>10</v>
      </c>
      <c r="AV1881">
        <v>1</v>
      </c>
      <c r="AW1881">
        <v>1</v>
      </c>
      <c r="AZ1881">
        <v>1</v>
      </c>
      <c r="BA1881">
        <v>1</v>
      </c>
      <c r="BB1881">
        <v>1</v>
      </c>
      <c r="BC1881">
        <v>1</v>
      </c>
      <c r="BD1881" t="s">
        <v>3</v>
      </c>
      <c r="BE1881" t="s">
        <v>3</v>
      </c>
      <c r="BF1881" t="s">
        <v>3</v>
      </c>
      <c r="BG1881" t="s">
        <v>3</v>
      </c>
      <c r="BH1881">
        <v>0</v>
      </c>
      <c r="BI1881">
        <v>4</v>
      </c>
      <c r="BJ1881" t="s">
        <v>82</v>
      </c>
      <c r="BM1881">
        <v>0</v>
      </c>
      <c r="BN1881">
        <v>0</v>
      </c>
      <c r="BO1881" t="s">
        <v>3</v>
      </c>
      <c r="BP1881">
        <v>0</v>
      </c>
      <c r="BQ1881">
        <v>1</v>
      </c>
      <c r="BR1881">
        <v>0</v>
      </c>
      <c r="BS1881">
        <v>1</v>
      </c>
      <c r="BT1881">
        <v>1</v>
      </c>
      <c r="BU1881">
        <v>1</v>
      </c>
      <c r="BV1881">
        <v>1</v>
      </c>
      <c r="BW1881">
        <v>1</v>
      </c>
      <c r="BX1881">
        <v>1</v>
      </c>
      <c r="BY1881" t="s">
        <v>3</v>
      </c>
      <c r="BZ1881">
        <v>70</v>
      </c>
      <c r="CA1881">
        <v>10</v>
      </c>
      <c r="CB1881" t="s">
        <v>3</v>
      </c>
      <c r="CE1881">
        <v>0</v>
      </c>
      <c r="CF1881">
        <v>0</v>
      </c>
      <c r="CG1881">
        <v>0</v>
      </c>
      <c r="CM1881">
        <v>0</v>
      </c>
      <c r="CN1881" t="s">
        <v>3</v>
      </c>
      <c r="CO1881">
        <v>0</v>
      </c>
      <c r="CP1881">
        <f t="shared" si="926"/>
        <v>43438.2</v>
      </c>
      <c r="CQ1881">
        <f t="shared" si="927"/>
        <v>0</v>
      </c>
      <c r="CR1881">
        <f>(((((ET1881*1))*BB1881-((EU1881*1))*BS1881)+AE1881*BS1881)*AV1881)</f>
        <v>0</v>
      </c>
      <c r="CS1881">
        <f t="shared" si="928"/>
        <v>0</v>
      </c>
      <c r="CT1881">
        <f t="shared" si="929"/>
        <v>222.76</v>
      </c>
      <c r="CU1881">
        <f t="shared" si="930"/>
        <v>0</v>
      </c>
      <c r="CV1881">
        <f t="shared" si="931"/>
        <v>0.41</v>
      </c>
      <c r="CW1881">
        <f t="shared" si="932"/>
        <v>0</v>
      </c>
      <c r="CX1881">
        <f t="shared" si="932"/>
        <v>0</v>
      </c>
      <c r="CY1881">
        <f t="shared" si="933"/>
        <v>30406.74</v>
      </c>
      <c r="CZ1881">
        <f t="shared" si="934"/>
        <v>4343.82</v>
      </c>
      <c r="DC1881" t="s">
        <v>3</v>
      </c>
      <c r="DD1881" t="s">
        <v>20</v>
      </c>
      <c r="DE1881" t="s">
        <v>20</v>
      </c>
      <c r="DF1881" t="s">
        <v>20</v>
      </c>
      <c r="DG1881" t="s">
        <v>20</v>
      </c>
      <c r="DH1881" t="s">
        <v>3</v>
      </c>
      <c r="DI1881" t="s">
        <v>20</v>
      </c>
      <c r="DJ1881" t="s">
        <v>20</v>
      </c>
      <c r="DK1881" t="s">
        <v>3</v>
      </c>
      <c r="DL1881" t="s">
        <v>3</v>
      </c>
      <c r="DM1881" t="s">
        <v>3</v>
      </c>
      <c r="DN1881">
        <v>0</v>
      </c>
      <c r="DO1881">
        <v>0</v>
      </c>
      <c r="DP1881">
        <v>1</v>
      </c>
      <c r="DQ1881">
        <v>1</v>
      </c>
      <c r="DU1881">
        <v>1010</v>
      </c>
      <c r="DV1881" t="s">
        <v>18</v>
      </c>
      <c r="DW1881" t="s">
        <v>18</v>
      </c>
      <c r="DX1881">
        <v>1</v>
      </c>
      <c r="DZ1881" t="s">
        <v>3</v>
      </c>
      <c r="EA1881" t="s">
        <v>3</v>
      </c>
      <c r="EB1881" t="s">
        <v>3</v>
      </c>
      <c r="EC1881" t="s">
        <v>3</v>
      </c>
      <c r="EE1881">
        <v>61978689</v>
      </c>
      <c r="EF1881">
        <v>1</v>
      </c>
      <c r="EG1881" t="s">
        <v>21</v>
      </c>
      <c r="EH1881">
        <v>0</v>
      </c>
      <c r="EI1881" t="s">
        <v>3</v>
      </c>
      <c r="EJ1881">
        <v>4</v>
      </c>
      <c r="EK1881">
        <v>0</v>
      </c>
      <c r="EL1881" t="s">
        <v>22</v>
      </c>
      <c r="EM1881" t="s">
        <v>23</v>
      </c>
      <c r="EO1881" t="s">
        <v>3</v>
      </c>
      <c r="EQ1881">
        <v>2228224</v>
      </c>
      <c r="ER1881">
        <v>222.76</v>
      </c>
      <c r="ES1881">
        <v>0</v>
      </c>
      <c r="ET1881">
        <v>0</v>
      </c>
      <c r="EU1881">
        <v>0</v>
      </c>
      <c r="EV1881">
        <v>222.76</v>
      </c>
      <c r="EW1881">
        <v>0.41</v>
      </c>
      <c r="EX1881">
        <v>0</v>
      </c>
      <c r="EY1881">
        <v>0</v>
      </c>
      <c r="FQ1881">
        <v>0</v>
      </c>
      <c r="FR1881">
        <f t="shared" si="935"/>
        <v>0</v>
      </c>
      <c r="FS1881">
        <v>0</v>
      </c>
      <c r="FX1881">
        <v>70</v>
      </c>
      <c r="FY1881">
        <v>10</v>
      </c>
      <c r="GA1881" t="s">
        <v>3</v>
      </c>
      <c r="GD1881">
        <v>0</v>
      </c>
      <c r="GF1881">
        <v>1879160823</v>
      </c>
      <c r="GG1881">
        <v>2</v>
      </c>
      <c r="GH1881">
        <v>1</v>
      </c>
      <c r="GI1881">
        <v>-2</v>
      </c>
      <c r="GJ1881">
        <v>0</v>
      </c>
      <c r="GK1881">
        <f>ROUND(R1881*(R12)/100,2)</f>
        <v>0</v>
      </c>
      <c r="GL1881">
        <f t="shared" si="936"/>
        <v>0</v>
      </c>
      <c r="GM1881">
        <f t="shared" si="937"/>
        <v>78188.759999999995</v>
      </c>
      <c r="GN1881">
        <f t="shared" si="938"/>
        <v>0</v>
      </c>
      <c r="GO1881">
        <f t="shared" si="939"/>
        <v>0</v>
      </c>
      <c r="GP1881">
        <f t="shared" si="940"/>
        <v>78188.759999999995</v>
      </c>
      <c r="GR1881">
        <v>0</v>
      </c>
      <c r="GS1881">
        <v>0</v>
      </c>
      <c r="GT1881">
        <v>0</v>
      </c>
      <c r="GU1881" t="s">
        <v>3</v>
      </c>
      <c r="GV1881">
        <f t="shared" si="941"/>
        <v>0</v>
      </c>
      <c r="GW1881">
        <v>1</v>
      </c>
      <c r="GX1881">
        <f t="shared" si="942"/>
        <v>0</v>
      </c>
      <c r="HA1881">
        <v>0</v>
      </c>
      <c r="HB1881">
        <v>0</v>
      </c>
      <c r="HC1881">
        <f t="shared" si="943"/>
        <v>0</v>
      </c>
      <c r="HE1881" t="s">
        <v>3</v>
      </c>
      <c r="HF1881" t="s">
        <v>3</v>
      </c>
      <c r="HM1881" t="s">
        <v>3</v>
      </c>
      <c r="HN1881" t="s">
        <v>3</v>
      </c>
      <c r="HO1881" t="s">
        <v>3</v>
      </c>
      <c r="HP1881" t="s">
        <v>3</v>
      </c>
      <c r="HQ1881" t="s">
        <v>3</v>
      </c>
      <c r="IK1881">
        <v>0</v>
      </c>
    </row>
    <row r="1883" spans="1:245" ht="13" x14ac:dyDescent="0.3">
      <c r="A1883" s="2">
        <v>51</v>
      </c>
      <c r="B1883" s="2">
        <f>B1872</f>
        <v>1</v>
      </c>
      <c r="C1883" s="2">
        <f>A1872</f>
        <v>5</v>
      </c>
      <c r="D1883" s="2">
        <f>ROW(A1872)</f>
        <v>1872</v>
      </c>
      <c r="E1883" s="2"/>
      <c r="F1883" s="2" t="str">
        <f>IF(F1872&lt;&gt;"",F1872,"")</f>
        <v>Новый подраздел</v>
      </c>
      <c r="G1883" s="2" t="str">
        <f>IF(G1872&lt;&gt;"",G1872,"")</f>
        <v>СТС - Инженерные сооружения и коммуникации</v>
      </c>
      <c r="H1883" s="2">
        <v>0</v>
      </c>
      <c r="I1883" s="2"/>
      <c r="J1883" s="2"/>
      <c r="K1883" s="2"/>
      <c r="L1883" s="2"/>
      <c r="M1883" s="2"/>
      <c r="N1883" s="2"/>
      <c r="O1883" s="2">
        <f t="shared" ref="O1883:T1883" si="944">ROUND(AB1883,2)</f>
        <v>214378.68</v>
      </c>
      <c r="P1883" s="2">
        <f t="shared" si="944"/>
        <v>0</v>
      </c>
      <c r="Q1883" s="2">
        <f t="shared" si="944"/>
        <v>568.79999999999995</v>
      </c>
      <c r="R1883" s="2">
        <f t="shared" si="944"/>
        <v>371.16</v>
      </c>
      <c r="S1883" s="2">
        <f t="shared" si="944"/>
        <v>213809.88</v>
      </c>
      <c r="T1883" s="2">
        <f t="shared" si="944"/>
        <v>0</v>
      </c>
      <c r="U1883" s="2">
        <f>AH1883</f>
        <v>381.55</v>
      </c>
      <c r="V1883" s="2">
        <f>AI1883</f>
        <v>0</v>
      </c>
      <c r="W1883" s="2">
        <f>ROUND(AJ1883,2)</f>
        <v>0</v>
      </c>
      <c r="X1883" s="2">
        <f>ROUND(AK1883,2)</f>
        <v>149666.92000000001</v>
      </c>
      <c r="Y1883" s="2">
        <f>ROUND(AL1883,2)</f>
        <v>21380.99</v>
      </c>
      <c r="Z1883" s="2"/>
      <c r="AA1883" s="2"/>
      <c r="AB1883" s="2">
        <f>ROUND(SUMIF(AA1876:AA1881,"=64290477",O1876:O1881),2)</f>
        <v>214378.68</v>
      </c>
      <c r="AC1883" s="2">
        <f>ROUND(SUMIF(AA1876:AA1881,"=64290477",P1876:P1881),2)</f>
        <v>0</v>
      </c>
      <c r="AD1883" s="2">
        <f>ROUND(SUMIF(AA1876:AA1881,"=64290477",Q1876:Q1881),2)</f>
        <v>568.79999999999995</v>
      </c>
      <c r="AE1883" s="2">
        <f>ROUND(SUMIF(AA1876:AA1881,"=64290477",R1876:R1881),2)</f>
        <v>371.16</v>
      </c>
      <c r="AF1883" s="2">
        <f>ROUND(SUMIF(AA1876:AA1881,"=64290477",S1876:S1881),2)</f>
        <v>213809.88</v>
      </c>
      <c r="AG1883" s="2">
        <f>ROUND(SUMIF(AA1876:AA1881,"=64290477",T1876:T1881),2)</f>
        <v>0</v>
      </c>
      <c r="AH1883" s="2">
        <f>SUMIF(AA1876:AA1881,"=64290477",U1876:U1881)</f>
        <v>381.55</v>
      </c>
      <c r="AI1883" s="2">
        <f>SUMIF(AA1876:AA1881,"=64290477",V1876:V1881)</f>
        <v>0</v>
      </c>
      <c r="AJ1883" s="2">
        <f>ROUND(SUMIF(AA1876:AA1881,"=64290477",W1876:W1881),2)</f>
        <v>0</v>
      </c>
      <c r="AK1883" s="2">
        <f>ROUND(SUMIF(AA1876:AA1881,"=64290477",X1876:X1881),2)</f>
        <v>149666.92000000001</v>
      </c>
      <c r="AL1883" s="2">
        <f>ROUND(SUMIF(AA1876:AA1881,"=64290477",Y1876:Y1881),2)</f>
        <v>21380.99</v>
      </c>
      <c r="AM1883" s="2"/>
      <c r="AN1883" s="2"/>
      <c r="AO1883" s="2">
        <f t="shared" ref="AO1883:BD1883" si="945">ROUND(BX1883,2)</f>
        <v>0</v>
      </c>
      <c r="AP1883" s="2">
        <f t="shared" si="945"/>
        <v>0</v>
      </c>
      <c r="AQ1883" s="2">
        <f t="shared" si="945"/>
        <v>0</v>
      </c>
      <c r="AR1883" s="2">
        <f t="shared" si="945"/>
        <v>385827.44</v>
      </c>
      <c r="AS1883" s="2">
        <f t="shared" si="945"/>
        <v>0</v>
      </c>
      <c r="AT1883" s="2">
        <f t="shared" si="945"/>
        <v>0</v>
      </c>
      <c r="AU1883" s="2">
        <f t="shared" si="945"/>
        <v>385827.44</v>
      </c>
      <c r="AV1883" s="2">
        <f t="shared" si="945"/>
        <v>0</v>
      </c>
      <c r="AW1883" s="2">
        <f t="shared" si="945"/>
        <v>0</v>
      </c>
      <c r="AX1883" s="2">
        <f t="shared" si="945"/>
        <v>0</v>
      </c>
      <c r="AY1883" s="2">
        <f t="shared" si="945"/>
        <v>0</v>
      </c>
      <c r="AZ1883" s="2">
        <f t="shared" si="945"/>
        <v>0</v>
      </c>
      <c r="BA1883" s="2">
        <f t="shared" si="945"/>
        <v>0</v>
      </c>
      <c r="BB1883" s="2">
        <f t="shared" si="945"/>
        <v>0</v>
      </c>
      <c r="BC1883" s="2">
        <f t="shared" si="945"/>
        <v>0</v>
      </c>
      <c r="BD1883" s="2">
        <f t="shared" si="945"/>
        <v>0</v>
      </c>
      <c r="BE1883" s="2"/>
      <c r="BF1883" s="2"/>
      <c r="BG1883" s="2"/>
      <c r="BH1883" s="2"/>
      <c r="BI1883" s="2"/>
      <c r="BJ1883" s="2"/>
      <c r="BK1883" s="2"/>
      <c r="BL1883" s="2"/>
      <c r="BM1883" s="2"/>
      <c r="BN1883" s="2"/>
      <c r="BO1883" s="2"/>
      <c r="BP1883" s="2"/>
      <c r="BQ1883" s="2"/>
      <c r="BR1883" s="2"/>
      <c r="BS1883" s="2"/>
      <c r="BT1883" s="2"/>
      <c r="BU1883" s="2"/>
      <c r="BV1883" s="2"/>
      <c r="BW1883" s="2"/>
      <c r="BX1883" s="2">
        <f>ROUND(SUMIF(AA1876:AA1881,"=64290477",FQ1876:FQ1881),2)</f>
        <v>0</v>
      </c>
      <c r="BY1883" s="2">
        <f>ROUND(SUMIF(AA1876:AA1881,"=64290477",FR1876:FR1881),2)</f>
        <v>0</v>
      </c>
      <c r="BZ1883" s="2">
        <f>ROUND(SUMIF(AA1876:AA1881,"=64290477",GL1876:GL1881),2)</f>
        <v>0</v>
      </c>
      <c r="CA1883" s="2">
        <f>ROUND(SUMIF(AA1876:AA1881,"=64290477",GM1876:GM1881),2)</f>
        <v>385827.44</v>
      </c>
      <c r="CB1883" s="2">
        <f>ROUND(SUMIF(AA1876:AA1881,"=64290477",GN1876:GN1881),2)</f>
        <v>0</v>
      </c>
      <c r="CC1883" s="2">
        <f>ROUND(SUMIF(AA1876:AA1881,"=64290477",GO1876:GO1881),2)</f>
        <v>0</v>
      </c>
      <c r="CD1883" s="2">
        <f>ROUND(SUMIF(AA1876:AA1881,"=64290477",GP1876:GP1881),2)</f>
        <v>385827.44</v>
      </c>
      <c r="CE1883" s="2">
        <f>AC1883-BX1883</f>
        <v>0</v>
      </c>
      <c r="CF1883" s="2">
        <f>AC1883-BY1883</f>
        <v>0</v>
      </c>
      <c r="CG1883" s="2">
        <f>BX1883-BZ1883</f>
        <v>0</v>
      </c>
      <c r="CH1883" s="2">
        <f>AC1883-BX1883-BY1883+BZ1883</f>
        <v>0</v>
      </c>
      <c r="CI1883" s="2">
        <f>BY1883-BZ1883</f>
        <v>0</v>
      </c>
      <c r="CJ1883" s="2">
        <f>ROUND(SUMIF(AA1876:AA1881,"=64290477",GX1876:GX1881),2)</f>
        <v>0</v>
      </c>
      <c r="CK1883" s="2">
        <f>ROUND(SUMIF(AA1876:AA1881,"=64290477",GY1876:GY1881),2)</f>
        <v>0</v>
      </c>
      <c r="CL1883" s="2">
        <f>ROUND(SUMIF(AA1876:AA1881,"=64290477",GZ1876:GZ1881),2)</f>
        <v>0</v>
      </c>
      <c r="CM1883" s="2">
        <f>ROUND(SUMIF(AA1876:AA1881,"=64290477",HD1876:HD1881),2)</f>
        <v>0</v>
      </c>
      <c r="CN1883" s="2"/>
      <c r="CO1883" s="2"/>
      <c r="CP1883" s="2"/>
      <c r="CQ1883" s="2"/>
      <c r="CR1883" s="2"/>
      <c r="CS1883" s="2"/>
      <c r="CT1883" s="2"/>
      <c r="CU1883" s="2"/>
      <c r="CV1883" s="2"/>
      <c r="CW1883" s="2"/>
      <c r="CX1883" s="2"/>
      <c r="CY1883" s="2"/>
      <c r="CZ1883" s="2"/>
      <c r="DA1883" s="2"/>
      <c r="DB1883" s="2"/>
      <c r="DC1883" s="2"/>
      <c r="DD1883" s="2"/>
      <c r="DE1883" s="2"/>
      <c r="DF1883" s="2"/>
      <c r="DG1883" s="3"/>
      <c r="DH1883" s="3"/>
      <c r="DI1883" s="3"/>
      <c r="DJ1883" s="3"/>
      <c r="DK1883" s="3"/>
      <c r="DL1883" s="3"/>
      <c r="DM1883" s="3"/>
      <c r="DN1883" s="3"/>
      <c r="DO1883" s="3"/>
      <c r="DP1883" s="3"/>
      <c r="DQ1883" s="3"/>
      <c r="DR1883" s="3"/>
      <c r="DS1883" s="3"/>
      <c r="DT1883" s="3"/>
      <c r="DU1883" s="3"/>
      <c r="DV1883" s="3"/>
      <c r="DW1883" s="3"/>
      <c r="DX1883" s="3"/>
      <c r="DY1883" s="3"/>
      <c r="DZ1883" s="3"/>
      <c r="EA1883" s="3"/>
      <c r="EB1883" s="3"/>
      <c r="EC1883" s="3"/>
      <c r="ED1883" s="3"/>
      <c r="EE1883" s="3"/>
      <c r="EF1883" s="3"/>
      <c r="EG1883" s="3"/>
      <c r="EH1883" s="3"/>
      <c r="EI1883" s="3"/>
      <c r="EJ1883" s="3"/>
      <c r="EK1883" s="3"/>
      <c r="EL1883" s="3"/>
      <c r="EM1883" s="3"/>
      <c r="EN1883" s="3"/>
      <c r="EO1883" s="3"/>
      <c r="EP1883" s="3"/>
      <c r="EQ1883" s="3"/>
      <c r="ER1883" s="3"/>
      <c r="ES1883" s="3"/>
      <c r="ET1883" s="3"/>
      <c r="EU1883" s="3"/>
      <c r="EV1883" s="3"/>
      <c r="EW1883" s="3"/>
      <c r="EX1883" s="3"/>
      <c r="EY1883" s="3"/>
      <c r="EZ1883" s="3"/>
      <c r="FA1883" s="3"/>
      <c r="FB1883" s="3"/>
      <c r="FC1883" s="3"/>
      <c r="FD1883" s="3"/>
      <c r="FE1883" s="3"/>
      <c r="FF1883" s="3"/>
      <c r="FG1883" s="3"/>
      <c r="FH1883" s="3"/>
      <c r="FI1883" s="3"/>
      <c r="FJ1883" s="3"/>
      <c r="FK1883" s="3"/>
      <c r="FL1883" s="3"/>
      <c r="FM1883" s="3"/>
      <c r="FN1883" s="3"/>
      <c r="FO1883" s="3"/>
      <c r="FP1883" s="3"/>
      <c r="FQ1883" s="3"/>
      <c r="FR1883" s="3"/>
      <c r="FS1883" s="3"/>
      <c r="FT1883" s="3"/>
      <c r="FU1883" s="3"/>
      <c r="FV1883" s="3"/>
      <c r="FW1883" s="3"/>
      <c r="FX1883" s="3"/>
      <c r="FY1883" s="3"/>
      <c r="FZ1883" s="3"/>
      <c r="GA1883" s="3"/>
      <c r="GB1883" s="3"/>
      <c r="GC1883" s="3"/>
      <c r="GD1883" s="3"/>
      <c r="GE1883" s="3"/>
      <c r="GF1883" s="3"/>
      <c r="GG1883" s="3"/>
      <c r="GH1883" s="3"/>
      <c r="GI1883" s="3"/>
      <c r="GJ1883" s="3"/>
      <c r="GK1883" s="3"/>
      <c r="GL1883" s="3"/>
      <c r="GM1883" s="3"/>
      <c r="GN1883" s="3"/>
      <c r="GO1883" s="3"/>
      <c r="GP1883" s="3"/>
      <c r="GQ1883" s="3"/>
      <c r="GR1883" s="3"/>
      <c r="GS1883" s="3"/>
      <c r="GT1883" s="3"/>
      <c r="GU1883" s="3"/>
      <c r="GV1883" s="3"/>
      <c r="GW1883" s="3"/>
      <c r="GX1883" s="3">
        <v>0</v>
      </c>
    </row>
    <row r="1885" spans="1:245" ht="13" x14ac:dyDescent="0.3">
      <c r="A1885" s="4">
        <v>50</v>
      </c>
      <c r="B1885" s="4">
        <v>0</v>
      </c>
      <c r="C1885" s="4">
        <v>0</v>
      </c>
      <c r="D1885" s="4">
        <v>1</v>
      </c>
      <c r="E1885" s="4">
        <v>201</v>
      </c>
      <c r="F1885" s="4">
        <f>ROUND(Source!O1883,O1885)</f>
        <v>214378.68</v>
      </c>
      <c r="G1885" s="4" t="s">
        <v>24</v>
      </c>
      <c r="H1885" s="4" t="s">
        <v>25</v>
      </c>
      <c r="I1885" s="4"/>
      <c r="J1885" s="4"/>
      <c r="K1885" s="4">
        <v>201</v>
      </c>
      <c r="L1885" s="4">
        <v>1</v>
      </c>
      <c r="M1885" s="4">
        <v>3</v>
      </c>
      <c r="N1885" s="4" t="s">
        <v>3</v>
      </c>
      <c r="O1885" s="4">
        <v>2</v>
      </c>
      <c r="P1885" s="4"/>
      <c r="Q1885" s="4"/>
      <c r="R1885" s="4"/>
      <c r="S1885" s="4"/>
      <c r="T1885" s="4"/>
      <c r="U1885" s="4"/>
      <c r="V1885" s="4"/>
      <c r="W1885" s="4">
        <v>214378.68</v>
      </c>
      <c r="X1885" s="4">
        <v>1</v>
      </c>
      <c r="Y1885" s="4">
        <v>214378.68</v>
      </c>
      <c r="Z1885" s="4"/>
      <c r="AA1885" s="4"/>
      <c r="AB1885" s="4"/>
    </row>
    <row r="1886" spans="1:245" ht="13" x14ac:dyDescent="0.3">
      <c r="A1886" s="4">
        <v>50</v>
      </c>
      <c r="B1886" s="4">
        <v>0</v>
      </c>
      <c r="C1886" s="4">
        <v>0</v>
      </c>
      <c r="D1886" s="4">
        <v>1</v>
      </c>
      <c r="E1886" s="4">
        <v>202</v>
      </c>
      <c r="F1886" s="4">
        <f>ROUND(Source!P1883,O1886)</f>
        <v>0</v>
      </c>
      <c r="G1886" s="4" t="s">
        <v>26</v>
      </c>
      <c r="H1886" s="4" t="s">
        <v>27</v>
      </c>
      <c r="I1886" s="4"/>
      <c r="J1886" s="4"/>
      <c r="K1886" s="4">
        <v>202</v>
      </c>
      <c r="L1886" s="4">
        <v>2</v>
      </c>
      <c r="M1886" s="4">
        <v>3</v>
      </c>
      <c r="N1886" s="4" t="s">
        <v>3</v>
      </c>
      <c r="O1886" s="4">
        <v>2</v>
      </c>
      <c r="P1886" s="4"/>
      <c r="Q1886" s="4"/>
      <c r="R1886" s="4"/>
      <c r="S1886" s="4"/>
      <c r="T1886" s="4"/>
      <c r="U1886" s="4"/>
      <c r="V1886" s="4"/>
      <c r="W1886" s="4">
        <v>0</v>
      </c>
      <c r="X1886" s="4">
        <v>1</v>
      </c>
      <c r="Y1886" s="4">
        <v>0</v>
      </c>
      <c r="Z1886" s="4"/>
      <c r="AA1886" s="4"/>
      <c r="AB1886" s="4"/>
    </row>
    <row r="1887" spans="1:245" ht="13" x14ac:dyDescent="0.3">
      <c r="A1887" s="4">
        <v>50</v>
      </c>
      <c r="B1887" s="4">
        <v>0</v>
      </c>
      <c r="C1887" s="4">
        <v>0</v>
      </c>
      <c r="D1887" s="4">
        <v>1</v>
      </c>
      <c r="E1887" s="4">
        <v>222</v>
      </c>
      <c r="F1887" s="4">
        <f>ROUND(Source!AO1883,O1887)</f>
        <v>0</v>
      </c>
      <c r="G1887" s="4" t="s">
        <v>28</v>
      </c>
      <c r="H1887" s="4" t="s">
        <v>29</v>
      </c>
      <c r="I1887" s="4"/>
      <c r="J1887" s="4"/>
      <c r="K1887" s="4">
        <v>222</v>
      </c>
      <c r="L1887" s="4">
        <v>3</v>
      </c>
      <c r="M1887" s="4">
        <v>3</v>
      </c>
      <c r="N1887" s="4" t="s">
        <v>3</v>
      </c>
      <c r="O1887" s="4">
        <v>2</v>
      </c>
      <c r="P1887" s="4"/>
      <c r="Q1887" s="4"/>
      <c r="R1887" s="4"/>
      <c r="S1887" s="4"/>
      <c r="T1887" s="4"/>
      <c r="U1887" s="4"/>
      <c r="V1887" s="4"/>
      <c r="W1887" s="4">
        <v>0</v>
      </c>
      <c r="X1887" s="4">
        <v>1</v>
      </c>
      <c r="Y1887" s="4">
        <v>0</v>
      </c>
      <c r="Z1887" s="4"/>
      <c r="AA1887" s="4"/>
      <c r="AB1887" s="4"/>
    </row>
    <row r="1888" spans="1:245" ht="13" x14ac:dyDescent="0.3">
      <c r="A1888" s="4">
        <v>50</v>
      </c>
      <c r="B1888" s="4">
        <v>0</v>
      </c>
      <c r="C1888" s="4">
        <v>0</v>
      </c>
      <c r="D1888" s="4">
        <v>1</v>
      </c>
      <c r="E1888" s="4">
        <v>225</v>
      </c>
      <c r="F1888" s="4">
        <f>ROUND(Source!AV1883,O1888)</f>
        <v>0</v>
      </c>
      <c r="G1888" s="4" t="s">
        <v>30</v>
      </c>
      <c r="H1888" s="4" t="s">
        <v>31</v>
      </c>
      <c r="I1888" s="4"/>
      <c r="J1888" s="4"/>
      <c r="K1888" s="4">
        <v>225</v>
      </c>
      <c r="L1888" s="4">
        <v>4</v>
      </c>
      <c r="M1888" s="4">
        <v>3</v>
      </c>
      <c r="N1888" s="4" t="s">
        <v>3</v>
      </c>
      <c r="O1888" s="4">
        <v>2</v>
      </c>
      <c r="P1888" s="4"/>
      <c r="Q1888" s="4"/>
      <c r="R1888" s="4"/>
      <c r="S1888" s="4"/>
      <c r="T1888" s="4"/>
      <c r="U1888" s="4"/>
      <c r="V1888" s="4"/>
      <c r="W1888" s="4">
        <v>0</v>
      </c>
      <c r="X1888" s="4">
        <v>1</v>
      </c>
      <c r="Y1888" s="4">
        <v>0</v>
      </c>
      <c r="Z1888" s="4"/>
      <c r="AA1888" s="4"/>
      <c r="AB1888" s="4"/>
    </row>
    <row r="1889" spans="1:28" ht="13" x14ac:dyDescent="0.3">
      <c r="A1889" s="4">
        <v>50</v>
      </c>
      <c r="B1889" s="4">
        <v>0</v>
      </c>
      <c r="C1889" s="4">
        <v>0</v>
      </c>
      <c r="D1889" s="4">
        <v>1</v>
      </c>
      <c r="E1889" s="4">
        <v>226</v>
      </c>
      <c r="F1889" s="4">
        <f>ROUND(Source!AW1883,O1889)</f>
        <v>0</v>
      </c>
      <c r="G1889" s="4" t="s">
        <v>32</v>
      </c>
      <c r="H1889" s="4" t="s">
        <v>33</v>
      </c>
      <c r="I1889" s="4"/>
      <c r="J1889" s="4"/>
      <c r="K1889" s="4">
        <v>226</v>
      </c>
      <c r="L1889" s="4">
        <v>5</v>
      </c>
      <c r="M1889" s="4">
        <v>3</v>
      </c>
      <c r="N1889" s="4" t="s">
        <v>3</v>
      </c>
      <c r="O1889" s="4">
        <v>2</v>
      </c>
      <c r="P1889" s="4"/>
      <c r="Q1889" s="4"/>
      <c r="R1889" s="4"/>
      <c r="S1889" s="4"/>
      <c r="T1889" s="4"/>
      <c r="U1889" s="4"/>
      <c r="V1889" s="4"/>
      <c r="W1889" s="4">
        <v>0</v>
      </c>
      <c r="X1889" s="4">
        <v>1</v>
      </c>
      <c r="Y1889" s="4">
        <v>0</v>
      </c>
      <c r="Z1889" s="4"/>
      <c r="AA1889" s="4"/>
      <c r="AB1889" s="4"/>
    </row>
    <row r="1890" spans="1:28" ht="13" x14ac:dyDescent="0.3">
      <c r="A1890" s="4">
        <v>50</v>
      </c>
      <c r="B1890" s="4">
        <v>0</v>
      </c>
      <c r="C1890" s="4">
        <v>0</v>
      </c>
      <c r="D1890" s="4">
        <v>1</v>
      </c>
      <c r="E1890" s="4">
        <v>227</v>
      </c>
      <c r="F1890" s="4">
        <f>ROUND(Source!AX1883,O1890)</f>
        <v>0</v>
      </c>
      <c r="G1890" s="4" t="s">
        <v>34</v>
      </c>
      <c r="H1890" s="4" t="s">
        <v>35</v>
      </c>
      <c r="I1890" s="4"/>
      <c r="J1890" s="4"/>
      <c r="K1890" s="4">
        <v>227</v>
      </c>
      <c r="L1890" s="4">
        <v>6</v>
      </c>
      <c r="M1890" s="4">
        <v>3</v>
      </c>
      <c r="N1890" s="4" t="s">
        <v>3</v>
      </c>
      <c r="O1890" s="4">
        <v>2</v>
      </c>
      <c r="P1890" s="4"/>
      <c r="Q1890" s="4"/>
      <c r="R1890" s="4"/>
      <c r="S1890" s="4"/>
      <c r="T1890" s="4"/>
      <c r="U1890" s="4"/>
      <c r="V1890" s="4"/>
      <c r="W1890" s="4">
        <v>0</v>
      </c>
      <c r="X1890" s="4">
        <v>1</v>
      </c>
      <c r="Y1890" s="4">
        <v>0</v>
      </c>
      <c r="Z1890" s="4"/>
      <c r="AA1890" s="4"/>
      <c r="AB1890" s="4"/>
    </row>
    <row r="1891" spans="1:28" ht="13" x14ac:dyDescent="0.3">
      <c r="A1891" s="4">
        <v>50</v>
      </c>
      <c r="B1891" s="4">
        <v>0</v>
      </c>
      <c r="C1891" s="4">
        <v>0</v>
      </c>
      <c r="D1891" s="4">
        <v>1</v>
      </c>
      <c r="E1891" s="4">
        <v>228</v>
      </c>
      <c r="F1891" s="4">
        <f>ROUND(Source!AY1883,O1891)</f>
        <v>0</v>
      </c>
      <c r="G1891" s="4" t="s">
        <v>36</v>
      </c>
      <c r="H1891" s="4" t="s">
        <v>37</v>
      </c>
      <c r="I1891" s="4"/>
      <c r="J1891" s="4"/>
      <c r="K1891" s="4">
        <v>228</v>
      </c>
      <c r="L1891" s="4">
        <v>7</v>
      </c>
      <c r="M1891" s="4">
        <v>3</v>
      </c>
      <c r="N1891" s="4" t="s">
        <v>3</v>
      </c>
      <c r="O1891" s="4">
        <v>2</v>
      </c>
      <c r="P1891" s="4"/>
      <c r="Q1891" s="4"/>
      <c r="R1891" s="4"/>
      <c r="S1891" s="4"/>
      <c r="T1891" s="4"/>
      <c r="U1891" s="4"/>
      <c r="V1891" s="4"/>
      <c r="W1891" s="4">
        <v>0</v>
      </c>
      <c r="X1891" s="4">
        <v>1</v>
      </c>
      <c r="Y1891" s="4">
        <v>0</v>
      </c>
      <c r="Z1891" s="4"/>
      <c r="AA1891" s="4"/>
      <c r="AB1891" s="4"/>
    </row>
    <row r="1892" spans="1:28" ht="13" x14ac:dyDescent="0.3">
      <c r="A1892" s="4">
        <v>50</v>
      </c>
      <c r="B1892" s="4">
        <v>0</v>
      </c>
      <c r="C1892" s="4">
        <v>0</v>
      </c>
      <c r="D1892" s="4">
        <v>1</v>
      </c>
      <c r="E1892" s="4">
        <v>216</v>
      </c>
      <c r="F1892" s="4">
        <f>ROUND(Source!AP1883,O1892)</f>
        <v>0</v>
      </c>
      <c r="G1892" s="4" t="s">
        <v>38</v>
      </c>
      <c r="H1892" s="4" t="s">
        <v>39</v>
      </c>
      <c r="I1892" s="4"/>
      <c r="J1892" s="4"/>
      <c r="K1892" s="4">
        <v>216</v>
      </c>
      <c r="L1892" s="4">
        <v>8</v>
      </c>
      <c r="M1892" s="4">
        <v>3</v>
      </c>
      <c r="N1892" s="4" t="s">
        <v>3</v>
      </c>
      <c r="O1892" s="4">
        <v>2</v>
      </c>
      <c r="P1892" s="4"/>
      <c r="Q1892" s="4"/>
      <c r="R1892" s="4"/>
      <c r="S1892" s="4"/>
      <c r="T1892" s="4"/>
      <c r="U1892" s="4"/>
      <c r="V1892" s="4"/>
      <c r="W1892" s="4">
        <v>0</v>
      </c>
      <c r="X1892" s="4">
        <v>1</v>
      </c>
      <c r="Y1892" s="4">
        <v>0</v>
      </c>
      <c r="Z1892" s="4"/>
      <c r="AA1892" s="4"/>
      <c r="AB1892" s="4"/>
    </row>
    <row r="1893" spans="1:28" ht="13" x14ac:dyDescent="0.3">
      <c r="A1893" s="4">
        <v>50</v>
      </c>
      <c r="B1893" s="4">
        <v>0</v>
      </c>
      <c r="C1893" s="4">
        <v>0</v>
      </c>
      <c r="D1893" s="4">
        <v>1</v>
      </c>
      <c r="E1893" s="4">
        <v>223</v>
      </c>
      <c r="F1893" s="4">
        <f>ROUND(Source!AQ1883,O1893)</f>
        <v>0</v>
      </c>
      <c r="G1893" s="4" t="s">
        <v>40</v>
      </c>
      <c r="H1893" s="4" t="s">
        <v>41</v>
      </c>
      <c r="I1893" s="4"/>
      <c r="J1893" s="4"/>
      <c r="K1893" s="4">
        <v>223</v>
      </c>
      <c r="L1893" s="4">
        <v>9</v>
      </c>
      <c r="M1893" s="4">
        <v>3</v>
      </c>
      <c r="N1893" s="4" t="s">
        <v>3</v>
      </c>
      <c r="O1893" s="4">
        <v>2</v>
      </c>
      <c r="P1893" s="4"/>
      <c r="Q1893" s="4"/>
      <c r="R1893" s="4"/>
      <c r="S1893" s="4"/>
      <c r="T1893" s="4"/>
      <c r="U1893" s="4"/>
      <c r="V1893" s="4"/>
      <c r="W1893" s="4">
        <v>0</v>
      </c>
      <c r="X1893" s="4">
        <v>1</v>
      </c>
      <c r="Y1893" s="4">
        <v>0</v>
      </c>
      <c r="Z1893" s="4"/>
      <c r="AA1893" s="4"/>
      <c r="AB1893" s="4"/>
    </row>
    <row r="1894" spans="1:28" ht="13" x14ac:dyDescent="0.3">
      <c r="A1894" s="4">
        <v>50</v>
      </c>
      <c r="B1894" s="4">
        <v>0</v>
      </c>
      <c r="C1894" s="4">
        <v>0</v>
      </c>
      <c r="D1894" s="4">
        <v>1</v>
      </c>
      <c r="E1894" s="4">
        <v>229</v>
      </c>
      <c r="F1894" s="4">
        <f>ROUND(Source!AZ1883,O1894)</f>
        <v>0</v>
      </c>
      <c r="G1894" s="4" t="s">
        <v>42</v>
      </c>
      <c r="H1894" s="4" t="s">
        <v>43</v>
      </c>
      <c r="I1894" s="4"/>
      <c r="J1894" s="4"/>
      <c r="K1894" s="4">
        <v>229</v>
      </c>
      <c r="L1894" s="4">
        <v>10</v>
      </c>
      <c r="M1894" s="4">
        <v>3</v>
      </c>
      <c r="N1894" s="4" t="s">
        <v>3</v>
      </c>
      <c r="O1894" s="4">
        <v>2</v>
      </c>
      <c r="P1894" s="4"/>
      <c r="Q1894" s="4"/>
      <c r="R1894" s="4"/>
      <c r="S1894" s="4"/>
      <c r="T1894" s="4"/>
      <c r="U1894" s="4"/>
      <c r="V1894" s="4"/>
      <c r="W1894" s="4">
        <v>0</v>
      </c>
      <c r="X1894" s="4">
        <v>1</v>
      </c>
      <c r="Y1894" s="4">
        <v>0</v>
      </c>
      <c r="Z1894" s="4"/>
      <c r="AA1894" s="4"/>
      <c r="AB1894" s="4"/>
    </row>
    <row r="1895" spans="1:28" ht="13" x14ac:dyDescent="0.3">
      <c r="A1895" s="4">
        <v>50</v>
      </c>
      <c r="B1895" s="4">
        <v>0</v>
      </c>
      <c r="C1895" s="4">
        <v>0</v>
      </c>
      <c r="D1895" s="4">
        <v>1</v>
      </c>
      <c r="E1895" s="4">
        <v>203</v>
      </c>
      <c r="F1895" s="4">
        <f>ROUND(Source!Q1883,O1895)</f>
        <v>568.79999999999995</v>
      </c>
      <c r="G1895" s="4" t="s">
        <v>44</v>
      </c>
      <c r="H1895" s="4" t="s">
        <v>45</v>
      </c>
      <c r="I1895" s="4"/>
      <c r="J1895" s="4"/>
      <c r="K1895" s="4">
        <v>203</v>
      </c>
      <c r="L1895" s="4">
        <v>11</v>
      </c>
      <c r="M1895" s="4">
        <v>3</v>
      </c>
      <c r="N1895" s="4" t="s">
        <v>3</v>
      </c>
      <c r="O1895" s="4">
        <v>2</v>
      </c>
      <c r="P1895" s="4"/>
      <c r="Q1895" s="4"/>
      <c r="R1895" s="4"/>
      <c r="S1895" s="4"/>
      <c r="T1895" s="4"/>
      <c r="U1895" s="4"/>
      <c r="V1895" s="4"/>
      <c r="W1895" s="4">
        <v>568.79999999999995</v>
      </c>
      <c r="X1895" s="4">
        <v>1</v>
      </c>
      <c r="Y1895" s="4">
        <v>568.79999999999995</v>
      </c>
      <c r="Z1895" s="4"/>
      <c r="AA1895" s="4"/>
      <c r="AB1895" s="4"/>
    </row>
    <row r="1896" spans="1:28" ht="13" x14ac:dyDescent="0.3">
      <c r="A1896" s="4">
        <v>50</v>
      </c>
      <c r="B1896" s="4">
        <v>0</v>
      </c>
      <c r="C1896" s="4">
        <v>0</v>
      </c>
      <c r="D1896" s="4">
        <v>1</v>
      </c>
      <c r="E1896" s="4">
        <v>231</v>
      </c>
      <c r="F1896" s="4">
        <f>ROUND(Source!BB1883,O1896)</f>
        <v>0</v>
      </c>
      <c r="G1896" s="4" t="s">
        <v>46</v>
      </c>
      <c r="H1896" s="4" t="s">
        <v>47</v>
      </c>
      <c r="I1896" s="4"/>
      <c r="J1896" s="4"/>
      <c r="K1896" s="4">
        <v>231</v>
      </c>
      <c r="L1896" s="4">
        <v>12</v>
      </c>
      <c r="M1896" s="4">
        <v>3</v>
      </c>
      <c r="N1896" s="4" t="s">
        <v>3</v>
      </c>
      <c r="O1896" s="4">
        <v>2</v>
      </c>
      <c r="P1896" s="4"/>
      <c r="Q1896" s="4"/>
      <c r="R1896" s="4"/>
      <c r="S1896" s="4"/>
      <c r="T1896" s="4"/>
      <c r="U1896" s="4"/>
      <c r="V1896" s="4"/>
      <c r="W1896" s="4">
        <v>0</v>
      </c>
      <c r="X1896" s="4">
        <v>1</v>
      </c>
      <c r="Y1896" s="4">
        <v>0</v>
      </c>
      <c r="Z1896" s="4"/>
      <c r="AA1896" s="4"/>
      <c r="AB1896" s="4"/>
    </row>
    <row r="1897" spans="1:28" ht="13" x14ac:dyDescent="0.3">
      <c r="A1897" s="4">
        <v>50</v>
      </c>
      <c r="B1897" s="4">
        <v>0</v>
      </c>
      <c r="C1897" s="4">
        <v>0</v>
      </c>
      <c r="D1897" s="4">
        <v>1</v>
      </c>
      <c r="E1897" s="4">
        <v>204</v>
      </c>
      <c r="F1897" s="4">
        <f>ROUND(Source!R1883,O1897)</f>
        <v>371.16</v>
      </c>
      <c r="G1897" s="4" t="s">
        <v>48</v>
      </c>
      <c r="H1897" s="4" t="s">
        <v>49</v>
      </c>
      <c r="I1897" s="4"/>
      <c r="J1897" s="4"/>
      <c r="K1897" s="4">
        <v>204</v>
      </c>
      <c r="L1897" s="4">
        <v>13</v>
      </c>
      <c r="M1897" s="4">
        <v>3</v>
      </c>
      <c r="N1897" s="4" t="s">
        <v>3</v>
      </c>
      <c r="O1897" s="4">
        <v>2</v>
      </c>
      <c r="P1897" s="4"/>
      <c r="Q1897" s="4"/>
      <c r="R1897" s="4"/>
      <c r="S1897" s="4"/>
      <c r="T1897" s="4"/>
      <c r="U1897" s="4"/>
      <c r="V1897" s="4"/>
      <c r="W1897" s="4">
        <v>371.16</v>
      </c>
      <c r="X1897" s="4">
        <v>1</v>
      </c>
      <c r="Y1897" s="4">
        <v>371.16</v>
      </c>
      <c r="Z1897" s="4"/>
      <c r="AA1897" s="4"/>
      <c r="AB1897" s="4"/>
    </row>
    <row r="1898" spans="1:28" ht="13" x14ac:dyDescent="0.3">
      <c r="A1898" s="4">
        <v>50</v>
      </c>
      <c r="B1898" s="4">
        <v>0</v>
      </c>
      <c r="C1898" s="4">
        <v>0</v>
      </c>
      <c r="D1898" s="4">
        <v>1</v>
      </c>
      <c r="E1898" s="4">
        <v>205</v>
      </c>
      <c r="F1898" s="4">
        <f>ROUND(Source!S1883,O1898)</f>
        <v>213809.88</v>
      </c>
      <c r="G1898" s="4" t="s">
        <v>50</v>
      </c>
      <c r="H1898" s="4" t="s">
        <v>51</v>
      </c>
      <c r="I1898" s="4"/>
      <c r="J1898" s="4"/>
      <c r="K1898" s="4">
        <v>205</v>
      </c>
      <c r="L1898" s="4">
        <v>14</v>
      </c>
      <c r="M1898" s="4">
        <v>3</v>
      </c>
      <c r="N1898" s="4" t="s">
        <v>3</v>
      </c>
      <c r="O1898" s="4">
        <v>2</v>
      </c>
      <c r="P1898" s="4"/>
      <c r="Q1898" s="4"/>
      <c r="R1898" s="4"/>
      <c r="S1898" s="4"/>
      <c r="T1898" s="4"/>
      <c r="U1898" s="4"/>
      <c r="V1898" s="4"/>
      <c r="W1898" s="4">
        <v>213809.88</v>
      </c>
      <c r="X1898" s="4">
        <v>1</v>
      </c>
      <c r="Y1898" s="4">
        <v>213809.88</v>
      </c>
      <c r="Z1898" s="4"/>
      <c r="AA1898" s="4"/>
      <c r="AB1898" s="4"/>
    </row>
    <row r="1899" spans="1:28" ht="13" x14ac:dyDescent="0.3">
      <c r="A1899" s="4">
        <v>50</v>
      </c>
      <c r="B1899" s="4">
        <v>0</v>
      </c>
      <c r="C1899" s="4">
        <v>0</v>
      </c>
      <c r="D1899" s="4">
        <v>1</v>
      </c>
      <c r="E1899" s="4">
        <v>232</v>
      </c>
      <c r="F1899" s="4">
        <f>ROUND(Source!BC1883,O1899)</f>
        <v>0</v>
      </c>
      <c r="G1899" s="4" t="s">
        <v>52</v>
      </c>
      <c r="H1899" s="4" t="s">
        <v>53</v>
      </c>
      <c r="I1899" s="4"/>
      <c r="J1899" s="4"/>
      <c r="K1899" s="4">
        <v>232</v>
      </c>
      <c r="L1899" s="4">
        <v>15</v>
      </c>
      <c r="M1899" s="4">
        <v>3</v>
      </c>
      <c r="N1899" s="4" t="s">
        <v>3</v>
      </c>
      <c r="O1899" s="4">
        <v>2</v>
      </c>
      <c r="P1899" s="4"/>
      <c r="Q1899" s="4"/>
      <c r="R1899" s="4"/>
      <c r="S1899" s="4"/>
      <c r="T1899" s="4"/>
      <c r="U1899" s="4"/>
      <c r="V1899" s="4"/>
      <c r="W1899" s="4">
        <v>0</v>
      </c>
      <c r="X1899" s="4">
        <v>1</v>
      </c>
      <c r="Y1899" s="4">
        <v>0</v>
      </c>
      <c r="Z1899" s="4"/>
      <c r="AA1899" s="4"/>
      <c r="AB1899" s="4"/>
    </row>
    <row r="1900" spans="1:28" ht="13" x14ac:dyDescent="0.3">
      <c r="A1900" s="4">
        <v>50</v>
      </c>
      <c r="B1900" s="4">
        <v>0</v>
      </c>
      <c r="C1900" s="4">
        <v>0</v>
      </c>
      <c r="D1900" s="4">
        <v>1</v>
      </c>
      <c r="E1900" s="4">
        <v>214</v>
      </c>
      <c r="F1900" s="4">
        <f>ROUND(Source!AS1883,O1900)</f>
        <v>0</v>
      </c>
      <c r="G1900" s="4" t="s">
        <v>54</v>
      </c>
      <c r="H1900" s="4" t="s">
        <v>55</v>
      </c>
      <c r="I1900" s="4"/>
      <c r="J1900" s="4"/>
      <c r="K1900" s="4">
        <v>214</v>
      </c>
      <c r="L1900" s="4">
        <v>16</v>
      </c>
      <c r="M1900" s="4">
        <v>3</v>
      </c>
      <c r="N1900" s="4" t="s">
        <v>3</v>
      </c>
      <c r="O1900" s="4">
        <v>2</v>
      </c>
      <c r="P1900" s="4"/>
      <c r="Q1900" s="4"/>
      <c r="R1900" s="4"/>
      <c r="S1900" s="4"/>
      <c r="T1900" s="4"/>
      <c r="U1900" s="4"/>
      <c r="V1900" s="4"/>
      <c r="W1900" s="4">
        <v>0</v>
      </c>
      <c r="X1900" s="4">
        <v>1</v>
      </c>
      <c r="Y1900" s="4">
        <v>0</v>
      </c>
      <c r="Z1900" s="4"/>
      <c r="AA1900" s="4"/>
      <c r="AB1900" s="4"/>
    </row>
    <row r="1901" spans="1:28" ht="13" x14ac:dyDescent="0.3">
      <c r="A1901" s="4">
        <v>50</v>
      </c>
      <c r="B1901" s="4">
        <v>0</v>
      </c>
      <c r="C1901" s="4">
        <v>0</v>
      </c>
      <c r="D1901" s="4">
        <v>1</v>
      </c>
      <c r="E1901" s="4">
        <v>215</v>
      </c>
      <c r="F1901" s="4">
        <f>ROUND(Source!AT1883,O1901)</f>
        <v>0</v>
      </c>
      <c r="G1901" s="4" t="s">
        <v>56</v>
      </c>
      <c r="H1901" s="4" t="s">
        <v>57</v>
      </c>
      <c r="I1901" s="4"/>
      <c r="J1901" s="4"/>
      <c r="K1901" s="4">
        <v>215</v>
      </c>
      <c r="L1901" s="4">
        <v>17</v>
      </c>
      <c r="M1901" s="4">
        <v>3</v>
      </c>
      <c r="N1901" s="4" t="s">
        <v>3</v>
      </c>
      <c r="O1901" s="4">
        <v>2</v>
      </c>
      <c r="P1901" s="4"/>
      <c r="Q1901" s="4"/>
      <c r="R1901" s="4"/>
      <c r="S1901" s="4"/>
      <c r="T1901" s="4"/>
      <c r="U1901" s="4"/>
      <c r="V1901" s="4"/>
      <c r="W1901" s="4">
        <v>0</v>
      </c>
      <c r="X1901" s="4">
        <v>1</v>
      </c>
      <c r="Y1901" s="4">
        <v>0</v>
      </c>
      <c r="Z1901" s="4"/>
      <c r="AA1901" s="4"/>
      <c r="AB1901" s="4"/>
    </row>
    <row r="1902" spans="1:28" ht="13" x14ac:dyDescent="0.3">
      <c r="A1902" s="4">
        <v>50</v>
      </c>
      <c r="B1902" s="4">
        <v>0</v>
      </c>
      <c r="C1902" s="4">
        <v>0</v>
      </c>
      <c r="D1902" s="4">
        <v>1</v>
      </c>
      <c r="E1902" s="4">
        <v>217</v>
      </c>
      <c r="F1902" s="4">
        <f>ROUND(Source!AU1883,O1902)</f>
        <v>385827.44</v>
      </c>
      <c r="G1902" s="4" t="s">
        <v>58</v>
      </c>
      <c r="H1902" s="4" t="s">
        <v>59</v>
      </c>
      <c r="I1902" s="4"/>
      <c r="J1902" s="4"/>
      <c r="K1902" s="4">
        <v>217</v>
      </c>
      <c r="L1902" s="4">
        <v>18</v>
      </c>
      <c r="M1902" s="4">
        <v>3</v>
      </c>
      <c r="N1902" s="4" t="s">
        <v>3</v>
      </c>
      <c r="O1902" s="4">
        <v>2</v>
      </c>
      <c r="P1902" s="4"/>
      <c r="Q1902" s="4"/>
      <c r="R1902" s="4"/>
      <c r="S1902" s="4"/>
      <c r="T1902" s="4"/>
      <c r="U1902" s="4"/>
      <c r="V1902" s="4"/>
      <c r="W1902" s="4">
        <v>385827.44</v>
      </c>
      <c r="X1902" s="4">
        <v>1</v>
      </c>
      <c r="Y1902" s="4">
        <v>385827.44</v>
      </c>
      <c r="Z1902" s="4"/>
      <c r="AA1902" s="4"/>
      <c r="AB1902" s="4"/>
    </row>
    <row r="1903" spans="1:28" ht="13" x14ac:dyDescent="0.3">
      <c r="A1903" s="4">
        <v>50</v>
      </c>
      <c r="B1903" s="4">
        <v>0</v>
      </c>
      <c r="C1903" s="4">
        <v>0</v>
      </c>
      <c r="D1903" s="4">
        <v>1</v>
      </c>
      <c r="E1903" s="4">
        <v>230</v>
      </c>
      <c r="F1903" s="4">
        <f>ROUND(Source!BA1883,O1903)</f>
        <v>0</v>
      </c>
      <c r="G1903" s="4" t="s">
        <v>60</v>
      </c>
      <c r="H1903" s="4" t="s">
        <v>61</v>
      </c>
      <c r="I1903" s="4"/>
      <c r="J1903" s="4"/>
      <c r="K1903" s="4">
        <v>230</v>
      </c>
      <c r="L1903" s="4">
        <v>19</v>
      </c>
      <c r="M1903" s="4">
        <v>3</v>
      </c>
      <c r="N1903" s="4" t="s">
        <v>3</v>
      </c>
      <c r="O1903" s="4">
        <v>2</v>
      </c>
      <c r="P1903" s="4"/>
      <c r="Q1903" s="4"/>
      <c r="R1903" s="4"/>
      <c r="S1903" s="4"/>
      <c r="T1903" s="4"/>
      <c r="U1903" s="4"/>
      <c r="V1903" s="4"/>
      <c r="W1903" s="4">
        <v>0</v>
      </c>
      <c r="X1903" s="4">
        <v>1</v>
      </c>
      <c r="Y1903" s="4">
        <v>0</v>
      </c>
      <c r="Z1903" s="4"/>
      <c r="AA1903" s="4"/>
      <c r="AB1903" s="4"/>
    </row>
    <row r="1904" spans="1:28" ht="13" x14ac:dyDescent="0.3">
      <c r="A1904" s="4">
        <v>50</v>
      </c>
      <c r="B1904" s="4">
        <v>0</v>
      </c>
      <c r="C1904" s="4">
        <v>0</v>
      </c>
      <c r="D1904" s="4">
        <v>1</v>
      </c>
      <c r="E1904" s="4">
        <v>206</v>
      </c>
      <c r="F1904" s="4">
        <f>ROUND(Source!T1883,O1904)</f>
        <v>0</v>
      </c>
      <c r="G1904" s="4" t="s">
        <v>62</v>
      </c>
      <c r="H1904" s="4" t="s">
        <v>63</v>
      </c>
      <c r="I1904" s="4"/>
      <c r="J1904" s="4"/>
      <c r="K1904" s="4">
        <v>206</v>
      </c>
      <c r="L1904" s="4">
        <v>20</v>
      </c>
      <c r="M1904" s="4">
        <v>3</v>
      </c>
      <c r="N1904" s="4" t="s">
        <v>3</v>
      </c>
      <c r="O1904" s="4">
        <v>2</v>
      </c>
      <c r="P1904" s="4"/>
      <c r="Q1904" s="4"/>
      <c r="R1904" s="4"/>
      <c r="S1904" s="4"/>
      <c r="T1904" s="4"/>
      <c r="U1904" s="4"/>
      <c r="V1904" s="4"/>
      <c r="W1904" s="4">
        <v>0</v>
      </c>
      <c r="X1904" s="4">
        <v>1</v>
      </c>
      <c r="Y1904" s="4">
        <v>0</v>
      </c>
      <c r="Z1904" s="4"/>
      <c r="AA1904" s="4"/>
      <c r="AB1904" s="4"/>
    </row>
    <row r="1905" spans="1:245" ht="13" x14ac:dyDescent="0.3">
      <c r="A1905" s="4">
        <v>50</v>
      </c>
      <c r="B1905" s="4">
        <v>0</v>
      </c>
      <c r="C1905" s="4">
        <v>0</v>
      </c>
      <c r="D1905" s="4">
        <v>1</v>
      </c>
      <c r="E1905" s="4">
        <v>207</v>
      </c>
      <c r="F1905" s="4">
        <f>Source!U1883</f>
        <v>381.55</v>
      </c>
      <c r="G1905" s="4" t="s">
        <v>64</v>
      </c>
      <c r="H1905" s="4" t="s">
        <v>65</v>
      </c>
      <c r="I1905" s="4"/>
      <c r="J1905" s="4"/>
      <c r="K1905" s="4">
        <v>207</v>
      </c>
      <c r="L1905" s="4">
        <v>21</v>
      </c>
      <c r="M1905" s="4">
        <v>3</v>
      </c>
      <c r="N1905" s="4" t="s">
        <v>3</v>
      </c>
      <c r="O1905" s="4">
        <v>-1</v>
      </c>
      <c r="P1905" s="4"/>
      <c r="Q1905" s="4"/>
      <c r="R1905" s="4"/>
      <c r="S1905" s="4"/>
      <c r="T1905" s="4"/>
      <c r="U1905" s="4"/>
      <c r="V1905" s="4"/>
      <c r="W1905" s="4">
        <v>381.55</v>
      </c>
      <c r="X1905" s="4">
        <v>1</v>
      </c>
      <c r="Y1905" s="4">
        <v>381.55</v>
      </c>
      <c r="Z1905" s="4"/>
      <c r="AA1905" s="4"/>
      <c r="AB1905" s="4"/>
    </row>
    <row r="1906" spans="1:245" ht="13" x14ac:dyDescent="0.3">
      <c r="A1906" s="4">
        <v>50</v>
      </c>
      <c r="B1906" s="4">
        <v>0</v>
      </c>
      <c r="C1906" s="4">
        <v>0</v>
      </c>
      <c r="D1906" s="4">
        <v>1</v>
      </c>
      <c r="E1906" s="4">
        <v>208</v>
      </c>
      <c r="F1906" s="4">
        <f>Source!V1883</f>
        <v>0</v>
      </c>
      <c r="G1906" s="4" t="s">
        <v>66</v>
      </c>
      <c r="H1906" s="4" t="s">
        <v>67</v>
      </c>
      <c r="I1906" s="4"/>
      <c r="J1906" s="4"/>
      <c r="K1906" s="4">
        <v>208</v>
      </c>
      <c r="L1906" s="4">
        <v>22</v>
      </c>
      <c r="M1906" s="4">
        <v>3</v>
      </c>
      <c r="N1906" s="4" t="s">
        <v>3</v>
      </c>
      <c r="O1906" s="4">
        <v>-1</v>
      </c>
      <c r="P1906" s="4"/>
      <c r="Q1906" s="4"/>
      <c r="R1906" s="4"/>
      <c r="S1906" s="4"/>
      <c r="T1906" s="4"/>
      <c r="U1906" s="4"/>
      <c r="V1906" s="4"/>
      <c r="W1906" s="4">
        <v>0</v>
      </c>
      <c r="X1906" s="4">
        <v>1</v>
      </c>
      <c r="Y1906" s="4">
        <v>0</v>
      </c>
      <c r="Z1906" s="4"/>
      <c r="AA1906" s="4"/>
      <c r="AB1906" s="4"/>
    </row>
    <row r="1907" spans="1:245" ht="13" x14ac:dyDescent="0.3">
      <c r="A1907" s="4">
        <v>50</v>
      </c>
      <c r="B1907" s="4">
        <v>0</v>
      </c>
      <c r="C1907" s="4">
        <v>0</v>
      </c>
      <c r="D1907" s="4">
        <v>1</v>
      </c>
      <c r="E1907" s="4">
        <v>209</v>
      </c>
      <c r="F1907" s="4">
        <f>ROUND(Source!W1883,O1907)</f>
        <v>0</v>
      </c>
      <c r="G1907" s="4" t="s">
        <v>68</v>
      </c>
      <c r="H1907" s="4" t="s">
        <v>69</v>
      </c>
      <c r="I1907" s="4"/>
      <c r="J1907" s="4"/>
      <c r="K1907" s="4">
        <v>209</v>
      </c>
      <c r="L1907" s="4">
        <v>23</v>
      </c>
      <c r="M1907" s="4">
        <v>3</v>
      </c>
      <c r="N1907" s="4" t="s">
        <v>3</v>
      </c>
      <c r="O1907" s="4">
        <v>2</v>
      </c>
      <c r="P1907" s="4"/>
      <c r="Q1907" s="4"/>
      <c r="R1907" s="4"/>
      <c r="S1907" s="4"/>
      <c r="T1907" s="4"/>
      <c r="U1907" s="4"/>
      <c r="V1907" s="4"/>
      <c r="W1907" s="4">
        <v>0</v>
      </c>
      <c r="X1907" s="4">
        <v>1</v>
      </c>
      <c r="Y1907" s="4">
        <v>0</v>
      </c>
      <c r="Z1907" s="4"/>
      <c r="AA1907" s="4"/>
      <c r="AB1907" s="4"/>
    </row>
    <row r="1908" spans="1:245" ht="13" x14ac:dyDescent="0.3">
      <c r="A1908" s="4">
        <v>50</v>
      </c>
      <c r="B1908" s="4">
        <v>0</v>
      </c>
      <c r="C1908" s="4">
        <v>0</v>
      </c>
      <c r="D1908" s="4">
        <v>1</v>
      </c>
      <c r="E1908" s="4">
        <v>233</v>
      </c>
      <c r="F1908" s="4">
        <f>ROUND(Source!BD1883,O1908)</f>
        <v>0</v>
      </c>
      <c r="G1908" s="4" t="s">
        <v>70</v>
      </c>
      <c r="H1908" s="4" t="s">
        <v>71</v>
      </c>
      <c r="I1908" s="4"/>
      <c r="J1908" s="4"/>
      <c r="K1908" s="4">
        <v>233</v>
      </c>
      <c r="L1908" s="4">
        <v>24</v>
      </c>
      <c r="M1908" s="4">
        <v>3</v>
      </c>
      <c r="N1908" s="4" t="s">
        <v>3</v>
      </c>
      <c r="O1908" s="4">
        <v>2</v>
      </c>
      <c r="P1908" s="4"/>
      <c r="Q1908" s="4"/>
      <c r="R1908" s="4"/>
      <c r="S1908" s="4"/>
      <c r="T1908" s="4"/>
      <c r="U1908" s="4"/>
      <c r="V1908" s="4"/>
      <c r="W1908" s="4">
        <v>0</v>
      </c>
      <c r="X1908" s="4">
        <v>1</v>
      </c>
      <c r="Y1908" s="4">
        <v>0</v>
      </c>
      <c r="Z1908" s="4"/>
      <c r="AA1908" s="4"/>
      <c r="AB1908" s="4"/>
    </row>
    <row r="1909" spans="1:245" ht="13" x14ac:dyDescent="0.3">
      <c r="A1909" s="4">
        <v>50</v>
      </c>
      <c r="B1909" s="4">
        <v>0</v>
      </c>
      <c r="C1909" s="4">
        <v>0</v>
      </c>
      <c r="D1909" s="4">
        <v>1</v>
      </c>
      <c r="E1909" s="4">
        <v>210</v>
      </c>
      <c r="F1909" s="4">
        <f>ROUND(Source!X1883,O1909)</f>
        <v>149666.92000000001</v>
      </c>
      <c r="G1909" s="4" t="s">
        <v>72</v>
      </c>
      <c r="H1909" s="4" t="s">
        <v>73</v>
      </c>
      <c r="I1909" s="4"/>
      <c r="J1909" s="4"/>
      <c r="K1909" s="4">
        <v>210</v>
      </c>
      <c r="L1909" s="4">
        <v>25</v>
      </c>
      <c r="M1909" s="4">
        <v>3</v>
      </c>
      <c r="N1909" s="4" t="s">
        <v>3</v>
      </c>
      <c r="O1909" s="4">
        <v>2</v>
      </c>
      <c r="P1909" s="4"/>
      <c r="Q1909" s="4"/>
      <c r="R1909" s="4"/>
      <c r="S1909" s="4"/>
      <c r="T1909" s="4"/>
      <c r="U1909" s="4"/>
      <c r="V1909" s="4"/>
      <c r="W1909" s="4">
        <v>149666.92000000001</v>
      </c>
      <c r="X1909" s="4">
        <v>1</v>
      </c>
      <c r="Y1909" s="4">
        <v>149666.92000000001</v>
      </c>
      <c r="Z1909" s="4"/>
      <c r="AA1909" s="4"/>
      <c r="AB1909" s="4"/>
    </row>
    <row r="1910" spans="1:245" ht="13" x14ac:dyDescent="0.3">
      <c r="A1910" s="4">
        <v>50</v>
      </c>
      <c r="B1910" s="4">
        <v>0</v>
      </c>
      <c r="C1910" s="4">
        <v>0</v>
      </c>
      <c r="D1910" s="4">
        <v>1</v>
      </c>
      <c r="E1910" s="4">
        <v>211</v>
      </c>
      <c r="F1910" s="4">
        <f>ROUND(Source!Y1883,O1910)</f>
        <v>21380.99</v>
      </c>
      <c r="G1910" s="4" t="s">
        <v>74</v>
      </c>
      <c r="H1910" s="4" t="s">
        <v>75</v>
      </c>
      <c r="I1910" s="4"/>
      <c r="J1910" s="4"/>
      <c r="K1910" s="4">
        <v>211</v>
      </c>
      <c r="L1910" s="4">
        <v>26</v>
      </c>
      <c r="M1910" s="4">
        <v>3</v>
      </c>
      <c r="N1910" s="4" t="s">
        <v>3</v>
      </c>
      <c r="O1910" s="4">
        <v>2</v>
      </c>
      <c r="P1910" s="4"/>
      <c r="Q1910" s="4"/>
      <c r="R1910" s="4"/>
      <c r="S1910" s="4"/>
      <c r="T1910" s="4"/>
      <c r="U1910" s="4"/>
      <c r="V1910" s="4"/>
      <c r="W1910" s="4">
        <v>21380.99</v>
      </c>
      <c r="X1910" s="4">
        <v>1</v>
      </c>
      <c r="Y1910" s="4">
        <v>21380.99</v>
      </c>
      <c r="Z1910" s="4"/>
      <c r="AA1910" s="4"/>
      <c r="AB1910" s="4"/>
    </row>
    <row r="1911" spans="1:245" ht="13" x14ac:dyDescent="0.3">
      <c r="A1911" s="4">
        <v>50</v>
      </c>
      <c r="B1911" s="4">
        <v>0</v>
      </c>
      <c r="C1911" s="4">
        <v>0</v>
      </c>
      <c r="D1911" s="4">
        <v>1</v>
      </c>
      <c r="E1911" s="4">
        <v>224</v>
      </c>
      <c r="F1911" s="4">
        <f>ROUND(Source!AR1883,O1911)</f>
        <v>385827.44</v>
      </c>
      <c r="G1911" s="4" t="s">
        <v>76</v>
      </c>
      <c r="H1911" s="4" t="s">
        <v>77</v>
      </c>
      <c r="I1911" s="4"/>
      <c r="J1911" s="4"/>
      <c r="K1911" s="4">
        <v>224</v>
      </c>
      <c r="L1911" s="4">
        <v>27</v>
      </c>
      <c r="M1911" s="4">
        <v>3</v>
      </c>
      <c r="N1911" s="4" t="s">
        <v>3</v>
      </c>
      <c r="O1911" s="4">
        <v>2</v>
      </c>
      <c r="P1911" s="4"/>
      <c r="Q1911" s="4"/>
      <c r="R1911" s="4"/>
      <c r="S1911" s="4"/>
      <c r="T1911" s="4"/>
      <c r="U1911" s="4"/>
      <c r="V1911" s="4"/>
      <c r="W1911" s="4">
        <v>385827.44</v>
      </c>
      <c r="X1911" s="4">
        <v>1</v>
      </c>
      <c r="Y1911" s="4">
        <v>385827.44</v>
      </c>
      <c r="Z1911" s="4"/>
      <c r="AA1911" s="4"/>
      <c r="AB1911" s="4"/>
    </row>
    <row r="1913" spans="1:245" ht="13" x14ac:dyDescent="0.3">
      <c r="A1913" s="1">
        <v>5</v>
      </c>
      <c r="B1913" s="1">
        <v>1</v>
      </c>
      <c r="C1913" s="1"/>
      <c r="D1913" s="1">
        <f>ROW(A1920)</f>
        <v>1920</v>
      </c>
      <c r="E1913" s="1"/>
      <c r="F1913" s="1" t="s">
        <v>13</v>
      </c>
      <c r="G1913" s="1" t="s">
        <v>192</v>
      </c>
      <c r="H1913" s="1" t="s">
        <v>3</v>
      </c>
      <c r="I1913" s="1">
        <v>0</v>
      </c>
      <c r="J1913" s="1"/>
      <c r="K1913" s="1">
        <v>0</v>
      </c>
      <c r="L1913" s="1"/>
      <c r="M1913" s="1" t="s">
        <v>3</v>
      </c>
      <c r="N1913" s="1"/>
      <c r="O1913" s="1"/>
      <c r="P1913" s="1"/>
      <c r="Q1913" s="1"/>
      <c r="R1913" s="1"/>
      <c r="S1913" s="1">
        <v>0</v>
      </c>
      <c r="T1913" s="1"/>
      <c r="U1913" s="1" t="s">
        <v>3</v>
      </c>
      <c r="V1913" s="1">
        <v>0</v>
      </c>
      <c r="W1913" s="1"/>
      <c r="X1913" s="1"/>
      <c r="Y1913" s="1"/>
      <c r="Z1913" s="1"/>
      <c r="AA1913" s="1"/>
      <c r="AB1913" s="1" t="s">
        <v>3</v>
      </c>
      <c r="AC1913" s="1" t="s">
        <v>3</v>
      </c>
      <c r="AD1913" s="1" t="s">
        <v>3</v>
      </c>
      <c r="AE1913" s="1" t="s">
        <v>3</v>
      </c>
      <c r="AF1913" s="1" t="s">
        <v>3</v>
      </c>
      <c r="AG1913" s="1" t="s">
        <v>3</v>
      </c>
      <c r="AH1913" s="1"/>
      <c r="AI1913" s="1"/>
      <c r="AJ1913" s="1"/>
      <c r="AK1913" s="1"/>
      <c r="AL1913" s="1"/>
      <c r="AM1913" s="1"/>
      <c r="AN1913" s="1"/>
      <c r="AO1913" s="1"/>
      <c r="AP1913" s="1" t="s">
        <v>3</v>
      </c>
      <c r="AQ1913" s="1" t="s">
        <v>3</v>
      </c>
      <c r="AR1913" s="1" t="s">
        <v>3</v>
      </c>
      <c r="AS1913" s="1"/>
      <c r="AT1913" s="1"/>
      <c r="AU1913" s="1"/>
      <c r="AV1913" s="1"/>
      <c r="AW1913" s="1"/>
      <c r="AX1913" s="1"/>
      <c r="AY1913" s="1"/>
      <c r="AZ1913" s="1" t="s">
        <v>3</v>
      </c>
      <c r="BA1913" s="1"/>
      <c r="BB1913" s="1" t="s">
        <v>3</v>
      </c>
      <c r="BC1913" s="1" t="s">
        <v>3</v>
      </c>
      <c r="BD1913" s="1" t="s">
        <v>3</v>
      </c>
      <c r="BE1913" s="1" t="s">
        <v>3</v>
      </c>
      <c r="BF1913" s="1" t="s">
        <v>3</v>
      </c>
      <c r="BG1913" s="1" t="s">
        <v>3</v>
      </c>
      <c r="BH1913" s="1" t="s">
        <v>3</v>
      </c>
      <c r="BI1913" s="1" t="s">
        <v>3</v>
      </c>
      <c r="BJ1913" s="1" t="s">
        <v>3</v>
      </c>
      <c r="BK1913" s="1" t="s">
        <v>3</v>
      </c>
      <c r="BL1913" s="1" t="s">
        <v>3</v>
      </c>
      <c r="BM1913" s="1" t="s">
        <v>3</v>
      </c>
      <c r="BN1913" s="1" t="s">
        <v>3</v>
      </c>
      <c r="BO1913" s="1" t="s">
        <v>3</v>
      </c>
      <c r="BP1913" s="1" t="s">
        <v>3</v>
      </c>
      <c r="BQ1913" s="1"/>
      <c r="BR1913" s="1"/>
      <c r="BS1913" s="1"/>
      <c r="BT1913" s="1"/>
      <c r="BU1913" s="1"/>
      <c r="BV1913" s="1"/>
      <c r="BW1913" s="1"/>
      <c r="BX1913" s="1">
        <v>0</v>
      </c>
      <c r="BY1913" s="1"/>
      <c r="BZ1913" s="1"/>
      <c r="CA1913" s="1"/>
      <c r="CB1913" s="1"/>
      <c r="CC1913" s="1"/>
      <c r="CD1913" s="1"/>
      <c r="CE1913" s="1"/>
      <c r="CF1913" s="1"/>
      <c r="CG1913" s="1"/>
      <c r="CH1913" s="1"/>
      <c r="CI1913" s="1"/>
      <c r="CJ1913" s="1">
        <v>0</v>
      </c>
    </row>
    <row r="1915" spans="1:245" ht="13" x14ac:dyDescent="0.3">
      <c r="A1915" s="2">
        <v>52</v>
      </c>
      <c r="B1915" s="2">
        <f t="shared" ref="B1915:G1915" si="946">B1920</f>
        <v>1</v>
      </c>
      <c r="C1915" s="2">
        <f t="shared" si="946"/>
        <v>5</v>
      </c>
      <c r="D1915" s="2">
        <f t="shared" si="946"/>
        <v>1913</v>
      </c>
      <c r="E1915" s="2">
        <f t="shared" si="946"/>
        <v>0</v>
      </c>
      <c r="F1915" s="2" t="str">
        <f t="shared" si="946"/>
        <v>Новый подраздел</v>
      </c>
      <c r="G1915" s="2" t="str">
        <f t="shared" si="946"/>
        <v>СВН - Здания</v>
      </c>
      <c r="H1915" s="2"/>
      <c r="I1915" s="2"/>
      <c r="J1915" s="2"/>
      <c r="K1915" s="2"/>
      <c r="L1915" s="2"/>
      <c r="M1915" s="2"/>
      <c r="N1915" s="2"/>
      <c r="O1915" s="2">
        <f t="shared" ref="O1915:AT1915" si="947">O1920</f>
        <v>160975.35999999999</v>
      </c>
      <c r="P1915" s="2">
        <f t="shared" si="947"/>
        <v>1807.68</v>
      </c>
      <c r="Q1915" s="2">
        <f t="shared" si="947"/>
        <v>0</v>
      </c>
      <c r="R1915" s="2">
        <f t="shared" si="947"/>
        <v>0</v>
      </c>
      <c r="S1915" s="2">
        <f t="shared" si="947"/>
        <v>159167.67999999999</v>
      </c>
      <c r="T1915" s="2">
        <f t="shared" si="947"/>
        <v>0</v>
      </c>
      <c r="U1915" s="2">
        <f t="shared" si="947"/>
        <v>409.92</v>
      </c>
      <c r="V1915" s="2">
        <f t="shared" si="947"/>
        <v>0</v>
      </c>
      <c r="W1915" s="2">
        <f t="shared" si="947"/>
        <v>0</v>
      </c>
      <c r="X1915" s="2">
        <f t="shared" si="947"/>
        <v>111417.38</v>
      </c>
      <c r="Y1915" s="2">
        <f t="shared" si="947"/>
        <v>15916.76</v>
      </c>
      <c r="Z1915" s="2">
        <f t="shared" si="947"/>
        <v>0</v>
      </c>
      <c r="AA1915" s="2">
        <f t="shared" si="947"/>
        <v>0</v>
      </c>
      <c r="AB1915" s="2">
        <f t="shared" si="947"/>
        <v>160975.35999999999</v>
      </c>
      <c r="AC1915" s="2">
        <f t="shared" si="947"/>
        <v>1807.68</v>
      </c>
      <c r="AD1915" s="2">
        <f t="shared" si="947"/>
        <v>0</v>
      </c>
      <c r="AE1915" s="2">
        <f t="shared" si="947"/>
        <v>0</v>
      </c>
      <c r="AF1915" s="2">
        <f t="shared" si="947"/>
        <v>159167.67999999999</v>
      </c>
      <c r="AG1915" s="2">
        <f t="shared" si="947"/>
        <v>0</v>
      </c>
      <c r="AH1915" s="2">
        <f t="shared" si="947"/>
        <v>409.92</v>
      </c>
      <c r="AI1915" s="2">
        <f t="shared" si="947"/>
        <v>0</v>
      </c>
      <c r="AJ1915" s="2">
        <f t="shared" si="947"/>
        <v>0</v>
      </c>
      <c r="AK1915" s="2">
        <f t="shared" si="947"/>
        <v>111417.38</v>
      </c>
      <c r="AL1915" s="2">
        <f t="shared" si="947"/>
        <v>15916.76</v>
      </c>
      <c r="AM1915" s="2">
        <f t="shared" si="947"/>
        <v>0</v>
      </c>
      <c r="AN1915" s="2">
        <f t="shared" si="947"/>
        <v>0</v>
      </c>
      <c r="AO1915" s="2">
        <f t="shared" si="947"/>
        <v>0</v>
      </c>
      <c r="AP1915" s="2">
        <f t="shared" si="947"/>
        <v>0</v>
      </c>
      <c r="AQ1915" s="2">
        <f t="shared" si="947"/>
        <v>0</v>
      </c>
      <c r="AR1915" s="2">
        <f t="shared" si="947"/>
        <v>288309.5</v>
      </c>
      <c r="AS1915" s="2">
        <f t="shared" si="947"/>
        <v>0</v>
      </c>
      <c r="AT1915" s="2">
        <f t="shared" si="947"/>
        <v>0</v>
      </c>
      <c r="AU1915" s="2">
        <f t="shared" ref="AU1915:BZ1915" si="948">AU1920</f>
        <v>288309.5</v>
      </c>
      <c r="AV1915" s="2">
        <f t="shared" si="948"/>
        <v>1807.68</v>
      </c>
      <c r="AW1915" s="2">
        <f t="shared" si="948"/>
        <v>1807.68</v>
      </c>
      <c r="AX1915" s="2">
        <f t="shared" si="948"/>
        <v>0</v>
      </c>
      <c r="AY1915" s="2">
        <f t="shared" si="948"/>
        <v>1807.68</v>
      </c>
      <c r="AZ1915" s="2">
        <f t="shared" si="948"/>
        <v>0</v>
      </c>
      <c r="BA1915" s="2">
        <f t="shared" si="948"/>
        <v>0</v>
      </c>
      <c r="BB1915" s="2">
        <f t="shared" si="948"/>
        <v>0</v>
      </c>
      <c r="BC1915" s="2">
        <f t="shared" si="948"/>
        <v>0</v>
      </c>
      <c r="BD1915" s="2">
        <f t="shared" si="948"/>
        <v>0</v>
      </c>
      <c r="BE1915" s="2">
        <f t="shared" si="948"/>
        <v>0</v>
      </c>
      <c r="BF1915" s="2">
        <f t="shared" si="948"/>
        <v>0</v>
      </c>
      <c r="BG1915" s="2">
        <f t="shared" si="948"/>
        <v>0</v>
      </c>
      <c r="BH1915" s="2">
        <f t="shared" si="948"/>
        <v>0</v>
      </c>
      <c r="BI1915" s="2">
        <f t="shared" si="948"/>
        <v>0</v>
      </c>
      <c r="BJ1915" s="2">
        <f t="shared" si="948"/>
        <v>0</v>
      </c>
      <c r="BK1915" s="2">
        <f t="shared" si="948"/>
        <v>0</v>
      </c>
      <c r="BL1915" s="2">
        <f t="shared" si="948"/>
        <v>0</v>
      </c>
      <c r="BM1915" s="2">
        <f t="shared" si="948"/>
        <v>0</v>
      </c>
      <c r="BN1915" s="2">
        <f t="shared" si="948"/>
        <v>0</v>
      </c>
      <c r="BO1915" s="2">
        <f t="shared" si="948"/>
        <v>0</v>
      </c>
      <c r="BP1915" s="2">
        <f t="shared" si="948"/>
        <v>0</v>
      </c>
      <c r="BQ1915" s="2">
        <f t="shared" si="948"/>
        <v>0</v>
      </c>
      <c r="BR1915" s="2">
        <f t="shared" si="948"/>
        <v>0</v>
      </c>
      <c r="BS1915" s="2">
        <f t="shared" si="948"/>
        <v>0</v>
      </c>
      <c r="BT1915" s="2">
        <f t="shared" si="948"/>
        <v>0</v>
      </c>
      <c r="BU1915" s="2">
        <f t="shared" si="948"/>
        <v>0</v>
      </c>
      <c r="BV1915" s="2">
        <f t="shared" si="948"/>
        <v>0</v>
      </c>
      <c r="BW1915" s="2">
        <f t="shared" si="948"/>
        <v>0</v>
      </c>
      <c r="BX1915" s="2">
        <f t="shared" si="948"/>
        <v>0</v>
      </c>
      <c r="BY1915" s="2">
        <f t="shared" si="948"/>
        <v>0</v>
      </c>
      <c r="BZ1915" s="2">
        <f t="shared" si="948"/>
        <v>0</v>
      </c>
      <c r="CA1915" s="2">
        <f t="shared" ref="CA1915:DF1915" si="949">CA1920</f>
        <v>288309.5</v>
      </c>
      <c r="CB1915" s="2">
        <f t="shared" si="949"/>
        <v>0</v>
      </c>
      <c r="CC1915" s="2">
        <f t="shared" si="949"/>
        <v>0</v>
      </c>
      <c r="CD1915" s="2">
        <f t="shared" si="949"/>
        <v>288309.5</v>
      </c>
      <c r="CE1915" s="2">
        <f t="shared" si="949"/>
        <v>1807.68</v>
      </c>
      <c r="CF1915" s="2">
        <f t="shared" si="949"/>
        <v>1807.68</v>
      </c>
      <c r="CG1915" s="2">
        <f t="shared" si="949"/>
        <v>0</v>
      </c>
      <c r="CH1915" s="2">
        <f t="shared" si="949"/>
        <v>1807.68</v>
      </c>
      <c r="CI1915" s="2">
        <f t="shared" si="949"/>
        <v>0</v>
      </c>
      <c r="CJ1915" s="2">
        <f t="shared" si="949"/>
        <v>0</v>
      </c>
      <c r="CK1915" s="2">
        <f t="shared" si="949"/>
        <v>0</v>
      </c>
      <c r="CL1915" s="2">
        <f t="shared" si="949"/>
        <v>0</v>
      </c>
      <c r="CM1915" s="2">
        <f t="shared" si="949"/>
        <v>0</v>
      </c>
      <c r="CN1915" s="2">
        <f t="shared" si="949"/>
        <v>0</v>
      </c>
      <c r="CO1915" s="2">
        <f t="shared" si="949"/>
        <v>0</v>
      </c>
      <c r="CP1915" s="2">
        <f t="shared" si="949"/>
        <v>0</v>
      </c>
      <c r="CQ1915" s="2">
        <f t="shared" si="949"/>
        <v>0</v>
      </c>
      <c r="CR1915" s="2">
        <f t="shared" si="949"/>
        <v>0</v>
      </c>
      <c r="CS1915" s="2">
        <f t="shared" si="949"/>
        <v>0</v>
      </c>
      <c r="CT1915" s="2">
        <f t="shared" si="949"/>
        <v>0</v>
      </c>
      <c r="CU1915" s="2">
        <f t="shared" si="949"/>
        <v>0</v>
      </c>
      <c r="CV1915" s="2">
        <f t="shared" si="949"/>
        <v>0</v>
      </c>
      <c r="CW1915" s="2">
        <f t="shared" si="949"/>
        <v>0</v>
      </c>
      <c r="CX1915" s="2">
        <f t="shared" si="949"/>
        <v>0</v>
      </c>
      <c r="CY1915" s="2">
        <f t="shared" si="949"/>
        <v>0</v>
      </c>
      <c r="CZ1915" s="2">
        <f t="shared" si="949"/>
        <v>0</v>
      </c>
      <c r="DA1915" s="2">
        <f t="shared" si="949"/>
        <v>0</v>
      </c>
      <c r="DB1915" s="2">
        <f t="shared" si="949"/>
        <v>0</v>
      </c>
      <c r="DC1915" s="2">
        <f t="shared" si="949"/>
        <v>0</v>
      </c>
      <c r="DD1915" s="2">
        <f t="shared" si="949"/>
        <v>0</v>
      </c>
      <c r="DE1915" s="2">
        <f t="shared" si="949"/>
        <v>0</v>
      </c>
      <c r="DF1915" s="2">
        <f t="shared" si="949"/>
        <v>0</v>
      </c>
      <c r="DG1915" s="3">
        <f t="shared" ref="DG1915:EL1915" si="950">DG1920</f>
        <v>0</v>
      </c>
      <c r="DH1915" s="3">
        <f t="shared" si="950"/>
        <v>0</v>
      </c>
      <c r="DI1915" s="3">
        <f t="shared" si="950"/>
        <v>0</v>
      </c>
      <c r="DJ1915" s="3">
        <f t="shared" si="950"/>
        <v>0</v>
      </c>
      <c r="DK1915" s="3">
        <f t="shared" si="950"/>
        <v>0</v>
      </c>
      <c r="DL1915" s="3">
        <f t="shared" si="950"/>
        <v>0</v>
      </c>
      <c r="DM1915" s="3">
        <f t="shared" si="950"/>
        <v>0</v>
      </c>
      <c r="DN1915" s="3">
        <f t="shared" si="950"/>
        <v>0</v>
      </c>
      <c r="DO1915" s="3">
        <f t="shared" si="950"/>
        <v>0</v>
      </c>
      <c r="DP1915" s="3">
        <f t="shared" si="950"/>
        <v>0</v>
      </c>
      <c r="DQ1915" s="3">
        <f t="shared" si="950"/>
        <v>0</v>
      </c>
      <c r="DR1915" s="3">
        <f t="shared" si="950"/>
        <v>0</v>
      </c>
      <c r="DS1915" s="3">
        <f t="shared" si="950"/>
        <v>0</v>
      </c>
      <c r="DT1915" s="3">
        <f t="shared" si="950"/>
        <v>0</v>
      </c>
      <c r="DU1915" s="3">
        <f t="shared" si="950"/>
        <v>0</v>
      </c>
      <c r="DV1915" s="3">
        <f t="shared" si="950"/>
        <v>0</v>
      </c>
      <c r="DW1915" s="3">
        <f t="shared" si="950"/>
        <v>0</v>
      </c>
      <c r="DX1915" s="3">
        <f t="shared" si="950"/>
        <v>0</v>
      </c>
      <c r="DY1915" s="3">
        <f t="shared" si="950"/>
        <v>0</v>
      </c>
      <c r="DZ1915" s="3">
        <f t="shared" si="950"/>
        <v>0</v>
      </c>
      <c r="EA1915" s="3">
        <f t="shared" si="950"/>
        <v>0</v>
      </c>
      <c r="EB1915" s="3">
        <f t="shared" si="950"/>
        <v>0</v>
      </c>
      <c r="EC1915" s="3">
        <f t="shared" si="950"/>
        <v>0</v>
      </c>
      <c r="ED1915" s="3">
        <f t="shared" si="950"/>
        <v>0</v>
      </c>
      <c r="EE1915" s="3">
        <f t="shared" si="950"/>
        <v>0</v>
      </c>
      <c r="EF1915" s="3">
        <f t="shared" si="950"/>
        <v>0</v>
      </c>
      <c r="EG1915" s="3">
        <f t="shared" si="950"/>
        <v>0</v>
      </c>
      <c r="EH1915" s="3">
        <f t="shared" si="950"/>
        <v>0</v>
      </c>
      <c r="EI1915" s="3">
        <f t="shared" si="950"/>
        <v>0</v>
      </c>
      <c r="EJ1915" s="3">
        <f t="shared" si="950"/>
        <v>0</v>
      </c>
      <c r="EK1915" s="3">
        <f t="shared" si="950"/>
        <v>0</v>
      </c>
      <c r="EL1915" s="3">
        <f t="shared" si="950"/>
        <v>0</v>
      </c>
      <c r="EM1915" s="3">
        <f t="shared" ref="EM1915:FR1915" si="951">EM1920</f>
        <v>0</v>
      </c>
      <c r="EN1915" s="3">
        <f t="shared" si="951"/>
        <v>0</v>
      </c>
      <c r="EO1915" s="3">
        <f t="shared" si="951"/>
        <v>0</v>
      </c>
      <c r="EP1915" s="3">
        <f t="shared" si="951"/>
        <v>0</v>
      </c>
      <c r="EQ1915" s="3">
        <f t="shared" si="951"/>
        <v>0</v>
      </c>
      <c r="ER1915" s="3">
        <f t="shared" si="951"/>
        <v>0</v>
      </c>
      <c r="ES1915" s="3">
        <f t="shared" si="951"/>
        <v>0</v>
      </c>
      <c r="ET1915" s="3">
        <f t="shared" si="951"/>
        <v>0</v>
      </c>
      <c r="EU1915" s="3">
        <f t="shared" si="951"/>
        <v>0</v>
      </c>
      <c r="EV1915" s="3">
        <f t="shared" si="951"/>
        <v>0</v>
      </c>
      <c r="EW1915" s="3">
        <f t="shared" si="951"/>
        <v>0</v>
      </c>
      <c r="EX1915" s="3">
        <f t="shared" si="951"/>
        <v>0</v>
      </c>
      <c r="EY1915" s="3">
        <f t="shared" si="951"/>
        <v>0</v>
      </c>
      <c r="EZ1915" s="3">
        <f t="shared" si="951"/>
        <v>0</v>
      </c>
      <c r="FA1915" s="3">
        <f t="shared" si="951"/>
        <v>0</v>
      </c>
      <c r="FB1915" s="3">
        <f t="shared" si="951"/>
        <v>0</v>
      </c>
      <c r="FC1915" s="3">
        <f t="shared" si="951"/>
        <v>0</v>
      </c>
      <c r="FD1915" s="3">
        <f t="shared" si="951"/>
        <v>0</v>
      </c>
      <c r="FE1915" s="3">
        <f t="shared" si="951"/>
        <v>0</v>
      </c>
      <c r="FF1915" s="3">
        <f t="shared" si="951"/>
        <v>0</v>
      </c>
      <c r="FG1915" s="3">
        <f t="shared" si="951"/>
        <v>0</v>
      </c>
      <c r="FH1915" s="3">
        <f t="shared" si="951"/>
        <v>0</v>
      </c>
      <c r="FI1915" s="3">
        <f t="shared" si="951"/>
        <v>0</v>
      </c>
      <c r="FJ1915" s="3">
        <f t="shared" si="951"/>
        <v>0</v>
      </c>
      <c r="FK1915" s="3">
        <f t="shared" si="951"/>
        <v>0</v>
      </c>
      <c r="FL1915" s="3">
        <f t="shared" si="951"/>
        <v>0</v>
      </c>
      <c r="FM1915" s="3">
        <f t="shared" si="951"/>
        <v>0</v>
      </c>
      <c r="FN1915" s="3">
        <f t="shared" si="951"/>
        <v>0</v>
      </c>
      <c r="FO1915" s="3">
        <f t="shared" si="951"/>
        <v>0</v>
      </c>
      <c r="FP1915" s="3">
        <f t="shared" si="951"/>
        <v>0</v>
      </c>
      <c r="FQ1915" s="3">
        <f t="shared" si="951"/>
        <v>0</v>
      </c>
      <c r="FR1915" s="3">
        <f t="shared" si="951"/>
        <v>0</v>
      </c>
      <c r="FS1915" s="3">
        <f t="shared" ref="FS1915:GX1915" si="952">FS1920</f>
        <v>0</v>
      </c>
      <c r="FT1915" s="3">
        <f t="shared" si="952"/>
        <v>0</v>
      </c>
      <c r="FU1915" s="3">
        <f t="shared" si="952"/>
        <v>0</v>
      </c>
      <c r="FV1915" s="3">
        <f t="shared" si="952"/>
        <v>0</v>
      </c>
      <c r="FW1915" s="3">
        <f t="shared" si="952"/>
        <v>0</v>
      </c>
      <c r="FX1915" s="3">
        <f t="shared" si="952"/>
        <v>0</v>
      </c>
      <c r="FY1915" s="3">
        <f t="shared" si="952"/>
        <v>0</v>
      </c>
      <c r="FZ1915" s="3">
        <f t="shared" si="952"/>
        <v>0</v>
      </c>
      <c r="GA1915" s="3">
        <f t="shared" si="952"/>
        <v>0</v>
      </c>
      <c r="GB1915" s="3">
        <f t="shared" si="952"/>
        <v>0</v>
      </c>
      <c r="GC1915" s="3">
        <f t="shared" si="952"/>
        <v>0</v>
      </c>
      <c r="GD1915" s="3">
        <f t="shared" si="952"/>
        <v>0</v>
      </c>
      <c r="GE1915" s="3">
        <f t="shared" si="952"/>
        <v>0</v>
      </c>
      <c r="GF1915" s="3">
        <f t="shared" si="952"/>
        <v>0</v>
      </c>
      <c r="GG1915" s="3">
        <f t="shared" si="952"/>
        <v>0</v>
      </c>
      <c r="GH1915" s="3">
        <f t="shared" si="952"/>
        <v>0</v>
      </c>
      <c r="GI1915" s="3">
        <f t="shared" si="952"/>
        <v>0</v>
      </c>
      <c r="GJ1915" s="3">
        <f t="shared" si="952"/>
        <v>0</v>
      </c>
      <c r="GK1915" s="3">
        <f t="shared" si="952"/>
        <v>0</v>
      </c>
      <c r="GL1915" s="3">
        <f t="shared" si="952"/>
        <v>0</v>
      </c>
      <c r="GM1915" s="3">
        <f t="shared" si="952"/>
        <v>0</v>
      </c>
      <c r="GN1915" s="3">
        <f t="shared" si="952"/>
        <v>0</v>
      </c>
      <c r="GO1915" s="3">
        <f t="shared" si="952"/>
        <v>0</v>
      </c>
      <c r="GP1915" s="3">
        <f t="shared" si="952"/>
        <v>0</v>
      </c>
      <c r="GQ1915" s="3">
        <f t="shared" si="952"/>
        <v>0</v>
      </c>
      <c r="GR1915" s="3">
        <f t="shared" si="952"/>
        <v>0</v>
      </c>
      <c r="GS1915" s="3">
        <f t="shared" si="952"/>
        <v>0</v>
      </c>
      <c r="GT1915" s="3">
        <f t="shared" si="952"/>
        <v>0</v>
      </c>
      <c r="GU1915" s="3">
        <f t="shared" si="952"/>
        <v>0</v>
      </c>
      <c r="GV1915" s="3">
        <f t="shared" si="952"/>
        <v>0</v>
      </c>
      <c r="GW1915" s="3">
        <f t="shared" si="952"/>
        <v>0</v>
      </c>
      <c r="GX1915" s="3">
        <f t="shared" si="952"/>
        <v>0</v>
      </c>
    </row>
    <row r="1917" spans="1:245" x14ac:dyDescent="0.25">
      <c r="A1917">
        <v>17</v>
      </c>
      <c r="B1917">
        <v>1</v>
      </c>
      <c r="D1917">
        <f>ROW(EtalonRes!A276)</f>
        <v>276</v>
      </c>
      <c r="E1917" t="s">
        <v>348</v>
      </c>
      <c r="F1917" t="s">
        <v>194</v>
      </c>
      <c r="G1917" t="s">
        <v>205</v>
      </c>
      <c r="H1917" t="s">
        <v>18</v>
      </c>
      <c r="I1917">
        <v>28</v>
      </c>
      <c r="J1917">
        <v>0</v>
      </c>
      <c r="K1917">
        <v>28</v>
      </c>
      <c r="O1917">
        <f>ROUND(CP1917,2)</f>
        <v>80487.679999999993</v>
      </c>
      <c r="P1917">
        <f>ROUND(CQ1917*I1917,2)</f>
        <v>903.84</v>
      </c>
      <c r="Q1917">
        <f>ROUND(CR1917*I1917,2)</f>
        <v>0</v>
      </c>
      <c r="R1917">
        <f>ROUND(CS1917*I1917,2)</f>
        <v>0</v>
      </c>
      <c r="S1917">
        <f>ROUND(CT1917*I1917,2)</f>
        <v>79583.839999999997</v>
      </c>
      <c r="T1917">
        <f>ROUND(CU1917*I1917,2)</f>
        <v>0</v>
      </c>
      <c r="U1917">
        <f>CV1917*I1917</f>
        <v>204.96</v>
      </c>
      <c r="V1917">
        <f>CW1917*I1917</f>
        <v>0</v>
      </c>
      <c r="W1917">
        <f>ROUND(CX1917*I1917,2)</f>
        <v>0</v>
      </c>
      <c r="X1917">
        <f>ROUND(CY1917,2)</f>
        <v>55708.69</v>
      </c>
      <c r="Y1917">
        <f>ROUND(CZ1917,2)</f>
        <v>7958.38</v>
      </c>
      <c r="AA1917">
        <v>64290477</v>
      </c>
      <c r="AB1917">
        <f>ROUND((AC1917+AD1917+AF1917),6)</f>
        <v>2874.56</v>
      </c>
      <c r="AC1917">
        <f>ROUND(((ES1917*4)),6)</f>
        <v>32.28</v>
      </c>
      <c r="AD1917">
        <f>ROUND(((((ET1917*4))-((EU1917*4)))+AE1917),6)</f>
        <v>0</v>
      </c>
      <c r="AE1917">
        <f>ROUND(((EU1917*4)),6)</f>
        <v>0</v>
      </c>
      <c r="AF1917">
        <f>ROUND(((EV1917*4)),6)</f>
        <v>2842.28</v>
      </c>
      <c r="AG1917">
        <f>ROUND((AP1917),6)</f>
        <v>0</v>
      </c>
      <c r="AH1917">
        <f>((EW1917*4))</f>
        <v>7.32</v>
      </c>
      <c r="AI1917">
        <f>((EX1917*4))</f>
        <v>0</v>
      </c>
      <c r="AJ1917">
        <f>(AS1917)</f>
        <v>0</v>
      </c>
      <c r="AK1917">
        <v>718.64</v>
      </c>
      <c r="AL1917">
        <v>8.07</v>
      </c>
      <c r="AM1917">
        <v>0</v>
      </c>
      <c r="AN1917">
        <v>0</v>
      </c>
      <c r="AO1917">
        <v>710.57</v>
      </c>
      <c r="AP1917">
        <v>0</v>
      </c>
      <c r="AQ1917">
        <v>1.83</v>
      </c>
      <c r="AR1917">
        <v>0</v>
      </c>
      <c r="AS1917">
        <v>0</v>
      </c>
      <c r="AT1917">
        <v>70</v>
      </c>
      <c r="AU1917">
        <v>10</v>
      </c>
      <c r="AV1917">
        <v>1</v>
      </c>
      <c r="AW1917">
        <v>1</v>
      </c>
      <c r="AZ1917">
        <v>1</v>
      </c>
      <c r="BA1917">
        <v>1</v>
      </c>
      <c r="BB1917">
        <v>1</v>
      </c>
      <c r="BC1917">
        <v>1</v>
      </c>
      <c r="BD1917" t="s">
        <v>3</v>
      </c>
      <c r="BE1917" t="s">
        <v>3</v>
      </c>
      <c r="BF1917" t="s">
        <v>3</v>
      </c>
      <c r="BG1917" t="s">
        <v>3</v>
      </c>
      <c r="BH1917">
        <v>0</v>
      </c>
      <c r="BI1917">
        <v>4</v>
      </c>
      <c r="BJ1917" t="s">
        <v>196</v>
      </c>
      <c r="BM1917">
        <v>0</v>
      </c>
      <c r="BN1917">
        <v>0</v>
      </c>
      <c r="BO1917" t="s">
        <v>3</v>
      </c>
      <c r="BP1917">
        <v>0</v>
      </c>
      <c r="BQ1917">
        <v>1</v>
      </c>
      <c r="BR1917">
        <v>0</v>
      </c>
      <c r="BS1917">
        <v>1</v>
      </c>
      <c r="BT1917">
        <v>1</v>
      </c>
      <c r="BU1917">
        <v>1</v>
      </c>
      <c r="BV1917">
        <v>1</v>
      </c>
      <c r="BW1917">
        <v>1</v>
      </c>
      <c r="BX1917">
        <v>1</v>
      </c>
      <c r="BY1917" t="s">
        <v>3</v>
      </c>
      <c r="BZ1917">
        <v>70</v>
      </c>
      <c r="CA1917">
        <v>10</v>
      </c>
      <c r="CB1917" t="s">
        <v>3</v>
      </c>
      <c r="CE1917">
        <v>0</v>
      </c>
      <c r="CF1917">
        <v>0</v>
      </c>
      <c r="CG1917">
        <v>0</v>
      </c>
      <c r="CM1917">
        <v>0</v>
      </c>
      <c r="CN1917" t="s">
        <v>3</v>
      </c>
      <c r="CO1917">
        <v>0</v>
      </c>
      <c r="CP1917">
        <f>(P1917+Q1917+S1917)</f>
        <v>80487.679999999993</v>
      </c>
      <c r="CQ1917">
        <f>(AC1917*BC1917*AW1917)</f>
        <v>32.28</v>
      </c>
      <c r="CR1917">
        <f>(((((ET1917*4))*BB1917-((EU1917*4))*BS1917)+AE1917*BS1917)*AV1917)</f>
        <v>0</v>
      </c>
      <c r="CS1917">
        <f>(AE1917*BS1917*AV1917)</f>
        <v>0</v>
      </c>
      <c r="CT1917">
        <f>(AF1917*BA1917*AV1917)</f>
        <v>2842.28</v>
      </c>
      <c r="CU1917">
        <f>AG1917</f>
        <v>0</v>
      </c>
      <c r="CV1917">
        <f>(AH1917*AV1917)</f>
        <v>7.32</v>
      </c>
      <c r="CW1917">
        <f>AI1917</f>
        <v>0</v>
      </c>
      <c r="CX1917">
        <f>AJ1917</f>
        <v>0</v>
      </c>
      <c r="CY1917">
        <f>((S1917*BZ1917)/100)</f>
        <v>55708.687999999995</v>
      </c>
      <c r="CZ1917">
        <f>((S1917*CA1917)/100)</f>
        <v>7958.3839999999991</v>
      </c>
      <c r="DC1917" t="s">
        <v>3</v>
      </c>
      <c r="DD1917" t="s">
        <v>102</v>
      </c>
      <c r="DE1917" t="s">
        <v>102</v>
      </c>
      <c r="DF1917" t="s">
        <v>102</v>
      </c>
      <c r="DG1917" t="s">
        <v>102</v>
      </c>
      <c r="DH1917" t="s">
        <v>3</v>
      </c>
      <c r="DI1917" t="s">
        <v>102</v>
      </c>
      <c r="DJ1917" t="s">
        <v>102</v>
      </c>
      <c r="DK1917" t="s">
        <v>3</v>
      </c>
      <c r="DL1917" t="s">
        <v>3</v>
      </c>
      <c r="DM1917" t="s">
        <v>3</v>
      </c>
      <c r="DN1917">
        <v>0</v>
      </c>
      <c r="DO1917">
        <v>0</v>
      </c>
      <c r="DP1917">
        <v>1</v>
      </c>
      <c r="DQ1917">
        <v>1</v>
      </c>
      <c r="DU1917">
        <v>1010</v>
      </c>
      <c r="DV1917" t="s">
        <v>18</v>
      </c>
      <c r="DW1917" t="s">
        <v>18</v>
      </c>
      <c r="DX1917">
        <v>1</v>
      </c>
      <c r="DZ1917" t="s">
        <v>3</v>
      </c>
      <c r="EA1917" t="s">
        <v>3</v>
      </c>
      <c r="EB1917" t="s">
        <v>3</v>
      </c>
      <c r="EC1917" t="s">
        <v>3</v>
      </c>
      <c r="EE1917">
        <v>61978689</v>
      </c>
      <c r="EF1917">
        <v>1</v>
      </c>
      <c r="EG1917" t="s">
        <v>21</v>
      </c>
      <c r="EH1917">
        <v>0</v>
      </c>
      <c r="EI1917" t="s">
        <v>3</v>
      </c>
      <c r="EJ1917">
        <v>4</v>
      </c>
      <c r="EK1917">
        <v>0</v>
      </c>
      <c r="EL1917" t="s">
        <v>22</v>
      </c>
      <c r="EM1917" t="s">
        <v>23</v>
      </c>
      <c r="EO1917" t="s">
        <v>3</v>
      </c>
      <c r="EQ1917">
        <v>1310720</v>
      </c>
      <c r="ER1917">
        <v>718.64</v>
      </c>
      <c r="ES1917">
        <v>8.07</v>
      </c>
      <c r="ET1917">
        <v>0</v>
      </c>
      <c r="EU1917">
        <v>0</v>
      </c>
      <c r="EV1917">
        <v>710.57</v>
      </c>
      <c r="EW1917">
        <v>1.83</v>
      </c>
      <c r="EX1917">
        <v>0</v>
      </c>
      <c r="EY1917">
        <v>0</v>
      </c>
      <c r="FQ1917">
        <v>0</v>
      </c>
      <c r="FR1917">
        <f>ROUND(IF(BI1917=3,GM1917,0),2)</f>
        <v>0</v>
      </c>
      <c r="FS1917">
        <v>0</v>
      </c>
      <c r="FX1917">
        <v>70</v>
      </c>
      <c r="FY1917">
        <v>10</v>
      </c>
      <c r="GA1917" t="s">
        <v>3</v>
      </c>
      <c r="GD1917">
        <v>0</v>
      </c>
      <c r="GF1917">
        <v>-1510530131</v>
      </c>
      <c r="GG1917">
        <v>2</v>
      </c>
      <c r="GH1917">
        <v>1</v>
      </c>
      <c r="GI1917">
        <v>-2</v>
      </c>
      <c r="GJ1917">
        <v>0</v>
      </c>
      <c r="GK1917">
        <f>ROUND(R1917*(R12)/100,2)</f>
        <v>0</v>
      </c>
      <c r="GL1917">
        <f>ROUND(IF(AND(BH1917=3,BI1917=3,FS1917&lt;&gt;0),P1917,0),2)</f>
        <v>0</v>
      </c>
      <c r="GM1917">
        <f>ROUND(O1917+X1917+Y1917+GK1917,2)+GX1917</f>
        <v>144154.75</v>
      </c>
      <c r="GN1917">
        <f>IF(OR(BI1917=0,BI1917=1),GM1917-GX1917,0)</f>
        <v>0</v>
      </c>
      <c r="GO1917">
        <f>IF(BI1917=2,GM1917-GX1917,0)</f>
        <v>0</v>
      </c>
      <c r="GP1917">
        <f>IF(BI1917=4,GM1917-GX1917,0)</f>
        <v>144154.75</v>
      </c>
      <c r="GR1917">
        <v>0</v>
      </c>
      <c r="GS1917">
        <v>0</v>
      </c>
      <c r="GT1917">
        <v>0</v>
      </c>
      <c r="GU1917" t="s">
        <v>3</v>
      </c>
      <c r="GV1917">
        <f>ROUND((GT1917),6)</f>
        <v>0</v>
      </c>
      <c r="GW1917">
        <v>1</v>
      </c>
      <c r="GX1917">
        <f>ROUND(HC1917*I1917,2)</f>
        <v>0</v>
      </c>
      <c r="HA1917">
        <v>0</v>
      </c>
      <c r="HB1917">
        <v>0</v>
      </c>
      <c r="HC1917">
        <f>GV1917*GW1917</f>
        <v>0</v>
      </c>
      <c r="HE1917" t="s">
        <v>3</v>
      </c>
      <c r="HF1917" t="s">
        <v>3</v>
      </c>
      <c r="HM1917" t="s">
        <v>3</v>
      </c>
      <c r="HN1917" t="s">
        <v>3</v>
      </c>
      <c r="HO1917" t="s">
        <v>3</v>
      </c>
      <c r="HP1917" t="s">
        <v>3</v>
      </c>
      <c r="HQ1917" t="s">
        <v>3</v>
      </c>
      <c r="IK1917">
        <v>0</v>
      </c>
    </row>
    <row r="1918" spans="1:245" x14ac:dyDescent="0.25">
      <c r="A1918">
        <v>17</v>
      </c>
      <c r="B1918">
        <v>1</v>
      </c>
      <c r="D1918">
        <f>ROW(EtalonRes!A279)</f>
        <v>279</v>
      </c>
      <c r="E1918" t="s">
        <v>349</v>
      </c>
      <c r="F1918" t="s">
        <v>194</v>
      </c>
      <c r="G1918" t="s">
        <v>198</v>
      </c>
      <c r="H1918" t="s">
        <v>18</v>
      </c>
      <c r="I1918">
        <v>28</v>
      </c>
      <c r="J1918">
        <v>0</v>
      </c>
      <c r="K1918">
        <v>28</v>
      </c>
      <c r="O1918">
        <f>ROUND(CP1918,2)</f>
        <v>80487.679999999993</v>
      </c>
      <c r="P1918">
        <f>ROUND(CQ1918*I1918,2)</f>
        <v>903.84</v>
      </c>
      <c r="Q1918">
        <f>ROUND(CR1918*I1918,2)</f>
        <v>0</v>
      </c>
      <c r="R1918">
        <f>ROUND(CS1918*I1918,2)</f>
        <v>0</v>
      </c>
      <c r="S1918">
        <f>ROUND(CT1918*I1918,2)</f>
        <v>79583.839999999997</v>
      </c>
      <c r="T1918">
        <f>ROUND(CU1918*I1918,2)</f>
        <v>0</v>
      </c>
      <c r="U1918">
        <f>CV1918*I1918</f>
        <v>204.96</v>
      </c>
      <c r="V1918">
        <f>CW1918*I1918</f>
        <v>0</v>
      </c>
      <c r="W1918">
        <f>ROUND(CX1918*I1918,2)</f>
        <v>0</v>
      </c>
      <c r="X1918">
        <f>ROUND(CY1918,2)</f>
        <v>55708.69</v>
      </c>
      <c r="Y1918">
        <f>ROUND(CZ1918,2)</f>
        <v>7958.38</v>
      </c>
      <c r="AA1918">
        <v>64290477</v>
      </c>
      <c r="AB1918">
        <f>ROUND((AC1918+AD1918+AF1918),6)</f>
        <v>2874.56</v>
      </c>
      <c r="AC1918">
        <f>ROUND(((ES1918*4)),6)</f>
        <v>32.28</v>
      </c>
      <c r="AD1918">
        <f>ROUND(((((ET1918*4))-((EU1918*4)))+AE1918),6)</f>
        <v>0</v>
      </c>
      <c r="AE1918">
        <f>ROUND(((EU1918*4)),6)</f>
        <v>0</v>
      </c>
      <c r="AF1918">
        <f>ROUND(((EV1918*4)),6)</f>
        <v>2842.28</v>
      </c>
      <c r="AG1918">
        <f>ROUND((AP1918),6)</f>
        <v>0</v>
      </c>
      <c r="AH1918">
        <f>((EW1918*4))</f>
        <v>7.32</v>
      </c>
      <c r="AI1918">
        <f>((EX1918*4))</f>
        <v>0</v>
      </c>
      <c r="AJ1918">
        <f>(AS1918)</f>
        <v>0</v>
      </c>
      <c r="AK1918">
        <v>718.64</v>
      </c>
      <c r="AL1918">
        <v>8.07</v>
      </c>
      <c r="AM1918">
        <v>0</v>
      </c>
      <c r="AN1918">
        <v>0</v>
      </c>
      <c r="AO1918">
        <v>710.57</v>
      </c>
      <c r="AP1918">
        <v>0</v>
      </c>
      <c r="AQ1918">
        <v>1.83</v>
      </c>
      <c r="AR1918">
        <v>0</v>
      </c>
      <c r="AS1918">
        <v>0</v>
      </c>
      <c r="AT1918">
        <v>70</v>
      </c>
      <c r="AU1918">
        <v>10</v>
      </c>
      <c r="AV1918">
        <v>1</v>
      </c>
      <c r="AW1918">
        <v>1</v>
      </c>
      <c r="AZ1918">
        <v>1</v>
      </c>
      <c r="BA1918">
        <v>1</v>
      </c>
      <c r="BB1918">
        <v>1</v>
      </c>
      <c r="BC1918">
        <v>1</v>
      </c>
      <c r="BD1918" t="s">
        <v>3</v>
      </c>
      <c r="BE1918" t="s">
        <v>3</v>
      </c>
      <c r="BF1918" t="s">
        <v>3</v>
      </c>
      <c r="BG1918" t="s">
        <v>3</v>
      </c>
      <c r="BH1918">
        <v>0</v>
      </c>
      <c r="BI1918">
        <v>4</v>
      </c>
      <c r="BJ1918" t="s">
        <v>196</v>
      </c>
      <c r="BM1918">
        <v>0</v>
      </c>
      <c r="BN1918">
        <v>0</v>
      </c>
      <c r="BO1918" t="s">
        <v>3</v>
      </c>
      <c r="BP1918">
        <v>0</v>
      </c>
      <c r="BQ1918">
        <v>1</v>
      </c>
      <c r="BR1918">
        <v>0</v>
      </c>
      <c r="BS1918">
        <v>1</v>
      </c>
      <c r="BT1918">
        <v>1</v>
      </c>
      <c r="BU1918">
        <v>1</v>
      </c>
      <c r="BV1918">
        <v>1</v>
      </c>
      <c r="BW1918">
        <v>1</v>
      </c>
      <c r="BX1918">
        <v>1</v>
      </c>
      <c r="BY1918" t="s">
        <v>3</v>
      </c>
      <c r="BZ1918">
        <v>70</v>
      </c>
      <c r="CA1918">
        <v>10</v>
      </c>
      <c r="CB1918" t="s">
        <v>3</v>
      </c>
      <c r="CE1918">
        <v>0</v>
      </c>
      <c r="CF1918">
        <v>0</v>
      </c>
      <c r="CG1918">
        <v>0</v>
      </c>
      <c r="CM1918">
        <v>0</v>
      </c>
      <c r="CN1918" t="s">
        <v>3</v>
      </c>
      <c r="CO1918">
        <v>0</v>
      </c>
      <c r="CP1918">
        <f>(P1918+Q1918+S1918)</f>
        <v>80487.679999999993</v>
      </c>
      <c r="CQ1918">
        <f>(AC1918*BC1918*AW1918)</f>
        <v>32.28</v>
      </c>
      <c r="CR1918">
        <f>(((((ET1918*4))*BB1918-((EU1918*4))*BS1918)+AE1918*BS1918)*AV1918)</f>
        <v>0</v>
      </c>
      <c r="CS1918">
        <f>(AE1918*BS1918*AV1918)</f>
        <v>0</v>
      </c>
      <c r="CT1918">
        <f>(AF1918*BA1918*AV1918)</f>
        <v>2842.28</v>
      </c>
      <c r="CU1918">
        <f>AG1918</f>
        <v>0</v>
      </c>
      <c r="CV1918">
        <f>(AH1918*AV1918)</f>
        <v>7.32</v>
      </c>
      <c r="CW1918">
        <f>AI1918</f>
        <v>0</v>
      </c>
      <c r="CX1918">
        <f>AJ1918</f>
        <v>0</v>
      </c>
      <c r="CY1918">
        <f>((S1918*BZ1918)/100)</f>
        <v>55708.687999999995</v>
      </c>
      <c r="CZ1918">
        <f>((S1918*CA1918)/100)</f>
        <v>7958.3839999999991</v>
      </c>
      <c r="DC1918" t="s">
        <v>3</v>
      </c>
      <c r="DD1918" t="s">
        <v>102</v>
      </c>
      <c r="DE1918" t="s">
        <v>102</v>
      </c>
      <c r="DF1918" t="s">
        <v>102</v>
      </c>
      <c r="DG1918" t="s">
        <v>102</v>
      </c>
      <c r="DH1918" t="s">
        <v>3</v>
      </c>
      <c r="DI1918" t="s">
        <v>102</v>
      </c>
      <c r="DJ1918" t="s">
        <v>102</v>
      </c>
      <c r="DK1918" t="s">
        <v>3</v>
      </c>
      <c r="DL1918" t="s">
        <v>3</v>
      </c>
      <c r="DM1918" t="s">
        <v>3</v>
      </c>
      <c r="DN1918">
        <v>0</v>
      </c>
      <c r="DO1918">
        <v>0</v>
      </c>
      <c r="DP1918">
        <v>1</v>
      </c>
      <c r="DQ1918">
        <v>1</v>
      </c>
      <c r="DU1918">
        <v>1010</v>
      </c>
      <c r="DV1918" t="s">
        <v>18</v>
      </c>
      <c r="DW1918" t="s">
        <v>18</v>
      </c>
      <c r="DX1918">
        <v>1</v>
      </c>
      <c r="DZ1918" t="s">
        <v>3</v>
      </c>
      <c r="EA1918" t="s">
        <v>3</v>
      </c>
      <c r="EB1918" t="s">
        <v>3</v>
      </c>
      <c r="EC1918" t="s">
        <v>3</v>
      </c>
      <c r="EE1918">
        <v>61978689</v>
      </c>
      <c r="EF1918">
        <v>1</v>
      </c>
      <c r="EG1918" t="s">
        <v>21</v>
      </c>
      <c r="EH1918">
        <v>0</v>
      </c>
      <c r="EI1918" t="s">
        <v>3</v>
      </c>
      <c r="EJ1918">
        <v>4</v>
      </c>
      <c r="EK1918">
        <v>0</v>
      </c>
      <c r="EL1918" t="s">
        <v>22</v>
      </c>
      <c r="EM1918" t="s">
        <v>23</v>
      </c>
      <c r="EO1918" t="s">
        <v>3</v>
      </c>
      <c r="EQ1918">
        <v>1310720</v>
      </c>
      <c r="ER1918">
        <v>718.64</v>
      </c>
      <c r="ES1918">
        <v>8.07</v>
      </c>
      <c r="ET1918">
        <v>0</v>
      </c>
      <c r="EU1918">
        <v>0</v>
      </c>
      <c r="EV1918">
        <v>710.57</v>
      </c>
      <c r="EW1918">
        <v>1.83</v>
      </c>
      <c r="EX1918">
        <v>0</v>
      </c>
      <c r="EY1918">
        <v>0</v>
      </c>
      <c r="FQ1918">
        <v>0</v>
      </c>
      <c r="FR1918">
        <f>ROUND(IF(BI1918=3,GM1918,0),2)</f>
        <v>0</v>
      </c>
      <c r="FS1918">
        <v>0</v>
      </c>
      <c r="FX1918">
        <v>70</v>
      </c>
      <c r="FY1918">
        <v>10</v>
      </c>
      <c r="GA1918" t="s">
        <v>3</v>
      </c>
      <c r="GD1918">
        <v>0</v>
      </c>
      <c r="GF1918">
        <v>-469887953</v>
      </c>
      <c r="GG1918">
        <v>2</v>
      </c>
      <c r="GH1918">
        <v>1</v>
      </c>
      <c r="GI1918">
        <v>-2</v>
      </c>
      <c r="GJ1918">
        <v>0</v>
      </c>
      <c r="GK1918">
        <f>ROUND(R1918*(R12)/100,2)</f>
        <v>0</v>
      </c>
      <c r="GL1918">
        <f>ROUND(IF(AND(BH1918=3,BI1918=3,FS1918&lt;&gt;0),P1918,0),2)</f>
        <v>0</v>
      </c>
      <c r="GM1918">
        <f>ROUND(O1918+X1918+Y1918+GK1918,2)+GX1918</f>
        <v>144154.75</v>
      </c>
      <c r="GN1918">
        <f>IF(OR(BI1918=0,BI1918=1),GM1918-GX1918,0)</f>
        <v>0</v>
      </c>
      <c r="GO1918">
        <f>IF(BI1918=2,GM1918-GX1918,0)</f>
        <v>0</v>
      </c>
      <c r="GP1918">
        <f>IF(BI1918=4,GM1918-GX1918,0)</f>
        <v>144154.75</v>
      </c>
      <c r="GR1918">
        <v>0</v>
      </c>
      <c r="GS1918">
        <v>0</v>
      </c>
      <c r="GT1918">
        <v>0</v>
      </c>
      <c r="GU1918" t="s">
        <v>3</v>
      </c>
      <c r="GV1918">
        <f>ROUND((GT1918),6)</f>
        <v>0</v>
      </c>
      <c r="GW1918">
        <v>1</v>
      </c>
      <c r="GX1918">
        <f>ROUND(HC1918*I1918,2)</f>
        <v>0</v>
      </c>
      <c r="HA1918">
        <v>0</v>
      </c>
      <c r="HB1918">
        <v>0</v>
      </c>
      <c r="HC1918">
        <f>GV1918*GW1918</f>
        <v>0</v>
      </c>
      <c r="HE1918" t="s">
        <v>3</v>
      </c>
      <c r="HF1918" t="s">
        <v>3</v>
      </c>
      <c r="HM1918" t="s">
        <v>3</v>
      </c>
      <c r="HN1918" t="s">
        <v>3</v>
      </c>
      <c r="HO1918" t="s">
        <v>3</v>
      </c>
      <c r="HP1918" t="s">
        <v>3</v>
      </c>
      <c r="HQ1918" t="s">
        <v>3</v>
      </c>
      <c r="IK1918">
        <v>0</v>
      </c>
    </row>
    <row r="1920" spans="1:245" ht="13" x14ac:dyDescent="0.3">
      <c r="A1920" s="2">
        <v>51</v>
      </c>
      <c r="B1920" s="2">
        <f>B1913</f>
        <v>1</v>
      </c>
      <c r="C1920" s="2">
        <f>A1913</f>
        <v>5</v>
      </c>
      <c r="D1920" s="2">
        <f>ROW(A1913)</f>
        <v>1913</v>
      </c>
      <c r="E1920" s="2"/>
      <c r="F1920" s="2" t="str">
        <f>IF(F1913&lt;&gt;"",F1913,"")</f>
        <v>Новый подраздел</v>
      </c>
      <c r="G1920" s="2" t="str">
        <f>IF(G1913&lt;&gt;"",G1913,"")</f>
        <v>СВН - Здания</v>
      </c>
      <c r="H1920" s="2">
        <v>0</v>
      </c>
      <c r="I1920" s="2"/>
      <c r="J1920" s="2"/>
      <c r="K1920" s="2"/>
      <c r="L1920" s="2"/>
      <c r="M1920" s="2"/>
      <c r="N1920" s="2"/>
      <c r="O1920" s="2">
        <f t="shared" ref="O1920:T1920" si="953">ROUND(AB1920,2)</f>
        <v>160975.35999999999</v>
      </c>
      <c r="P1920" s="2">
        <f t="shared" si="953"/>
        <v>1807.68</v>
      </c>
      <c r="Q1920" s="2">
        <f t="shared" si="953"/>
        <v>0</v>
      </c>
      <c r="R1920" s="2">
        <f t="shared" si="953"/>
        <v>0</v>
      </c>
      <c r="S1920" s="2">
        <f t="shared" si="953"/>
        <v>159167.67999999999</v>
      </c>
      <c r="T1920" s="2">
        <f t="shared" si="953"/>
        <v>0</v>
      </c>
      <c r="U1920" s="2">
        <f>AH1920</f>
        <v>409.92</v>
      </c>
      <c r="V1920" s="2">
        <f>AI1920</f>
        <v>0</v>
      </c>
      <c r="W1920" s="2">
        <f>ROUND(AJ1920,2)</f>
        <v>0</v>
      </c>
      <c r="X1920" s="2">
        <f>ROUND(AK1920,2)</f>
        <v>111417.38</v>
      </c>
      <c r="Y1920" s="2">
        <f>ROUND(AL1920,2)</f>
        <v>15916.76</v>
      </c>
      <c r="Z1920" s="2"/>
      <c r="AA1920" s="2"/>
      <c r="AB1920" s="2">
        <f>ROUND(SUMIF(AA1917:AA1918,"=64290477",O1917:O1918),2)</f>
        <v>160975.35999999999</v>
      </c>
      <c r="AC1920" s="2">
        <f>ROUND(SUMIF(AA1917:AA1918,"=64290477",P1917:P1918),2)</f>
        <v>1807.68</v>
      </c>
      <c r="AD1920" s="2">
        <f>ROUND(SUMIF(AA1917:AA1918,"=64290477",Q1917:Q1918),2)</f>
        <v>0</v>
      </c>
      <c r="AE1920" s="2">
        <f>ROUND(SUMIF(AA1917:AA1918,"=64290477",R1917:R1918),2)</f>
        <v>0</v>
      </c>
      <c r="AF1920" s="2">
        <f>ROUND(SUMIF(AA1917:AA1918,"=64290477",S1917:S1918),2)</f>
        <v>159167.67999999999</v>
      </c>
      <c r="AG1920" s="2">
        <f>ROUND(SUMIF(AA1917:AA1918,"=64290477",T1917:T1918),2)</f>
        <v>0</v>
      </c>
      <c r="AH1920" s="2">
        <f>SUMIF(AA1917:AA1918,"=64290477",U1917:U1918)</f>
        <v>409.92</v>
      </c>
      <c r="AI1920" s="2">
        <f>SUMIF(AA1917:AA1918,"=64290477",V1917:V1918)</f>
        <v>0</v>
      </c>
      <c r="AJ1920" s="2">
        <f>ROUND(SUMIF(AA1917:AA1918,"=64290477",W1917:W1918),2)</f>
        <v>0</v>
      </c>
      <c r="AK1920" s="2">
        <f>ROUND(SUMIF(AA1917:AA1918,"=64290477",X1917:X1918),2)</f>
        <v>111417.38</v>
      </c>
      <c r="AL1920" s="2">
        <f>ROUND(SUMIF(AA1917:AA1918,"=64290477",Y1917:Y1918),2)</f>
        <v>15916.76</v>
      </c>
      <c r="AM1920" s="2"/>
      <c r="AN1920" s="2"/>
      <c r="AO1920" s="2">
        <f t="shared" ref="AO1920:BD1920" si="954">ROUND(BX1920,2)</f>
        <v>0</v>
      </c>
      <c r="AP1920" s="2">
        <f t="shared" si="954"/>
        <v>0</v>
      </c>
      <c r="AQ1920" s="2">
        <f t="shared" si="954"/>
        <v>0</v>
      </c>
      <c r="AR1920" s="2">
        <f t="shared" si="954"/>
        <v>288309.5</v>
      </c>
      <c r="AS1920" s="2">
        <f t="shared" si="954"/>
        <v>0</v>
      </c>
      <c r="AT1920" s="2">
        <f t="shared" si="954"/>
        <v>0</v>
      </c>
      <c r="AU1920" s="2">
        <f t="shared" si="954"/>
        <v>288309.5</v>
      </c>
      <c r="AV1920" s="2">
        <f t="shared" si="954"/>
        <v>1807.68</v>
      </c>
      <c r="AW1920" s="2">
        <f t="shared" si="954"/>
        <v>1807.68</v>
      </c>
      <c r="AX1920" s="2">
        <f t="shared" si="954"/>
        <v>0</v>
      </c>
      <c r="AY1920" s="2">
        <f t="shared" si="954"/>
        <v>1807.68</v>
      </c>
      <c r="AZ1920" s="2">
        <f t="shared" si="954"/>
        <v>0</v>
      </c>
      <c r="BA1920" s="2">
        <f t="shared" si="954"/>
        <v>0</v>
      </c>
      <c r="BB1920" s="2">
        <f t="shared" si="954"/>
        <v>0</v>
      </c>
      <c r="BC1920" s="2">
        <f t="shared" si="954"/>
        <v>0</v>
      </c>
      <c r="BD1920" s="2">
        <f t="shared" si="954"/>
        <v>0</v>
      </c>
      <c r="BE1920" s="2"/>
      <c r="BF1920" s="2"/>
      <c r="BG1920" s="2"/>
      <c r="BH1920" s="2"/>
      <c r="BI1920" s="2"/>
      <c r="BJ1920" s="2"/>
      <c r="BK1920" s="2"/>
      <c r="BL1920" s="2"/>
      <c r="BM1920" s="2"/>
      <c r="BN1920" s="2"/>
      <c r="BO1920" s="2"/>
      <c r="BP1920" s="2"/>
      <c r="BQ1920" s="2"/>
      <c r="BR1920" s="2"/>
      <c r="BS1920" s="2"/>
      <c r="BT1920" s="2"/>
      <c r="BU1920" s="2"/>
      <c r="BV1920" s="2"/>
      <c r="BW1920" s="2"/>
      <c r="BX1920" s="2">
        <f>ROUND(SUMIF(AA1917:AA1918,"=64290477",FQ1917:FQ1918),2)</f>
        <v>0</v>
      </c>
      <c r="BY1920" s="2">
        <f>ROUND(SUMIF(AA1917:AA1918,"=64290477",FR1917:FR1918),2)</f>
        <v>0</v>
      </c>
      <c r="BZ1920" s="2">
        <f>ROUND(SUMIF(AA1917:AA1918,"=64290477",GL1917:GL1918),2)</f>
        <v>0</v>
      </c>
      <c r="CA1920" s="2">
        <f>ROUND(SUMIF(AA1917:AA1918,"=64290477",GM1917:GM1918),2)</f>
        <v>288309.5</v>
      </c>
      <c r="CB1920" s="2">
        <f>ROUND(SUMIF(AA1917:AA1918,"=64290477",GN1917:GN1918),2)</f>
        <v>0</v>
      </c>
      <c r="CC1920" s="2">
        <f>ROUND(SUMIF(AA1917:AA1918,"=64290477",GO1917:GO1918),2)</f>
        <v>0</v>
      </c>
      <c r="CD1920" s="2">
        <f>ROUND(SUMIF(AA1917:AA1918,"=64290477",GP1917:GP1918),2)</f>
        <v>288309.5</v>
      </c>
      <c r="CE1920" s="2">
        <f>AC1920-BX1920</f>
        <v>1807.68</v>
      </c>
      <c r="CF1920" s="2">
        <f>AC1920-BY1920</f>
        <v>1807.68</v>
      </c>
      <c r="CG1920" s="2">
        <f>BX1920-BZ1920</f>
        <v>0</v>
      </c>
      <c r="CH1920" s="2">
        <f>AC1920-BX1920-BY1920+BZ1920</f>
        <v>1807.68</v>
      </c>
      <c r="CI1920" s="2">
        <f>BY1920-BZ1920</f>
        <v>0</v>
      </c>
      <c r="CJ1920" s="2">
        <f>ROUND(SUMIF(AA1917:AA1918,"=64290477",GX1917:GX1918),2)</f>
        <v>0</v>
      </c>
      <c r="CK1920" s="2">
        <f>ROUND(SUMIF(AA1917:AA1918,"=64290477",GY1917:GY1918),2)</f>
        <v>0</v>
      </c>
      <c r="CL1920" s="2">
        <f>ROUND(SUMIF(AA1917:AA1918,"=64290477",GZ1917:GZ1918),2)</f>
        <v>0</v>
      </c>
      <c r="CM1920" s="2">
        <f>ROUND(SUMIF(AA1917:AA1918,"=64290477",HD1917:HD1918),2)</f>
        <v>0</v>
      </c>
      <c r="CN1920" s="2"/>
      <c r="CO1920" s="2"/>
      <c r="CP1920" s="2"/>
      <c r="CQ1920" s="2"/>
      <c r="CR1920" s="2"/>
      <c r="CS1920" s="2"/>
      <c r="CT1920" s="2"/>
      <c r="CU1920" s="2"/>
      <c r="CV1920" s="2"/>
      <c r="CW1920" s="2"/>
      <c r="CX1920" s="2"/>
      <c r="CY1920" s="2"/>
      <c r="CZ1920" s="2"/>
      <c r="DA1920" s="2"/>
      <c r="DB1920" s="2"/>
      <c r="DC1920" s="2"/>
      <c r="DD1920" s="2"/>
      <c r="DE1920" s="2"/>
      <c r="DF1920" s="2"/>
      <c r="DG1920" s="3"/>
      <c r="DH1920" s="3"/>
      <c r="DI1920" s="3"/>
      <c r="DJ1920" s="3"/>
      <c r="DK1920" s="3"/>
      <c r="DL1920" s="3"/>
      <c r="DM1920" s="3"/>
      <c r="DN1920" s="3"/>
      <c r="DO1920" s="3"/>
      <c r="DP1920" s="3"/>
      <c r="DQ1920" s="3"/>
      <c r="DR1920" s="3"/>
      <c r="DS1920" s="3"/>
      <c r="DT1920" s="3"/>
      <c r="DU1920" s="3"/>
      <c r="DV1920" s="3"/>
      <c r="DW1920" s="3"/>
      <c r="DX1920" s="3"/>
      <c r="DY1920" s="3"/>
      <c r="DZ1920" s="3"/>
      <c r="EA1920" s="3"/>
      <c r="EB1920" s="3"/>
      <c r="EC1920" s="3"/>
      <c r="ED1920" s="3"/>
      <c r="EE1920" s="3"/>
      <c r="EF1920" s="3"/>
      <c r="EG1920" s="3"/>
      <c r="EH1920" s="3"/>
      <c r="EI1920" s="3"/>
      <c r="EJ1920" s="3"/>
      <c r="EK1920" s="3"/>
      <c r="EL1920" s="3"/>
      <c r="EM1920" s="3"/>
      <c r="EN1920" s="3"/>
      <c r="EO1920" s="3"/>
      <c r="EP1920" s="3"/>
      <c r="EQ1920" s="3"/>
      <c r="ER1920" s="3"/>
      <c r="ES1920" s="3"/>
      <c r="ET1920" s="3"/>
      <c r="EU1920" s="3"/>
      <c r="EV1920" s="3"/>
      <c r="EW1920" s="3"/>
      <c r="EX1920" s="3"/>
      <c r="EY1920" s="3"/>
      <c r="EZ1920" s="3"/>
      <c r="FA1920" s="3"/>
      <c r="FB1920" s="3"/>
      <c r="FC1920" s="3"/>
      <c r="FD1920" s="3"/>
      <c r="FE1920" s="3"/>
      <c r="FF1920" s="3"/>
      <c r="FG1920" s="3"/>
      <c r="FH1920" s="3"/>
      <c r="FI1920" s="3"/>
      <c r="FJ1920" s="3"/>
      <c r="FK1920" s="3"/>
      <c r="FL1920" s="3"/>
      <c r="FM1920" s="3"/>
      <c r="FN1920" s="3"/>
      <c r="FO1920" s="3"/>
      <c r="FP1920" s="3"/>
      <c r="FQ1920" s="3"/>
      <c r="FR1920" s="3"/>
      <c r="FS1920" s="3"/>
      <c r="FT1920" s="3"/>
      <c r="FU1920" s="3"/>
      <c r="FV1920" s="3"/>
      <c r="FW1920" s="3"/>
      <c r="FX1920" s="3"/>
      <c r="FY1920" s="3"/>
      <c r="FZ1920" s="3"/>
      <c r="GA1920" s="3"/>
      <c r="GB1920" s="3"/>
      <c r="GC1920" s="3"/>
      <c r="GD1920" s="3"/>
      <c r="GE1920" s="3"/>
      <c r="GF1920" s="3"/>
      <c r="GG1920" s="3"/>
      <c r="GH1920" s="3"/>
      <c r="GI1920" s="3"/>
      <c r="GJ1920" s="3"/>
      <c r="GK1920" s="3"/>
      <c r="GL1920" s="3"/>
      <c r="GM1920" s="3"/>
      <c r="GN1920" s="3"/>
      <c r="GO1920" s="3"/>
      <c r="GP1920" s="3"/>
      <c r="GQ1920" s="3"/>
      <c r="GR1920" s="3"/>
      <c r="GS1920" s="3"/>
      <c r="GT1920" s="3"/>
      <c r="GU1920" s="3"/>
      <c r="GV1920" s="3"/>
      <c r="GW1920" s="3"/>
      <c r="GX1920" s="3">
        <v>0</v>
      </c>
    </row>
    <row r="1922" spans="1:28" ht="13" x14ac:dyDescent="0.3">
      <c r="A1922" s="4">
        <v>50</v>
      </c>
      <c r="B1922" s="4">
        <v>0</v>
      </c>
      <c r="C1922" s="4">
        <v>0</v>
      </c>
      <c r="D1922" s="4">
        <v>1</v>
      </c>
      <c r="E1922" s="4">
        <v>201</v>
      </c>
      <c r="F1922" s="4">
        <f>ROUND(Source!O1920,O1922)</f>
        <v>160975.35999999999</v>
      </c>
      <c r="G1922" s="4" t="s">
        <v>24</v>
      </c>
      <c r="H1922" s="4" t="s">
        <v>25</v>
      </c>
      <c r="I1922" s="4"/>
      <c r="J1922" s="4"/>
      <c r="K1922" s="4">
        <v>201</v>
      </c>
      <c r="L1922" s="4">
        <v>1</v>
      </c>
      <c r="M1922" s="4">
        <v>3</v>
      </c>
      <c r="N1922" s="4" t="s">
        <v>3</v>
      </c>
      <c r="O1922" s="4">
        <v>2</v>
      </c>
      <c r="P1922" s="4"/>
      <c r="Q1922" s="4"/>
      <c r="R1922" s="4"/>
      <c r="S1922" s="4"/>
      <c r="T1922" s="4"/>
      <c r="U1922" s="4"/>
      <c r="V1922" s="4"/>
      <c r="W1922" s="4">
        <v>160975.35999999999</v>
      </c>
      <c r="X1922" s="4">
        <v>1</v>
      </c>
      <c r="Y1922" s="4">
        <v>160975.35999999999</v>
      </c>
      <c r="Z1922" s="4"/>
      <c r="AA1922" s="4"/>
      <c r="AB1922" s="4"/>
    </row>
    <row r="1923" spans="1:28" ht="13" x14ac:dyDescent="0.3">
      <c r="A1923" s="4">
        <v>50</v>
      </c>
      <c r="B1923" s="4">
        <v>0</v>
      </c>
      <c r="C1923" s="4">
        <v>0</v>
      </c>
      <c r="D1923" s="4">
        <v>1</v>
      </c>
      <c r="E1923" s="4">
        <v>202</v>
      </c>
      <c r="F1923" s="4">
        <f>ROUND(Source!P1920,O1923)</f>
        <v>1807.68</v>
      </c>
      <c r="G1923" s="4" t="s">
        <v>26</v>
      </c>
      <c r="H1923" s="4" t="s">
        <v>27</v>
      </c>
      <c r="I1923" s="4"/>
      <c r="J1923" s="4"/>
      <c r="K1923" s="4">
        <v>202</v>
      </c>
      <c r="L1923" s="4">
        <v>2</v>
      </c>
      <c r="M1923" s="4">
        <v>3</v>
      </c>
      <c r="N1923" s="4" t="s">
        <v>3</v>
      </c>
      <c r="O1923" s="4">
        <v>2</v>
      </c>
      <c r="P1923" s="4"/>
      <c r="Q1923" s="4"/>
      <c r="R1923" s="4"/>
      <c r="S1923" s="4"/>
      <c r="T1923" s="4"/>
      <c r="U1923" s="4"/>
      <c r="V1923" s="4"/>
      <c r="W1923" s="4">
        <v>1807.68</v>
      </c>
      <c r="X1923" s="4">
        <v>1</v>
      </c>
      <c r="Y1923" s="4">
        <v>1807.68</v>
      </c>
      <c r="Z1923" s="4"/>
      <c r="AA1923" s="4"/>
      <c r="AB1923" s="4"/>
    </row>
    <row r="1924" spans="1:28" ht="13" x14ac:dyDescent="0.3">
      <c r="A1924" s="4">
        <v>50</v>
      </c>
      <c r="B1924" s="4">
        <v>0</v>
      </c>
      <c r="C1924" s="4">
        <v>0</v>
      </c>
      <c r="D1924" s="4">
        <v>1</v>
      </c>
      <c r="E1924" s="4">
        <v>222</v>
      </c>
      <c r="F1924" s="4">
        <f>ROUND(Source!AO1920,O1924)</f>
        <v>0</v>
      </c>
      <c r="G1924" s="4" t="s">
        <v>28</v>
      </c>
      <c r="H1924" s="4" t="s">
        <v>29</v>
      </c>
      <c r="I1924" s="4"/>
      <c r="J1924" s="4"/>
      <c r="K1924" s="4">
        <v>222</v>
      </c>
      <c r="L1924" s="4">
        <v>3</v>
      </c>
      <c r="M1924" s="4">
        <v>3</v>
      </c>
      <c r="N1924" s="4" t="s">
        <v>3</v>
      </c>
      <c r="O1924" s="4">
        <v>2</v>
      </c>
      <c r="P1924" s="4"/>
      <c r="Q1924" s="4"/>
      <c r="R1924" s="4"/>
      <c r="S1924" s="4"/>
      <c r="T1924" s="4"/>
      <c r="U1924" s="4"/>
      <c r="V1924" s="4"/>
      <c r="W1924" s="4">
        <v>0</v>
      </c>
      <c r="X1924" s="4">
        <v>1</v>
      </c>
      <c r="Y1924" s="4">
        <v>0</v>
      </c>
      <c r="Z1924" s="4"/>
      <c r="AA1924" s="4"/>
      <c r="AB1924" s="4"/>
    </row>
    <row r="1925" spans="1:28" ht="13" x14ac:dyDescent="0.3">
      <c r="A1925" s="4">
        <v>50</v>
      </c>
      <c r="B1925" s="4">
        <v>0</v>
      </c>
      <c r="C1925" s="4">
        <v>0</v>
      </c>
      <c r="D1925" s="4">
        <v>1</v>
      </c>
      <c r="E1925" s="4">
        <v>225</v>
      </c>
      <c r="F1925" s="4">
        <f>ROUND(Source!AV1920,O1925)</f>
        <v>1807.68</v>
      </c>
      <c r="G1925" s="4" t="s">
        <v>30</v>
      </c>
      <c r="H1925" s="4" t="s">
        <v>31</v>
      </c>
      <c r="I1925" s="4"/>
      <c r="J1925" s="4"/>
      <c r="K1925" s="4">
        <v>225</v>
      </c>
      <c r="L1925" s="4">
        <v>4</v>
      </c>
      <c r="M1925" s="4">
        <v>3</v>
      </c>
      <c r="N1925" s="4" t="s">
        <v>3</v>
      </c>
      <c r="O1925" s="4">
        <v>2</v>
      </c>
      <c r="P1925" s="4"/>
      <c r="Q1925" s="4"/>
      <c r="R1925" s="4"/>
      <c r="S1925" s="4"/>
      <c r="T1925" s="4"/>
      <c r="U1925" s="4"/>
      <c r="V1925" s="4"/>
      <c r="W1925" s="4">
        <v>1807.68</v>
      </c>
      <c r="X1925" s="4">
        <v>1</v>
      </c>
      <c r="Y1925" s="4">
        <v>1807.68</v>
      </c>
      <c r="Z1925" s="4"/>
      <c r="AA1925" s="4"/>
      <c r="AB1925" s="4"/>
    </row>
    <row r="1926" spans="1:28" ht="13" x14ac:dyDescent="0.3">
      <c r="A1926" s="4">
        <v>50</v>
      </c>
      <c r="B1926" s="4">
        <v>0</v>
      </c>
      <c r="C1926" s="4">
        <v>0</v>
      </c>
      <c r="D1926" s="4">
        <v>1</v>
      </c>
      <c r="E1926" s="4">
        <v>226</v>
      </c>
      <c r="F1926" s="4">
        <f>ROUND(Source!AW1920,O1926)</f>
        <v>1807.68</v>
      </c>
      <c r="G1926" s="4" t="s">
        <v>32</v>
      </c>
      <c r="H1926" s="4" t="s">
        <v>33</v>
      </c>
      <c r="I1926" s="4"/>
      <c r="J1926" s="4"/>
      <c r="K1926" s="4">
        <v>226</v>
      </c>
      <c r="L1926" s="4">
        <v>5</v>
      </c>
      <c r="M1926" s="4">
        <v>3</v>
      </c>
      <c r="N1926" s="4" t="s">
        <v>3</v>
      </c>
      <c r="O1926" s="4">
        <v>2</v>
      </c>
      <c r="P1926" s="4"/>
      <c r="Q1926" s="4"/>
      <c r="R1926" s="4"/>
      <c r="S1926" s="4"/>
      <c r="T1926" s="4"/>
      <c r="U1926" s="4"/>
      <c r="V1926" s="4"/>
      <c r="W1926" s="4">
        <v>1807.68</v>
      </c>
      <c r="X1926" s="4">
        <v>1</v>
      </c>
      <c r="Y1926" s="4">
        <v>1807.68</v>
      </c>
      <c r="Z1926" s="4"/>
      <c r="AA1926" s="4"/>
      <c r="AB1926" s="4"/>
    </row>
    <row r="1927" spans="1:28" ht="13" x14ac:dyDescent="0.3">
      <c r="A1927" s="4">
        <v>50</v>
      </c>
      <c r="B1927" s="4">
        <v>0</v>
      </c>
      <c r="C1927" s="4">
        <v>0</v>
      </c>
      <c r="D1927" s="4">
        <v>1</v>
      </c>
      <c r="E1927" s="4">
        <v>227</v>
      </c>
      <c r="F1927" s="4">
        <f>ROUND(Source!AX1920,O1927)</f>
        <v>0</v>
      </c>
      <c r="G1927" s="4" t="s">
        <v>34</v>
      </c>
      <c r="H1927" s="4" t="s">
        <v>35</v>
      </c>
      <c r="I1927" s="4"/>
      <c r="J1927" s="4"/>
      <c r="K1927" s="4">
        <v>227</v>
      </c>
      <c r="L1927" s="4">
        <v>6</v>
      </c>
      <c r="M1927" s="4">
        <v>3</v>
      </c>
      <c r="N1927" s="4" t="s">
        <v>3</v>
      </c>
      <c r="O1927" s="4">
        <v>2</v>
      </c>
      <c r="P1927" s="4"/>
      <c r="Q1927" s="4"/>
      <c r="R1927" s="4"/>
      <c r="S1927" s="4"/>
      <c r="T1927" s="4"/>
      <c r="U1927" s="4"/>
      <c r="V1927" s="4"/>
      <c r="W1927" s="4">
        <v>0</v>
      </c>
      <c r="X1927" s="4">
        <v>1</v>
      </c>
      <c r="Y1927" s="4">
        <v>0</v>
      </c>
      <c r="Z1927" s="4"/>
      <c r="AA1927" s="4"/>
      <c r="AB1927" s="4"/>
    </row>
    <row r="1928" spans="1:28" ht="13" x14ac:dyDescent="0.3">
      <c r="A1928" s="4">
        <v>50</v>
      </c>
      <c r="B1928" s="4">
        <v>0</v>
      </c>
      <c r="C1928" s="4">
        <v>0</v>
      </c>
      <c r="D1928" s="4">
        <v>1</v>
      </c>
      <c r="E1928" s="4">
        <v>228</v>
      </c>
      <c r="F1928" s="4">
        <f>ROUND(Source!AY1920,O1928)</f>
        <v>1807.68</v>
      </c>
      <c r="G1928" s="4" t="s">
        <v>36</v>
      </c>
      <c r="H1928" s="4" t="s">
        <v>37</v>
      </c>
      <c r="I1928" s="4"/>
      <c r="J1928" s="4"/>
      <c r="K1928" s="4">
        <v>228</v>
      </c>
      <c r="L1928" s="4">
        <v>7</v>
      </c>
      <c r="M1928" s="4">
        <v>3</v>
      </c>
      <c r="N1928" s="4" t="s">
        <v>3</v>
      </c>
      <c r="O1928" s="4">
        <v>2</v>
      </c>
      <c r="P1928" s="4"/>
      <c r="Q1928" s="4"/>
      <c r="R1928" s="4"/>
      <c r="S1928" s="4"/>
      <c r="T1928" s="4"/>
      <c r="U1928" s="4"/>
      <c r="V1928" s="4"/>
      <c r="W1928" s="4">
        <v>1807.68</v>
      </c>
      <c r="X1928" s="4">
        <v>1</v>
      </c>
      <c r="Y1928" s="4">
        <v>1807.68</v>
      </c>
      <c r="Z1928" s="4"/>
      <c r="AA1928" s="4"/>
      <c r="AB1928" s="4"/>
    </row>
    <row r="1929" spans="1:28" ht="13" x14ac:dyDescent="0.3">
      <c r="A1929" s="4">
        <v>50</v>
      </c>
      <c r="B1929" s="4">
        <v>0</v>
      </c>
      <c r="C1929" s="4">
        <v>0</v>
      </c>
      <c r="D1929" s="4">
        <v>1</v>
      </c>
      <c r="E1929" s="4">
        <v>216</v>
      </c>
      <c r="F1929" s="4">
        <f>ROUND(Source!AP1920,O1929)</f>
        <v>0</v>
      </c>
      <c r="G1929" s="4" t="s">
        <v>38</v>
      </c>
      <c r="H1929" s="4" t="s">
        <v>39</v>
      </c>
      <c r="I1929" s="4"/>
      <c r="J1929" s="4"/>
      <c r="K1929" s="4">
        <v>216</v>
      </c>
      <c r="L1929" s="4">
        <v>8</v>
      </c>
      <c r="M1929" s="4">
        <v>3</v>
      </c>
      <c r="N1929" s="4" t="s">
        <v>3</v>
      </c>
      <c r="O1929" s="4">
        <v>2</v>
      </c>
      <c r="P1929" s="4"/>
      <c r="Q1929" s="4"/>
      <c r="R1929" s="4"/>
      <c r="S1929" s="4"/>
      <c r="T1929" s="4"/>
      <c r="U1929" s="4"/>
      <c r="V1929" s="4"/>
      <c r="W1929" s="4">
        <v>0</v>
      </c>
      <c r="X1929" s="4">
        <v>1</v>
      </c>
      <c r="Y1929" s="4">
        <v>0</v>
      </c>
      <c r="Z1929" s="4"/>
      <c r="AA1929" s="4"/>
      <c r="AB1929" s="4"/>
    </row>
    <row r="1930" spans="1:28" ht="13" x14ac:dyDescent="0.3">
      <c r="A1930" s="4">
        <v>50</v>
      </c>
      <c r="B1930" s="4">
        <v>0</v>
      </c>
      <c r="C1930" s="4">
        <v>0</v>
      </c>
      <c r="D1930" s="4">
        <v>1</v>
      </c>
      <c r="E1930" s="4">
        <v>223</v>
      </c>
      <c r="F1930" s="4">
        <f>ROUND(Source!AQ1920,O1930)</f>
        <v>0</v>
      </c>
      <c r="G1930" s="4" t="s">
        <v>40</v>
      </c>
      <c r="H1930" s="4" t="s">
        <v>41</v>
      </c>
      <c r="I1930" s="4"/>
      <c r="J1930" s="4"/>
      <c r="K1930" s="4">
        <v>223</v>
      </c>
      <c r="L1930" s="4">
        <v>9</v>
      </c>
      <c r="M1930" s="4">
        <v>3</v>
      </c>
      <c r="N1930" s="4" t="s">
        <v>3</v>
      </c>
      <c r="O1930" s="4">
        <v>2</v>
      </c>
      <c r="P1930" s="4"/>
      <c r="Q1930" s="4"/>
      <c r="R1930" s="4"/>
      <c r="S1930" s="4"/>
      <c r="T1930" s="4"/>
      <c r="U1930" s="4"/>
      <c r="V1930" s="4"/>
      <c r="W1930" s="4">
        <v>0</v>
      </c>
      <c r="X1930" s="4">
        <v>1</v>
      </c>
      <c r="Y1930" s="4">
        <v>0</v>
      </c>
      <c r="Z1930" s="4"/>
      <c r="AA1930" s="4"/>
      <c r="AB1930" s="4"/>
    </row>
    <row r="1931" spans="1:28" ht="13" x14ac:dyDescent="0.3">
      <c r="A1931" s="4">
        <v>50</v>
      </c>
      <c r="B1931" s="4">
        <v>0</v>
      </c>
      <c r="C1931" s="4">
        <v>0</v>
      </c>
      <c r="D1931" s="4">
        <v>1</v>
      </c>
      <c r="E1931" s="4">
        <v>229</v>
      </c>
      <c r="F1931" s="4">
        <f>ROUND(Source!AZ1920,O1931)</f>
        <v>0</v>
      </c>
      <c r="G1931" s="4" t="s">
        <v>42</v>
      </c>
      <c r="H1931" s="4" t="s">
        <v>43</v>
      </c>
      <c r="I1931" s="4"/>
      <c r="J1931" s="4"/>
      <c r="K1931" s="4">
        <v>229</v>
      </c>
      <c r="L1931" s="4">
        <v>10</v>
      </c>
      <c r="M1931" s="4">
        <v>3</v>
      </c>
      <c r="N1931" s="4" t="s">
        <v>3</v>
      </c>
      <c r="O1931" s="4">
        <v>2</v>
      </c>
      <c r="P1931" s="4"/>
      <c r="Q1931" s="4"/>
      <c r="R1931" s="4"/>
      <c r="S1931" s="4"/>
      <c r="T1931" s="4"/>
      <c r="U1931" s="4"/>
      <c r="V1931" s="4"/>
      <c r="W1931" s="4">
        <v>0</v>
      </c>
      <c r="X1931" s="4">
        <v>1</v>
      </c>
      <c r="Y1931" s="4">
        <v>0</v>
      </c>
      <c r="Z1931" s="4"/>
      <c r="AA1931" s="4"/>
      <c r="AB1931" s="4"/>
    </row>
    <row r="1932" spans="1:28" ht="13" x14ac:dyDescent="0.3">
      <c r="A1932" s="4">
        <v>50</v>
      </c>
      <c r="B1932" s="4">
        <v>0</v>
      </c>
      <c r="C1932" s="4">
        <v>0</v>
      </c>
      <c r="D1932" s="4">
        <v>1</v>
      </c>
      <c r="E1932" s="4">
        <v>203</v>
      </c>
      <c r="F1932" s="4">
        <f>ROUND(Source!Q1920,O1932)</f>
        <v>0</v>
      </c>
      <c r="G1932" s="4" t="s">
        <v>44</v>
      </c>
      <c r="H1932" s="4" t="s">
        <v>45</v>
      </c>
      <c r="I1932" s="4"/>
      <c r="J1932" s="4"/>
      <c r="K1932" s="4">
        <v>203</v>
      </c>
      <c r="L1932" s="4">
        <v>11</v>
      </c>
      <c r="M1932" s="4">
        <v>3</v>
      </c>
      <c r="N1932" s="4" t="s">
        <v>3</v>
      </c>
      <c r="O1932" s="4">
        <v>2</v>
      </c>
      <c r="P1932" s="4"/>
      <c r="Q1932" s="4"/>
      <c r="R1932" s="4"/>
      <c r="S1932" s="4"/>
      <c r="T1932" s="4"/>
      <c r="U1932" s="4"/>
      <c r="V1932" s="4"/>
      <c r="W1932" s="4">
        <v>0</v>
      </c>
      <c r="X1932" s="4">
        <v>1</v>
      </c>
      <c r="Y1932" s="4">
        <v>0</v>
      </c>
      <c r="Z1932" s="4"/>
      <c r="AA1932" s="4"/>
      <c r="AB1932" s="4"/>
    </row>
    <row r="1933" spans="1:28" ht="13" x14ac:dyDescent="0.3">
      <c r="A1933" s="4">
        <v>50</v>
      </c>
      <c r="B1933" s="4">
        <v>0</v>
      </c>
      <c r="C1933" s="4">
        <v>0</v>
      </c>
      <c r="D1933" s="4">
        <v>1</v>
      </c>
      <c r="E1933" s="4">
        <v>231</v>
      </c>
      <c r="F1933" s="4">
        <f>ROUND(Source!BB1920,O1933)</f>
        <v>0</v>
      </c>
      <c r="G1933" s="4" t="s">
        <v>46</v>
      </c>
      <c r="H1933" s="4" t="s">
        <v>47</v>
      </c>
      <c r="I1933" s="4"/>
      <c r="J1933" s="4"/>
      <c r="K1933" s="4">
        <v>231</v>
      </c>
      <c r="L1933" s="4">
        <v>12</v>
      </c>
      <c r="M1933" s="4">
        <v>3</v>
      </c>
      <c r="N1933" s="4" t="s">
        <v>3</v>
      </c>
      <c r="O1933" s="4">
        <v>2</v>
      </c>
      <c r="P1933" s="4"/>
      <c r="Q1933" s="4"/>
      <c r="R1933" s="4"/>
      <c r="S1933" s="4"/>
      <c r="T1933" s="4"/>
      <c r="U1933" s="4"/>
      <c r="V1933" s="4"/>
      <c r="W1933" s="4">
        <v>0</v>
      </c>
      <c r="X1933" s="4">
        <v>1</v>
      </c>
      <c r="Y1933" s="4">
        <v>0</v>
      </c>
      <c r="Z1933" s="4"/>
      <c r="AA1933" s="4"/>
      <c r="AB1933" s="4"/>
    </row>
    <row r="1934" spans="1:28" ht="13" x14ac:dyDescent="0.3">
      <c r="A1934" s="4">
        <v>50</v>
      </c>
      <c r="B1934" s="4">
        <v>0</v>
      </c>
      <c r="C1934" s="4">
        <v>0</v>
      </c>
      <c r="D1934" s="4">
        <v>1</v>
      </c>
      <c r="E1934" s="4">
        <v>204</v>
      </c>
      <c r="F1934" s="4">
        <f>ROUND(Source!R1920,O1934)</f>
        <v>0</v>
      </c>
      <c r="G1934" s="4" t="s">
        <v>48</v>
      </c>
      <c r="H1934" s="4" t="s">
        <v>49</v>
      </c>
      <c r="I1934" s="4"/>
      <c r="J1934" s="4"/>
      <c r="K1934" s="4">
        <v>204</v>
      </c>
      <c r="L1934" s="4">
        <v>13</v>
      </c>
      <c r="M1934" s="4">
        <v>3</v>
      </c>
      <c r="N1934" s="4" t="s">
        <v>3</v>
      </c>
      <c r="O1934" s="4">
        <v>2</v>
      </c>
      <c r="P1934" s="4"/>
      <c r="Q1934" s="4"/>
      <c r="R1934" s="4"/>
      <c r="S1934" s="4"/>
      <c r="T1934" s="4"/>
      <c r="U1934" s="4"/>
      <c r="V1934" s="4"/>
      <c r="W1934" s="4">
        <v>0</v>
      </c>
      <c r="X1934" s="4">
        <v>1</v>
      </c>
      <c r="Y1934" s="4">
        <v>0</v>
      </c>
      <c r="Z1934" s="4"/>
      <c r="AA1934" s="4"/>
      <c r="AB1934" s="4"/>
    </row>
    <row r="1935" spans="1:28" ht="13" x14ac:dyDescent="0.3">
      <c r="A1935" s="4">
        <v>50</v>
      </c>
      <c r="B1935" s="4">
        <v>0</v>
      </c>
      <c r="C1935" s="4">
        <v>0</v>
      </c>
      <c r="D1935" s="4">
        <v>1</v>
      </c>
      <c r="E1935" s="4">
        <v>205</v>
      </c>
      <c r="F1935" s="4">
        <f>ROUND(Source!S1920,O1935)</f>
        <v>159167.67999999999</v>
      </c>
      <c r="G1935" s="4" t="s">
        <v>50</v>
      </c>
      <c r="H1935" s="4" t="s">
        <v>51</v>
      </c>
      <c r="I1935" s="4"/>
      <c r="J1935" s="4"/>
      <c r="K1935" s="4">
        <v>205</v>
      </c>
      <c r="L1935" s="4">
        <v>14</v>
      </c>
      <c r="M1935" s="4">
        <v>3</v>
      </c>
      <c r="N1935" s="4" t="s">
        <v>3</v>
      </c>
      <c r="O1935" s="4">
        <v>2</v>
      </c>
      <c r="P1935" s="4"/>
      <c r="Q1935" s="4"/>
      <c r="R1935" s="4"/>
      <c r="S1935" s="4"/>
      <c r="T1935" s="4"/>
      <c r="U1935" s="4"/>
      <c r="V1935" s="4"/>
      <c r="W1935" s="4">
        <v>159167.67999999999</v>
      </c>
      <c r="X1935" s="4">
        <v>1</v>
      </c>
      <c r="Y1935" s="4">
        <v>159167.67999999999</v>
      </c>
      <c r="Z1935" s="4"/>
      <c r="AA1935" s="4"/>
      <c r="AB1935" s="4"/>
    </row>
    <row r="1936" spans="1:28" ht="13" x14ac:dyDescent="0.3">
      <c r="A1936" s="4">
        <v>50</v>
      </c>
      <c r="B1936" s="4">
        <v>0</v>
      </c>
      <c r="C1936" s="4">
        <v>0</v>
      </c>
      <c r="D1936" s="4">
        <v>1</v>
      </c>
      <c r="E1936" s="4">
        <v>232</v>
      </c>
      <c r="F1936" s="4">
        <f>ROUND(Source!BC1920,O1936)</f>
        <v>0</v>
      </c>
      <c r="G1936" s="4" t="s">
        <v>52</v>
      </c>
      <c r="H1936" s="4" t="s">
        <v>53</v>
      </c>
      <c r="I1936" s="4"/>
      <c r="J1936" s="4"/>
      <c r="K1936" s="4">
        <v>232</v>
      </c>
      <c r="L1936" s="4">
        <v>15</v>
      </c>
      <c r="M1936" s="4">
        <v>3</v>
      </c>
      <c r="N1936" s="4" t="s">
        <v>3</v>
      </c>
      <c r="O1936" s="4">
        <v>2</v>
      </c>
      <c r="P1936" s="4"/>
      <c r="Q1936" s="4"/>
      <c r="R1936" s="4"/>
      <c r="S1936" s="4"/>
      <c r="T1936" s="4"/>
      <c r="U1936" s="4"/>
      <c r="V1936" s="4"/>
      <c r="W1936" s="4">
        <v>0</v>
      </c>
      <c r="X1936" s="4">
        <v>1</v>
      </c>
      <c r="Y1936" s="4">
        <v>0</v>
      </c>
      <c r="Z1936" s="4"/>
      <c r="AA1936" s="4"/>
      <c r="AB1936" s="4"/>
    </row>
    <row r="1937" spans="1:206" ht="13" x14ac:dyDescent="0.3">
      <c r="A1937" s="4">
        <v>50</v>
      </c>
      <c r="B1937" s="4">
        <v>0</v>
      </c>
      <c r="C1937" s="4">
        <v>0</v>
      </c>
      <c r="D1937" s="4">
        <v>1</v>
      </c>
      <c r="E1937" s="4">
        <v>214</v>
      </c>
      <c r="F1937" s="4">
        <f>ROUND(Source!AS1920,O1937)</f>
        <v>0</v>
      </c>
      <c r="G1937" s="4" t="s">
        <v>54</v>
      </c>
      <c r="H1937" s="4" t="s">
        <v>55</v>
      </c>
      <c r="I1937" s="4"/>
      <c r="J1937" s="4"/>
      <c r="K1937" s="4">
        <v>214</v>
      </c>
      <c r="L1937" s="4">
        <v>16</v>
      </c>
      <c r="M1937" s="4">
        <v>3</v>
      </c>
      <c r="N1937" s="4" t="s">
        <v>3</v>
      </c>
      <c r="O1937" s="4">
        <v>2</v>
      </c>
      <c r="P1937" s="4"/>
      <c r="Q1937" s="4"/>
      <c r="R1937" s="4"/>
      <c r="S1937" s="4"/>
      <c r="T1937" s="4"/>
      <c r="U1937" s="4"/>
      <c r="V1937" s="4"/>
      <c r="W1937" s="4">
        <v>0</v>
      </c>
      <c r="X1937" s="4">
        <v>1</v>
      </c>
      <c r="Y1937" s="4">
        <v>0</v>
      </c>
      <c r="Z1937" s="4"/>
      <c r="AA1937" s="4"/>
      <c r="AB1937" s="4"/>
    </row>
    <row r="1938" spans="1:206" ht="13" x14ac:dyDescent="0.3">
      <c r="A1938" s="4">
        <v>50</v>
      </c>
      <c r="B1938" s="4">
        <v>0</v>
      </c>
      <c r="C1938" s="4">
        <v>0</v>
      </c>
      <c r="D1938" s="4">
        <v>1</v>
      </c>
      <c r="E1938" s="4">
        <v>215</v>
      </c>
      <c r="F1938" s="4">
        <f>ROUND(Source!AT1920,O1938)</f>
        <v>0</v>
      </c>
      <c r="G1938" s="4" t="s">
        <v>56</v>
      </c>
      <c r="H1938" s="4" t="s">
        <v>57</v>
      </c>
      <c r="I1938" s="4"/>
      <c r="J1938" s="4"/>
      <c r="K1938" s="4">
        <v>215</v>
      </c>
      <c r="L1938" s="4">
        <v>17</v>
      </c>
      <c r="M1938" s="4">
        <v>3</v>
      </c>
      <c r="N1938" s="4" t="s">
        <v>3</v>
      </c>
      <c r="O1938" s="4">
        <v>2</v>
      </c>
      <c r="P1938" s="4"/>
      <c r="Q1938" s="4"/>
      <c r="R1938" s="4"/>
      <c r="S1938" s="4"/>
      <c r="T1938" s="4"/>
      <c r="U1938" s="4"/>
      <c r="V1938" s="4"/>
      <c r="W1938" s="4">
        <v>0</v>
      </c>
      <c r="X1938" s="4">
        <v>1</v>
      </c>
      <c r="Y1938" s="4">
        <v>0</v>
      </c>
      <c r="Z1938" s="4"/>
      <c r="AA1938" s="4"/>
      <c r="AB1938" s="4"/>
    </row>
    <row r="1939" spans="1:206" ht="13" x14ac:dyDescent="0.3">
      <c r="A1939" s="4">
        <v>50</v>
      </c>
      <c r="B1939" s="4">
        <v>0</v>
      </c>
      <c r="C1939" s="4">
        <v>0</v>
      </c>
      <c r="D1939" s="4">
        <v>1</v>
      </c>
      <c r="E1939" s="4">
        <v>217</v>
      </c>
      <c r="F1939" s="4">
        <f>ROUND(Source!AU1920,O1939)</f>
        <v>288309.5</v>
      </c>
      <c r="G1939" s="4" t="s">
        <v>58</v>
      </c>
      <c r="H1939" s="4" t="s">
        <v>59</v>
      </c>
      <c r="I1939" s="4"/>
      <c r="J1939" s="4"/>
      <c r="K1939" s="4">
        <v>217</v>
      </c>
      <c r="L1939" s="4">
        <v>18</v>
      </c>
      <c r="M1939" s="4">
        <v>3</v>
      </c>
      <c r="N1939" s="4" t="s">
        <v>3</v>
      </c>
      <c r="O1939" s="4">
        <v>2</v>
      </c>
      <c r="P1939" s="4"/>
      <c r="Q1939" s="4"/>
      <c r="R1939" s="4"/>
      <c r="S1939" s="4"/>
      <c r="T1939" s="4"/>
      <c r="U1939" s="4"/>
      <c r="V1939" s="4"/>
      <c r="W1939" s="4">
        <v>288309.5</v>
      </c>
      <c r="X1939" s="4">
        <v>1</v>
      </c>
      <c r="Y1939" s="4">
        <v>288309.5</v>
      </c>
      <c r="Z1939" s="4"/>
      <c r="AA1939" s="4"/>
      <c r="AB1939" s="4"/>
    </row>
    <row r="1940" spans="1:206" ht="13" x14ac:dyDescent="0.3">
      <c r="A1940" s="4">
        <v>50</v>
      </c>
      <c r="B1940" s="4">
        <v>0</v>
      </c>
      <c r="C1940" s="4">
        <v>0</v>
      </c>
      <c r="D1940" s="4">
        <v>1</v>
      </c>
      <c r="E1940" s="4">
        <v>230</v>
      </c>
      <c r="F1940" s="4">
        <f>ROUND(Source!BA1920,O1940)</f>
        <v>0</v>
      </c>
      <c r="G1940" s="4" t="s">
        <v>60</v>
      </c>
      <c r="H1940" s="4" t="s">
        <v>61</v>
      </c>
      <c r="I1940" s="4"/>
      <c r="J1940" s="4"/>
      <c r="K1940" s="4">
        <v>230</v>
      </c>
      <c r="L1940" s="4">
        <v>19</v>
      </c>
      <c r="M1940" s="4">
        <v>3</v>
      </c>
      <c r="N1940" s="4" t="s">
        <v>3</v>
      </c>
      <c r="O1940" s="4">
        <v>2</v>
      </c>
      <c r="P1940" s="4"/>
      <c r="Q1940" s="4"/>
      <c r="R1940" s="4"/>
      <c r="S1940" s="4"/>
      <c r="T1940" s="4"/>
      <c r="U1940" s="4"/>
      <c r="V1940" s="4"/>
      <c r="W1940" s="4">
        <v>0</v>
      </c>
      <c r="X1940" s="4">
        <v>1</v>
      </c>
      <c r="Y1940" s="4">
        <v>0</v>
      </c>
      <c r="Z1940" s="4"/>
      <c r="AA1940" s="4"/>
      <c r="AB1940" s="4"/>
    </row>
    <row r="1941" spans="1:206" ht="13" x14ac:dyDescent="0.3">
      <c r="A1941" s="4">
        <v>50</v>
      </c>
      <c r="B1941" s="4">
        <v>0</v>
      </c>
      <c r="C1941" s="4">
        <v>0</v>
      </c>
      <c r="D1941" s="4">
        <v>1</v>
      </c>
      <c r="E1941" s="4">
        <v>206</v>
      </c>
      <c r="F1941" s="4">
        <f>ROUND(Source!T1920,O1941)</f>
        <v>0</v>
      </c>
      <c r="G1941" s="4" t="s">
        <v>62</v>
      </c>
      <c r="H1941" s="4" t="s">
        <v>63</v>
      </c>
      <c r="I1941" s="4"/>
      <c r="J1941" s="4"/>
      <c r="K1941" s="4">
        <v>206</v>
      </c>
      <c r="L1941" s="4">
        <v>20</v>
      </c>
      <c r="M1941" s="4">
        <v>3</v>
      </c>
      <c r="N1941" s="4" t="s">
        <v>3</v>
      </c>
      <c r="O1941" s="4">
        <v>2</v>
      </c>
      <c r="P1941" s="4"/>
      <c r="Q1941" s="4"/>
      <c r="R1941" s="4"/>
      <c r="S1941" s="4"/>
      <c r="T1941" s="4"/>
      <c r="U1941" s="4"/>
      <c r="V1941" s="4"/>
      <c r="W1941" s="4">
        <v>0</v>
      </c>
      <c r="X1941" s="4">
        <v>1</v>
      </c>
      <c r="Y1941" s="4">
        <v>0</v>
      </c>
      <c r="Z1941" s="4"/>
      <c r="AA1941" s="4"/>
      <c r="AB1941" s="4"/>
    </row>
    <row r="1942" spans="1:206" ht="13" x14ac:dyDescent="0.3">
      <c r="A1942" s="4">
        <v>50</v>
      </c>
      <c r="B1942" s="4">
        <v>0</v>
      </c>
      <c r="C1942" s="4">
        <v>0</v>
      </c>
      <c r="D1942" s="4">
        <v>1</v>
      </c>
      <c r="E1942" s="4">
        <v>207</v>
      </c>
      <c r="F1942" s="4">
        <f>Source!U1920</f>
        <v>409.92</v>
      </c>
      <c r="G1942" s="4" t="s">
        <v>64</v>
      </c>
      <c r="H1942" s="4" t="s">
        <v>65</v>
      </c>
      <c r="I1942" s="4"/>
      <c r="J1942" s="4"/>
      <c r="K1942" s="4">
        <v>207</v>
      </c>
      <c r="L1942" s="4">
        <v>21</v>
      </c>
      <c r="M1942" s="4">
        <v>3</v>
      </c>
      <c r="N1942" s="4" t="s">
        <v>3</v>
      </c>
      <c r="O1942" s="4">
        <v>-1</v>
      </c>
      <c r="P1942" s="4"/>
      <c r="Q1942" s="4"/>
      <c r="R1942" s="4"/>
      <c r="S1942" s="4"/>
      <c r="T1942" s="4"/>
      <c r="U1942" s="4"/>
      <c r="V1942" s="4"/>
      <c r="W1942" s="4">
        <v>409.92</v>
      </c>
      <c r="X1942" s="4">
        <v>1</v>
      </c>
      <c r="Y1942" s="4">
        <v>409.92</v>
      </c>
      <c r="Z1942" s="4"/>
      <c r="AA1942" s="4"/>
      <c r="AB1942" s="4"/>
    </row>
    <row r="1943" spans="1:206" ht="13" x14ac:dyDescent="0.3">
      <c r="A1943" s="4">
        <v>50</v>
      </c>
      <c r="B1943" s="4">
        <v>0</v>
      </c>
      <c r="C1943" s="4">
        <v>0</v>
      </c>
      <c r="D1943" s="4">
        <v>1</v>
      </c>
      <c r="E1943" s="4">
        <v>208</v>
      </c>
      <c r="F1943" s="4">
        <f>Source!V1920</f>
        <v>0</v>
      </c>
      <c r="G1943" s="4" t="s">
        <v>66</v>
      </c>
      <c r="H1943" s="4" t="s">
        <v>67</v>
      </c>
      <c r="I1943" s="4"/>
      <c r="J1943" s="4"/>
      <c r="K1943" s="4">
        <v>208</v>
      </c>
      <c r="L1943" s="4">
        <v>22</v>
      </c>
      <c r="M1943" s="4">
        <v>3</v>
      </c>
      <c r="N1943" s="4" t="s">
        <v>3</v>
      </c>
      <c r="O1943" s="4">
        <v>-1</v>
      </c>
      <c r="P1943" s="4"/>
      <c r="Q1943" s="4"/>
      <c r="R1943" s="4"/>
      <c r="S1943" s="4"/>
      <c r="T1943" s="4"/>
      <c r="U1943" s="4"/>
      <c r="V1943" s="4"/>
      <c r="W1943" s="4">
        <v>0</v>
      </c>
      <c r="X1943" s="4">
        <v>1</v>
      </c>
      <c r="Y1943" s="4">
        <v>0</v>
      </c>
      <c r="Z1943" s="4"/>
      <c r="AA1943" s="4"/>
      <c r="AB1943" s="4"/>
    </row>
    <row r="1944" spans="1:206" ht="13" x14ac:dyDescent="0.3">
      <c r="A1944" s="4">
        <v>50</v>
      </c>
      <c r="B1944" s="4">
        <v>0</v>
      </c>
      <c r="C1944" s="4">
        <v>0</v>
      </c>
      <c r="D1944" s="4">
        <v>1</v>
      </c>
      <c r="E1944" s="4">
        <v>209</v>
      </c>
      <c r="F1944" s="4">
        <f>ROUND(Source!W1920,O1944)</f>
        <v>0</v>
      </c>
      <c r="G1944" s="4" t="s">
        <v>68</v>
      </c>
      <c r="H1944" s="4" t="s">
        <v>69</v>
      </c>
      <c r="I1944" s="4"/>
      <c r="J1944" s="4"/>
      <c r="K1944" s="4">
        <v>209</v>
      </c>
      <c r="L1944" s="4">
        <v>23</v>
      </c>
      <c r="M1944" s="4">
        <v>3</v>
      </c>
      <c r="N1944" s="4" t="s">
        <v>3</v>
      </c>
      <c r="O1944" s="4">
        <v>2</v>
      </c>
      <c r="P1944" s="4"/>
      <c r="Q1944" s="4"/>
      <c r="R1944" s="4"/>
      <c r="S1944" s="4"/>
      <c r="T1944" s="4"/>
      <c r="U1944" s="4"/>
      <c r="V1944" s="4"/>
      <c r="W1944" s="4">
        <v>0</v>
      </c>
      <c r="X1944" s="4">
        <v>1</v>
      </c>
      <c r="Y1944" s="4">
        <v>0</v>
      </c>
      <c r="Z1944" s="4"/>
      <c r="AA1944" s="4"/>
      <c r="AB1944" s="4"/>
    </row>
    <row r="1945" spans="1:206" ht="13" x14ac:dyDescent="0.3">
      <c r="A1945" s="4">
        <v>50</v>
      </c>
      <c r="B1945" s="4">
        <v>0</v>
      </c>
      <c r="C1945" s="4">
        <v>0</v>
      </c>
      <c r="D1945" s="4">
        <v>1</v>
      </c>
      <c r="E1945" s="4">
        <v>233</v>
      </c>
      <c r="F1945" s="4">
        <f>ROUND(Source!BD1920,O1945)</f>
        <v>0</v>
      </c>
      <c r="G1945" s="4" t="s">
        <v>70</v>
      </c>
      <c r="H1945" s="4" t="s">
        <v>71</v>
      </c>
      <c r="I1945" s="4"/>
      <c r="J1945" s="4"/>
      <c r="K1945" s="4">
        <v>233</v>
      </c>
      <c r="L1945" s="4">
        <v>24</v>
      </c>
      <c r="M1945" s="4">
        <v>3</v>
      </c>
      <c r="N1945" s="4" t="s">
        <v>3</v>
      </c>
      <c r="O1945" s="4">
        <v>2</v>
      </c>
      <c r="P1945" s="4"/>
      <c r="Q1945" s="4"/>
      <c r="R1945" s="4"/>
      <c r="S1945" s="4"/>
      <c r="T1945" s="4"/>
      <c r="U1945" s="4"/>
      <c r="V1945" s="4"/>
      <c r="W1945" s="4">
        <v>0</v>
      </c>
      <c r="X1945" s="4">
        <v>1</v>
      </c>
      <c r="Y1945" s="4">
        <v>0</v>
      </c>
      <c r="Z1945" s="4"/>
      <c r="AA1945" s="4"/>
      <c r="AB1945" s="4"/>
    </row>
    <row r="1946" spans="1:206" ht="13" x14ac:dyDescent="0.3">
      <c r="A1946" s="4">
        <v>50</v>
      </c>
      <c r="B1946" s="4">
        <v>0</v>
      </c>
      <c r="C1946" s="4">
        <v>0</v>
      </c>
      <c r="D1946" s="4">
        <v>1</v>
      </c>
      <c r="E1946" s="4">
        <v>210</v>
      </c>
      <c r="F1946" s="4">
        <f>ROUND(Source!X1920,O1946)</f>
        <v>111417.38</v>
      </c>
      <c r="G1946" s="4" t="s">
        <v>72</v>
      </c>
      <c r="H1946" s="4" t="s">
        <v>73</v>
      </c>
      <c r="I1946" s="4"/>
      <c r="J1946" s="4"/>
      <c r="K1946" s="4">
        <v>210</v>
      </c>
      <c r="L1946" s="4">
        <v>25</v>
      </c>
      <c r="M1946" s="4">
        <v>3</v>
      </c>
      <c r="N1946" s="4" t="s">
        <v>3</v>
      </c>
      <c r="O1946" s="4">
        <v>2</v>
      </c>
      <c r="P1946" s="4"/>
      <c r="Q1946" s="4"/>
      <c r="R1946" s="4"/>
      <c r="S1946" s="4"/>
      <c r="T1946" s="4"/>
      <c r="U1946" s="4"/>
      <c r="V1946" s="4"/>
      <c r="W1946" s="4">
        <v>111417.38</v>
      </c>
      <c r="X1946" s="4">
        <v>1</v>
      </c>
      <c r="Y1946" s="4">
        <v>111417.38</v>
      </c>
      <c r="Z1946" s="4"/>
      <c r="AA1946" s="4"/>
      <c r="AB1946" s="4"/>
    </row>
    <row r="1947" spans="1:206" ht="13" x14ac:dyDescent="0.3">
      <c r="A1947" s="4">
        <v>50</v>
      </c>
      <c r="B1947" s="4">
        <v>0</v>
      </c>
      <c r="C1947" s="4">
        <v>0</v>
      </c>
      <c r="D1947" s="4">
        <v>1</v>
      </c>
      <c r="E1947" s="4">
        <v>211</v>
      </c>
      <c r="F1947" s="4">
        <f>ROUND(Source!Y1920,O1947)</f>
        <v>15916.76</v>
      </c>
      <c r="G1947" s="4" t="s">
        <v>74</v>
      </c>
      <c r="H1947" s="4" t="s">
        <v>75</v>
      </c>
      <c r="I1947" s="4"/>
      <c r="J1947" s="4"/>
      <c r="K1947" s="4">
        <v>211</v>
      </c>
      <c r="L1947" s="4">
        <v>26</v>
      </c>
      <c r="M1947" s="4">
        <v>3</v>
      </c>
      <c r="N1947" s="4" t="s">
        <v>3</v>
      </c>
      <c r="O1947" s="4">
        <v>2</v>
      </c>
      <c r="P1947" s="4"/>
      <c r="Q1947" s="4"/>
      <c r="R1947" s="4"/>
      <c r="S1947" s="4"/>
      <c r="T1947" s="4"/>
      <c r="U1947" s="4"/>
      <c r="V1947" s="4"/>
      <c r="W1947" s="4">
        <v>15916.76</v>
      </c>
      <c r="X1947" s="4">
        <v>1</v>
      </c>
      <c r="Y1947" s="4">
        <v>15916.76</v>
      </c>
      <c r="Z1947" s="4"/>
      <c r="AA1947" s="4"/>
      <c r="AB1947" s="4"/>
    </row>
    <row r="1948" spans="1:206" ht="13" x14ac:dyDescent="0.3">
      <c r="A1948" s="4">
        <v>50</v>
      </c>
      <c r="B1948" s="4">
        <v>0</v>
      </c>
      <c r="C1948" s="4">
        <v>0</v>
      </c>
      <c r="D1948" s="4">
        <v>1</v>
      </c>
      <c r="E1948" s="4">
        <v>224</v>
      </c>
      <c r="F1948" s="4">
        <f>ROUND(Source!AR1920,O1948)</f>
        <v>288309.5</v>
      </c>
      <c r="G1948" s="4" t="s">
        <v>76</v>
      </c>
      <c r="H1948" s="4" t="s">
        <v>77</v>
      </c>
      <c r="I1948" s="4"/>
      <c r="J1948" s="4"/>
      <c r="K1948" s="4">
        <v>224</v>
      </c>
      <c r="L1948" s="4">
        <v>27</v>
      </c>
      <c r="M1948" s="4">
        <v>3</v>
      </c>
      <c r="N1948" s="4" t="s">
        <v>3</v>
      </c>
      <c r="O1948" s="4">
        <v>2</v>
      </c>
      <c r="P1948" s="4"/>
      <c r="Q1948" s="4"/>
      <c r="R1948" s="4"/>
      <c r="S1948" s="4"/>
      <c r="T1948" s="4"/>
      <c r="U1948" s="4"/>
      <c r="V1948" s="4"/>
      <c r="W1948" s="4">
        <v>288309.5</v>
      </c>
      <c r="X1948" s="4">
        <v>1</v>
      </c>
      <c r="Y1948" s="4">
        <v>288309.5</v>
      </c>
      <c r="Z1948" s="4"/>
      <c r="AA1948" s="4"/>
      <c r="AB1948" s="4"/>
    </row>
    <row r="1950" spans="1:206" ht="13" x14ac:dyDescent="0.3">
      <c r="A1950" s="1">
        <v>5</v>
      </c>
      <c r="B1950" s="1">
        <v>1</v>
      </c>
      <c r="C1950" s="1"/>
      <c r="D1950" s="1">
        <f>ROW(A1960)</f>
        <v>1960</v>
      </c>
      <c r="E1950" s="1"/>
      <c r="F1950" s="1" t="s">
        <v>13</v>
      </c>
      <c r="G1950" s="1" t="s">
        <v>176</v>
      </c>
      <c r="H1950" s="1" t="s">
        <v>3</v>
      </c>
      <c r="I1950" s="1">
        <v>0</v>
      </c>
      <c r="J1950" s="1"/>
      <c r="K1950" s="1">
        <v>-1</v>
      </c>
      <c r="L1950" s="1"/>
      <c r="M1950" s="1" t="s">
        <v>3</v>
      </c>
      <c r="N1950" s="1"/>
      <c r="O1950" s="1"/>
      <c r="P1950" s="1"/>
      <c r="Q1950" s="1"/>
      <c r="R1950" s="1"/>
      <c r="S1950" s="1">
        <v>0</v>
      </c>
      <c r="T1950" s="1"/>
      <c r="U1950" s="1" t="s">
        <v>3</v>
      </c>
      <c r="V1950" s="1">
        <v>0</v>
      </c>
      <c r="W1950" s="1"/>
      <c r="X1950" s="1"/>
      <c r="Y1950" s="1"/>
      <c r="Z1950" s="1"/>
      <c r="AA1950" s="1"/>
      <c r="AB1950" s="1" t="s">
        <v>3</v>
      </c>
      <c r="AC1950" s="1" t="s">
        <v>3</v>
      </c>
      <c r="AD1950" s="1" t="s">
        <v>3</v>
      </c>
      <c r="AE1950" s="1" t="s">
        <v>3</v>
      </c>
      <c r="AF1950" s="1" t="s">
        <v>3</v>
      </c>
      <c r="AG1950" s="1" t="s">
        <v>3</v>
      </c>
      <c r="AH1950" s="1"/>
      <c r="AI1950" s="1"/>
      <c r="AJ1950" s="1"/>
      <c r="AK1950" s="1"/>
      <c r="AL1950" s="1"/>
      <c r="AM1950" s="1"/>
      <c r="AN1950" s="1"/>
      <c r="AO1950" s="1"/>
      <c r="AP1950" s="1" t="s">
        <v>3</v>
      </c>
      <c r="AQ1950" s="1" t="s">
        <v>3</v>
      </c>
      <c r="AR1950" s="1" t="s">
        <v>3</v>
      </c>
      <c r="AS1950" s="1"/>
      <c r="AT1950" s="1"/>
      <c r="AU1950" s="1"/>
      <c r="AV1950" s="1"/>
      <c r="AW1950" s="1"/>
      <c r="AX1950" s="1"/>
      <c r="AY1950" s="1"/>
      <c r="AZ1950" s="1" t="s">
        <v>3</v>
      </c>
      <c r="BA1950" s="1"/>
      <c r="BB1950" s="1" t="s">
        <v>3</v>
      </c>
      <c r="BC1950" s="1" t="s">
        <v>3</v>
      </c>
      <c r="BD1950" s="1" t="s">
        <v>3</v>
      </c>
      <c r="BE1950" s="1" t="s">
        <v>3</v>
      </c>
      <c r="BF1950" s="1" t="s">
        <v>3</v>
      </c>
      <c r="BG1950" s="1" t="s">
        <v>3</v>
      </c>
      <c r="BH1950" s="1" t="s">
        <v>3</v>
      </c>
      <c r="BI1950" s="1" t="s">
        <v>3</v>
      </c>
      <c r="BJ1950" s="1" t="s">
        <v>3</v>
      </c>
      <c r="BK1950" s="1" t="s">
        <v>3</v>
      </c>
      <c r="BL1950" s="1" t="s">
        <v>3</v>
      </c>
      <c r="BM1950" s="1" t="s">
        <v>3</v>
      </c>
      <c r="BN1950" s="1" t="s">
        <v>3</v>
      </c>
      <c r="BO1950" s="1" t="s">
        <v>3</v>
      </c>
      <c r="BP1950" s="1" t="s">
        <v>3</v>
      </c>
      <c r="BQ1950" s="1"/>
      <c r="BR1950" s="1"/>
      <c r="BS1950" s="1"/>
      <c r="BT1950" s="1"/>
      <c r="BU1950" s="1"/>
      <c r="BV1950" s="1"/>
      <c r="BW1950" s="1"/>
      <c r="BX1950" s="1">
        <v>0</v>
      </c>
      <c r="BY1950" s="1"/>
      <c r="BZ1950" s="1"/>
      <c r="CA1950" s="1"/>
      <c r="CB1950" s="1"/>
      <c r="CC1950" s="1"/>
      <c r="CD1950" s="1"/>
      <c r="CE1950" s="1"/>
      <c r="CF1950" s="1"/>
      <c r="CG1950" s="1"/>
      <c r="CH1950" s="1"/>
      <c r="CI1950" s="1"/>
      <c r="CJ1950" s="1">
        <v>0</v>
      </c>
    </row>
    <row r="1952" spans="1:206" ht="13" x14ac:dyDescent="0.3">
      <c r="A1952" s="2">
        <v>52</v>
      </c>
      <c r="B1952" s="2">
        <f t="shared" ref="B1952:G1952" si="955">B1960</f>
        <v>1</v>
      </c>
      <c r="C1952" s="2">
        <f t="shared" si="955"/>
        <v>5</v>
      </c>
      <c r="D1952" s="2">
        <f t="shared" si="955"/>
        <v>1950</v>
      </c>
      <c r="E1952" s="2">
        <f t="shared" si="955"/>
        <v>0</v>
      </c>
      <c r="F1952" s="2" t="str">
        <f t="shared" si="955"/>
        <v>Новый подраздел</v>
      </c>
      <c r="G1952" s="2" t="str">
        <f t="shared" si="955"/>
        <v>СВН - Инженерные сооружения и коммуникации</v>
      </c>
      <c r="H1952" s="2"/>
      <c r="I1952" s="2"/>
      <c r="J1952" s="2"/>
      <c r="K1952" s="2"/>
      <c r="L1952" s="2"/>
      <c r="M1952" s="2"/>
      <c r="N1952" s="2"/>
      <c r="O1952" s="2">
        <f t="shared" ref="O1952:AT1952" si="956">O1960</f>
        <v>208779.68</v>
      </c>
      <c r="P1952" s="2">
        <f t="shared" si="956"/>
        <v>0</v>
      </c>
      <c r="Q1952" s="2">
        <f t="shared" si="956"/>
        <v>695.2</v>
      </c>
      <c r="R1952" s="2">
        <f t="shared" si="956"/>
        <v>453.64</v>
      </c>
      <c r="S1952" s="2">
        <f t="shared" si="956"/>
        <v>208084.48000000001</v>
      </c>
      <c r="T1952" s="2">
        <f t="shared" si="956"/>
        <v>0</v>
      </c>
      <c r="U1952" s="2">
        <f t="shared" si="956"/>
        <v>370.56</v>
      </c>
      <c r="V1952" s="2">
        <f t="shared" si="956"/>
        <v>0</v>
      </c>
      <c r="W1952" s="2">
        <f t="shared" si="956"/>
        <v>0</v>
      </c>
      <c r="X1952" s="2">
        <f t="shared" si="956"/>
        <v>145659.13</v>
      </c>
      <c r="Y1952" s="2">
        <f t="shared" si="956"/>
        <v>20808.439999999999</v>
      </c>
      <c r="Z1952" s="2">
        <f t="shared" si="956"/>
        <v>0</v>
      </c>
      <c r="AA1952" s="2">
        <f t="shared" si="956"/>
        <v>0</v>
      </c>
      <c r="AB1952" s="2">
        <f t="shared" si="956"/>
        <v>208779.68</v>
      </c>
      <c r="AC1952" s="2">
        <f t="shared" si="956"/>
        <v>0</v>
      </c>
      <c r="AD1952" s="2">
        <f t="shared" si="956"/>
        <v>695.2</v>
      </c>
      <c r="AE1952" s="2">
        <f t="shared" si="956"/>
        <v>453.64</v>
      </c>
      <c r="AF1952" s="2">
        <f t="shared" si="956"/>
        <v>208084.48000000001</v>
      </c>
      <c r="AG1952" s="2">
        <f t="shared" si="956"/>
        <v>0</v>
      </c>
      <c r="AH1952" s="2">
        <f t="shared" si="956"/>
        <v>370.56</v>
      </c>
      <c r="AI1952" s="2">
        <f t="shared" si="956"/>
        <v>0</v>
      </c>
      <c r="AJ1952" s="2">
        <f t="shared" si="956"/>
        <v>0</v>
      </c>
      <c r="AK1952" s="2">
        <f t="shared" si="956"/>
        <v>145659.13</v>
      </c>
      <c r="AL1952" s="2">
        <f t="shared" si="956"/>
        <v>20808.439999999999</v>
      </c>
      <c r="AM1952" s="2">
        <f t="shared" si="956"/>
        <v>0</v>
      </c>
      <c r="AN1952" s="2">
        <f t="shared" si="956"/>
        <v>0</v>
      </c>
      <c r="AO1952" s="2">
        <f t="shared" si="956"/>
        <v>0</v>
      </c>
      <c r="AP1952" s="2">
        <f t="shared" si="956"/>
        <v>0</v>
      </c>
      <c r="AQ1952" s="2">
        <f t="shared" si="956"/>
        <v>0</v>
      </c>
      <c r="AR1952" s="2">
        <f t="shared" si="956"/>
        <v>375737.18</v>
      </c>
      <c r="AS1952" s="2">
        <f t="shared" si="956"/>
        <v>0</v>
      </c>
      <c r="AT1952" s="2">
        <f t="shared" si="956"/>
        <v>0</v>
      </c>
      <c r="AU1952" s="2">
        <f t="shared" ref="AU1952:BZ1952" si="957">AU1960</f>
        <v>375737.18</v>
      </c>
      <c r="AV1952" s="2">
        <f t="shared" si="957"/>
        <v>0</v>
      </c>
      <c r="AW1952" s="2">
        <f t="shared" si="957"/>
        <v>0</v>
      </c>
      <c r="AX1952" s="2">
        <f t="shared" si="957"/>
        <v>0</v>
      </c>
      <c r="AY1952" s="2">
        <f t="shared" si="957"/>
        <v>0</v>
      </c>
      <c r="AZ1952" s="2">
        <f t="shared" si="957"/>
        <v>0</v>
      </c>
      <c r="BA1952" s="2">
        <f t="shared" si="957"/>
        <v>0</v>
      </c>
      <c r="BB1952" s="2">
        <f t="shared" si="957"/>
        <v>0</v>
      </c>
      <c r="BC1952" s="2">
        <f t="shared" si="957"/>
        <v>0</v>
      </c>
      <c r="BD1952" s="2">
        <f t="shared" si="957"/>
        <v>0</v>
      </c>
      <c r="BE1952" s="2">
        <f t="shared" si="957"/>
        <v>0</v>
      </c>
      <c r="BF1952" s="2">
        <f t="shared" si="957"/>
        <v>0</v>
      </c>
      <c r="BG1952" s="2">
        <f t="shared" si="957"/>
        <v>0</v>
      </c>
      <c r="BH1952" s="2">
        <f t="shared" si="957"/>
        <v>0</v>
      </c>
      <c r="BI1952" s="2">
        <f t="shared" si="957"/>
        <v>0</v>
      </c>
      <c r="BJ1952" s="2">
        <f t="shared" si="957"/>
        <v>0</v>
      </c>
      <c r="BK1952" s="2">
        <f t="shared" si="957"/>
        <v>0</v>
      </c>
      <c r="BL1952" s="2">
        <f t="shared" si="957"/>
        <v>0</v>
      </c>
      <c r="BM1952" s="2">
        <f t="shared" si="957"/>
        <v>0</v>
      </c>
      <c r="BN1952" s="2">
        <f t="shared" si="957"/>
        <v>0</v>
      </c>
      <c r="BO1952" s="2">
        <f t="shared" si="957"/>
        <v>0</v>
      </c>
      <c r="BP1952" s="2">
        <f t="shared" si="957"/>
        <v>0</v>
      </c>
      <c r="BQ1952" s="2">
        <f t="shared" si="957"/>
        <v>0</v>
      </c>
      <c r="BR1952" s="2">
        <f t="shared" si="957"/>
        <v>0</v>
      </c>
      <c r="BS1952" s="2">
        <f t="shared" si="957"/>
        <v>0</v>
      </c>
      <c r="BT1952" s="2">
        <f t="shared" si="957"/>
        <v>0</v>
      </c>
      <c r="BU1952" s="2">
        <f t="shared" si="957"/>
        <v>0</v>
      </c>
      <c r="BV1952" s="2">
        <f t="shared" si="957"/>
        <v>0</v>
      </c>
      <c r="BW1952" s="2">
        <f t="shared" si="957"/>
        <v>0</v>
      </c>
      <c r="BX1952" s="2">
        <f t="shared" si="957"/>
        <v>0</v>
      </c>
      <c r="BY1952" s="2">
        <f t="shared" si="957"/>
        <v>0</v>
      </c>
      <c r="BZ1952" s="2">
        <f t="shared" si="957"/>
        <v>0</v>
      </c>
      <c r="CA1952" s="2">
        <f t="shared" ref="CA1952:DF1952" si="958">CA1960</f>
        <v>375737.18</v>
      </c>
      <c r="CB1952" s="2">
        <f t="shared" si="958"/>
        <v>0</v>
      </c>
      <c r="CC1952" s="2">
        <f t="shared" si="958"/>
        <v>0</v>
      </c>
      <c r="CD1952" s="2">
        <f t="shared" si="958"/>
        <v>375737.18</v>
      </c>
      <c r="CE1952" s="2">
        <f t="shared" si="958"/>
        <v>0</v>
      </c>
      <c r="CF1952" s="2">
        <f t="shared" si="958"/>
        <v>0</v>
      </c>
      <c r="CG1952" s="2">
        <f t="shared" si="958"/>
        <v>0</v>
      </c>
      <c r="CH1952" s="2">
        <f t="shared" si="958"/>
        <v>0</v>
      </c>
      <c r="CI1952" s="2">
        <f t="shared" si="958"/>
        <v>0</v>
      </c>
      <c r="CJ1952" s="2">
        <f t="shared" si="958"/>
        <v>0</v>
      </c>
      <c r="CK1952" s="2">
        <f t="shared" si="958"/>
        <v>0</v>
      </c>
      <c r="CL1952" s="2">
        <f t="shared" si="958"/>
        <v>0</v>
      </c>
      <c r="CM1952" s="2">
        <f t="shared" si="958"/>
        <v>0</v>
      </c>
      <c r="CN1952" s="2">
        <f t="shared" si="958"/>
        <v>0</v>
      </c>
      <c r="CO1952" s="2">
        <f t="shared" si="958"/>
        <v>0</v>
      </c>
      <c r="CP1952" s="2">
        <f t="shared" si="958"/>
        <v>0</v>
      </c>
      <c r="CQ1952" s="2">
        <f t="shared" si="958"/>
        <v>0</v>
      </c>
      <c r="CR1952" s="2">
        <f t="shared" si="958"/>
        <v>0</v>
      </c>
      <c r="CS1952" s="2">
        <f t="shared" si="958"/>
        <v>0</v>
      </c>
      <c r="CT1952" s="2">
        <f t="shared" si="958"/>
        <v>0</v>
      </c>
      <c r="CU1952" s="2">
        <f t="shared" si="958"/>
        <v>0</v>
      </c>
      <c r="CV1952" s="2">
        <f t="shared" si="958"/>
        <v>0</v>
      </c>
      <c r="CW1952" s="2">
        <f t="shared" si="958"/>
        <v>0</v>
      </c>
      <c r="CX1952" s="2">
        <f t="shared" si="958"/>
        <v>0</v>
      </c>
      <c r="CY1952" s="2">
        <f t="shared" si="958"/>
        <v>0</v>
      </c>
      <c r="CZ1952" s="2">
        <f t="shared" si="958"/>
        <v>0</v>
      </c>
      <c r="DA1952" s="2">
        <f t="shared" si="958"/>
        <v>0</v>
      </c>
      <c r="DB1952" s="2">
        <f t="shared" si="958"/>
        <v>0</v>
      </c>
      <c r="DC1952" s="2">
        <f t="shared" si="958"/>
        <v>0</v>
      </c>
      <c r="DD1952" s="2">
        <f t="shared" si="958"/>
        <v>0</v>
      </c>
      <c r="DE1952" s="2">
        <f t="shared" si="958"/>
        <v>0</v>
      </c>
      <c r="DF1952" s="2">
        <f t="shared" si="958"/>
        <v>0</v>
      </c>
      <c r="DG1952" s="3">
        <f t="shared" ref="DG1952:EL1952" si="959">DG1960</f>
        <v>0</v>
      </c>
      <c r="DH1952" s="3">
        <f t="shared" si="959"/>
        <v>0</v>
      </c>
      <c r="DI1952" s="3">
        <f t="shared" si="959"/>
        <v>0</v>
      </c>
      <c r="DJ1952" s="3">
        <f t="shared" si="959"/>
        <v>0</v>
      </c>
      <c r="DK1952" s="3">
        <f t="shared" si="959"/>
        <v>0</v>
      </c>
      <c r="DL1952" s="3">
        <f t="shared" si="959"/>
        <v>0</v>
      </c>
      <c r="DM1952" s="3">
        <f t="shared" si="959"/>
        <v>0</v>
      </c>
      <c r="DN1952" s="3">
        <f t="shared" si="959"/>
        <v>0</v>
      </c>
      <c r="DO1952" s="3">
        <f t="shared" si="959"/>
        <v>0</v>
      </c>
      <c r="DP1952" s="3">
        <f t="shared" si="959"/>
        <v>0</v>
      </c>
      <c r="DQ1952" s="3">
        <f t="shared" si="959"/>
        <v>0</v>
      </c>
      <c r="DR1952" s="3">
        <f t="shared" si="959"/>
        <v>0</v>
      </c>
      <c r="DS1952" s="3">
        <f t="shared" si="959"/>
        <v>0</v>
      </c>
      <c r="DT1952" s="3">
        <f t="shared" si="959"/>
        <v>0</v>
      </c>
      <c r="DU1952" s="3">
        <f t="shared" si="959"/>
        <v>0</v>
      </c>
      <c r="DV1952" s="3">
        <f t="shared" si="959"/>
        <v>0</v>
      </c>
      <c r="DW1952" s="3">
        <f t="shared" si="959"/>
        <v>0</v>
      </c>
      <c r="DX1952" s="3">
        <f t="shared" si="959"/>
        <v>0</v>
      </c>
      <c r="DY1952" s="3">
        <f t="shared" si="959"/>
        <v>0</v>
      </c>
      <c r="DZ1952" s="3">
        <f t="shared" si="959"/>
        <v>0</v>
      </c>
      <c r="EA1952" s="3">
        <f t="shared" si="959"/>
        <v>0</v>
      </c>
      <c r="EB1952" s="3">
        <f t="shared" si="959"/>
        <v>0</v>
      </c>
      <c r="EC1952" s="3">
        <f t="shared" si="959"/>
        <v>0</v>
      </c>
      <c r="ED1952" s="3">
        <f t="shared" si="959"/>
        <v>0</v>
      </c>
      <c r="EE1952" s="3">
        <f t="shared" si="959"/>
        <v>0</v>
      </c>
      <c r="EF1952" s="3">
        <f t="shared" si="959"/>
        <v>0</v>
      </c>
      <c r="EG1952" s="3">
        <f t="shared" si="959"/>
        <v>0</v>
      </c>
      <c r="EH1952" s="3">
        <f t="shared" si="959"/>
        <v>0</v>
      </c>
      <c r="EI1952" s="3">
        <f t="shared" si="959"/>
        <v>0</v>
      </c>
      <c r="EJ1952" s="3">
        <f t="shared" si="959"/>
        <v>0</v>
      </c>
      <c r="EK1952" s="3">
        <f t="shared" si="959"/>
        <v>0</v>
      </c>
      <c r="EL1952" s="3">
        <f t="shared" si="959"/>
        <v>0</v>
      </c>
      <c r="EM1952" s="3">
        <f t="shared" ref="EM1952:FR1952" si="960">EM1960</f>
        <v>0</v>
      </c>
      <c r="EN1952" s="3">
        <f t="shared" si="960"/>
        <v>0</v>
      </c>
      <c r="EO1952" s="3">
        <f t="shared" si="960"/>
        <v>0</v>
      </c>
      <c r="EP1952" s="3">
        <f t="shared" si="960"/>
        <v>0</v>
      </c>
      <c r="EQ1952" s="3">
        <f t="shared" si="960"/>
        <v>0</v>
      </c>
      <c r="ER1952" s="3">
        <f t="shared" si="960"/>
        <v>0</v>
      </c>
      <c r="ES1952" s="3">
        <f t="shared" si="960"/>
        <v>0</v>
      </c>
      <c r="ET1952" s="3">
        <f t="shared" si="960"/>
        <v>0</v>
      </c>
      <c r="EU1952" s="3">
        <f t="shared" si="960"/>
        <v>0</v>
      </c>
      <c r="EV1952" s="3">
        <f t="shared" si="960"/>
        <v>0</v>
      </c>
      <c r="EW1952" s="3">
        <f t="shared" si="960"/>
        <v>0</v>
      </c>
      <c r="EX1952" s="3">
        <f t="shared" si="960"/>
        <v>0</v>
      </c>
      <c r="EY1952" s="3">
        <f t="shared" si="960"/>
        <v>0</v>
      </c>
      <c r="EZ1952" s="3">
        <f t="shared" si="960"/>
        <v>0</v>
      </c>
      <c r="FA1952" s="3">
        <f t="shared" si="960"/>
        <v>0</v>
      </c>
      <c r="FB1952" s="3">
        <f t="shared" si="960"/>
        <v>0</v>
      </c>
      <c r="FC1952" s="3">
        <f t="shared" si="960"/>
        <v>0</v>
      </c>
      <c r="FD1952" s="3">
        <f t="shared" si="960"/>
        <v>0</v>
      </c>
      <c r="FE1952" s="3">
        <f t="shared" si="960"/>
        <v>0</v>
      </c>
      <c r="FF1952" s="3">
        <f t="shared" si="960"/>
        <v>0</v>
      </c>
      <c r="FG1952" s="3">
        <f t="shared" si="960"/>
        <v>0</v>
      </c>
      <c r="FH1952" s="3">
        <f t="shared" si="960"/>
        <v>0</v>
      </c>
      <c r="FI1952" s="3">
        <f t="shared" si="960"/>
        <v>0</v>
      </c>
      <c r="FJ1952" s="3">
        <f t="shared" si="960"/>
        <v>0</v>
      </c>
      <c r="FK1952" s="3">
        <f t="shared" si="960"/>
        <v>0</v>
      </c>
      <c r="FL1952" s="3">
        <f t="shared" si="960"/>
        <v>0</v>
      </c>
      <c r="FM1952" s="3">
        <f t="shared" si="960"/>
        <v>0</v>
      </c>
      <c r="FN1952" s="3">
        <f t="shared" si="960"/>
        <v>0</v>
      </c>
      <c r="FO1952" s="3">
        <f t="shared" si="960"/>
        <v>0</v>
      </c>
      <c r="FP1952" s="3">
        <f t="shared" si="960"/>
        <v>0</v>
      </c>
      <c r="FQ1952" s="3">
        <f t="shared" si="960"/>
        <v>0</v>
      </c>
      <c r="FR1952" s="3">
        <f t="shared" si="960"/>
        <v>0</v>
      </c>
      <c r="FS1952" s="3">
        <f t="shared" ref="FS1952:GX1952" si="961">FS1960</f>
        <v>0</v>
      </c>
      <c r="FT1952" s="3">
        <f t="shared" si="961"/>
        <v>0</v>
      </c>
      <c r="FU1952" s="3">
        <f t="shared" si="961"/>
        <v>0</v>
      </c>
      <c r="FV1952" s="3">
        <f t="shared" si="961"/>
        <v>0</v>
      </c>
      <c r="FW1952" s="3">
        <f t="shared" si="961"/>
        <v>0</v>
      </c>
      <c r="FX1952" s="3">
        <f t="shared" si="961"/>
        <v>0</v>
      </c>
      <c r="FY1952" s="3">
        <f t="shared" si="961"/>
        <v>0</v>
      </c>
      <c r="FZ1952" s="3">
        <f t="shared" si="961"/>
        <v>0</v>
      </c>
      <c r="GA1952" s="3">
        <f t="shared" si="961"/>
        <v>0</v>
      </c>
      <c r="GB1952" s="3">
        <f t="shared" si="961"/>
        <v>0</v>
      </c>
      <c r="GC1952" s="3">
        <f t="shared" si="961"/>
        <v>0</v>
      </c>
      <c r="GD1952" s="3">
        <f t="shared" si="961"/>
        <v>0</v>
      </c>
      <c r="GE1952" s="3">
        <f t="shared" si="961"/>
        <v>0</v>
      </c>
      <c r="GF1952" s="3">
        <f t="shared" si="961"/>
        <v>0</v>
      </c>
      <c r="GG1952" s="3">
        <f t="shared" si="961"/>
        <v>0</v>
      </c>
      <c r="GH1952" s="3">
        <f t="shared" si="961"/>
        <v>0</v>
      </c>
      <c r="GI1952" s="3">
        <f t="shared" si="961"/>
        <v>0</v>
      </c>
      <c r="GJ1952" s="3">
        <f t="shared" si="961"/>
        <v>0</v>
      </c>
      <c r="GK1952" s="3">
        <f t="shared" si="961"/>
        <v>0</v>
      </c>
      <c r="GL1952" s="3">
        <f t="shared" si="961"/>
        <v>0</v>
      </c>
      <c r="GM1952" s="3">
        <f t="shared" si="961"/>
        <v>0</v>
      </c>
      <c r="GN1952" s="3">
        <f t="shared" si="961"/>
        <v>0</v>
      </c>
      <c r="GO1952" s="3">
        <f t="shared" si="961"/>
        <v>0</v>
      </c>
      <c r="GP1952" s="3">
        <f t="shared" si="961"/>
        <v>0</v>
      </c>
      <c r="GQ1952" s="3">
        <f t="shared" si="961"/>
        <v>0</v>
      </c>
      <c r="GR1952" s="3">
        <f t="shared" si="961"/>
        <v>0</v>
      </c>
      <c r="GS1952" s="3">
        <f t="shared" si="961"/>
        <v>0</v>
      </c>
      <c r="GT1952" s="3">
        <f t="shared" si="961"/>
        <v>0</v>
      </c>
      <c r="GU1952" s="3">
        <f t="shared" si="961"/>
        <v>0</v>
      </c>
      <c r="GV1952" s="3">
        <f t="shared" si="961"/>
        <v>0</v>
      </c>
      <c r="GW1952" s="3">
        <f t="shared" si="961"/>
        <v>0</v>
      </c>
      <c r="GX1952" s="3">
        <f t="shared" si="961"/>
        <v>0</v>
      </c>
    </row>
    <row r="1954" spans="1:245" x14ac:dyDescent="0.25">
      <c r="A1954">
        <v>17</v>
      </c>
      <c r="B1954">
        <v>1</v>
      </c>
      <c r="D1954">
        <f>ROW(EtalonRes!A280)</f>
        <v>280</v>
      </c>
      <c r="E1954" t="s">
        <v>350</v>
      </c>
      <c r="F1954" t="s">
        <v>80</v>
      </c>
      <c r="G1954" t="s">
        <v>81</v>
      </c>
      <c r="H1954" t="s">
        <v>18</v>
      </c>
      <c r="I1954">
        <v>56</v>
      </c>
      <c r="J1954">
        <v>0</v>
      </c>
      <c r="K1954">
        <v>56</v>
      </c>
      <c r="O1954">
        <f>ROUND(CP1954,2)</f>
        <v>12474.56</v>
      </c>
      <c r="P1954">
        <f>ROUND(CQ1954*I1954,2)</f>
        <v>0</v>
      </c>
      <c r="Q1954">
        <f>ROUND(CR1954*I1954,2)</f>
        <v>0</v>
      </c>
      <c r="R1954">
        <f>ROUND(CS1954*I1954,2)</f>
        <v>0</v>
      </c>
      <c r="S1954">
        <f>ROUND(CT1954*I1954,2)</f>
        <v>12474.56</v>
      </c>
      <c r="T1954">
        <f>ROUND(CU1954*I1954,2)</f>
        <v>0</v>
      </c>
      <c r="U1954">
        <f>CV1954*I1954</f>
        <v>22.959999999999997</v>
      </c>
      <c r="V1954">
        <f>CW1954*I1954</f>
        <v>0</v>
      </c>
      <c r="W1954">
        <f>ROUND(CX1954*I1954,2)</f>
        <v>0</v>
      </c>
      <c r="X1954">
        <f t="shared" ref="X1954:Y1958" si="962">ROUND(CY1954,2)</f>
        <v>8732.19</v>
      </c>
      <c r="Y1954">
        <f t="shared" si="962"/>
        <v>1247.46</v>
      </c>
      <c r="AA1954">
        <v>64290477</v>
      </c>
      <c r="AB1954">
        <f>ROUND((AC1954+AD1954+AF1954),6)</f>
        <v>222.76</v>
      </c>
      <c r="AC1954">
        <f>ROUND(((ES1954*1)),6)</f>
        <v>0</v>
      </c>
      <c r="AD1954">
        <f>ROUND(((((ET1954*1))-((EU1954*1)))+AE1954),6)</f>
        <v>0</v>
      </c>
      <c r="AE1954">
        <f>ROUND(((EU1954*1)),6)</f>
        <v>0</v>
      </c>
      <c r="AF1954">
        <f>ROUND(((EV1954*1)),6)</f>
        <v>222.76</v>
      </c>
      <c r="AG1954">
        <f>ROUND((AP1954),6)</f>
        <v>0</v>
      </c>
      <c r="AH1954">
        <f>((EW1954*1))</f>
        <v>0.41</v>
      </c>
      <c r="AI1954">
        <f>((EX1954*1))</f>
        <v>0</v>
      </c>
      <c r="AJ1954">
        <f>(AS1954)</f>
        <v>0</v>
      </c>
      <c r="AK1954">
        <v>222.76</v>
      </c>
      <c r="AL1954">
        <v>0</v>
      </c>
      <c r="AM1954">
        <v>0</v>
      </c>
      <c r="AN1954">
        <v>0</v>
      </c>
      <c r="AO1954">
        <v>222.76</v>
      </c>
      <c r="AP1954">
        <v>0</v>
      </c>
      <c r="AQ1954">
        <v>0.41</v>
      </c>
      <c r="AR1954">
        <v>0</v>
      </c>
      <c r="AS1954">
        <v>0</v>
      </c>
      <c r="AT1954">
        <v>70</v>
      </c>
      <c r="AU1954">
        <v>10</v>
      </c>
      <c r="AV1954">
        <v>1</v>
      </c>
      <c r="AW1954">
        <v>1</v>
      </c>
      <c r="AZ1954">
        <v>1</v>
      </c>
      <c r="BA1954">
        <v>1</v>
      </c>
      <c r="BB1954">
        <v>1</v>
      </c>
      <c r="BC1954">
        <v>1</v>
      </c>
      <c r="BD1954" t="s">
        <v>3</v>
      </c>
      <c r="BE1954" t="s">
        <v>3</v>
      </c>
      <c r="BF1954" t="s">
        <v>3</v>
      </c>
      <c r="BG1954" t="s">
        <v>3</v>
      </c>
      <c r="BH1954">
        <v>0</v>
      </c>
      <c r="BI1954">
        <v>4</v>
      </c>
      <c r="BJ1954" t="s">
        <v>82</v>
      </c>
      <c r="BM1954">
        <v>0</v>
      </c>
      <c r="BN1954">
        <v>0</v>
      </c>
      <c r="BO1954" t="s">
        <v>3</v>
      </c>
      <c r="BP1954">
        <v>0</v>
      </c>
      <c r="BQ1954">
        <v>1</v>
      </c>
      <c r="BR1954">
        <v>0</v>
      </c>
      <c r="BS1954">
        <v>1</v>
      </c>
      <c r="BT1954">
        <v>1</v>
      </c>
      <c r="BU1954">
        <v>1</v>
      </c>
      <c r="BV1954">
        <v>1</v>
      </c>
      <c r="BW1954">
        <v>1</v>
      </c>
      <c r="BX1954">
        <v>1</v>
      </c>
      <c r="BY1954" t="s">
        <v>3</v>
      </c>
      <c r="BZ1954">
        <v>70</v>
      </c>
      <c r="CA1954">
        <v>10</v>
      </c>
      <c r="CB1954" t="s">
        <v>3</v>
      </c>
      <c r="CE1954">
        <v>0</v>
      </c>
      <c r="CF1954">
        <v>0</v>
      </c>
      <c r="CG1954">
        <v>0</v>
      </c>
      <c r="CM1954">
        <v>0</v>
      </c>
      <c r="CN1954" t="s">
        <v>3</v>
      </c>
      <c r="CO1954">
        <v>0</v>
      </c>
      <c r="CP1954">
        <f>(P1954+Q1954+S1954)</f>
        <v>12474.56</v>
      </c>
      <c r="CQ1954">
        <f>(AC1954*BC1954*AW1954)</f>
        <v>0</v>
      </c>
      <c r="CR1954">
        <f>(((((ET1954*1))*BB1954-((EU1954*1))*BS1954)+AE1954*BS1954)*AV1954)</f>
        <v>0</v>
      </c>
      <c r="CS1954">
        <f>(AE1954*BS1954*AV1954)</f>
        <v>0</v>
      </c>
      <c r="CT1954">
        <f>(AF1954*BA1954*AV1954)</f>
        <v>222.76</v>
      </c>
      <c r="CU1954">
        <f>AG1954</f>
        <v>0</v>
      </c>
      <c r="CV1954">
        <f>(AH1954*AV1954)</f>
        <v>0.41</v>
      </c>
      <c r="CW1954">
        <f t="shared" ref="CW1954:CX1958" si="963">AI1954</f>
        <v>0</v>
      </c>
      <c r="CX1954">
        <f t="shared" si="963"/>
        <v>0</v>
      </c>
      <c r="CY1954">
        <f>((S1954*BZ1954)/100)</f>
        <v>8732.1919999999991</v>
      </c>
      <c r="CZ1954">
        <f>((S1954*CA1954)/100)</f>
        <v>1247.4559999999999</v>
      </c>
      <c r="DC1954" t="s">
        <v>3</v>
      </c>
      <c r="DD1954" t="s">
        <v>20</v>
      </c>
      <c r="DE1954" t="s">
        <v>20</v>
      </c>
      <c r="DF1954" t="s">
        <v>20</v>
      </c>
      <c r="DG1954" t="s">
        <v>20</v>
      </c>
      <c r="DH1954" t="s">
        <v>3</v>
      </c>
      <c r="DI1954" t="s">
        <v>20</v>
      </c>
      <c r="DJ1954" t="s">
        <v>20</v>
      </c>
      <c r="DK1954" t="s">
        <v>3</v>
      </c>
      <c r="DL1954" t="s">
        <v>3</v>
      </c>
      <c r="DM1954" t="s">
        <v>3</v>
      </c>
      <c r="DN1954">
        <v>0</v>
      </c>
      <c r="DO1954">
        <v>0</v>
      </c>
      <c r="DP1954">
        <v>1</v>
      </c>
      <c r="DQ1954">
        <v>1</v>
      </c>
      <c r="DU1954">
        <v>1010</v>
      </c>
      <c r="DV1954" t="s">
        <v>18</v>
      </c>
      <c r="DW1954" t="s">
        <v>18</v>
      </c>
      <c r="DX1954">
        <v>1</v>
      </c>
      <c r="DZ1954" t="s">
        <v>3</v>
      </c>
      <c r="EA1954" t="s">
        <v>3</v>
      </c>
      <c r="EB1954" t="s">
        <v>3</v>
      </c>
      <c r="EC1954" t="s">
        <v>3</v>
      </c>
      <c r="EE1954">
        <v>61978689</v>
      </c>
      <c r="EF1954">
        <v>1</v>
      </c>
      <c r="EG1954" t="s">
        <v>21</v>
      </c>
      <c r="EH1954">
        <v>0</v>
      </c>
      <c r="EI1954" t="s">
        <v>3</v>
      </c>
      <c r="EJ1954">
        <v>4</v>
      </c>
      <c r="EK1954">
        <v>0</v>
      </c>
      <c r="EL1954" t="s">
        <v>22</v>
      </c>
      <c r="EM1954" t="s">
        <v>23</v>
      </c>
      <c r="EO1954" t="s">
        <v>3</v>
      </c>
      <c r="EQ1954">
        <v>2228224</v>
      </c>
      <c r="ER1954">
        <v>222.76</v>
      </c>
      <c r="ES1954">
        <v>0</v>
      </c>
      <c r="ET1954">
        <v>0</v>
      </c>
      <c r="EU1954">
        <v>0</v>
      </c>
      <c r="EV1954">
        <v>222.76</v>
      </c>
      <c r="EW1954">
        <v>0.41</v>
      </c>
      <c r="EX1954">
        <v>0</v>
      </c>
      <c r="EY1954">
        <v>0</v>
      </c>
      <c r="FQ1954">
        <v>0</v>
      </c>
      <c r="FR1954">
        <f>ROUND(IF(BI1954=3,GM1954,0),2)</f>
        <v>0</v>
      </c>
      <c r="FS1954">
        <v>0</v>
      </c>
      <c r="FX1954">
        <v>70</v>
      </c>
      <c r="FY1954">
        <v>10</v>
      </c>
      <c r="GA1954" t="s">
        <v>3</v>
      </c>
      <c r="GD1954">
        <v>0</v>
      </c>
      <c r="GF1954">
        <v>1879160823</v>
      </c>
      <c r="GG1954">
        <v>2</v>
      </c>
      <c r="GH1954">
        <v>1</v>
      </c>
      <c r="GI1954">
        <v>-2</v>
      </c>
      <c r="GJ1954">
        <v>0</v>
      </c>
      <c r="GK1954">
        <f>ROUND(R1954*(R12)/100,2)</f>
        <v>0</v>
      </c>
      <c r="GL1954">
        <f>ROUND(IF(AND(BH1954=3,BI1954=3,FS1954&lt;&gt;0),P1954,0),2)</f>
        <v>0</v>
      </c>
      <c r="GM1954">
        <f>ROUND(O1954+X1954+Y1954+GK1954,2)+GX1954</f>
        <v>22454.21</v>
      </c>
      <c r="GN1954">
        <f>IF(OR(BI1954=0,BI1954=1),GM1954-GX1954,0)</f>
        <v>0</v>
      </c>
      <c r="GO1954">
        <f>IF(BI1954=2,GM1954-GX1954,0)</f>
        <v>0</v>
      </c>
      <c r="GP1954">
        <f>IF(BI1954=4,GM1954-GX1954,0)</f>
        <v>22454.21</v>
      </c>
      <c r="GR1954">
        <v>0</v>
      </c>
      <c r="GS1954">
        <v>0</v>
      </c>
      <c r="GT1954">
        <v>0</v>
      </c>
      <c r="GU1954" t="s">
        <v>3</v>
      </c>
      <c r="GV1954">
        <f>ROUND((GT1954),6)</f>
        <v>0</v>
      </c>
      <c r="GW1954">
        <v>1</v>
      </c>
      <c r="GX1954">
        <f>ROUND(HC1954*I1954,2)</f>
        <v>0</v>
      </c>
      <c r="HA1954">
        <v>0</v>
      </c>
      <c r="HB1954">
        <v>0</v>
      </c>
      <c r="HC1954">
        <f>GV1954*GW1954</f>
        <v>0</v>
      </c>
      <c r="HE1954" t="s">
        <v>3</v>
      </c>
      <c r="HF1954" t="s">
        <v>3</v>
      </c>
      <c r="HM1954" t="s">
        <v>3</v>
      </c>
      <c r="HN1954" t="s">
        <v>3</v>
      </c>
      <c r="HO1954" t="s">
        <v>3</v>
      </c>
      <c r="HP1954" t="s">
        <v>3</v>
      </c>
      <c r="HQ1954" t="s">
        <v>3</v>
      </c>
      <c r="IK1954">
        <v>0</v>
      </c>
    </row>
    <row r="1955" spans="1:245" x14ac:dyDescent="0.25">
      <c r="A1955">
        <v>17</v>
      </c>
      <c r="B1955">
        <v>1</v>
      </c>
      <c r="D1955">
        <f>ROW(EtalonRes!A282)</f>
        <v>282</v>
      </c>
      <c r="E1955" t="s">
        <v>351</v>
      </c>
      <c r="F1955" t="s">
        <v>116</v>
      </c>
      <c r="G1955" t="s">
        <v>117</v>
      </c>
      <c r="H1955" t="s">
        <v>118</v>
      </c>
      <c r="I1955">
        <v>11</v>
      </c>
      <c r="J1955">
        <v>0</v>
      </c>
      <c r="K1955">
        <v>11</v>
      </c>
      <c r="O1955">
        <f>ROUND(CP1955,2)</f>
        <v>10257.719999999999</v>
      </c>
      <c r="P1955">
        <f>ROUND(CQ1955*I1955,2)</f>
        <v>0</v>
      </c>
      <c r="Q1955">
        <f>ROUND(CR1955*I1955,2)</f>
        <v>695.2</v>
      </c>
      <c r="R1955">
        <f>ROUND(CS1955*I1955,2)</f>
        <v>453.64</v>
      </c>
      <c r="S1955">
        <f>ROUND(CT1955*I1955,2)</f>
        <v>9562.52</v>
      </c>
      <c r="T1955">
        <f>ROUND(CU1955*I1955,2)</f>
        <v>0</v>
      </c>
      <c r="U1955">
        <f>CV1955*I1955</f>
        <v>17.600000000000001</v>
      </c>
      <c r="V1955">
        <f>CW1955*I1955</f>
        <v>0</v>
      </c>
      <c r="W1955">
        <f>ROUND(CX1955*I1955,2)</f>
        <v>0</v>
      </c>
      <c r="X1955">
        <f t="shared" si="962"/>
        <v>6693.76</v>
      </c>
      <c r="Y1955">
        <f t="shared" si="962"/>
        <v>956.25</v>
      </c>
      <c r="AA1955">
        <v>64290477</v>
      </c>
      <c r="AB1955">
        <f>ROUND((AC1955+AD1955+AF1955),6)</f>
        <v>932.52</v>
      </c>
      <c r="AC1955">
        <f>ROUND(((ES1955*4)),6)</f>
        <v>0</v>
      </c>
      <c r="AD1955">
        <f>ROUND(((((ET1955*4))-((EU1955*4)))+AE1955),6)</f>
        <v>63.2</v>
      </c>
      <c r="AE1955">
        <f t="shared" ref="AE1955:AF1958" si="964">ROUND(((EU1955*4)),6)</f>
        <v>41.24</v>
      </c>
      <c r="AF1955">
        <f t="shared" si="964"/>
        <v>869.32</v>
      </c>
      <c r="AG1955">
        <f>ROUND((AP1955),6)</f>
        <v>0</v>
      </c>
      <c r="AH1955">
        <f t="shared" ref="AH1955:AI1958" si="965">((EW1955*4))</f>
        <v>1.6</v>
      </c>
      <c r="AI1955">
        <f t="shared" si="965"/>
        <v>0</v>
      </c>
      <c r="AJ1955">
        <f>(AS1955)</f>
        <v>0</v>
      </c>
      <c r="AK1955">
        <v>233.13</v>
      </c>
      <c r="AL1955">
        <v>0</v>
      </c>
      <c r="AM1955">
        <v>15.8</v>
      </c>
      <c r="AN1955">
        <v>10.31</v>
      </c>
      <c r="AO1955">
        <v>217.33</v>
      </c>
      <c r="AP1955">
        <v>0</v>
      </c>
      <c r="AQ1955">
        <v>0.4</v>
      </c>
      <c r="AR1955">
        <v>0</v>
      </c>
      <c r="AS1955">
        <v>0</v>
      </c>
      <c r="AT1955">
        <v>70</v>
      </c>
      <c r="AU1955">
        <v>10</v>
      </c>
      <c r="AV1955">
        <v>1</v>
      </c>
      <c r="AW1955">
        <v>1</v>
      </c>
      <c r="AZ1955">
        <v>1</v>
      </c>
      <c r="BA1955">
        <v>1</v>
      </c>
      <c r="BB1955">
        <v>1</v>
      </c>
      <c r="BC1955">
        <v>1</v>
      </c>
      <c r="BD1955" t="s">
        <v>3</v>
      </c>
      <c r="BE1955" t="s">
        <v>3</v>
      </c>
      <c r="BF1955" t="s">
        <v>3</v>
      </c>
      <c r="BG1955" t="s">
        <v>3</v>
      </c>
      <c r="BH1955">
        <v>0</v>
      </c>
      <c r="BI1955">
        <v>4</v>
      </c>
      <c r="BJ1955" t="s">
        <v>119</v>
      </c>
      <c r="BM1955">
        <v>0</v>
      </c>
      <c r="BN1955">
        <v>0</v>
      </c>
      <c r="BO1955" t="s">
        <v>3</v>
      </c>
      <c r="BP1955">
        <v>0</v>
      </c>
      <c r="BQ1955">
        <v>1</v>
      </c>
      <c r="BR1955">
        <v>0</v>
      </c>
      <c r="BS1955">
        <v>1</v>
      </c>
      <c r="BT1955">
        <v>1</v>
      </c>
      <c r="BU1955">
        <v>1</v>
      </c>
      <c r="BV1955">
        <v>1</v>
      </c>
      <c r="BW1955">
        <v>1</v>
      </c>
      <c r="BX1955">
        <v>1</v>
      </c>
      <c r="BY1955" t="s">
        <v>3</v>
      </c>
      <c r="BZ1955">
        <v>70</v>
      </c>
      <c r="CA1955">
        <v>10</v>
      </c>
      <c r="CB1955" t="s">
        <v>3</v>
      </c>
      <c r="CE1955">
        <v>0</v>
      </c>
      <c r="CF1955">
        <v>0</v>
      </c>
      <c r="CG1955">
        <v>0</v>
      </c>
      <c r="CM1955">
        <v>0</v>
      </c>
      <c r="CN1955" t="s">
        <v>3</v>
      </c>
      <c r="CO1955">
        <v>0</v>
      </c>
      <c r="CP1955">
        <f>(P1955+Q1955+S1955)</f>
        <v>10257.720000000001</v>
      </c>
      <c r="CQ1955">
        <f>(AC1955*BC1955*AW1955)</f>
        <v>0</v>
      </c>
      <c r="CR1955">
        <f>(((((ET1955*4))*BB1955-((EU1955*4))*BS1955)+AE1955*BS1955)*AV1955)</f>
        <v>63.2</v>
      </c>
      <c r="CS1955">
        <f>(AE1955*BS1955*AV1955)</f>
        <v>41.24</v>
      </c>
      <c r="CT1955">
        <f>(AF1955*BA1955*AV1955)</f>
        <v>869.32</v>
      </c>
      <c r="CU1955">
        <f>AG1955</f>
        <v>0</v>
      </c>
      <c r="CV1955">
        <f>(AH1955*AV1955)</f>
        <v>1.6</v>
      </c>
      <c r="CW1955">
        <f t="shared" si="963"/>
        <v>0</v>
      </c>
      <c r="CX1955">
        <f t="shared" si="963"/>
        <v>0</v>
      </c>
      <c r="CY1955">
        <f>((S1955*BZ1955)/100)</f>
        <v>6693.7640000000001</v>
      </c>
      <c r="CZ1955">
        <f>((S1955*CA1955)/100)</f>
        <v>956.25200000000007</v>
      </c>
      <c r="DC1955" t="s">
        <v>3</v>
      </c>
      <c r="DD1955" t="s">
        <v>102</v>
      </c>
      <c r="DE1955" t="s">
        <v>102</v>
      </c>
      <c r="DF1955" t="s">
        <v>102</v>
      </c>
      <c r="DG1955" t="s">
        <v>102</v>
      </c>
      <c r="DH1955" t="s">
        <v>3</v>
      </c>
      <c r="DI1955" t="s">
        <v>102</v>
      </c>
      <c r="DJ1955" t="s">
        <v>102</v>
      </c>
      <c r="DK1955" t="s">
        <v>3</v>
      </c>
      <c r="DL1955" t="s">
        <v>3</v>
      </c>
      <c r="DM1955" t="s">
        <v>3</v>
      </c>
      <c r="DN1955">
        <v>0</v>
      </c>
      <c r="DO1955">
        <v>0</v>
      </c>
      <c r="DP1955">
        <v>1</v>
      </c>
      <c r="DQ1955">
        <v>1</v>
      </c>
      <c r="DU1955">
        <v>1013</v>
      </c>
      <c r="DV1955" t="s">
        <v>118</v>
      </c>
      <c r="DW1955" t="s">
        <v>118</v>
      </c>
      <c r="DX1955">
        <v>1</v>
      </c>
      <c r="DZ1955" t="s">
        <v>3</v>
      </c>
      <c r="EA1955" t="s">
        <v>3</v>
      </c>
      <c r="EB1955" t="s">
        <v>3</v>
      </c>
      <c r="EC1955" t="s">
        <v>3</v>
      </c>
      <c r="EE1955">
        <v>61978689</v>
      </c>
      <c r="EF1955">
        <v>1</v>
      </c>
      <c r="EG1955" t="s">
        <v>21</v>
      </c>
      <c r="EH1955">
        <v>0</v>
      </c>
      <c r="EI1955" t="s">
        <v>3</v>
      </c>
      <c r="EJ1955">
        <v>4</v>
      </c>
      <c r="EK1955">
        <v>0</v>
      </c>
      <c r="EL1955" t="s">
        <v>22</v>
      </c>
      <c r="EM1955" t="s">
        <v>23</v>
      </c>
      <c r="EO1955" t="s">
        <v>3</v>
      </c>
      <c r="EQ1955">
        <v>1441792</v>
      </c>
      <c r="ER1955">
        <v>233.13</v>
      </c>
      <c r="ES1955">
        <v>0</v>
      </c>
      <c r="ET1955">
        <v>15.8</v>
      </c>
      <c r="EU1955">
        <v>10.31</v>
      </c>
      <c r="EV1955">
        <v>217.33</v>
      </c>
      <c r="EW1955">
        <v>0.4</v>
      </c>
      <c r="EX1955">
        <v>0</v>
      </c>
      <c r="EY1955">
        <v>0</v>
      </c>
      <c r="FQ1955">
        <v>0</v>
      </c>
      <c r="FR1955">
        <f>ROUND(IF(BI1955=3,GM1955,0),2)</f>
        <v>0</v>
      </c>
      <c r="FS1955">
        <v>0</v>
      </c>
      <c r="FX1955">
        <v>70</v>
      </c>
      <c r="FY1955">
        <v>10</v>
      </c>
      <c r="GA1955" t="s">
        <v>3</v>
      </c>
      <c r="GD1955">
        <v>0</v>
      </c>
      <c r="GF1955">
        <v>59060214</v>
      </c>
      <c r="GG1955">
        <v>2</v>
      </c>
      <c r="GH1955">
        <v>1</v>
      </c>
      <c r="GI1955">
        <v>-2</v>
      </c>
      <c r="GJ1955">
        <v>0</v>
      </c>
      <c r="GK1955">
        <f>ROUND(R1955*(R12)/100,2)</f>
        <v>489.93</v>
      </c>
      <c r="GL1955">
        <f>ROUND(IF(AND(BH1955=3,BI1955=3,FS1955&lt;&gt;0),P1955,0),2)</f>
        <v>0</v>
      </c>
      <c r="GM1955">
        <f>ROUND(O1955+X1955+Y1955+GK1955,2)+GX1955</f>
        <v>18397.66</v>
      </c>
      <c r="GN1955">
        <f>IF(OR(BI1955=0,BI1955=1),GM1955-GX1955,0)</f>
        <v>0</v>
      </c>
      <c r="GO1955">
        <f>IF(BI1955=2,GM1955-GX1955,0)</f>
        <v>0</v>
      </c>
      <c r="GP1955">
        <f>IF(BI1955=4,GM1955-GX1955,0)</f>
        <v>18397.66</v>
      </c>
      <c r="GR1955">
        <v>0</v>
      </c>
      <c r="GS1955">
        <v>0</v>
      </c>
      <c r="GT1955">
        <v>0</v>
      </c>
      <c r="GU1955" t="s">
        <v>3</v>
      </c>
      <c r="GV1955">
        <f>ROUND((GT1955),6)</f>
        <v>0</v>
      </c>
      <c r="GW1955">
        <v>1</v>
      </c>
      <c r="GX1955">
        <f>ROUND(HC1955*I1955,2)</f>
        <v>0</v>
      </c>
      <c r="HA1955">
        <v>0</v>
      </c>
      <c r="HB1955">
        <v>0</v>
      </c>
      <c r="HC1955">
        <f>GV1955*GW1955</f>
        <v>0</v>
      </c>
      <c r="HE1955" t="s">
        <v>3</v>
      </c>
      <c r="HF1955" t="s">
        <v>3</v>
      </c>
      <c r="HM1955" t="s">
        <v>3</v>
      </c>
      <c r="HN1955" t="s">
        <v>3</v>
      </c>
      <c r="HO1955" t="s">
        <v>3</v>
      </c>
      <c r="HP1955" t="s">
        <v>3</v>
      </c>
      <c r="HQ1955" t="s">
        <v>3</v>
      </c>
      <c r="IK1955">
        <v>0</v>
      </c>
    </row>
    <row r="1956" spans="1:245" x14ac:dyDescent="0.25">
      <c r="A1956">
        <v>17</v>
      </c>
      <c r="B1956">
        <v>1</v>
      </c>
      <c r="D1956">
        <f>ROW(EtalonRes!A283)</f>
        <v>283</v>
      </c>
      <c r="E1956" t="s">
        <v>352</v>
      </c>
      <c r="F1956" t="s">
        <v>121</v>
      </c>
      <c r="G1956" t="s">
        <v>122</v>
      </c>
      <c r="H1956" t="s">
        <v>95</v>
      </c>
      <c r="I1956">
        <v>11</v>
      </c>
      <c r="J1956">
        <v>0</v>
      </c>
      <c r="K1956">
        <v>11</v>
      </c>
      <c r="O1956">
        <f>ROUND(CP1956,2)</f>
        <v>78470.039999999994</v>
      </c>
      <c r="P1956">
        <f>ROUND(CQ1956*I1956,2)</f>
        <v>0</v>
      </c>
      <c r="Q1956">
        <f>ROUND(CR1956*I1956,2)</f>
        <v>0</v>
      </c>
      <c r="R1956">
        <f>ROUND(CS1956*I1956,2)</f>
        <v>0</v>
      </c>
      <c r="S1956">
        <f>ROUND(CT1956*I1956,2)</f>
        <v>78470.039999999994</v>
      </c>
      <c r="T1956">
        <f>ROUND(CU1956*I1956,2)</f>
        <v>0</v>
      </c>
      <c r="U1956">
        <f>CV1956*I1956</f>
        <v>132</v>
      </c>
      <c r="V1956">
        <f>CW1956*I1956</f>
        <v>0</v>
      </c>
      <c r="W1956">
        <f>ROUND(CX1956*I1956,2)</f>
        <v>0</v>
      </c>
      <c r="X1956">
        <f t="shared" si="962"/>
        <v>54929.03</v>
      </c>
      <c r="Y1956">
        <f t="shared" si="962"/>
        <v>7847</v>
      </c>
      <c r="AA1956">
        <v>64290477</v>
      </c>
      <c r="AB1956">
        <f>ROUND((AC1956+AD1956+AF1956),6)</f>
        <v>7133.64</v>
      </c>
      <c r="AC1956">
        <f>ROUND(((ES1956*4)),6)</f>
        <v>0</v>
      </c>
      <c r="AD1956">
        <f>ROUND(((((ET1956*4))-((EU1956*4)))+AE1956),6)</f>
        <v>0</v>
      </c>
      <c r="AE1956">
        <f t="shared" si="964"/>
        <v>0</v>
      </c>
      <c r="AF1956">
        <f t="shared" si="964"/>
        <v>7133.64</v>
      </c>
      <c r="AG1956">
        <f>ROUND((AP1956),6)</f>
        <v>0</v>
      </c>
      <c r="AH1956">
        <f t="shared" si="965"/>
        <v>12</v>
      </c>
      <c r="AI1956">
        <f t="shared" si="965"/>
        <v>0</v>
      </c>
      <c r="AJ1956">
        <f>(AS1956)</f>
        <v>0</v>
      </c>
      <c r="AK1956">
        <v>1783.41</v>
      </c>
      <c r="AL1956">
        <v>0</v>
      </c>
      <c r="AM1956">
        <v>0</v>
      </c>
      <c r="AN1956">
        <v>0</v>
      </c>
      <c r="AO1956">
        <v>1783.41</v>
      </c>
      <c r="AP1956">
        <v>0</v>
      </c>
      <c r="AQ1956">
        <v>3</v>
      </c>
      <c r="AR1956">
        <v>0</v>
      </c>
      <c r="AS1956">
        <v>0</v>
      </c>
      <c r="AT1956">
        <v>70</v>
      </c>
      <c r="AU1956">
        <v>10</v>
      </c>
      <c r="AV1956">
        <v>1</v>
      </c>
      <c r="AW1956">
        <v>1</v>
      </c>
      <c r="AZ1956">
        <v>1</v>
      </c>
      <c r="BA1956">
        <v>1</v>
      </c>
      <c r="BB1956">
        <v>1</v>
      </c>
      <c r="BC1956">
        <v>1</v>
      </c>
      <c r="BD1956" t="s">
        <v>3</v>
      </c>
      <c r="BE1956" t="s">
        <v>3</v>
      </c>
      <c r="BF1956" t="s">
        <v>3</v>
      </c>
      <c r="BG1956" t="s">
        <v>3</v>
      </c>
      <c r="BH1956">
        <v>0</v>
      </c>
      <c r="BI1956">
        <v>4</v>
      </c>
      <c r="BJ1956" t="s">
        <v>123</v>
      </c>
      <c r="BM1956">
        <v>0</v>
      </c>
      <c r="BN1956">
        <v>0</v>
      </c>
      <c r="BO1956" t="s">
        <v>3</v>
      </c>
      <c r="BP1956">
        <v>0</v>
      </c>
      <c r="BQ1956">
        <v>1</v>
      </c>
      <c r="BR1956">
        <v>0</v>
      </c>
      <c r="BS1956">
        <v>1</v>
      </c>
      <c r="BT1956">
        <v>1</v>
      </c>
      <c r="BU1956">
        <v>1</v>
      </c>
      <c r="BV1956">
        <v>1</v>
      </c>
      <c r="BW1956">
        <v>1</v>
      </c>
      <c r="BX1956">
        <v>1</v>
      </c>
      <c r="BY1956" t="s">
        <v>3</v>
      </c>
      <c r="BZ1956">
        <v>70</v>
      </c>
      <c r="CA1956">
        <v>10</v>
      </c>
      <c r="CB1956" t="s">
        <v>3</v>
      </c>
      <c r="CE1956">
        <v>0</v>
      </c>
      <c r="CF1956">
        <v>0</v>
      </c>
      <c r="CG1956">
        <v>0</v>
      </c>
      <c r="CM1956">
        <v>0</v>
      </c>
      <c r="CN1956" t="s">
        <v>3</v>
      </c>
      <c r="CO1956">
        <v>0</v>
      </c>
      <c r="CP1956">
        <f>(P1956+Q1956+S1956)</f>
        <v>78470.039999999994</v>
      </c>
      <c r="CQ1956">
        <f>(AC1956*BC1956*AW1956)</f>
        <v>0</v>
      </c>
      <c r="CR1956">
        <f>(((((ET1956*4))*BB1956-((EU1956*4))*BS1956)+AE1956*BS1956)*AV1956)</f>
        <v>0</v>
      </c>
      <c r="CS1956">
        <f>(AE1956*BS1956*AV1956)</f>
        <v>0</v>
      </c>
      <c r="CT1956">
        <f>(AF1956*BA1956*AV1956)</f>
        <v>7133.64</v>
      </c>
      <c r="CU1956">
        <f>AG1956</f>
        <v>0</v>
      </c>
      <c r="CV1956">
        <f>(AH1956*AV1956)</f>
        <v>12</v>
      </c>
      <c r="CW1956">
        <f t="shared" si="963"/>
        <v>0</v>
      </c>
      <c r="CX1956">
        <f t="shared" si="963"/>
        <v>0</v>
      </c>
      <c r="CY1956">
        <f>((S1956*BZ1956)/100)</f>
        <v>54929.027999999998</v>
      </c>
      <c r="CZ1956">
        <f>((S1956*CA1956)/100)</f>
        <v>7847.003999999999</v>
      </c>
      <c r="DC1956" t="s">
        <v>3</v>
      </c>
      <c r="DD1956" t="s">
        <v>102</v>
      </c>
      <c r="DE1956" t="s">
        <v>102</v>
      </c>
      <c r="DF1956" t="s">
        <v>102</v>
      </c>
      <c r="DG1956" t="s">
        <v>102</v>
      </c>
      <c r="DH1956" t="s">
        <v>3</v>
      </c>
      <c r="DI1956" t="s">
        <v>102</v>
      </c>
      <c r="DJ1956" t="s">
        <v>102</v>
      </c>
      <c r="DK1956" t="s">
        <v>3</v>
      </c>
      <c r="DL1956" t="s">
        <v>3</v>
      </c>
      <c r="DM1956" t="s">
        <v>3</v>
      </c>
      <c r="DN1956">
        <v>0</v>
      </c>
      <c r="DO1956">
        <v>0</v>
      </c>
      <c r="DP1956">
        <v>1</v>
      </c>
      <c r="DQ1956">
        <v>1</v>
      </c>
      <c r="DU1956">
        <v>1013</v>
      </c>
      <c r="DV1956" t="s">
        <v>95</v>
      </c>
      <c r="DW1956" t="s">
        <v>95</v>
      </c>
      <c r="DX1956">
        <v>1</v>
      </c>
      <c r="DZ1956" t="s">
        <v>3</v>
      </c>
      <c r="EA1956" t="s">
        <v>3</v>
      </c>
      <c r="EB1956" t="s">
        <v>3</v>
      </c>
      <c r="EC1956" t="s">
        <v>3</v>
      </c>
      <c r="EE1956">
        <v>61978689</v>
      </c>
      <c r="EF1956">
        <v>1</v>
      </c>
      <c r="EG1956" t="s">
        <v>21</v>
      </c>
      <c r="EH1956">
        <v>0</v>
      </c>
      <c r="EI1956" t="s">
        <v>3</v>
      </c>
      <c r="EJ1956">
        <v>4</v>
      </c>
      <c r="EK1956">
        <v>0</v>
      </c>
      <c r="EL1956" t="s">
        <v>22</v>
      </c>
      <c r="EM1956" t="s">
        <v>23</v>
      </c>
      <c r="EO1956" t="s">
        <v>3</v>
      </c>
      <c r="EQ1956">
        <v>1441792</v>
      </c>
      <c r="ER1956">
        <v>1783.41</v>
      </c>
      <c r="ES1956">
        <v>0</v>
      </c>
      <c r="ET1956">
        <v>0</v>
      </c>
      <c r="EU1956">
        <v>0</v>
      </c>
      <c r="EV1956">
        <v>1783.41</v>
      </c>
      <c r="EW1956">
        <v>3</v>
      </c>
      <c r="EX1956">
        <v>0</v>
      </c>
      <c r="EY1956">
        <v>0</v>
      </c>
      <c r="FQ1956">
        <v>0</v>
      </c>
      <c r="FR1956">
        <f>ROUND(IF(BI1956=3,GM1956,0),2)</f>
        <v>0</v>
      </c>
      <c r="FS1956">
        <v>0</v>
      </c>
      <c r="FX1956">
        <v>70</v>
      </c>
      <c r="FY1956">
        <v>10</v>
      </c>
      <c r="GA1956" t="s">
        <v>3</v>
      </c>
      <c r="GD1956">
        <v>0</v>
      </c>
      <c r="GF1956">
        <v>-948072761</v>
      </c>
      <c r="GG1956">
        <v>2</v>
      </c>
      <c r="GH1956">
        <v>1</v>
      </c>
      <c r="GI1956">
        <v>-2</v>
      </c>
      <c r="GJ1956">
        <v>0</v>
      </c>
      <c r="GK1956">
        <f>ROUND(R1956*(R12)/100,2)</f>
        <v>0</v>
      </c>
      <c r="GL1956">
        <f>ROUND(IF(AND(BH1956=3,BI1956=3,FS1956&lt;&gt;0),P1956,0),2)</f>
        <v>0</v>
      </c>
      <c r="GM1956">
        <f>ROUND(O1956+X1956+Y1956+GK1956,2)+GX1956</f>
        <v>141246.07</v>
      </c>
      <c r="GN1956">
        <f>IF(OR(BI1956=0,BI1956=1),GM1956-GX1956,0)</f>
        <v>0</v>
      </c>
      <c r="GO1956">
        <f>IF(BI1956=2,GM1956-GX1956,0)</f>
        <v>0</v>
      </c>
      <c r="GP1956">
        <f>IF(BI1956=4,GM1956-GX1956,0)</f>
        <v>141246.07</v>
      </c>
      <c r="GR1956">
        <v>0</v>
      </c>
      <c r="GS1956">
        <v>0</v>
      </c>
      <c r="GT1956">
        <v>0</v>
      </c>
      <c r="GU1956" t="s">
        <v>3</v>
      </c>
      <c r="GV1956">
        <f>ROUND((GT1956),6)</f>
        <v>0</v>
      </c>
      <c r="GW1956">
        <v>1</v>
      </c>
      <c r="GX1956">
        <f>ROUND(HC1956*I1956,2)</f>
        <v>0</v>
      </c>
      <c r="HA1956">
        <v>0</v>
      </c>
      <c r="HB1956">
        <v>0</v>
      </c>
      <c r="HC1956">
        <f>GV1956*GW1956</f>
        <v>0</v>
      </c>
      <c r="HE1956" t="s">
        <v>3</v>
      </c>
      <c r="HF1956" t="s">
        <v>3</v>
      </c>
      <c r="HM1956" t="s">
        <v>3</v>
      </c>
      <c r="HN1956" t="s">
        <v>3</v>
      </c>
      <c r="HO1956" t="s">
        <v>3</v>
      </c>
      <c r="HP1956" t="s">
        <v>3</v>
      </c>
      <c r="HQ1956" t="s">
        <v>3</v>
      </c>
      <c r="IK1956">
        <v>0</v>
      </c>
    </row>
    <row r="1957" spans="1:245" x14ac:dyDescent="0.25">
      <c r="A1957">
        <v>17</v>
      </c>
      <c r="B1957">
        <v>1</v>
      </c>
      <c r="D1957">
        <f>ROW(EtalonRes!A284)</f>
        <v>284</v>
      </c>
      <c r="E1957" t="s">
        <v>353</v>
      </c>
      <c r="F1957" t="s">
        <v>125</v>
      </c>
      <c r="G1957" t="s">
        <v>126</v>
      </c>
      <c r="H1957" t="s">
        <v>95</v>
      </c>
      <c r="I1957">
        <v>11</v>
      </c>
      <c r="J1957">
        <v>0</v>
      </c>
      <c r="K1957">
        <v>11</v>
      </c>
      <c r="O1957">
        <f>ROUND(CP1957,2)</f>
        <v>95624.320000000007</v>
      </c>
      <c r="P1957">
        <f>ROUND(CQ1957*I1957,2)</f>
        <v>0</v>
      </c>
      <c r="Q1957">
        <f>ROUND(CR1957*I1957,2)</f>
        <v>0</v>
      </c>
      <c r="R1957">
        <f>ROUND(CS1957*I1957,2)</f>
        <v>0</v>
      </c>
      <c r="S1957">
        <f>ROUND(CT1957*I1957,2)</f>
        <v>95624.320000000007</v>
      </c>
      <c r="T1957">
        <f>ROUND(CU1957*I1957,2)</f>
        <v>0</v>
      </c>
      <c r="U1957">
        <f>CV1957*I1957</f>
        <v>176</v>
      </c>
      <c r="V1957">
        <f>CW1957*I1957</f>
        <v>0</v>
      </c>
      <c r="W1957">
        <f>ROUND(CX1957*I1957,2)</f>
        <v>0</v>
      </c>
      <c r="X1957">
        <f t="shared" si="962"/>
        <v>66937.02</v>
      </c>
      <c r="Y1957">
        <f t="shared" si="962"/>
        <v>9562.43</v>
      </c>
      <c r="AA1957">
        <v>64290477</v>
      </c>
      <c r="AB1957">
        <f>ROUND((AC1957+AD1957+AF1957),6)</f>
        <v>8693.1200000000008</v>
      </c>
      <c r="AC1957">
        <f>ROUND(((ES1957*4)),6)</f>
        <v>0</v>
      </c>
      <c r="AD1957">
        <f>ROUND(((((ET1957*4))-((EU1957*4)))+AE1957),6)</f>
        <v>0</v>
      </c>
      <c r="AE1957">
        <f t="shared" si="964"/>
        <v>0</v>
      </c>
      <c r="AF1957">
        <f t="shared" si="964"/>
        <v>8693.1200000000008</v>
      </c>
      <c r="AG1957">
        <f>ROUND((AP1957),6)</f>
        <v>0</v>
      </c>
      <c r="AH1957">
        <f t="shared" si="965"/>
        <v>16</v>
      </c>
      <c r="AI1957">
        <f t="shared" si="965"/>
        <v>0</v>
      </c>
      <c r="AJ1957">
        <f>(AS1957)</f>
        <v>0</v>
      </c>
      <c r="AK1957">
        <v>2173.2800000000002</v>
      </c>
      <c r="AL1957">
        <v>0</v>
      </c>
      <c r="AM1957">
        <v>0</v>
      </c>
      <c r="AN1957">
        <v>0</v>
      </c>
      <c r="AO1957">
        <v>2173.2800000000002</v>
      </c>
      <c r="AP1957">
        <v>0</v>
      </c>
      <c r="AQ1957">
        <v>4</v>
      </c>
      <c r="AR1957">
        <v>0</v>
      </c>
      <c r="AS1957">
        <v>0</v>
      </c>
      <c r="AT1957">
        <v>70</v>
      </c>
      <c r="AU1957">
        <v>10</v>
      </c>
      <c r="AV1957">
        <v>1</v>
      </c>
      <c r="AW1957">
        <v>1</v>
      </c>
      <c r="AZ1957">
        <v>1</v>
      </c>
      <c r="BA1957">
        <v>1</v>
      </c>
      <c r="BB1957">
        <v>1</v>
      </c>
      <c r="BC1957">
        <v>1</v>
      </c>
      <c r="BD1957" t="s">
        <v>3</v>
      </c>
      <c r="BE1957" t="s">
        <v>3</v>
      </c>
      <c r="BF1957" t="s">
        <v>3</v>
      </c>
      <c r="BG1957" t="s">
        <v>3</v>
      </c>
      <c r="BH1957">
        <v>0</v>
      </c>
      <c r="BI1957">
        <v>4</v>
      </c>
      <c r="BJ1957" t="s">
        <v>127</v>
      </c>
      <c r="BM1957">
        <v>0</v>
      </c>
      <c r="BN1957">
        <v>0</v>
      </c>
      <c r="BO1957" t="s">
        <v>3</v>
      </c>
      <c r="BP1957">
        <v>0</v>
      </c>
      <c r="BQ1957">
        <v>1</v>
      </c>
      <c r="BR1957">
        <v>0</v>
      </c>
      <c r="BS1957">
        <v>1</v>
      </c>
      <c r="BT1957">
        <v>1</v>
      </c>
      <c r="BU1957">
        <v>1</v>
      </c>
      <c r="BV1957">
        <v>1</v>
      </c>
      <c r="BW1957">
        <v>1</v>
      </c>
      <c r="BX1957">
        <v>1</v>
      </c>
      <c r="BY1957" t="s">
        <v>3</v>
      </c>
      <c r="BZ1957">
        <v>70</v>
      </c>
      <c r="CA1957">
        <v>10</v>
      </c>
      <c r="CB1957" t="s">
        <v>3</v>
      </c>
      <c r="CE1957">
        <v>0</v>
      </c>
      <c r="CF1957">
        <v>0</v>
      </c>
      <c r="CG1957">
        <v>0</v>
      </c>
      <c r="CM1957">
        <v>0</v>
      </c>
      <c r="CN1957" t="s">
        <v>3</v>
      </c>
      <c r="CO1957">
        <v>0</v>
      </c>
      <c r="CP1957">
        <f>(P1957+Q1957+S1957)</f>
        <v>95624.320000000007</v>
      </c>
      <c r="CQ1957">
        <f>(AC1957*BC1957*AW1957)</f>
        <v>0</v>
      </c>
      <c r="CR1957">
        <f>(((((ET1957*4))*BB1957-((EU1957*4))*BS1957)+AE1957*BS1957)*AV1957)</f>
        <v>0</v>
      </c>
      <c r="CS1957">
        <f>(AE1957*BS1957*AV1957)</f>
        <v>0</v>
      </c>
      <c r="CT1957">
        <f>(AF1957*BA1957*AV1957)</f>
        <v>8693.1200000000008</v>
      </c>
      <c r="CU1957">
        <f>AG1957</f>
        <v>0</v>
      </c>
      <c r="CV1957">
        <f>(AH1957*AV1957)</f>
        <v>16</v>
      </c>
      <c r="CW1957">
        <f t="shared" si="963"/>
        <v>0</v>
      </c>
      <c r="CX1957">
        <f t="shared" si="963"/>
        <v>0</v>
      </c>
      <c r="CY1957">
        <f>((S1957*BZ1957)/100)</f>
        <v>66937.024000000005</v>
      </c>
      <c r="CZ1957">
        <f>((S1957*CA1957)/100)</f>
        <v>9562.4320000000007</v>
      </c>
      <c r="DC1957" t="s">
        <v>3</v>
      </c>
      <c r="DD1957" t="s">
        <v>102</v>
      </c>
      <c r="DE1957" t="s">
        <v>102</v>
      </c>
      <c r="DF1957" t="s">
        <v>102</v>
      </c>
      <c r="DG1957" t="s">
        <v>102</v>
      </c>
      <c r="DH1957" t="s">
        <v>3</v>
      </c>
      <c r="DI1957" t="s">
        <v>102</v>
      </c>
      <c r="DJ1957" t="s">
        <v>102</v>
      </c>
      <c r="DK1957" t="s">
        <v>3</v>
      </c>
      <c r="DL1957" t="s">
        <v>3</v>
      </c>
      <c r="DM1957" t="s">
        <v>3</v>
      </c>
      <c r="DN1957">
        <v>0</v>
      </c>
      <c r="DO1957">
        <v>0</v>
      </c>
      <c r="DP1957">
        <v>1</v>
      </c>
      <c r="DQ1957">
        <v>1</v>
      </c>
      <c r="DU1957">
        <v>1013</v>
      </c>
      <c r="DV1957" t="s">
        <v>95</v>
      </c>
      <c r="DW1957" t="s">
        <v>95</v>
      </c>
      <c r="DX1957">
        <v>1</v>
      </c>
      <c r="DZ1957" t="s">
        <v>3</v>
      </c>
      <c r="EA1957" t="s">
        <v>3</v>
      </c>
      <c r="EB1957" t="s">
        <v>3</v>
      </c>
      <c r="EC1957" t="s">
        <v>3</v>
      </c>
      <c r="EE1957">
        <v>61978689</v>
      </c>
      <c r="EF1957">
        <v>1</v>
      </c>
      <c r="EG1957" t="s">
        <v>21</v>
      </c>
      <c r="EH1957">
        <v>0</v>
      </c>
      <c r="EI1957" t="s">
        <v>3</v>
      </c>
      <c r="EJ1957">
        <v>4</v>
      </c>
      <c r="EK1957">
        <v>0</v>
      </c>
      <c r="EL1957" t="s">
        <v>22</v>
      </c>
      <c r="EM1957" t="s">
        <v>23</v>
      </c>
      <c r="EO1957" t="s">
        <v>3</v>
      </c>
      <c r="EQ1957">
        <v>1441792</v>
      </c>
      <c r="ER1957">
        <v>2173.2800000000002</v>
      </c>
      <c r="ES1957">
        <v>0</v>
      </c>
      <c r="ET1957">
        <v>0</v>
      </c>
      <c r="EU1957">
        <v>0</v>
      </c>
      <c r="EV1957">
        <v>2173.2800000000002</v>
      </c>
      <c r="EW1957">
        <v>4</v>
      </c>
      <c r="EX1957">
        <v>0</v>
      </c>
      <c r="EY1957">
        <v>0</v>
      </c>
      <c r="FQ1957">
        <v>0</v>
      </c>
      <c r="FR1957">
        <f>ROUND(IF(BI1957=3,GM1957,0),2)</f>
        <v>0</v>
      </c>
      <c r="FS1957">
        <v>0</v>
      </c>
      <c r="FX1957">
        <v>70</v>
      </c>
      <c r="FY1957">
        <v>10</v>
      </c>
      <c r="GA1957" t="s">
        <v>3</v>
      </c>
      <c r="GD1957">
        <v>0</v>
      </c>
      <c r="GF1957">
        <v>-1767660405</v>
      </c>
      <c r="GG1957">
        <v>2</v>
      </c>
      <c r="GH1957">
        <v>1</v>
      </c>
      <c r="GI1957">
        <v>-2</v>
      </c>
      <c r="GJ1957">
        <v>0</v>
      </c>
      <c r="GK1957">
        <f>ROUND(R1957*(R12)/100,2)</f>
        <v>0</v>
      </c>
      <c r="GL1957">
        <f>ROUND(IF(AND(BH1957=3,BI1957=3,FS1957&lt;&gt;0),P1957,0),2)</f>
        <v>0</v>
      </c>
      <c r="GM1957">
        <f>ROUND(O1957+X1957+Y1957+GK1957,2)+GX1957</f>
        <v>172123.77</v>
      </c>
      <c r="GN1957">
        <f>IF(OR(BI1957=0,BI1957=1),GM1957-GX1957,0)</f>
        <v>0</v>
      </c>
      <c r="GO1957">
        <f>IF(BI1957=2,GM1957-GX1957,0)</f>
        <v>0</v>
      </c>
      <c r="GP1957">
        <f>IF(BI1957=4,GM1957-GX1957,0)</f>
        <v>172123.77</v>
      </c>
      <c r="GR1957">
        <v>0</v>
      </c>
      <c r="GS1957">
        <v>0</v>
      </c>
      <c r="GT1957">
        <v>0</v>
      </c>
      <c r="GU1957" t="s">
        <v>3</v>
      </c>
      <c r="GV1957">
        <f>ROUND((GT1957),6)</f>
        <v>0</v>
      </c>
      <c r="GW1957">
        <v>1</v>
      </c>
      <c r="GX1957">
        <f>ROUND(HC1957*I1957,2)</f>
        <v>0</v>
      </c>
      <c r="HA1957">
        <v>0</v>
      </c>
      <c r="HB1957">
        <v>0</v>
      </c>
      <c r="HC1957">
        <f>GV1957*GW1957</f>
        <v>0</v>
      </c>
      <c r="HE1957" t="s">
        <v>3</v>
      </c>
      <c r="HF1957" t="s">
        <v>3</v>
      </c>
      <c r="HM1957" t="s">
        <v>3</v>
      </c>
      <c r="HN1957" t="s">
        <v>3</v>
      </c>
      <c r="HO1957" t="s">
        <v>3</v>
      </c>
      <c r="HP1957" t="s">
        <v>3</v>
      </c>
      <c r="HQ1957" t="s">
        <v>3</v>
      </c>
      <c r="IK1957">
        <v>0</v>
      </c>
    </row>
    <row r="1958" spans="1:245" x14ac:dyDescent="0.25">
      <c r="A1958">
        <v>17</v>
      </c>
      <c r="B1958">
        <v>1</v>
      </c>
      <c r="D1958">
        <f>ROW(EtalonRes!A285)</f>
        <v>285</v>
      </c>
      <c r="E1958" t="s">
        <v>354</v>
      </c>
      <c r="F1958" t="s">
        <v>98</v>
      </c>
      <c r="G1958" t="s">
        <v>99</v>
      </c>
      <c r="H1958" t="s">
        <v>100</v>
      </c>
      <c r="I1958">
        <v>1</v>
      </c>
      <c r="J1958">
        <v>0</v>
      </c>
      <c r="K1958">
        <v>1</v>
      </c>
      <c r="O1958">
        <f>ROUND(CP1958,2)</f>
        <v>11953.04</v>
      </c>
      <c r="P1958">
        <f>ROUND(CQ1958*I1958,2)</f>
        <v>0</v>
      </c>
      <c r="Q1958">
        <f>ROUND(CR1958*I1958,2)</f>
        <v>0</v>
      </c>
      <c r="R1958">
        <f>ROUND(CS1958*I1958,2)</f>
        <v>0</v>
      </c>
      <c r="S1958">
        <f>ROUND(CT1958*I1958,2)</f>
        <v>11953.04</v>
      </c>
      <c r="T1958">
        <f>ROUND(CU1958*I1958,2)</f>
        <v>0</v>
      </c>
      <c r="U1958">
        <f>CV1958*I1958</f>
        <v>22</v>
      </c>
      <c r="V1958">
        <f>CW1958*I1958</f>
        <v>0</v>
      </c>
      <c r="W1958">
        <f>ROUND(CX1958*I1958,2)</f>
        <v>0</v>
      </c>
      <c r="X1958">
        <f t="shared" si="962"/>
        <v>8367.1299999999992</v>
      </c>
      <c r="Y1958">
        <f t="shared" si="962"/>
        <v>1195.3</v>
      </c>
      <c r="AA1958">
        <v>64290477</v>
      </c>
      <c r="AB1958">
        <f>ROUND((AC1958+AD1958+AF1958),6)</f>
        <v>11953.04</v>
      </c>
      <c r="AC1958">
        <f>ROUND(((ES1958*4)),6)</f>
        <v>0</v>
      </c>
      <c r="AD1958">
        <f>ROUND(((((ET1958*4))-((EU1958*4)))+AE1958),6)</f>
        <v>0</v>
      </c>
      <c r="AE1958">
        <f t="shared" si="964"/>
        <v>0</v>
      </c>
      <c r="AF1958">
        <f t="shared" si="964"/>
        <v>11953.04</v>
      </c>
      <c r="AG1958">
        <f>ROUND((AP1958),6)</f>
        <v>0</v>
      </c>
      <c r="AH1958">
        <f t="shared" si="965"/>
        <v>22</v>
      </c>
      <c r="AI1958">
        <f t="shared" si="965"/>
        <v>0</v>
      </c>
      <c r="AJ1958">
        <f>(AS1958)</f>
        <v>0</v>
      </c>
      <c r="AK1958">
        <v>2988.26</v>
      </c>
      <c r="AL1958">
        <v>0</v>
      </c>
      <c r="AM1958">
        <v>0</v>
      </c>
      <c r="AN1958">
        <v>0</v>
      </c>
      <c r="AO1958">
        <v>2988.26</v>
      </c>
      <c r="AP1958">
        <v>0</v>
      </c>
      <c r="AQ1958">
        <v>5.5</v>
      </c>
      <c r="AR1958">
        <v>0</v>
      </c>
      <c r="AS1958">
        <v>0</v>
      </c>
      <c r="AT1958">
        <v>70</v>
      </c>
      <c r="AU1958">
        <v>10</v>
      </c>
      <c r="AV1958">
        <v>1</v>
      </c>
      <c r="AW1958">
        <v>1</v>
      </c>
      <c r="AZ1958">
        <v>1</v>
      </c>
      <c r="BA1958">
        <v>1</v>
      </c>
      <c r="BB1958">
        <v>1</v>
      </c>
      <c r="BC1958">
        <v>1</v>
      </c>
      <c r="BD1958" t="s">
        <v>3</v>
      </c>
      <c r="BE1958" t="s">
        <v>3</v>
      </c>
      <c r="BF1958" t="s">
        <v>3</v>
      </c>
      <c r="BG1958" t="s">
        <v>3</v>
      </c>
      <c r="BH1958">
        <v>0</v>
      </c>
      <c r="BI1958">
        <v>4</v>
      </c>
      <c r="BJ1958" t="s">
        <v>101</v>
      </c>
      <c r="BM1958">
        <v>0</v>
      </c>
      <c r="BN1958">
        <v>0</v>
      </c>
      <c r="BO1958" t="s">
        <v>3</v>
      </c>
      <c r="BP1958">
        <v>0</v>
      </c>
      <c r="BQ1958">
        <v>1</v>
      </c>
      <c r="BR1958">
        <v>0</v>
      </c>
      <c r="BS1958">
        <v>1</v>
      </c>
      <c r="BT1958">
        <v>1</v>
      </c>
      <c r="BU1958">
        <v>1</v>
      </c>
      <c r="BV1958">
        <v>1</v>
      </c>
      <c r="BW1958">
        <v>1</v>
      </c>
      <c r="BX1958">
        <v>1</v>
      </c>
      <c r="BY1958" t="s">
        <v>3</v>
      </c>
      <c r="BZ1958">
        <v>70</v>
      </c>
      <c r="CA1958">
        <v>10</v>
      </c>
      <c r="CB1958" t="s">
        <v>3</v>
      </c>
      <c r="CE1958">
        <v>0</v>
      </c>
      <c r="CF1958">
        <v>0</v>
      </c>
      <c r="CG1958">
        <v>0</v>
      </c>
      <c r="CM1958">
        <v>0</v>
      </c>
      <c r="CN1958" t="s">
        <v>3</v>
      </c>
      <c r="CO1958">
        <v>0</v>
      </c>
      <c r="CP1958">
        <f>(P1958+Q1958+S1958)</f>
        <v>11953.04</v>
      </c>
      <c r="CQ1958">
        <f>(AC1958*BC1958*AW1958)</f>
        <v>0</v>
      </c>
      <c r="CR1958">
        <f>(((((ET1958*4))*BB1958-((EU1958*4))*BS1958)+AE1958*BS1958)*AV1958)</f>
        <v>0</v>
      </c>
      <c r="CS1958">
        <f>(AE1958*BS1958*AV1958)</f>
        <v>0</v>
      </c>
      <c r="CT1958">
        <f>(AF1958*BA1958*AV1958)</f>
        <v>11953.04</v>
      </c>
      <c r="CU1958">
        <f>AG1958</f>
        <v>0</v>
      </c>
      <c r="CV1958">
        <f>(AH1958*AV1958)</f>
        <v>22</v>
      </c>
      <c r="CW1958">
        <f t="shared" si="963"/>
        <v>0</v>
      </c>
      <c r="CX1958">
        <f t="shared" si="963"/>
        <v>0</v>
      </c>
      <c r="CY1958">
        <f>((S1958*BZ1958)/100)</f>
        <v>8367.1280000000006</v>
      </c>
      <c r="CZ1958">
        <f>((S1958*CA1958)/100)</f>
        <v>1195.3040000000001</v>
      </c>
      <c r="DC1958" t="s">
        <v>3</v>
      </c>
      <c r="DD1958" t="s">
        <v>102</v>
      </c>
      <c r="DE1958" t="s">
        <v>102</v>
      </c>
      <c r="DF1958" t="s">
        <v>102</v>
      </c>
      <c r="DG1958" t="s">
        <v>102</v>
      </c>
      <c r="DH1958" t="s">
        <v>3</v>
      </c>
      <c r="DI1958" t="s">
        <v>102</v>
      </c>
      <c r="DJ1958" t="s">
        <v>102</v>
      </c>
      <c r="DK1958" t="s">
        <v>3</v>
      </c>
      <c r="DL1958" t="s">
        <v>3</v>
      </c>
      <c r="DM1958" t="s">
        <v>3</v>
      </c>
      <c r="DN1958">
        <v>0</v>
      </c>
      <c r="DO1958">
        <v>0</v>
      </c>
      <c r="DP1958">
        <v>1</v>
      </c>
      <c r="DQ1958">
        <v>1</v>
      </c>
      <c r="DU1958">
        <v>1013</v>
      </c>
      <c r="DV1958" t="s">
        <v>100</v>
      </c>
      <c r="DW1958" t="s">
        <v>100</v>
      </c>
      <c r="DX1958">
        <v>1</v>
      </c>
      <c r="DZ1958" t="s">
        <v>3</v>
      </c>
      <c r="EA1958" t="s">
        <v>3</v>
      </c>
      <c r="EB1958" t="s">
        <v>3</v>
      </c>
      <c r="EC1958" t="s">
        <v>3</v>
      </c>
      <c r="EE1958">
        <v>61978689</v>
      </c>
      <c r="EF1958">
        <v>1</v>
      </c>
      <c r="EG1958" t="s">
        <v>21</v>
      </c>
      <c r="EH1958">
        <v>0</v>
      </c>
      <c r="EI1958" t="s">
        <v>3</v>
      </c>
      <c r="EJ1958">
        <v>4</v>
      </c>
      <c r="EK1958">
        <v>0</v>
      </c>
      <c r="EL1958" t="s">
        <v>22</v>
      </c>
      <c r="EM1958" t="s">
        <v>23</v>
      </c>
      <c r="EO1958" t="s">
        <v>3</v>
      </c>
      <c r="EQ1958">
        <v>1441792</v>
      </c>
      <c r="ER1958">
        <v>2988.26</v>
      </c>
      <c r="ES1958">
        <v>0</v>
      </c>
      <c r="ET1958">
        <v>0</v>
      </c>
      <c r="EU1958">
        <v>0</v>
      </c>
      <c r="EV1958">
        <v>2988.26</v>
      </c>
      <c r="EW1958">
        <v>5.5</v>
      </c>
      <c r="EX1958">
        <v>0</v>
      </c>
      <c r="EY1958">
        <v>0</v>
      </c>
      <c r="FQ1958">
        <v>0</v>
      </c>
      <c r="FR1958">
        <f>ROUND(IF(BI1958=3,GM1958,0),2)</f>
        <v>0</v>
      </c>
      <c r="FS1958">
        <v>0</v>
      </c>
      <c r="FX1958">
        <v>70</v>
      </c>
      <c r="FY1958">
        <v>10</v>
      </c>
      <c r="GA1958" t="s">
        <v>3</v>
      </c>
      <c r="GD1958">
        <v>0</v>
      </c>
      <c r="GF1958">
        <v>1087176151</v>
      </c>
      <c r="GG1958">
        <v>2</v>
      </c>
      <c r="GH1958">
        <v>1</v>
      </c>
      <c r="GI1958">
        <v>-2</v>
      </c>
      <c r="GJ1958">
        <v>0</v>
      </c>
      <c r="GK1958">
        <f>ROUND(R1958*(R12)/100,2)</f>
        <v>0</v>
      </c>
      <c r="GL1958">
        <f>ROUND(IF(AND(BH1958=3,BI1958=3,FS1958&lt;&gt;0),P1958,0),2)</f>
        <v>0</v>
      </c>
      <c r="GM1958">
        <f>ROUND(O1958+X1958+Y1958+GK1958,2)+GX1958</f>
        <v>21515.47</v>
      </c>
      <c r="GN1958">
        <f>IF(OR(BI1958=0,BI1958=1),GM1958-GX1958,0)</f>
        <v>0</v>
      </c>
      <c r="GO1958">
        <f>IF(BI1958=2,GM1958-GX1958,0)</f>
        <v>0</v>
      </c>
      <c r="GP1958">
        <f>IF(BI1958=4,GM1958-GX1958,0)</f>
        <v>21515.47</v>
      </c>
      <c r="GR1958">
        <v>0</v>
      </c>
      <c r="GS1958">
        <v>0</v>
      </c>
      <c r="GT1958">
        <v>0</v>
      </c>
      <c r="GU1958" t="s">
        <v>3</v>
      </c>
      <c r="GV1958">
        <f>ROUND((GT1958),6)</f>
        <v>0</v>
      </c>
      <c r="GW1958">
        <v>1</v>
      </c>
      <c r="GX1958">
        <f>ROUND(HC1958*I1958,2)</f>
        <v>0</v>
      </c>
      <c r="HA1958">
        <v>0</v>
      </c>
      <c r="HB1958">
        <v>0</v>
      </c>
      <c r="HC1958">
        <f>GV1958*GW1958</f>
        <v>0</v>
      </c>
      <c r="HE1958" t="s">
        <v>3</v>
      </c>
      <c r="HF1958" t="s">
        <v>3</v>
      </c>
      <c r="HM1958" t="s">
        <v>3</v>
      </c>
      <c r="HN1958" t="s">
        <v>3</v>
      </c>
      <c r="HO1958" t="s">
        <v>3</v>
      </c>
      <c r="HP1958" t="s">
        <v>3</v>
      </c>
      <c r="HQ1958" t="s">
        <v>3</v>
      </c>
      <c r="IK1958">
        <v>0</v>
      </c>
    </row>
    <row r="1960" spans="1:245" ht="13" x14ac:dyDescent="0.3">
      <c r="A1960" s="2">
        <v>51</v>
      </c>
      <c r="B1960" s="2">
        <f>B1950</f>
        <v>1</v>
      </c>
      <c r="C1960" s="2">
        <f>A1950</f>
        <v>5</v>
      </c>
      <c r="D1960" s="2">
        <f>ROW(A1950)</f>
        <v>1950</v>
      </c>
      <c r="E1960" s="2"/>
      <c r="F1960" s="2" t="str">
        <f>IF(F1950&lt;&gt;"",F1950,"")</f>
        <v>Новый подраздел</v>
      </c>
      <c r="G1960" s="2" t="str">
        <f>IF(G1950&lt;&gt;"",G1950,"")</f>
        <v>СВН - Инженерные сооружения и коммуникации</v>
      </c>
      <c r="H1960" s="2">
        <v>0</v>
      </c>
      <c r="I1960" s="2"/>
      <c r="J1960" s="2"/>
      <c r="K1960" s="2"/>
      <c r="L1960" s="2"/>
      <c r="M1960" s="2"/>
      <c r="N1960" s="2"/>
      <c r="O1960" s="2">
        <f t="shared" ref="O1960:T1960" si="966">ROUND(AB1960,2)</f>
        <v>208779.68</v>
      </c>
      <c r="P1960" s="2">
        <f t="shared" si="966"/>
        <v>0</v>
      </c>
      <c r="Q1960" s="2">
        <f t="shared" si="966"/>
        <v>695.2</v>
      </c>
      <c r="R1960" s="2">
        <f t="shared" si="966"/>
        <v>453.64</v>
      </c>
      <c r="S1960" s="2">
        <f t="shared" si="966"/>
        <v>208084.48000000001</v>
      </c>
      <c r="T1960" s="2">
        <f t="shared" si="966"/>
        <v>0</v>
      </c>
      <c r="U1960" s="2">
        <f>AH1960</f>
        <v>370.56</v>
      </c>
      <c r="V1960" s="2">
        <f>AI1960</f>
        <v>0</v>
      </c>
      <c r="W1960" s="2">
        <f>ROUND(AJ1960,2)</f>
        <v>0</v>
      </c>
      <c r="X1960" s="2">
        <f>ROUND(AK1960,2)</f>
        <v>145659.13</v>
      </c>
      <c r="Y1960" s="2">
        <f>ROUND(AL1960,2)</f>
        <v>20808.439999999999</v>
      </c>
      <c r="Z1960" s="2"/>
      <c r="AA1960" s="2"/>
      <c r="AB1960" s="2">
        <f>ROUND(SUMIF(AA1954:AA1958,"=64290477",O1954:O1958),2)</f>
        <v>208779.68</v>
      </c>
      <c r="AC1960" s="2">
        <f>ROUND(SUMIF(AA1954:AA1958,"=64290477",P1954:P1958),2)</f>
        <v>0</v>
      </c>
      <c r="AD1960" s="2">
        <f>ROUND(SUMIF(AA1954:AA1958,"=64290477",Q1954:Q1958),2)</f>
        <v>695.2</v>
      </c>
      <c r="AE1960" s="2">
        <f>ROUND(SUMIF(AA1954:AA1958,"=64290477",R1954:R1958),2)</f>
        <v>453.64</v>
      </c>
      <c r="AF1960" s="2">
        <f>ROUND(SUMIF(AA1954:AA1958,"=64290477",S1954:S1958),2)</f>
        <v>208084.48000000001</v>
      </c>
      <c r="AG1960" s="2">
        <f>ROUND(SUMIF(AA1954:AA1958,"=64290477",T1954:T1958),2)</f>
        <v>0</v>
      </c>
      <c r="AH1960" s="2">
        <f>SUMIF(AA1954:AA1958,"=64290477",U1954:U1958)</f>
        <v>370.56</v>
      </c>
      <c r="AI1960" s="2">
        <f>SUMIF(AA1954:AA1958,"=64290477",V1954:V1958)</f>
        <v>0</v>
      </c>
      <c r="AJ1960" s="2">
        <f>ROUND(SUMIF(AA1954:AA1958,"=64290477",W1954:W1958),2)</f>
        <v>0</v>
      </c>
      <c r="AK1960" s="2">
        <f>ROUND(SUMIF(AA1954:AA1958,"=64290477",X1954:X1958),2)</f>
        <v>145659.13</v>
      </c>
      <c r="AL1960" s="2">
        <f>ROUND(SUMIF(AA1954:AA1958,"=64290477",Y1954:Y1958),2)</f>
        <v>20808.439999999999</v>
      </c>
      <c r="AM1960" s="2"/>
      <c r="AN1960" s="2"/>
      <c r="AO1960" s="2">
        <f t="shared" ref="AO1960:BD1960" si="967">ROUND(BX1960,2)</f>
        <v>0</v>
      </c>
      <c r="AP1960" s="2">
        <f t="shared" si="967"/>
        <v>0</v>
      </c>
      <c r="AQ1960" s="2">
        <f t="shared" si="967"/>
        <v>0</v>
      </c>
      <c r="AR1960" s="2">
        <f t="shared" si="967"/>
        <v>375737.18</v>
      </c>
      <c r="AS1960" s="2">
        <f t="shared" si="967"/>
        <v>0</v>
      </c>
      <c r="AT1960" s="2">
        <f t="shared" si="967"/>
        <v>0</v>
      </c>
      <c r="AU1960" s="2">
        <f t="shared" si="967"/>
        <v>375737.18</v>
      </c>
      <c r="AV1960" s="2">
        <f t="shared" si="967"/>
        <v>0</v>
      </c>
      <c r="AW1960" s="2">
        <f t="shared" si="967"/>
        <v>0</v>
      </c>
      <c r="AX1960" s="2">
        <f t="shared" si="967"/>
        <v>0</v>
      </c>
      <c r="AY1960" s="2">
        <f t="shared" si="967"/>
        <v>0</v>
      </c>
      <c r="AZ1960" s="2">
        <f t="shared" si="967"/>
        <v>0</v>
      </c>
      <c r="BA1960" s="2">
        <f t="shared" si="967"/>
        <v>0</v>
      </c>
      <c r="BB1960" s="2">
        <f t="shared" si="967"/>
        <v>0</v>
      </c>
      <c r="BC1960" s="2">
        <f t="shared" si="967"/>
        <v>0</v>
      </c>
      <c r="BD1960" s="2">
        <f t="shared" si="967"/>
        <v>0</v>
      </c>
      <c r="BE1960" s="2"/>
      <c r="BF1960" s="2"/>
      <c r="BG1960" s="2"/>
      <c r="BH1960" s="2"/>
      <c r="BI1960" s="2"/>
      <c r="BJ1960" s="2"/>
      <c r="BK1960" s="2"/>
      <c r="BL1960" s="2"/>
      <c r="BM1960" s="2"/>
      <c r="BN1960" s="2"/>
      <c r="BO1960" s="2"/>
      <c r="BP1960" s="2"/>
      <c r="BQ1960" s="2"/>
      <c r="BR1960" s="2"/>
      <c r="BS1960" s="2"/>
      <c r="BT1960" s="2"/>
      <c r="BU1960" s="2"/>
      <c r="BV1960" s="2"/>
      <c r="BW1960" s="2"/>
      <c r="BX1960" s="2">
        <f>ROUND(SUMIF(AA1954:AA1958,"=64290477",FQ1954:FQ1958),2)</f>
        <v>0</v>
      </c>
      <c r="BY1960" s="2">
        <f>ROUND(SUMIF(AA1954:AA1958,"=64290477",FR1954:FR1958),2)</f>
        <v>0</v>
      </c>
      <c r="BZ1960" s="2">
        <f>ROUND(SUMIF(AA1954:AA1958,"=64290477",GL1954:GL1958),2)</f>
        <v>0</v>
      </c>
      <c r="CA1960" s="2">
        <f>ROUND(SUMIF(AA1954:AA1958,"=64290477",GM1954:GM1958),2)</f>
        <v>375737.18</v>
      </c>
      <c r="CB1960" s="2">
        <f>ROUND(SUMIF(AA1954:AA1958,"=64290477",GN1954:GN1958),2)</f>
        <v>0</v>
      </c>
      <c r="CC1960" s="2">
        <f>ROUND(SUMIF(AA1954:AA1958,"=64290477",GO1954:GO1958),2)</f>
        <v>0</v>
      </c>
      <c r="CD1960" s="2">
        <f>ROUND(SUMIF(AA1954:AA1958,"=64290477",GP1954:GP1958),2)</f>
        <v>375737.18</v>
      </c>
      <c r="CE1960" s="2">
        <f>AC1960-BX1960</f>
        <v>0</v>
      </c>
      <c r="CF1960" s="2">
        <f>AC1960-BY1960</f>
        <v>0</v>
      </c>
      <c r="CG1960" s="2">
        <f>BX1960-BZ1960</f>
        <v>0</v>
      </c>
      <c r="CH1960" s="2">
        <f>AC1960-BX1960-BY1960+BZ1960</f>
        <v>0</v>
      </c>
      <c r="CI1960" s="2">
        <f>BY1960-BZ1960</f>
        <v>0</v>
      </c>
      <c r="CJ1960" s="2">
        <f>ROUND(SUMIF(AA1954:AA1958,"=64290477",GX1954:GX1958),2)</f>
        <v>0</v>
      </c>
      <c r="CK1960" s="2">
        <f>ROUND(SUMIF(AA1954:AA1958,"=64290477",GY1954:GY1958),2)</f>
        <v>0</v>
      </c>
      <c r="CL1960" s="2">
        <f>ROUND(SUMIF(AA1954:AA1958,"=64290477",GZ1954:GZ1958),2)</f>
        <v>0</v>
      </c>
      <c r="CM1960" s="2">
        <f>ROUND(SUMIF(AA1954:AA1958,"=64290477",HD1954:HD1958),2)</f>
        <v>0</v>
      </c>
      <c r="CN1960" s="2"/>
      <c r="CO1960" s="2"/>
      <c r="CP1960" s="2"/>
      <c r="CQ1960" s="2"/>
      <c r="CR1960" s="2"/>
      <c r="CS1960" s="2"/>
      <c r="CT1960" s="2"/>
      <c r="CU1960" s="2"/>
      <c r="CV1960" s="2"/>
      <c r="CW1960" s="2"/>
      <c r="CX1960" s="2"/>
      <c r="CY1960" s="2"/>
      <c r="CZ1960" s="2"/>
      <c r="DA1960" s="2"/>
      <c r="DB1960" s="2"/>
      <c r="DC1960" s="2"/>
      <c r="DD1960" s="2"/>
      <c r="DE1960" s="2"/>
      <c r="DF1960" s="2"/>
      <c r="DG1960" s="3"/>
      <c r="DH1960" s="3"/>
      <c r="DI1960" s="3"/>
      <c r="DJ1960" s="3"/>
      <c r="DK1960" s="3"/>
      <c r="DL1960" s="3"/>
      <c r="DM1960" s="3"/>
      <c r="DN1960" s="3"/>
      <c r="DO1960" s="3"/>
      <c r="DP1960" s="3"/>
      <c r="DQ1960" s="3"/>
      <c r="DR1960" s="3"/>
      <c r="DS1960" s="3"/>
      <c r="DT1960" s="3"/>
      <c r="DU1960" s="3"/>
      <c r="DV1960" s="3"/>
      <c r="DW1960" s="3"/>
      <c r="DX1960" s="3"/>
      <c r="DY1960" s="3"/>
      <c r="DZ1960" s="3"/>
      <c r="EA1960" s="3"/>
      <c r="EB1960" s="3"/>
      <c r="EC1960" s="3"/>
      <c r="ED1960" s="3"/>
      <c r="EE1960" s="3"/>
      <c r="EF1960" s="3"/>
      <c r="EG1960" s="3"/>
      <c r="EH1960" s="3"/>
      <c r="EI1960" s="3"/>
      <c r="EJ1960" s="3"/>
      <c r="EK1960" s="3"/>
      <c r="EL1960" s="3"/>
      <c r="EM1960" s="3"/>
      <c r="EN1960" s="3"/>
      <c r="EO1960" s="3"/>
      <c r="EP1960" s="3"/>
      <c r="EQ1960" s="3"/>
      <c r="ER1960" s="3"/>
      <c r="ES1960" s="3"/>
      <c r="ET1960" s="3"/>
      <c r="EU1960" s="3"/>
      <c r="EV1960" s="3"/>
      <c r="EW1960" s="3"/>
      <c r="EX1960" s="3"/>
      <c r="EY1960" s="3"/>
      <c r="EZ1960" s="3"/>
      <c r="FA1960" s="3"/>
      <c r="FB1960" s="3"/>
      <c r="FC1960" s="3"/>
      <c r="FD1960" s="3"/>
      <c r="FE1960" s="3"/>
      <c r="FF1960" s="3"/>
      <c r="FG1960" s="3"/>
      <c r="FH1960" s="3"/>
      <c r="FI1960" s="3"/>
      <c r="FJ1960" s="3"/>
      <c r="FK1960" s="3"/>
      <c r="FL1960" s="3"/>
      <c r="FM1960" s="3"/>
      <c r="FN1960" s="3"/>
      <c r="FO1960" s="3"/>
      <c r="FP1960" s="3"/>
      <c r="FQ1960" s="3"/>
      <c r="FR1960" s="3"/>
      <c r="FS1960" s="3"/>
      <c r="FT1960" s="3"/>
      <c r="FU1960" s="3"/>
      <c r="FV1960" s="3"/>
      <c r="FW1960" s="3"/>
      <c r="FX1960" s="3"/>
      <c r="FY1960" s="3"/>
      <c r="FZ1960" s="3"/>
      <c r="GA1960" s="3"/>
      <c r="GB1960" s="3"/>
      <c r="GC1960" s="3"/>
      <c r="GD1960" s="3"/>
      <c r="GE1960" s="3"/>
      <c r="GF1960" s="3"/>
      <c r="GG1960" s="3"/>
      <c r="GH1960" s="3"/>
      <c r="GI1960" s="3"/>
      <c r="GJ1960" s="3"/>
      <c r="GK1960" s="3"/>
      <c r="GL1960" s="3"/>
      <c r="GM1960" s="3"/>
      <c r="GN1960" s="3"/>
      <c r="GO1960" s="3"/>
      <c r="GP1960" s="3"/>
      <c r="GQ1960" s="3"/>
      <c r="GR1960" s="3"/>
      <c r="GS1960" s="3"/>
      <c r="GT1960" s="3"/>
      <c r="GU1960" s="3"/>
      <c r="GV1960" s="3"/>
      <c r="GW1960" s="3"/>
      <c r="GX1960" s="3">
        <v>0</v>
      </c>
    </row>
    <row r="1962" spans="1:245" ht="13" x14ac:dyDescent="0.3">
      <c r="A1962" s="4">
        <v>50</v>
      </c>
      <c r="B1962" s="4">
        <v>0</v>
      </c>
      <c r="C1962" s="4">
        <v>0</v>
      </c>
      <c r="D1962" s="4">
        <v>1</v>
      </c>
      <c r="E1962" s="4">
        <v>201</v>
      </c>
      <c r="F1962" s="4">
        <f>ROUND(Source!O1960,O1962)</f>
        <v>208779.68</v>
      </c>
      <c r="G1962" s="4" t="s">
        <v>24</v>
      </c>
      <c r="H1962" s="4" t="s">
        <v>25</v>
      </c>
      <c r="I1962" s="4"/>
      <c r="J1962" s="4"/>
      <c r="K1962" s="4">
        <v>201</v>
      </c>
      <c r="L1962" s="4">
        <v>1</v>
      </c>
      <c r="M1962" s="4">
        <v>3</v>
      </c>
      <c r="N1962" s="4" t="s">
        <v>3</v>
      </c>
      <c r="O1962" s="4">
        <v>2</v>
      </c>
      <c r="P1962" s="4"/>
      <c r="Q1962" s="4"/>
      <c r="R1962" s="4"/>
      <c r="S1962" s="4"/>
      <c r="T1962" s="4"/>
      <c r="U1962" s="4"/>
      <c r="V1962" s="4"/>
      <c r="W1962" s="4">
        <v>208779.68</v>
      </c>
      <c r="X1962" s="4">
        <v>1</v>
      </c>
      <c r="Y1962" s="4">
        <v>208779.68</v>
      </c>
      <c r="Z1962" s="4"/>
      <c r="AA1962" s="4"/>
      <c r="AB1962" s="4"/>
    </row>
    <row r="1963" spans="1:245" ht="13" x14ac:dyDescent="0.3">
      <c r="A1963" s="4">
        <v>50</v>
      </c>
      <c r="B1963" s="4">
        <v>0</v>
      </c>
      <c r="C1963" s="4">
        <v>0</v>
      </c>
      <c r="D1963" s="4">
        <v>1</v>
      </c>
      <c r="E1963" s="4">
        <v>202</v>
      </c>
      <c r="F1963" s="4">
        <f>ROUND(Source!P1960,O1963)</f>
        <v>0</v>
      </c>
      <c r="G1963" s="4" t="s">
        <v>26</v>
      </c>
      <c r="H1963" s="4" t="s">
        <v>27</v>
      </c>
      <c r="I1963" s="4"/>
      <c r="J1963" s="4"/>
      <c r="K1963" s="4">
        <v>202</v>
      </c>
      <c r="L1963" s="4">
        <v>2</v>
      </c>
      <c r="M1963" s="4">
        <v>3</v>
      </c>
      <c r="N1963" s="4" t="s">
        <v>3</v>
      </c>
      <c r="O1963" s="4">
        <v>2</v>
      </c>
      <c r="P1963" s="4"/>
      <c r="Q1963" s="4"/>
      <c r="R1963" s="4"/>
      <c r="S1963" s="4"/>
      <c r="T1963" s="4"/>
      <c r="U1963" s="4"/>
      <c r="V1963" s="4"/>
      <c r="W1963" s="4">
        <v>0</v>
      </c>
      <c r="X1963" s="4">
        <v>1</v>
      </c>
      <c r="Y1963" s="4">
        <v>0</v>
      </c>
      <c r="Z1963" s="4"/>
      <c r="AA1963" s="4"/>
      <c r="AB1963" s="4"/>
    </row>
    <row r="1964" spans="1:245" ht="13" x14ac:dyDescent="0.3">
      <c r="A1964" s="4">
        <v>50</v>
      </c>
      <c r="B1964" s="4">
        <v>0</v>
      </c>
      <c r="C1964" s="4">
        <v>0</v>
      </c>
      <c r="D1964" s="4">
        <v>1</v>
      </c>
      <c r="E1964" s="4">
        <v>222</v>
      </c>
      <c r="F1964" s="4">
        <f>ROUND(Source!AO1960,O1964)</f>
        <v>0</v>
      </c>
      <c r="G1964" s="4" t="s">
        <v>28</v>
      </c>
      <c r="H1964" s="4" t="s">
        <v>29</v>
      </c>
      <c r="I1964" s="4"/>
      <c r="J1964" s="4"/>
      <c r="K1964" s="4">
        <v>222</v>
      </c>
      <c r="L1964" s="4">
        <v>3</v>
      </c>
      <c r="M1964" s="4">
        <v>3</v>
      </c>
      <c r="N1964" s="4" t="s">
        <v>3</v>
      </c>
      <c r="O1964" s="4">
        <v>2</v>
      </c>
      <c r="P1964" s="4"/>
      <c r="Q1964" s="4"/>
      <c r="R1964" s="4"/>
      <c r="S1964" s="4"/>
      <c r="T1964" s="4"/>
      <c r="U1964" s="4"/>
      <c r="V1964" s="4"/>
      <c r="W1964" s="4">
        <v>0</v>
      </c>
      <c r="X1964" s="4">
        <v>1</v>
      </c>
      <c r="Y1964" s="4">
        <v>0</v>
      </c>
      <c r="Z1964" s="4"/>
      <c r="AA1964" s="4"/>
      <c r="AB1964" s="4"/>
    </row>
    <row r="1965" spans="1:245" ht="13" x14ac:dyDescent="0.3">
      <c r="A1965" s="4">
        <v>50</v>
      </c>
      <c r="B1965" s="4">
        <v>0</v>
      </c>
      <c r="C1965" s="4">
        <v>0</v>
      </c>
      <c r="D1965" s="4">
        <v>1</v>
      </c>
      <c r="E1965" s="4">
        <v>225</v>
      </c>
      <c r="F1965" s="4">
        <f>ROUND(Source!AV1960,O1965)</f>
        <v>0</v>
      </c>
      <c r="G1965" s="4" t="s">
        <v>30</v>
      </c>
      <c r="H1965" s="4" t="s">
        <v>31</v>
      </c>
      <c r="I1965" s="4"/>
      <c r="J1965" s="4"/>
      <c r="K1965" s="4">
        <v>225</v>
      </c>
      <c r="L1965" s="4">
        <v>4</v>
      </c>
      <c r="M1965" s="4">
        <v>3</v>
      </c>
      <c r="N1965" s="4" t="s">
        <v>3</v>
      </c>
      <c r="O1965" s="4">
        <v>2</v>
      </c>
      <c r="P1965" s="4"/>
      <c r="Q1965" s="4"/>
      <c r="R1965" s="4"/>
      <c r="S1965" s="4"/>
      <c r="T1965" s="4"/>
      <c r="U1965" s="4"/>
      <c r="V1965" s="4"/>
      <c r="W1965" s="4">
        <v>0</v>
      </c>
      <c r="X1965" s="4">
        <v>1</v>
      </c>
      <c r="Y1965" s="4">
        <v>0</v>
      </c>
      <c r="Z1965" s="4"/>
      <c r="AA1965" s="4"/>
      <c r="AB1965" s="4"/>
    </row>
    <row r="1966" spans="1:245" ht="13" x14ac:dyDescent="0.3">
      <c r="A1966" s="4">
        <v>50</v>
      </c>
      <c r="B1966" s="4">
        <v>0</v>
      </c>
      <c r="C1966" s="4">
        <v>0</v>
      </c>
      <c r="D1966" s="4">
        <v>1</v>
      </c>
      <c r="E1966" s="4">
        <v>226</v>
      </c>
      <c r="F1966" s="4">
        <f>ROUND(Source!AW1960,O1966)</f>
        <v>0</v>
      </c>
      <c r="G1966" s="4" t="s">
        <v>32</v>
      </c>
      <c r="H1966" s="4" t="s">
        <v>33</v>
      </c>
      <c r="I1966" s="4"/>
      <c r="J1966" s="4"/>
      <c r="K1966" s="4">
        <v>226</v>
      </c>
      <c r="L1966" s="4">
        <v>5</v>
      </c>
      <c r="M1966" s="4">
        <v>3</v>
      </c>
      <c r="N1966" s="4" t="s">
        <v>3</v>
      </c>
      <c r="O1966" s="4">
        <v>2</v>
      </c>
      <c r="P1966" s="4"/>
      <c r="Q1966" s="4"/>
      <c r="R1966" s="4"/>
      <c r="S1966" s="4"/>
      <c r="T1966" s="4"/>
      <c r="U1966" s="4"/>
      <c r="V1966" s="4"/>
      <c r="W1966" s="4">
        <v>0</v>
      </c>
      <c r="X1966" s="4">
        <v>1</v>
      </c>
      <c r="Y1966" s="4">
        <v>0</v>
      </c>
      <c r="Z1966" s="4"/>
      <c r="AA1966" s="4"/>
      <c r="AB1966" s="4"/>
    </row>
    <row r="1967" spans="1:245" ht="13" x14ac:dyDescent="0.3">
      <c r="A1967" s="4">
        <v>50</v>
      </c>
      <c r="B1967" s="4">
        <v>0</v>
      </c>
      <c r="C1967" s="4">
        <v>0</v>
      </c>
      <c r="D1967" s="4">
        <v>1</v>
      </c>
      <c r="E1967" s="4">
        <v>227</v>
      </c>
      <c r="F1967" s="4">
        <f>ROUND(Source!AX1960,O1967)</f>
        <v>0</v>
      </c>
      <c r="G1967" s="4" t="s">
        <v>34</v>
      </c>
      <c r="H1967" s="4" t="s">
        <v>35</v>
      </c>
      <c r="I1967" s="4"/>
      <c r="J1967" s="4"/>
      <c r="K1967" s="4">
        <v>227</v>
      </c>
      <c r="L1967" s="4">
        <v>6</v>
      </c>
      <c r="M1967" s="4">
        <v>3</v>
      </c>
      <c r="N1967" s="4" t="s">
        <v>3</v>
      </c>
      <c r="O1967" s="4">
        <v>2</v>
      </c>
      <c r="P1967" s="4"/>
      <c r="Q1967" s="4"/>
      <c r="R1967" s="4"/>
      <c r="S1967" s="4"/>
      <c r="T1967" s="4"/>
      <c r="U1967" s="4"/>
      <c r="V1967" s="4"/>
      <c r="W1967" s="4">
        <v>0</v>
      </c>
      <c r="X1967" s="4">
        <v>1</v>
      </c>
      <c r="Y1967" s="4">
        <v>0</v>
      </c>
      <c r="Z1967" s="4"/>
      <c r="AA1967" s="4"/>
      <c r="AB1967" s="4"/>
    </row>
    <row r="1968" spans="1:245" ht="13" x14ac:dyDescent="0.3">
      <c r="A1968" s="4">
        <v>50</v>
      </c>
      <c r="B1968" s="4">
        <v>0</v>
      </c>
      <c r="C1968" s="4">
        <v>0</v>
      </c>
      <c r="D1968" s="4">
        <v>1</v>
      </c>
      <c r="E1968" s="4">
        <v>228</v>
      </c>
      <c r="F1968" s="4">
        <f>ROUND(Source!AY1960,O1968)</f>
        <v>0</v>
      </c>
      <c r="G1968" s="4" t="s">
        <v>36</v>
      </c>
      <c r="H1968" s="4" t="s">
        <v>37</v>
      </c>
      <c r="I1968" s="4"/>
      <c r="J1968" s="4"/>
      <c r="K1968" s="4">
        <v>228</v>
      </c>
      <c r="L1968" s="4">
        <v>7</v>
      </c>
      <c r="M1968" s="4">
        <v>3</v>
      </c>
      <c r="N1968" s="4" t="s">
        <v>3</v>
      </c>
      <c r="O1968" s="4">
        <v>2</v>
      </c>
      <c r="P1968" s="4"/>
      <c r="Q1968" s="4"/>
      <c r="R1968" s="4"/>
      <c r="S1968" s="4"/>
      <c r="T1968" s="4"/>
      <c r="U1968" s="4"/>
      <c r="V1968" s="4"/>
      <c r="W1968" s="4">
        <v>0</v>
      </c>
      <c r="X1968" s="4">
        <v>1</v>
      </c>
      <c r="Y1968" s="4">
        <v>0</v>
      </c>
      <c r="Z1968" s="4"/>
      <c r="AA1968" s="4"/>
      <c r="AB1968" s="4"/>
    </row>
    <row r="1969" spans="1:28" ht="13" x14ac:dyDescent="0.3">
      <c r="A1969" s="4">
        <v>50</v>
      </c>
      <c r="B1969" s="4">
        <v>0</v>
      </c>
      <c r="C1969" s="4">
        <v>0</v>
      </c>
      <c r="D1969" s="4">
        <v>1</v>
      </c>
      <c r="E1969" s="4">
        <v>216</v>
      </c>
      <c r="F1969" s="4">
        <f>ROUND(Source!AP1960,O1969)</f>
        <v>0</v>
      </c>
      <c r="G1969" s="4" t="s">
        <v>38</v>
      </c>
      <c r="H1969" s="4" t="s">
        <v>39</v>
      </c>
      <c r="I1969" s="4"/>
      <c r="J1969" s="4"/>
      <c r="K1969" s="4">
        <v>216</v>
      </c>
      <c r="L1969" s="4">
        <v>8</v>
      </c>
      <c r="M1969" s="4">
        <v>3</v>
      </c>
      <c r="N1969" s="4" t="s">
        <v>3</v>
      </c>
      <c r="O1969" s="4">
        <v>2</v>
      </c>
      <c r="P1969" s="4"/>
      <c r="Q1969" s="4"/>
      <c r="R1969" s="4"/>
      <c r="S1969" s="4"/>
      <c r="T1969" s="4"/>
      <c r="U1969" s="4"/>
      <c r="V1969" s="4"/>
      <c r="W1969" s="4">
        <v>0</v>
      </c>
      <c r="X1969" s="4">
        <v>1</v>
      </c>
      <c r="Y1969" s="4">
        <v>0</v>
      </c>
      <c r="Z1969" s="4"/>
      <c r="AA1969" s="4"/>
      <c r="AB1969" s="4"/>
    </row>
    <row r="1970" spans="1:28" ht="13" x14ac:dyDescent="0.3">
      <c r="A1970" s="4">
        <v>50</v>
      </c>
      <c r="B1970" s="4">
        <v>0</v>
      </c>
      <c r="C1970" s="4">
        <v>0</v>
      </c>
      <c r="D1970" s="4">
        <v>1</v>
      </c>
      <c r="E1970" s="4">
        <v>223</v>
      </c>
      <c r="F1970" s="4">
        <f>ROUND(Source!AQ1960,O1970)</f>
        <v>0</v>
      </c>
      <c r="G1970" s="4" t="s">
        <v>40</v>
      </c>
      <c r="H1970" s="4" t="s">
        <v>41</v>
      </c>
      <c r="I1970" s="4"/>
      <c r="J1970" s="4"/>
      <c r="K1970" s="4">
        <v>223</v>
      </c>
      <c r="L1970" s="4">
        <v>9</v>
      </c>
      <c r="M1970" s="4">
        <v>3</v>
      </c>
      <c r="N1970" s="4" t="s">
        <v>3</v>
      </c>
      <c r="O1970" s="4">
        <v>2</v>
      </c>
      <c r="P1970" s="4"/>
      <c r="Q1970" s="4"/>
      <c r="R1970" s="4"/>
      <c r="S1970" s="4"/>
      <c r="T1970" s="4"/>
      <c r="U1970" s="4"/>
      <c r="V1970" s="4"/>
      <c r="W1970" s="4">
        <v>0</v>
      </c>
      <c r="X1970" s="4">
        <v>1</v>
      </c>
      <c r="Y1970" s="4">
        <v>0</v>
      </c>
      <c r="Z1970" s="4"/>
      <c r="AA1970" s="4"/>
      <c r="AB1970" s="4"/>
    </row>
    <row r="1971" spans="1:28" ht="13" x14ac:dyDescent="0.3">
      <c r="A1971" s="4">
        <v>50</v>
      </c>
      <c r="B1971" s="4">
        <v>0</v>
      </c>
      <c r="C1971" s="4">
        <v>0</v>
      </c>
      <c r="D1971" s="4">
        <v>1</v>
      </c>
      <c r="E1971" s="4">
        <v>229</v>
      </c>
      <c r="F1971" s="4">
        <f>ROUND(Source!AZ1960,O1971)</f>
        <v>0</v>
      </c>
      <c r="G1971" s="4" t="s">
        <v>42</v>
      </c>
      <c r="H1971" s="4" t="s">
        <v>43</v>
      </c>
      <c r="I1971" s="4"/>
      <c r="J1971" s="4"/>
      <c r="K1971" s="4">
        <v>229</v>
      </c>
      <c r="L1971" s="4">
        <v>10</v>
      </c>
      <c r="M1971" s="4">
        <v>3</v>
      </c>
      <c r="N1971" s="4" t="s">
        <v>3</v>
      </c>
      <c r="O1971" s="4">
        <v>2</v>
      </c>
      <c r="P1971" s="4"/>
      <c r="Q1971" s="4"/>
      <c r="R1971" s="4"/>
      <c r="S1971" s="4"/>
      <c r="T1971" s="4"/>
      <c r="U1971" s="4"/>
      <c r="V1971" s="4"/>
      <c r="W1971" s="4">
        <v>0</v>
      </c>
      <c r="X1971" s="4">
        <v>1</v>
      </c>
      <c r="Y1971" s="4">
        <v>0</v>
      </c>
      <c r="Z1971" s="4"/>
      <c r="AA1971" s="4"/>
      <c r="AB1971" s="4"/>
    </row>
    <row r="1972" spans="1:28" ht="13" x14ac:dyDescent="0.3">
      <c r="A1972" s="4">
        <v>50</v>
      </c>
      <c r="B1972" s="4">
        <v>0</v>
      </c>
      <c r="C1972" s="4">
        <v>0</v>
      </c>
      <c r="D1972" s="4">
        <v>1</v>
      </c>
      <c r="E1972" s="4">
        <v>203</v>
      </c>
      <c r="F1972" s="4">
        <f>ROUND(Source!Q1960,O1972)</f>
        <v>695.2</v>
      </c>
      <c r="G1972" s="4" t="s">
        <v>44</v>
      </c>
      <c r="H1972" s="4" t="s">
        <v>45</v>
      </c>
      <c r="I1972" s="4"/>
      <c r="J1972" s="4"/>
      <c r="K1972" s="4">
        <v>203</v>
      </c>
      <c r="L1972" s="4">
        <v>11</v>
      </c>
      <c r="M1972" s="4">
        <v>3</v>
      </c>
      <c r="N1972" s="4" t="s">
        <v>3</v>
      </c>
      <c r="O1972" s="4">
        <v>2</v>
      </c>
      <c r="P1972" s="4"/>
      <c r="Q1972" s="4"/>
      <c r="R1972" s="4"/>
      <c r="S1972" s="4"/>
      <c r="T1972" s="4"/>
      <c r="U1972" s="4"/>
      <c r="V1972" s="4"/>
      <c r="W1972" s="4">
        <v>695.2</v>
      </c>
      <c r="X1972" s="4">
        <v>1</v>
      </c>
      <c r="Y1972" s="4">
        <v>695.2</v>
      </c>
      <c r="Z1972" s="4"/>
      <c r="AA1972" s="4"/>
      <c r="AB1972" s="4"/>
    </row>
    <row r="1973" spans="1:28" ht="13" x14ac:dyDescent="0.3">
      <c r="A1973" s="4">
        <v>50</v>
      </c>
      <c r="B1973" s="4">
        <v>0</v>
      </c>
      <c r="C1973" s="4">
        <v>0</v>
      </c>
      <c r="D1973" s="4">
        <v>1</v>
      </c>
      <c r="E1973" s="4">
        <v>231</v>
      </c>
      <c r="F1973" s="4">
        <f>ROUND(Source!BB1960,O1973)</f>
        <v>0</v>
      </c>
      <c r="G1973" s="4" t="s">
        <v>46</v>
      </c>
      <c r="H1973" s="4" t="s">
        <v>47</v>
      </c>
      <c r="I1973" s="4"/>
      <c r="J1973" s="4"/>
      <c r="K1973" s="4">
        <v>231</v>
      </c>
      <c r="L1973" s="4">
        <v>12</v>
      </c>
      <c r="M1973" s="4">
        <v>3</v>
      </c>
      <c r="N1973" s="4" t="s">
        <v>3</v>
      </c>
      <c r="O1973" s="4">
        <v>2</v>
      </c>
      <c r="P1973" s="4"/>
      <c r="Q1973" s="4"/>
      <c r="R1973" s="4"/>
      <c r="S1973" s="4"/>
      <c r="T1973" s="4"/>
      <c r="U1973" s="4"/>
      <c r="V1973" s="4"/>
      <c r="W1973" s="4">
        <v>0</v>
      </c>
      <c r="X1973" s="4">
        <v>1</v>
      </c>
      <c r="Y1973" s="4">
        <v>0</v>
      </c>
      <c r="Z1973" s="4"/>
      <c r="AA1973" s="4"/>
      <c r="AB1973" s="4"/>
    </row>
    <row r="1974" spans="1:28" ht="13" x14ac:dyDescent="0.3">
      <c r="A1974" s="4">
        <v>50</v>
      </c>
      <c r="B1974" s="4">
        <v>0</v>
      </c>
      <c r="C1974" s="4">
        <v>0</v>
      </c>
      <c r="D1974" s="4">
        <v>1</v>
      </c>
      <c r="E1974" s="4">
        <v>204</v>
      </c>
      <c r="F1974" s="4">
        <f>ROUND(Source!R1960,O1974)</f>
        <v>453.64</v>
      </c>
      <c r="G1974" s="4" t="s">
        <v>48</v>
      </c>
      <c r="H1974" s="4" t="s">
        <v>49</v>
      </c>
      <c r="I1974" s="4"/>
      <c r="J1974" s="4"/>
      <c r="K1974" s="4">
        <v>204</v>
      </c>
      <c r="L1974" s="4">
        <v>13</v>
      </c>
      <c r="M1974" s="4">
        <v>3</v>
      </c>
      <c r="N1974" s="4" t="s">
        <v>3</v>
      </c>
      <c r="O1974" s="4">
        <v>2</v>
      </c>
      <c r="P1974" s="4"/>
      <c r="Q1974" s="4"/>
      <c r="R1974" s="4"/>
      <c r="S1974" s="4"/>
      <c r="T1974" s="4"/>
      <c r="U1974" s="4"/>
      <c r="V1974" s="4"/>
      <c r="W1974" s="4">
        <v>453.64</v>
      </c>
      <c r="X1974" s="4">
        <v>1</v>
      </c>
      <c r="Y1974" s="4">
        <v>453.64</v>
      </c>
      <c r="Z1974" s="4"/>
      <c r="AA1974" s="4"/>
      <c r="AB1974" s="4"/>
    </row>
    <row r="1975" spans="1:28" ht="13" x14ac:dyDescent="0.3">
      <c r="A1975" s="4">
        <v>50</v>
      </c>
      <c r="B1975" s="4">
        <v>0</v>
      </c>
      <c r="C1975" s="4">
        <v>0</v>
      </c>
      <c r="D1975" s="4">
        <v>1</v>
      </c>
      <c r="E1975" s="4">
        <v>205</v>
      </c>
      <c r="F1975" s="4">
        <f>ROUND(Source!S1960,O1975)</f>
        <v>208084.48000000001</v>
      </c>
      <c r="G1975" s="4" t="s">
        <v>50</v>
      </c>
      <c r="H1975" s="4" t="s">
        <v>51</v>
      </c>
      <c r="I1975" s="4"/>
      <c r="J1975" s="4"/>
      <c r="K1975" s="4">
        <v>205</v>
      </c>
      <c r="L1975" s="4">
        <v>14</v>
      </c>
      <c r="M1975" s="4">
        <v>3</v>
      </c>
      <c r="N1975" s="4" t="s">
        <v>3</v>
      </c>
      <c r="O1975" s="4">
        <v>2</v>
      </c>
      <c r="P1975" s="4"/>
      <c r="Q1975" s="4"/>
      <c r="R1975" s="4"/>
      <c r="S1975" s="4"/>
      <c r="T1975" s="4"/>
      <c r="U1975" s="4"/>
      <c r="V1975" s="4"/>
      <c r="W1975" s="4">
        <v>208084.48000000001</v>
      </c>
      <c r="X1975" s="4">
        <v>1</v>
      </c>
      <c r="Y1975" s="4">
        <v>208084.48000000001</v>
      </c>
      <c r="Z1975" s="4"/>
      <c r="AA1975" s="4"/>
      <c r="AB1975" s="4"/>
    </row>
    <row r="1976" spans="1:28" ht="13" x14ac:dyDescent="0.3">
      <c r="A1976" s="4">
        <v>50</v>
      </c>
      <c r="B1976" s="4">
        <v>0</v>
      </c>
      <c r="C1976" s="4">
        <v>0</v>
      </c>
      <c r="D1976" s="4">
        <v>1</v>
      </c>
      <c r="E1976" s="4">
        <v>232</v>
      </c>
      <c r="F1976" s="4">
        <f>ROUND(Source!BC1960,O1976)</f>
        <v>0</v>
      </c>
      <c r="G1976" s="4" t="s">
        <v>52</v>
      </c>
      <c r="H1976" s="4" t="s">
        <v>53</v>
      </c>
      <c r="I1976" s="4"/>
      <c r="J1976" s="4"/>
      <c r="K1976" s="4">
        <v>232</v>
      </c>
      <c r="L1976" s="4">
        <v>15</v>
      </c>
      <c r="M1976" s="4">
        <v>3</v>
      </c>
      <c r="N1976" s="4" t="s">
        <v>3</v>
      </c>
      <c r="O1976" s="4">
        <v>2</v>
      </c>
      <c r="P1976" s="4"/>
      <c r="Q1976" s="4"/>
      <c r="R1976" s="4"/>
      <c r="S1976" s="4"/>
      <c r="T1976" s="4"/>
      <c r="U1976" s="4"/>
      <c r="V1976" s="4"/>
      <c r="W1976" s="4">
        <v>0</v>
      </c>
      <c r="X1976" s="4">
        <v>1</v>
      </c>
      <c r="Y1976" s="4">
        <v>0</v>
      </c>
      <c r="Z1976" s="4"/>
      <c r="AA1976" s="4"/>
      <c r="AB1976" s="4"/>
    </row>
    <row r="1977" spans="1:28" ht="13" x14ac:dyDescent="0.3">
      <c r="A1977" s="4">
        <v>50</v>
      </c>
      <c r="B1977" s="4">
        <v>0</v>
      </c>
      <c r="C1977" s="4">
        <v>0</v>
      </c>
      <c r="D1977" s="4">
        <v>1</v>
      </c>
      <c r="E1977" s="4">
        <v>214</v>
      </c>
      <c r="F1977" s="4">
        <f>ROUND(Source!AS1960,O1977)</f>
        <v>0</v>
      </c>
      <c r="G1977" s="4" t="s">
        <v>54</v>
      </c>
      <c r="H1977" s="4" t="s">
        <v>55</v>
      </c>
      <c r="I1977" s="4"/>
      <c r="J1977" s="4"/>
      <c r="K1977" s="4">
        <v>214</v>
      </c>
      <c r="L1977" s="4">
        <v>16</v>
      </c>
      <c r="M1977" s="4">
        <v>3</v>
      </c>
      <c r="N1977" s="4" t="s">
        <v>3</v>
      </c>
      <c r="O1977" s="4">
        <v>2</v>
      </c>
      <c r="P1977" s="4"/>
      <c r="Q1977" s="4"/>
      <c r="R1977" s="4"/>
      <c r="S1977" s="4"/>
      <c r="T1977" s="4"/>
      <c r="U1977" s="4"/>
      <c r="V1977" s="4"/>
      <c r="W1977" s="4">
        <v>0</v>
      </c>
      <c r="X1977" s="4">
        <v>1</v>
      </c>
      <c r="Y1977" s="4">
        <v>0</v>
      </c>
      <c r="Z1977" s="4"/>
      <c r="AA1977" s="4"/>
      <c r="AB1977" s="4"/>
    </row>
    <row r="1978" spans="1:28" ht="13" x14ac:dyDescent="0.3">
      <c r="A1978" s="4">
        <v>50</v>
      </c>
      <c r="B1978" s="4">
        <v>0</v>
      </c>
      <c r="C1978" s="4">
        <v>0</v>
      </c>
      <c r="D1978" s="4">
        <v>1</v>
      </c>
      <c r="E1978" s="4">
        <v>215</v>
      </c>
      <c r="F1978" s="4">
        <f>ROUND(Source!AT1960,O1978)</f>
        <v>0</v>
      </c>
      <c r="G1978" s="4" t="s">
        <v>56</v>
      </c>
      <c r="H1978" s="4" t="s">
        <v>57</v>
      </c>
      <c r="I1978" s="4"/>
      <c r="J1978" s="4"/>
      <c r="K1978" s="4">
        <v>215</v>
      </c>
      <c r="L1978" s="4">
        <v>17</v>
      </c>
      <c r="M1978" s="4">
        <v>3</v>
      </c>
      <c r="N1978" s="4" t="s">
        <v>3</v>
      </c>
      <c r="O1978" s="4">
        <v>2</v>
      </c>
      <c r="P1978" s="4"/>
      <c r="Q1978" s="4"/>
      <c r="R1978" s="4"/>
      <c r="S1978" s="4"/>
      <c r="T1978" s="4"/>
      <c r="U1978" s="4"/>
      <c r="V1978" s="4"/>
      <c r="W1978" s="4">
        <v>0</v>
      </c>
      <c r="X1978" s="4">
        <v>1</v>
      </c>
      <c r="Y1978" s="4">
        <v>0</v>
      </c>
      <c r="Z1978" s="4"/>
      <c r="AA1978" s="4"/>
      <c r="AB1978" s="4"/>
    </row>
    <row r="1979" spans="1:28" ht="13" x14ac:dyDescent="0.3">
      <c r="A1979" s="4">
        <v>50</v>
      </c>
      <c r="B1979" s="4">
        <v>0</v>
      </c>
      <c r="C1979" s="4">
        <v>0</v>
      </c>
      <c r="D1979" s="4">
        <v>1</v>
      </c>
      <c r="E1979" s="4">
        <v>217</v>
      </c>
      <c r="F1979" s="4">
        <f>ROUND(Source!AU1960,O1979)</f>
        <v>375737.18</v>
      </c>
      <c r="G1979" s="4" t="s">
        <v>58</v>
      </c>
      <c r="H1979" s="4" t="s">
        <v>59</v>
      </c>
      <c r="I1979" s="4"/>
      <c r="J1979" s="4"/>
      <c r="K1979" s="4">
        <v>217</v>
      </c>
      <c r="L1979" s="4">
        <v>18</v>
      </c>
      <c r="M1979" s="4">
        <v>3</v>
      </c>
      <c r="N1979" s="4" t="s">
        <v>3</v>
      </c>
      <c r="O1979" s="4">
        <v>2</v>
      </c>
      <c r="P1979" s="4"/>
      <c r="Q1979" s="4"/>
      <c r="R1979" s="4"/>
      <c r="S1979" s="4"/>
      <c r="T1979" s="4"/>
      <c r="U1979" s="4"/>
      <c r="V1979" s="4"/>
      <c r="W1979" s="4">
        <v>375737.18</v>
      </c>
      <c r="X1979" s="4">
        <v>1</v>
      </c>
      <c r="Y1979" s="4">
        <v>375737.18</v>
      </c>
      <c r="Z1979" s="4"/>
      <c r="AA1979" s="4"/>
      <c r="AB1979" s="4"/>
    </row>
    <row r="1980" spans="1:28" ht="13" x14ac:dyDescent="0.3">
      <c r="A1980" s="4">
        <v>50</v>
      </c>
      <c r="B1980" s="4">
        <v>0</v>
      </c>
      <c r="C1980" s="4">
        <v>0</v>
      </c>
      <c r="D1980" s="4">
        <v>1</v>
      </c>
      <c r="E1980" s="4">
        <v>230</v>
      </c>
      <c r="F1980" s="4">
        <f>ROUND(Source!BA1960,O1980)</f>
        <v>0</v>
      </c>
      <c r="G1980" s="4" t="s">
        <v>60</v>
      </c>
      <c r="H1980" s="4" t="s">
        <v>61</v>
      </c>
      <c r="I1980" s="4"/>
      <c r="J1980" s="4"/>
      <c r="K1980" s="4">
        <v>230</v>
      </c>
      <c r="L1980" s="4">
        <v>19</v>
      </c>
      <c r="M1980" s="4">
        <v>3</v>
      </c>
      <c r="N1980" s="4" t="s">
        <v>3</v>
      </c>
      <c r="O1980" s="4">
        <v>2</v>
      </c>
      <c r="P1980" s="4"/>
      <c r="Q1980" s="4"/>
      <c r="R1980" s="4"/>
      <c r="S1980" s="4"/>
      <c r="T1980" s="4"/>
      <c r="U1980" s="4"/>
      <c r="V1980" s="4"/>
      <c r="W1980" s="4">
        <v>0</v>
      </c>
      <c r="X1980" s="4">
        <v>1</v>
      </c>
      <c r="Y1980" s="4">
        <v>0</v>
      </c>
      <c r="Z1980" s="4"/>
      <c r="AA1980" s="4"/>
      <c r="AB1980" s="4"/>
    </row>
    <row r="1981" spans="1:28" ht="13" x14ac:dyDescent="0.3">
      <c r="A1981" s="4">
        <v>50</v>
      </c>
      <c r="B1981" s="4">
        <v>0</v>
      </c>
      <c r="C1981" s="4">
        <v>0</v>
      </c>
      <c r="D1981" s="4">
        <v>1</v>
      </c>
      <c r="E1981" s="4">
        <v>206</v>
      </c>
      <c r="F1981" s="4">
        <f>ROUND(Source!T1960,O1981)</f>
        <v>0</v>
      </c>
      <c r="G1981" s="4" t="s">
        <v>62</v>
      </c>
      <c r="H1981" s="4" t="s">
        <v>63</v>
      </c>
      <c r="I1981" s="4"/>
      <c r="J1981" s="4"/>
      <c r="K1981" s="4">
        <v>206</v>
      </c>
      <c r="L1981" s="4">
        <v>20</v>
      </c>
      <c r="M1981" s="4">
        <v>3</v>
      </c>
      <c r="N1981" s="4" t="s">
        <v>3</v>
      </c>
      <c r="O1981" s="4">
        <v>2</v>
      </c>
      <c r="P1981" s="4"/>
      <c r="Q1981" s="4"/>
      <c r="R1981" s="4"/>
      <c r="S1981" s="4"/>
      <c r="T1981" s="4"/>
      <c r="U1981" s="4"/>
      <c r="V1981" s="4"/>
      <c r="W1981" s="4">
        <v>0</v>
      </c>
      <c r="X1981" s="4">
        <v>1</v>
      </c>
      <c r="Y1981" s="4">
        <v>0</v>
      </c>
      <c r="Z1981" s="4"/>
      <c r="AA1981" s="4"/>
      <c r="AB1981" s="4"/>
    </row>
    <row r="1982" spans="1:28" ht="13" x14ac:dyDescent="0.3">
      <c r="A1982" s="4">
        <v>50</v>
      </c>
      <c r="B1982" s="4">
        <v>0</v>
      </c>
      <c r="C1982" s="4">
        <v>0</v>
      </c>
      <c r="D1982" s="4">
        <v>1</v>
      </c>
      <c r="E1982" s="4">
        <v>207</v>
      </c>
      <c r="F1982" s="4">
        <f>Source!U1960</f>
        <v>370.56</v>
      </c>
      <c r="G1982" s="4" t="s">
        <v>64</v>
      </c>
      <c r="H1982" s="4" t="s">
        <v>65</v>
      </c>
      <c r="I1982" s="4"/>
      <c r="J1982" s="4"/>
      <c r="K1982" s="4">
        <v>207</v>
      </c>
      <c r="L1982" s="4">
        <v>21</v>
      </c>
      <c r="M1982" s="4">
        <v>3</v>
      </c>
      <c r="N1982" s="4" t="s">
        <v>3</v>
      </c>
      <c r="O1982" s="4">
        <v>-1</v>
      </c>
      <c r="P1982" s="4"/>
      <c r="Q1982" s="4"/>
      <c r="R1982" s="4"/>
      <c r="S1982" s="4"/>
      <c r="T1982" s="4"/>
      <c r="U1982" s="4"/>
      <c r="V1982" s="4"/>
      <c r="W1982" s="4">
        <v>370.56</v>
      </c>
      <c r="X1982" s="4">
        <v>1</v>
      </c>
      <c r="Y1982" s="4">
        <v>370.56</v>
      </c>
      <c r="Z1982" s="4"/>
      <c r="AA1982" s="4"/>
      <c r="AB1982" s="4"/>
    </row>
    <row r="1983" spans="1:28" ht="13" x14ac:dyDescent="0.3">
      <c r="A1983" s="4">
        <v>50</v>
      </c>
      <c r="B1983" s="4">
        <v>0</v>
      </c>
      <c r="C1983" s="4">
        <v>0</v>
      </c>
      <c r="D1983" s="4">
        <v>1</v>
      </c>
      <c r="E1983" s="4">
        <v>208</v>
      </c>
      <c r="F1983" s="4">
        <f>Source!V1960</f>
        <v>0</v>
      </c>
      <c r="G1983" s="4" t="s">
        <v>66</v>
      </c>
      <c r="H1983" s="4" t="s">
        <v>67</v>
      </c>
      <c r="I1983" s="4"/>
      <c r="J1983" s="4"/>
      <c r="K1983" s="4">
        <v>208</v>
      </c>
      <c r="L1983" s="4">
        <v>22</v>
      </c>
      <c r="M1983" s="4">
        <v>3</v>
      </c>
      <c r="N1983" s="4" t="s">
        <v>3</v>
      </c>
      <c r="O1983" s="4">
        <v>-1</v>
      </c>
      <c r="P1983" s="4"/>
      <c r="Q1983" s="4"/>
      <c r="R1983" s="4"/>
      <c r="S1983" s="4"/>
      <c r="T1983" s="4"/>
      <c r="U1983" s="4"/>
      <c r="V1983" s="4"/>
      <c r="W1983" s="4">
        <v>0</v>
      </c>
      <c r="X1983" s="4">
        <v>1</v>
      </c>
      <c r="Y1983" s="4">
        <v>0</v>
      </c>
      <c r="Z1983" s="4"/>
      <c r="AA1983" s="4"/>
      <c r="AB1983" s="4"/>
    </row>
    <row r="1984" spans="1:28" ht="13" x14ac:dyDescent="0.3">
      <c r="A1984" s="4">
        <v>50</v>
      </c>
      <c r="B1984" s="4">
        <v>0</v>
      </c>
      <c r="C1984" s="4">
        <v>0</v>
      </c>
      <c r="D1984" s="4">
        <v>1</v>
      </c>
      <c r="E1984" s="4">
        <v>209</v>
      </c>
      <c r="F1984" s="4">
        <f>ROUND(Source!W1960,O1984)</f>
        <v>0</v>
      </c>
      <c r="G1984" s="4" t="s">
        <v>68</v>
      </c>
      <c r="H1984" s="4" t="s">
        <v>69</v>
      </c>
      <c r="I1984" s="4"/>
      <c r="J1984" s="4"/>
      <c r="K1984" s="4">
        <v>209</v>
      </c>
      <c r="L1984" s="4">
        <v>23</v>
      </c>
      <c r="M1984" s="4">
        <v>3</v>
      </c>
      <c r="N1984" s="4" t="s">
        <v>3</v>
      </c>
      <c r="O1984" s="4">
        <v>2</v>
      </c>
      <c r="P1984" s="4"/>
      <c r="Q1984" s="4"/>
      <c r="R1984" s="4"/>
      <c r="S1984" s="4"/>
      <c r="T1984" s="4"/>
      <c r="U1984" s="4"/>
      <c r="V1984" s="4"/>
      <c r="W1984" s="4">
        <v>0</v>
      </c>
      <c r="X1984" s="4">
        <v>1</v>
      </c>
      <c r="Y1984" s="4">
        <v>0</v>
      </c>
      <c r="Z1984" s="4"/>
      <c r="AA1984" s="4"/>
      <c r="AB1984" s="4"/>
    </row>
    <row r="1985" spans="1:206" ht="13" x14ac:dyDescent="0.3">
      <c r="A1985" s="4">
        <v>50</v>
      </c>
      <c r="B1985" s="4">
        <v>0</v>
      </c>
      <c r="C1985" s="4">
        <v>0</v>
      </c>
      <c r="D1985" s="4">
        <v>1</v>
      </c>
      <c r="E1985" s="4">
        <v>233</v>
      </c>
      <c r="F1985" s="4">
        <f>ROUND(Source!BD1960,O1985)</f>
        <v>0</v>
      </c>
      <c r="G1985" s="4" t="s">
        <v>70</v>
      </c>
      <c r="H1985" s="4" t="s">
        <v>71</v>
      </c>
      <c r="I1985" s="4"/>
      <c r="J1985" s="4"/>
      <c r="K1985" s="4">
        <v>233</v>
      </c>
      <c r="L1985" s="4">
        <v>24</v>
      </c>
      <c r="M1985" s="4">
        <v>3</v>
      </c>
      <c r="N1985" s="4" t="s">
        <v>3</v>
      </c>
      <c r="O1985" s="4">
        <v>2</v>
      </c>
      <c r="P1985" s="4"/>
      <c r="Q1985" s="4"/>
      <c r="R1985" s="4"/>
      <c r="S1985" s="4"/>
      <c r="T1985" s="4"/>
      <c r="U1985" s="4"/>
      <c r="V1985" s="4"/>
      <c r="W1985" s="4">
        <v>0</v>
      </c>
      <c r="X1985" s="4">
        <v>1</v>
      </c>
      <c r="Y1985" s="4">
        <v>0</v>
      </c>
      <c r="Z1985" s="4"/>
      <c r="AA1985" s="4"/>
      <c r="AB1985" s="4"/>
    </row>
    <row r="1986" spans="1:206" ht="13" x14ac:dyDescent="0.3">
      <c r="A1986" s="4">
        <v>50</v>
      </c>
      <c r="B1986" s="4">
        <v>0</v>
      </c>
      <c r="C1986" s="4">
        <v>0</v>
      </c>
      <c r="D1986" s="4">
        <v>1</v>
      </c>
      <c r="E1986" s="4">
        <v>210</v>
      </c>
      <c r="F1986" s="4">
        <f>ROUND(Source!X1960,O1986)</f>
        <v>145659.13</v>
      </c>
      <c r="G1986" s="4" t="s">
        <v>72</v>
      </c>
      <c r="H1986" s="4" t="s">
        <v>73</v>
      </c>
      <c r="I1986" s="4"/>
      <c r="J1986" s="4"/>
      <c r="K1986" s="4">
        <v>210</v>
      </c>
      <c r="L1986" s="4">
        <v>25</v>
      </c>
      <c r="M1986" s="4">
        <v>3</v>
      </c>
      <c r="N1986" s="4" t="s">
        <v>3</v>
      </c>
      <c r="O1986" s="4">
        <v>2</v>
      </c>
      <c r="P1986" s="4"/>
      <c r="Q1986" s="4"/>
      <c r="R1986" s="4"/>
      <c r="S1986" s="4"/>
      <c r="T1986" s="4"/>
      <c r="U1986" s="4"/>
      <c r="V1986" s="4"/>
      <c r="W1986" s="4">
        <v>145659.13</v>
      </c>
      <c r="X1986" s="4">
        <v>1</v>
      </c>
      <c r="Y1986" s="4">
        <v>145659.13</v>
      </c>
      <c r="Z1986" s="4"/>
      <c r="AA1986" s="4"/>
      <c r="AB1986" s="4"/>
    </row>
    <row r="1987" spans="1:206" ht="13" x14ac:dyDescent="0.3">
      <c r="A1987" s="4">
        <v>50</v>
      </c>
      <c r="B1987" s="4">
        <v>0</v>
      </c>
      <c r="C1987" s="4">
        <v>0</v>
      </c>
      <c r="D1987" s="4">
        <v>1</v>
      </c>
      <c r="E1987" s="4">
        <v>211</v>
      </c>
      <c r="F1987" s="4">
        <f>ROUND(Source!Y1960,O1987)</f>
        <v>20808.439999999999</v>
      </c>
      <c r="G1987" s="4" t="s">
        <v>74</v>
      </c>
      <c r="H1987" s="4" t="s">
        <v>75</v>
      </c>
      <c r="I1987" s="4"/>
      <c r="J1987" s="4"/>
      <c r="K1987" s="4">
        <v>211</v>
      </c>
      <c r="L1987" s="4">
        <v>26</v>
      </c>
      <c r="M1987" s="4">
        <v>3</v>
      </c>
      <c r="N1987" s="4" t="s">
        <v>3</v>
      </c>
      <c r="O1987" s="4">
        <v>2</v>
      </c>
      <c r="P1987" s="4"/>
      <c r="Q1987" s="4"/>
      <c r="R1987" s="4"/>
      <c r="S1987" s="4"/>
      <c r="T1987" s="4"/>
      <c r="U1987" s="4"/>
      <c r="V1987" s="4"/>
      <c r="W1987" s="4">
        <v>20808.439999999999</v>
      </c>
      <c r="X1987" s="4">
        <v>1</v>
      </c>
      <c r="Y1987" s="4">
        <v>20808.439999999999</v>
      </c>
      <c r="Z1987" s="4"/>
      <c r="AA1987" s="4"/>
      <c r="AB1987" s="4"/>
    </row>
    <row r="1988" spans="1:206" ht="13" x14ac:dyDescent="0.3">
      <c r="A1988" s="4">
        <v>50</v>
      </c>
      <c r="B1988" s="4">
        <v>0</v>
      </c>
      <c r="C1988" s="4">
        <v>0</v>
      </c>
      <c r="D1988" s="4">
        <v>1</v>
      </c>
      <c r="E1988" s="4">
        <v>224</v>
      </c>
      <c r="F1988" s="4">
        <f>ROUND(Source!AR1960,O1988)</f>
        <v>375737.18</v>
      </c>
      <c r="G1988" s="4" t="s">
        <v>76</v>
      </c>
      <c r="H1988" s="4" t="s">
        <v>77</v>
      </c>
      <c r="I1988" s="4"/>
      <c r="J1988" s="4"/>
      <c r="K1988" s="4">
        <v>224</v>
      </c>
      <c r="L1988" s="4">
        <v>27</v>
      </c>
      <c r="M1988" s="4">
        <v>3</v>
      </c>
      <c r="N1988" s="4" t="s">
        <v>3</v>
      </c>
      <c r="O1988" s="4">
        <v>2</v>
      </c>
      <c r="P1988" s="4"/>
      <c r="Q1988" s="4"/>
      <c r="R1988" s="4"/>
      <c r="S1988" s="4"/>
      <c r="T1988" s="4"/>
      <c r="U1988" s="4"/>
      <c r="V1988" s="4"/>
      <c r="W1988" s="4">
        <v>375737.18</v>
      </c>
      <c r="X1988" s="4">
        <v>1</v>
      </c>
      <c r="Y1988" s="4">
        <v>375737.18</v>
      </c>
      <c r="Z1988" s="4"/>
      <c r="AA1988" s="4"/>
      <c r="AB1988" s="4"/>
    </row>
    <row r="1990" spans="1:206" ht="13" x14ac:dyDescent="0.3">
      <c r="A1990" s="2">
        <v>51</v>
      </c>
      <c r="B1990" s="2">
        <f>B1828</f>
        <v>1</v>
      </c>
      <c r="C1990" s="2">
        <f>A1828</f>
        <v>4</v>
      </c>
      <c r="D1990" s="2">
        <f>ROW(A1828)</f>
        <v>1828</v>
      </c>
      <c r="E1990" s="2"/>
      <c r="F1990" s="2" t="str">
        <f>IF(F1828&lt;&gt;"",F1828,"")</f>
        <v>Новый раздел</v>
      </c>
      <c r="G1990" s="2" t="str">
        <f>IF(G1828&lt;&gt;"",G1828,"")</f>
        <v>10. Внутренние и внутриплощадочные слаботочные сети Здание 7.2 (7.2.1-7.2.4) "Гостиница для посетителей"</v>
      </c>
      <c r="H1990" s="2">
        <v>0</v>
      </c>
      <c r="I1990" s="2"/>
      <c r="J1990" s="2"/>
      <c r="K1990" s="2"/>
      <c r="L1990" s="2"/>
      <c r="M1990" s="2"/>
      <c r="N1990" s="2"/>
      <c r="O1990" s="2">
        <f t="shared" ref="O1990:T1990" si="968">ROUND(O1842+O1883+O1920+O1960+AB1990,2)</f>
        <v>638202.24</v>
      </c>
      <c r="P1990" s="2">
        <f t="shared" si="968"/>
        <v>1807.68</v>
      </c>
      <c r="Q1990" s="2">
        <f t="shared" si="968"/>
        <v>1264</v>
      </c>
      <c r="R1990" s="2">
        <f t="shared" si="968"/>
        <v>824.8</v>
      </c>
      <c r="S1990" s="2">
        <f t="shared" si="968"/>
        <v>635130.56000000006</v>
      </c>
      <c r="T1990" s="2">
        <f t="shared" si="968"/>
        <v>0</v>
      </c>
      <c r="U1990" s="2">
        <f>U1842+U1883+U1920+U1960+AH1990</f>
        <v>1257.93</v>
      </c>
      <c r="V1990" s="2">
        <f>V1842+V1883+V1920+V1960+AI1990</f>
        <v>0</v>
      </c>
      <c r="W1990" s="2">
        <f>ROUND(W1842+W1883+W1920+W1960+AJ1990,2)</f>
        <v>0</v>
      </c>
      <c r="X1990" s="2">
        <f>ROUND(X1842+X1883+X1920+X1960+AK1990,2)</f>
        <v>444591.4</v>
      </c>
      <c r="Y1990" s="2">
        <f>ROUND(Y1842+Y1883+Y1920+Y1960+AL1990,2)</f>
        <v>63513.04</v>
      </c>
      <c r="Z1990" s="2"/>
      <c r="AA1990" s="2"/>
      <c r="AB1990" s="2"/>
      <c r="AC1990" s="2"/>
      <c r="AD1990" s="2"/>
      <c r="AE1990" s="2"/>
      <c r="AF1990" s="2"/>
      <c r="AG1990" s="2"/>
      <c r="AH1990" s="2"/>
      <c r="AI1990" s="2"/>
      <c r="AJ1990" s="2"/>
      <c r="AK1990" s="2"/>
      <c r="AL1990" s="2"/>
      <c r="AM1990" s="2"/>
      <c r="AN1990" s="2"/>
      <c r="AO1990" s="2">
        <f t="shared" ref="AO1990:BD1990" si="969">ROUND(AO1842+AO1883+AO1920+AO1960+BX1990,2)</f>
        <v>0</v>
      </c>
      <c r="AP1990" s="2">
        <f t="shared" si="969"/>
        <v>0</v>
      </c>
      <c r="AQ1990" s="2">
        <f t="shared" si="969"/>
        <v>0</v>
      </c>
      <c r="AR1990" s="2">
        <f t="shared" si="969"/>
        <v>1147197.46</v>
      </c>
      <c r="AS1990" s="2">
        <f t="shared" si="969"/>
        <v>0</v>
      </c>
      <c r="AT1990" s="2">
        <f t="shared" si="969"/>
        <v>0</v>
      </c>
      <c r="AU1990" s="2">
        <f t="shared" si="969"/>
        <v>1147197.46</v>
      </c>
      <c r="AV1990" s="2">
        <f t="shared" si="969"/>
        <v>1807.68</v>
      </c>
      <c r="AW1990" s="2">
        <f t="shared" si="969"/>
        <v>1807.68</v>
      </c>
      <c r="AX1990" s="2">
        <f t="shared" si="969"/>
        <v>0</v>
      </c>
      <c r="AY1990" s="2">
        <f t="shared" si="969"/>
        <v>1807.68</v>
      </c>
      <c r="AZ1990" s="2">
        <f t="shared" si="969"/>
        <v>0</v>
      </c>
      <c r="BA1990" s="2">
        <f t="shared" si="969"/>
        <v>0</v>
      </c>
      <c r="BB1990" s="2">
        <f t="shared" si="969"/>
        <v>0</v>
      </c>
      <c r="BC1990" s="2">
        <f t="shared" si="969"/>
        <v>0</v>
      </c>
      <c r="BD1990" s="2">
        <f t="shared" si="969"/>
        <v>0</v>
      </c>
      <c r="BE1990" s="2"/>
      <c r="BF1990" s="2"/>
      <c r="BG1990" s="2"/>
      <c r="BH1990" s="2"/>
      <c r="BI1990" s="2"/>
      <c r="BJ1990" s="2"/>
      <c r="BK1990" s="2"/>
      <c r="BL1990" s="2"/>
      <c r="BM1990" s="2"/>
      <c r="BN1990" s="2"/>
      <c r="BO1990" s="2"/>
      <c r="BP1990" s="2"/>
      <c r="BQ1990" s="2"/>
      <c r="BR1990" s="2"/>
      <c r="BS1990" s="2"/>
      <c r="BT1990" s="2"/>
      <c r="BU1990" s="2"/>
      <c r="BV1990" s="2"/>
      <c r="BW1990" s="2"/>
      <c r="BX1990" s="2"/>
      <c r="BY1990" s="2"/>
      <c r="BZ1990" s="2"/>
      <c r="CA1990" s="2"/>
      <c r="CB1990" s="2"/>
      <c r="CC1990" s="2"/>
      <c r="CD1990" s="2"/>
      <c r="CE1990" s="2"/>
      <c r="CF1990" s="2"/>
      <c r="CG1990" s="2"/>
      <c r="CH1990" s="2"/>
      <c r="CI1990" s="2"/>
      <c r="CJ1990" s="2"/>
      <c r="CK1990" s="2"/>
      <c r="CL1990" s="2"/>
      <c r="CM1990" s="2"/>
      <c r="CN1990" s="2"/>
      <c r="CO1990" s="2"/>
      <c r="CP1990" s="2"/>
      <c r="CQ1990" s="2"/>
      <c r="CR1990" s="2"/>
      <c r="CS1990" s="2"/>
      <c r="CT1990" s="2"/>
      <c r="CU1990" s="2"/>
      <c r="CV1990" s="2"/>
      <c r="CW1990" s="2"/>
      <c r="CX1990" s="2"/>
      <c r="CY1990" s="2"/>
      <c r="CZ1990" s="2"/>
      <c r="DA1990" s="2"/>
      <c r="DB1990" s="2"/>
      <c r="DC1990" s="2"/>
      <c r="DD1990" s="2"/>
      <c r="DE1990" s="2"/>
      <c r="DF1990" s="2"/>
      <c r="DG1990" s="3"/>
      <c r="DH1990" s="3"/>
      <c r="DI1990" s="3"/>
      <c r="DJ1990" s="3"/>
      <c r="DK1990" s="3"/>
      <c r="DL1990" s="3"/>
      <c r="DM1990" s="3"/>
      <c r="DN1990" s="3"/>
      <c r="DO1990" s="3"/>
      <c r="DP1990" s="3"/>
      <c r="DQ1990" s="3"/>
      <c r="DR1990" s="3"/>
      <c r="DS1990" s="3"/>
      <c r="DT1990" s="3"/>
      <c r="DU1990" s="3"/>
      <c r="DV1990" s="3"/>
      <c r="DW1990" s="3"/>
      <c r="DX1990" s="3"/>
      <c r="DY1990" s="3"/>
      <c r="DZ1990" s="3"/>
      <c r="EA1990" s="3"/>
      <c r="EB1990" s="3"/>
      <c r="EC1990" s="3"/>
      <c r="ED1990" s="3"/>
      <c r="EE1990" s="3"/>
      <c r="EF1990" s="3"/>
      <c r="EG1990" s="3"/>
      <c r="EH1990" s="3"/>
      <c r="EI1990" s="3"/>
      <c r="EJ1990" s="3"/>
      <c r="EK1990" s="3"/>
      <c r="EL1990" s="3"/>
      <c r="EM1990" s="3"/>
      <c r="EN1990" s="3"/>
      <c r="EO1990" s="3"/>
      <c r="EP1990" s="3"/>
      <c r="EQ1990" s="3"/>
      <c r="ER1990" s="3"/>
      <c r="ES1990" s="3"/>
      <c r="ET1990" s="3"/>
      <c r="EU1990" s="3"/>
      <c r="EV1990" s="3"/>
      <c r="EW1990" s="3"/>
      <c r="EX1990" s="3"/>
      <c r="EY1990" s="3"/>
      <c r="EZ1990" s="3"/>
      <c r="FA1990" s="3"/>
      <c r="FB1990" s="3"/>
      <c r="FC1990" s="3"/>
      <c r="FD1990" s="3"/>
      <c r="FE1990" s="3"/>
      <c r="FF1990" s="3"/>
      <c r="FG1990" s="3"/>
      <c r="FH1990" s="3"/>
      <c r="FI1990" s="3"/>
      <c r="FJ1990" s="3"/>
      <c r="FK1990" s="3"/>
      <c r="FL1990" s="3"/>
      <c r="FM1990" s="3"/>
      <c r="FN1990" s="3"/>
      <c r="FO1990" s="3"/>
      <c r="FP1990" s="3"/>
      <c r="FQ1990" s="3"/>
      <c r="FR1990" s="3"/>
      <c r="FS1990" s="3"/>
      <c r="FT1990" s="3"/>
      <c r="FU1990" s="3"/>
      <c r="FV1990" s="3"/>
      <c r="FW1990" s="3"/>
      <c r="FX1990" s="3"/>
      <c r="FY1990" s="3"/>
      <c r="FZ1990" s="3"/>
      <c r="GA1990" s="3"/>
      <c r="GB1990" s="3"/>
      <c r="GC1990" s="3"/>
      <c r="GD1990" s="3"/>
      <c r="GE1990" s="3"/>
      <c r="GF1990" s="3"/>
      <c r="GG1990" s="3"/>
      <c r="GH1990" s="3"/>
      <c r="GI1990" s="3"/>
      <c r="GJ1990" s="3"/>
      <c r="GK1990" s="3"/>
      <c r="GL1990" s="3"/>
      <c r="GM1990" s="3"/>
      <c r="GN1990" s="3"/>
      <c r="GO1990" s="3"/>
      <c r="GP1990" s="3"/>
      <c r="GQ1990" s="3"/>
      <c r="GR1990" s="3"/>
      <c r="GS1990" s="3"/>
      <c r="GT1990" s="3"/>
      <c r="GU1990" s="3"/>
      <c r="GV1990" s="3"/>
      <c r="GW1990" s="3"/>
      <c r="GX1990" s="3">
        <v>0</v>
      </c>
    </row>
    <row r="1992" spans="1:206" ht="13" x14ac:dyDescent="0.3">
      <c r="A1992" s="4">
        <v>50</v>
      </c>
      <c r="B1992" s="4">
        <v>0</v>
      </c>
      <c r="C1992" s="4">
        <v>0</v>
      </c>
      <c r="D1992" s="4">
        <v>1</v>
      </c>
      <c r="E1992" s="4">
        <v>201</v>
      </c>
      <c r="F1992" s="4">
        <f>ROUND(Source!O1990,O1992)</f>
        <v>638202.24</v>
      </c>
      <c r="G1992" s="4" t="s">
        <v>24</v>
      </c>
      <c r="H1992" s="4" t="s">
        <v>25</v>
      </c>
      <c r="I1992" s="4"/>
      <c r="J1992" s="4"/>
      <c r="K1992" s="4">
        <v>201</v>
      </c>
      <c r="L1992" s="4">
        <v>1</v>
      </c>
      <c r="M1992" s="4">
        <v>3</v>
      </c>
      <c r="N1992" s="4" t="s">
        <v>3</v>
      </c>
      <c r="O1992" s="4">
        <v>2</v>
      </c>
      <c r="P1992" s="4"/>
      <c r="Q1992" s="4"/>
      <c r="R1992" s="4"/>
      <c r="S1992" s="4"/>
      <c r="T1992" s="4"/>
      <c r="U1992" s="4"/>
      <c r="V1992" s="4"/>
      <c r="W1992" s="4">
        <v>638202.24</v>
      </c>
      <c r="X1992" s="4">
        <v>1</v>
      </c>
      <c r="Y1992" s="4">
        <v>638202.24</v>
      </c>
      <c r="Z1992" s="4"/>
      <c r="AA1992" s="4"/>
      <c r="AB1992" s="4"/>
    </row>
    <row r="1993" spans="1:206" ht="13" x14ac:dyDescent="0.3">
      <c r="A1993" s="4">
        <v>50</v>
      </c>
      <c r="B1993" s="4">
        <v>0</v>
      </c>
      <c r="C1993" s="4">
        <v>0</v>
      </c>
      <c r="D1993" s="4">
        <v>1</v>
      </c>
      <c r="E1993" s="4">
        <v>202</v>
      </c>
      <c r="F1993" s="4">
        <f>ROUND(Source!P1990,O1993)</f>
        <v>1807.68</v>
      </c>
      <c r="G1993" s="4" t="s">
        <v>26</v>
      </c>
      <c r="H1993" s="4" t="s">
        <v>27</v>
      </c>
      <c r="I1993" s="4"/>
      <c r="J1993" s="4"/>
      <c r="K1993" s="4">
        <v>202</v>
      </c>
      <c r="L1993" s="4">
        <v>2</v>
      </c>
      <c r="M1993" s="4">
        <v>3</v>
      </c>
      <c r="N1993" s="4" t="s">
        <v>3</v>
      </c>
      <c r="O1993" s="4">
        <v>2</v>
      </c>
      <c r="P1993" s="4"/>
      <c r="Q1993" s="4"/>
      <c r="R1993" s="4"/>
      <c r="S1993" s="4"/>
      <c r="T1993" s="4"/>
      <c r="U1993" s="4"/>
      <c r="V1993" s="4"/>
      <c r="W1993" s="4">
        <v>1807.68</v>
      </c>
      <c r="X1993" s="4">
        <v>1</v>
      </c>
      <c r="Y1993" s="4">
        <v>1807.68</v>
      </c>
      <c r="Z1993" s="4"/>
      <c r="AA1993" s="4"/>
      <c r="AB1993" s="4"/>
    </row>
    <row r="1994" spans="1:206" ht="13" x14ac:dyDescent="0.3">
      <c r="A1994" s="4">
        <v>50</v>
      </c>
      <c r="B1994" s="4">
        <v>0</v>
      </c>
      <c r="C1994" s="4">
        <v>0</v>
      </c>
      <c r="D1994" s="4">
        <v>1</v>
      </c>
      <c r="E1994" s="4">
        <v>222</v>
      </c>
      <c r="F1994" s="4">
        <f>ROUND(Source!AO1990,O1994)</f>
        <v>0</v>
      </c>
      <c r="G1994" s="4" t="s">
        <v>28</v>
      </c>
      <c r="H1994" s="4" t="s">
        <v>29</v>
      </c>
      <c r="I1994" s="4"/>
      <c r="J1994" s="4"/>
      <c r="K1994" s="4">
        <v>222</v>
      </c>
      <c r="L1994" s="4">
        <v>3</v>
      </c>
      <c r="M1994" s="4">
        <v>3</v>
      </c>
      <c r="N1994" s="4" t="s">
        <v>3</v>
      </c>
      <c r="O1994" s="4">
        <v>2</v>
      </c>
      <c r="P1994" s="4"/>
      <c r="Q1994" s="4"/>
      <c r="R1994" s="4"/>
      <c r="S1994" s="4"/>
      <c r="T1994" s="4"/>
      <c r="U1994" s="4"/>
      <c r="V1994" s="4"/>
      <c r="W1994" s="4">
        <v>0</v>
      </c>
      <c r="X1994" s="4">
        <v>1</v>
      </c>
      <c r="Y1994" s="4">
        <v>0</v>
      </c>
      <c r="Z1994" s="4"/>
      <c r="AA1994" s="4"/>
      <c r="AB1994" s="4"/>
    </row>
    <row r="1995" spans="1:206" ht="13" x14ac:dyDescent="0.3">
      <c r="A1995" s="4">
        <v>50</v>
      </c>
      <c r="B1995" s="4">
        <v>0</v>
      </c>
      <c r="C1995" s="4">
        <v>0</v>
      </c>
      <c r="D1995" s="4">
        <v>1</v>
      </c>
      <c r="E1995" s="4">
        <v>225</v>
      </c>
      <c r="F1995" s="4">
        <f>ROUND(Source!AV1990,O1995)</f>
        <v>1807.68</v>
      </c>
      <c r="G1995" s="4" t="s">
        <v>30</v>
      </c>
      <c r="H1995" s="4" t="s">
        <v>31</v>
      </c>
      <c r="I1995" s="4"/>
      <c r="J1995" s="4"/>
      <c r="K1995" s="4">
        <v>225</v>
      </c>
      <c r="L1995" s="4">
        <v>4</v>
      </c>
      <c r="M1995" s="4">
        <v>3</v>
      </c>
      <c r="N1995" s="4" t="s">
        <v>3</v>
      </c>
      <c r="O1995" s="4">
        <v>2</v>
      </c>
      <c r="P1995" s="4"/>
      <c r="Q1995" s="4"/>
      <c r="R1995" s="4"/>
      <c r="S1995" s="4"/>
      <c r="T1995" s="4"/>
      <c r="U1995" s="4"/>
      <c r="V1995" s="4"/>
      <c r="W1995" s="4">
        <v>1807.68</v>
      </c>
      <c r="X1995" s="4">
        <v>1</v>
      </c>
      <c r="Y1995" s="4">
        <v>1807.68</v>
      </c>
      <c r="Z1995" s="4"/>
      <c r="AA1995" s="4"/>
      <c r="AB1995" s="4"/>
    </row>
    <row r="1996" spans="1:206" ht="13" x14ac:dyDescent="0.3">
      <c r="A1996" s="4">
        <v>50</v>
      </c>
      <c r="B1996" s="4">
        <v>0</v>
      </c>
      <c r="C1996" s="4">
        <v>0</v>
      </c>
      <c r="D1996" s="4">
        <v>1</v>
      </c>
      <c r="E1996" s="4">
        <v>226</v>
      </c>
      <c r="F1996" s="4">
        <f>ROUND(Source!AW1990,O1996)</f>
        <v>1807.68</v>
      </c>
      <c r="G1996" s="4" t="s">
        <v>32</v>
      </c>
      <c r="H1996" s="4" t="s">
        <v>33</v>
      </c>
      <c r="I1996" s="4"/>
      <c r="J1996" s="4"/>
      <c r="K1996" s="4">
        <v>226</v>
      </c>
      <c r="L1996" s="4">
        <v>5</v>
      </c>
      <c r="M1996" s="4">
        <v>3</v>
      </c>
      <c r="N1996" s="4" t="s">
        <v>3</v>
      </c>
      <c r="O1996" s="4">
        <v>2</v>
      </c>
      <c r="P1996" s="4"/>
      <c r="Q1996" s="4"/>
      <c r="R1996" s="4"/>
      <c r="S1996" s="4"/>
      <c r="T1996" s="4"/>
      <c r="U1996" s="4"/>
      <c r="V1996" s="4"/>
      <c r="W1996" s="4">
        <v>1807.68</v>
      </c>
      <c r="X1996" s="4">
        <v>1</v>
      </c>
      <c r="Y1996" s="4">
        <v>1807.68</v>
      </c>
      <c r="Z1996" s="4"/>
      <c r="AA1996" s="4"/>
      <c r="AB1996" s="4"/>
    </row>
    <row r="1997" spans="1:206" ht="13" x14ac:dyDescent="0.3">
      <c r="A1997" s="4">
        <v>50</v>
      </c>
      <c r="B1997" s="4">
        <v>0</v>
      </c>
      <c r="C1997" s="4">
        <v>0</v>
      </c>
      <c r="D1997" s="4">
        <v>1</v>
      </c>
      <c r="E1997" s="4">
        <v>227</v>
      </c>
      <c r="F1997" s="4">
        <f>ROUND(Source!AX1990,O1997)</f>
        <v>0</v>
      </c>
      <c r="G1997" s="4" t="s">
        <v>34</v>
      </c>
      <c r="H1997" s="4" t="s">
        <v>35</v>
      </c>
      <c r="I1997" s="4"/>
      <c r="J1997" s="4"/>
      <c r="K1997" s="4">
        <v>227</v>
      </c>
      <c r="L1997" s="4">
        <v>6</v>
      </c>
      <c r="M1997" s="4">
        <v>3</v>
      </c>
      <c r="N1997" s="4" t="s">
        <v>3</v>
      </c>
      <c r="O1997" s="4">
        <v>2</v>
      </c>
      <c r="P1997" s="4"/>
      <c r="Q1997" s="4"/>
      <c r="R1997" s="4"/>
      <c r="S1997" s="4"/>
      <c r="T1997" s="4"/>
      <c r="U1997" s="4"/>
      <c r="V1997" s="4"/>
      <c r="W1997" s="4">
        <v>0</v>
      </c>
      <c r="X1997" s="4">
        <v>1</v>
      </c>
      <c r="Y1997" s="4">
        <v>0</v>
      </c>
      <c r="Z1997" s="4"/>
      <c r="AA1997" s="4"/>
      <c r="AB1997" s="4"/>
    </row>
    <row r="1998" spans="1:206" ht="13" x14ac:dyDescent="0.3">
      <c r="A1998" s="4">
        <v>50</v>
      </c>
      <c r="B1998" s="4">
        <v>0</v>
      </c>
      <c r="C1998" s="4">
        <v>0</v>
      </c>
      <c r="D1998" s="4">
        <v>1</v>
      </c>
      <c r="E1998" s="4">
        <v>228</v>
      </c>
      <c r="F1998" s="4">
        <f>ROUND(Source!AY1990,O1998)</f>
        <v>1807.68</v>
      </c>
      <c r="G1998" s="4" t="s">
        <v>36</v>
      </c>
      <c r="H1998" s="4" t="s">
        <v>37</v>
      </c>
      <c r="I1998" s="4"/>
      <c r="J1998" s="4"/>
      <c r="K1998" s="4">
        <v>228</v>
      </c>
      <c r="L1998" s="4">
        <v>7</v>
      </c>
      <c r="M1998" s="4">
        <v>3</v>
      </c>
      <c r="N1998" s="4" t="s">
        <v>3</v>
      </c>
      <c r="O1998" s="4">
        <v>2</v>
      </c>
      <c r="P1998" s="4"/>
      <c r="Q1998" s="4"/>
      <c r="R1998" s="4"/>
      <c r="S1998" s="4"/>
      <c r="T1998" s="4"/>
      <c r="U1998" s="4"/>
      <c r="V1998" s="4"/>
      <c r="W1998" s="4">
        <v>1807.68</v>
      </c>
      <c r="X1998" s="4">
        <v>1</v>
      </c>
      <c r="Y1998" s="4">
        <v>1807.68</v>
      </c>
      <c r="Z1998" s="4"/>
      <c r="AA1998" s="4"/>
      <c r="AB1998" s="4"/>
    </row>
    <row r="1999" spans="1:206" ht="13" x14ac:dyDescent="0.3">
      <c r="A1999" s="4">
        <v>50</v>
      </c>
      <c r="B1999" s="4">
        <v>0</v>
      </c>
      <c r="C1999" s="4">
        <v>0</v>
      </c>
      <c r="D1999" s="4">
        <v>1</v>
      </c>
      <c r="E1999" s="4">
        <v>216</v>
      </c>
      <c r="F1999" s="4">
        <f>ROUND(Source!AP1990,O1999)</f>
        <v>0</v>
      </c>
      <c r="G1999" s="4" t="s">
        <v>38</v>
      </c>
      <c r="H1999" s="4" t="s">
        <v>39</v>
      </c>
      <c r="I1999" s="4"/>
      <c r="J1999" s="4"/>
      <c r="K1999" s="4">
        <v>216</v>
      </c>
      <c r="L1999" s="4">
        <v>8</v>
      </c>
      <c r="M1999" s="4">
        <v>3</v>
      </c>
      <c r="N1999" s="4" t="s">
        <v>3</v>
      </c>
      <c r="O1999" s="4">
        <v>2</v>
      </c>
      <c r="P1999" s="4"/>
      <c r="Q1999" s="4"/>
      <c r="R1999" s="4"/>
      <c r="S1999" s="4"/>
      <c r="T1999" s="4"/>
      <c r="U1999" s="4"/>
      <c r="V1999" s="4"/>
      <c r="W1999" s="4">
        <v>0</v>
      </c>
      <c r="X1999" s="4">
        <v>1</v>
      </c>
      <c r="Y1999" s="4">
        <v>0</v>
      </c>
      <c r="Z1999" s="4"/>
      <c r="AA1999" s="4"/>
      <c r="AB1999" s="4"/>
    </row>
    <row r="2000" spans="1:206" ht="13" x14ac:dyDescent="0.3">
      <c r="A2000" s="4">
        <v>50</v>
      </c>
      <c r="B2000" s="4">
        <v>0</v>
      </c>
      <c r="C2000" s="4">
        <v>0</v>
      </c>
      <c r="D2000" s="4">
        <v>1</v>
      </c>
      <c r="E2000" s="4">
        <v>223</v>
      </c>
      <c r="F2000" s="4">
        <f>ROUND(Source!AQ1990,O2000)</f>
        <v>0</v>
      </c>
      <c r="G2000" s="4" t="s">
        <v>40</v>
      </c>
      <c r="H2000" s="4" t="s">
        <v>41</v>
      </c>
      <c r="I2000" s="4"/>
      <c r="J2000" s="4"/>
      <c r="K2000" s="4">
        <v>223</v>
      </c>
      <c r="L2000" s="4">
        <v>9</v>
      </c>
      <c r="M2000" s="4">
        <v>3</v>
      </c>
      <c r="N2000" s="4" t="s">
        <v>3</v>
      </c>
      <c r="O2000" s="4">
        <v>2</v>
      </c>
      <c r="P2000" s="4"/>
      <c r="Q2000" s="4"/>
      <c r="R2000" s="4"/>
      <c r="S2000" s="4"/>
      <c r="T2000" s="4"/>
      <c r="U2000" s="4"/>
      <c r="V2000" s="4"/>
      <c r="W2000" s="4">
        <v>0</v>
      </c>
      <c r="X2000" s="4">
        <v>1</v>
      </c>
      <c r="Y2000" s="4">
        <v>0</v>
      </c>
      <c r="Z2000" s="4"/>
      <c r="AA2000" s="4"/>
      <c r="AB2000" s="4"/>
    </row>
    <row r="2001" spans="1:28" ht="13" x14ac:dyDescent="0.3">
      <c r="A2001" s="4">
        <v>50</v>
      </c>
      <c r="B2001" s="4">
        <v>0</v>
      </c>
      <c r="C2001" s="4">
        <v>0</v>
      </c>
      <c r="D2001" s="4">
        <v>1</v>
      </c>
      <c r="E2001" s="4">
        <v>229</v>
      </c>
      <c r="F2001" s="4">
        <f>ROUND(Source!AZ1990,O2001)</f>
        <v>0</v>
      </c>
      <c r="G2001" s="4" t="s">
        <v>42</v>
      </c>
      <c r="H2001" s="4" t="s">
        <v>43</v>
      </c>
      <c r="I2001" s="4"/>
      <c r="J2001" s="4"/>
      <c r="K2001" s="4">
        <v>229</v>
      </c>
      <c r="L2001" s="4">
        <v>10</v>
      </c>
      <c r="M2001" s="4">
        <v>3</v>
      </c>
      <c r="N2001" s="4" t="s">
        <v>3</v>
      </c>
      <c r="O2001" s="4">
        <v>2</v>
      </c>
      <c r="P2001" s="4"/>
      <c r="Q2001" s="4"/>
      <c r="R2001" s="4"/>
      <c r="S2001" s="4"/>
      <c r="T2001" s="4"/>
      <c r="U2001" s="4"/>
      <c r="V2001" s="4"/>
      <c r="W2001" s="4">
        <v>0</v>
      </c>
      <c r="X2001" s="4">
        <v>1</v>
      </c>
      <c r="Y2001" s="4">
        <v>0</v>
      </c>
      <c r="Z2001" s="4"/>
      <c r="AA2001" s="4"/>
      <c r="AB2001" s="4"/>
    </row>
    <row r="2002" spans="1:28" ht="13" x14ac:dyDescent="0.3">
      <c r="A2002" s="4">
        <v>50</v>
      </c>
      <c r="B2002" s="4">
        <v>0</v>
      </c>
      <c r="C2002" s="4">
        <v>0</v>
      </c>
      <c r="D2002" s="4">
        <v>1</v>
      </c>
      <c r="E2002" s="4">
        <v>203</v>
      </c>
      <c r="F2002" s="4">
        <f>ROUND(Source!Q1990,O2002)</f>
        <v>1264</v>
      </c>
      <c r="G2002" s="4" t="s">
        <v>44</v>
      </c>
      <c r="H2002" s="4" t="s">
        <v>45</v>
      </c>
      <c r="I2002" s="4"/>
      <c r="J2002" s="4"/>
      <c r="K2002" s="4">
        <v>203</v>
      </c>
      <c r="L2002" s="4">
        <v>11</v>
      </c>
      <c r="M2002" s="4">
        <v>3</v>
      </c>
      <c r="N2002" s="4" t="s">
        <v>3</v>
      </c>
      <c r="O2002" s="4">
        <v>2</v>
      </c>
      <c r="P2002" s="4"/>
      <c r="Q2002" s="4"/>
      <c r="R2002" s="4"/>
      <c r="S2002" s="4"/>
      <c r="T2002" s="4"/>
      <c r="U2002" s="4"/>
      <c r="V2002" s="4"/>
      <c r="W2002" s="4">
        <v>1264</v>
      </c>
      <c r="X2002" s="4">
        <v>1</v>
      </c>
      <c r="Y2002" s="4">
        <v>1264</v>
      </c>
      <c r="Z2002" s="4"/>
      <c r="AA2002" s="4"/>
      <c r="AB2002" s="4"/>
    </row>
    <row r="2003" spans="1:28" ht="13" x14ac:dyDescent="0.3">
      <c r="A2003" s="4">
        <v>50</v>
      </c>
      <c r="B2003" s="4">
        <v>0</v>
      </c>
      <c r="C2003" s="4">
        <v>0</v>
      </c>
      <c r="D2003" s="4">
        <v>1</v>
      </c>
      <c r="E2003" s="4">
        <v>231</v>
      </c>
      <c r="F2003" s="4">
        <f>ROUND(Source!BB1990,O2003)</f>
        <v>0</v>
      </c>
      <c r="G2003" s="4" t="s">
        <v>46</v>
      </c>
      <c r="H2003" s="4" t="s">
        <v>47</v>
      </c>
      <c r="I2003" s="4"/>
      <c r="J2003" s="4"/>
      <c r="K2003" s="4">
        <v>231</v>
      </c>
      <c r="L2003" s="4">
        <v>12</v>
      </c>
      <c r="M2003" s="4">
        <v>3</v>
      </c>
      <c r="N2003" s="4" t="s">
        <v>3</v>
      </c>
      <c r="O2003" s="4">
        <v>2</v>
      </c>
      <c r="P2003" s="4"/>
      <c r="Q2003" s="4"/>
      <c r="R2003" s="4"/>
      <c r="S2003" s="4"/>
      <c r="T2003" s="4"/>
      <c r="U2003" s="4"/>
      <c r="V2003" s="4"/>
      <c r="W2003" s="4">
        <v>0</v>
      </c>
      <c r="X2003" s="4">
        <v>1</v>
      </c>
      <c r="Y2003" s="4">
        <v>0</v>
      </c>
      <c r="Z2003" s="4"/>
      <c r="AA2003" s="4"/>
      <c r="AB2003" s="4"/>
    </row>
    <row r="2004" spans="1:28" ht="13" x14ac:dyDescent="0.3">
      <c r="A2004" s="4">
        <v>50</v>
      </c>
      <c r="B2004" s="4">
        <v>0</v>
      </c>
      <c r="C2004" s="4">
        <v>0</v>
      </c>
      <c r="D2004" s="4">
        <v>1</v>
      </c>
      <c r="E2004" s="4">
        <v>204</v>
      </c>
      <c r="F2004" s="4">
        <f>ROUND(Source!R1990,O2004)</f>
        <v>824.8</v>
      </c>
      <c r="G2004" s="4" t="s">
        <v>48</v>
      </c>
      <c r="H2004" s="4" t="s">
        <v>49</v>
      </c>
      <c r="I2004" s="4"/>
      <c r="J2004" s="4"/>
      <c r="K2004" s="4">
        <v>204</v>
      </c>
      <c r="L2004" s="4">
        <v>13</v>
      </c>
      <c r="M2004" s="4">
        <v>3</v>
      </c>
      <c r="N2004" s="4" t="s">
        <v>3</v>
      </c>
      <c r="O2004" s="4">
        <v>2</v>
      </c>
      <c r="P2004" s="4"/>
      <c r="Q2004" s="4"/>
      <c r="R2004" s="4"/>
      <c r="S2004" s="4"/>
      <c r="T2004" s="4"/>
      <c r="U2004" s="4"/>
      <c r="V2004" s="4"/>
      <c r="W2004" s="4">
        <v>824.8</v>
      </c>
      <c r="X2004" s="4">
        <v>1</v>
      </c>
      <c r="Y2004" s="4">
        <v>824.8</v>
      </c>
      <c r="Z2004" s="4"/>
      <c r="AA2004" s="4"/>
      <c r="AB2004" s="4"/>
    </row>
    <row r="2005" spans="1:28" ht="13" x14ac:dyDescent="0.3">
      <c r="A2005" s="4">
        <v>50</v>
      </c>
      <c r="B2005" s="4">
        <v>0</v>
      </c>
      <c r="C2005" s="4">
        <v>0</v>
      </c>
      <c r="D2005" s="4">
        <v>1</v>
      </c>
      <c r="E2005" s="4">
        <v>205</v>
      </c>
      <c r="F2005" s="4">
        <f>ROUND(Source!S1990,O2005)</f>
        <v>635130.56000000006</v>
      </c>
      <c r="G2005" s="4" t="s">
        <v>50</v>
      </c>
      <c r="H2005" s="4" t="s">
        <v>51</v>
      </c>
      <c r="I2005" s="4"/>
      <c r="J2005" s="4"/>
      <c r="K2005" s="4">
        <v>205</v>
      </c>
      <c r="L2005" s="4">
        <v>14</v>
      </c>
      <c r="M2005" s="4">
        <v>3</v>
      </c>
      <c r="N2005" s="4" t="s">
        <v>3</v>
      </c>
      <c r="O2005" s="4">
        <v>2</v>
      </c>
      <c r="P2005" s="4"/>
      <c r="Q2005" s="4"/>
      <c r="R2005" s="4"/>
      <c r="S2005" s="4"/>
      <c r="T2005" s="4"/>
      <c r="U2005" s="4"/>
      <c r="V2005" s="4"/>
      <c r="W2005" s="4">
        <v>635130.56000000006</v>
      </c>
      <c r="X2005" s="4">
        <v>1</v>
      </c>
      <c r="Y2005" s="4">
        <v>635130.56000000006</v>
      </c>
      <c r="Z2005" s="4"/>
      <c r="AA2005" s="4"/>
      <c r="AB2005" s="4"/>
    </row>
    <row r="2006" spans="1:28" ht="13" x14ac:dyDescent="0.3">
      <c r="A2006" s="4">
        <v>50</v>
      </c>
      <c r="B2006" s="4">
        <v>0</v>
      </c>
      <c r="C2006" s="4">
        <v>0</v>
      </c>
      <c r="D2006" s="4">
        <v>1</v>
      </c>
      <c r="E2006" s="4">
        <v>232</v>
      </c>
      <c r="F2006" s="4">
        <f>ROUND(Source!BC1990,O2006)</f>
        <v>0</v>
      </c>
      <c r="G2006" s="4" t="s">
        <v>52</v>
      </c>
      <c r="H2006" s="4" t="s">
        <v>53</v>
      </c>
      <c r="I2006" s="4"/>
      <c r="J2006" s="4"/>
      <c r="K2006" s="4">
        <v>232</v>
      </c>
      <c r="L2006" s="4">
        <v>15</v>
      </c>
      <c r="M2006" s="4">
        <v>3</v>
      </c>
      <c r="N2006" s="4" t="s">
        <v>3</v>
      </c>
      <c r="O2006" s="4">
        <v>2</v>
      </c>
      <c r="P2006" s="4"/>
      <c r="Q2006" s="4"/>
      <c r="R2006" s="4"/>
      <c r="S2006" s="4"/>
      <c r="T2006" s="4"/>
      <c r="U2006" s="4"/>
      <c r="V2006" s="4"/>
      <c r="W2006" s="4">
        <v>0</v>
      </c>
      <c r="X2006" s="4">
        <v>1</v>
      </c>
      <c r="Y2006" s="4">
        <v>0</v>
      </c>
      <c r="Z2006" s="4"/>
      <c r="AA2006" s="4"/>
      <c r="AB2006" s="4"/>
    </row>
    <row r="2007" spans="1:28" ht="13" x14ac:dyDescent="0.3">
      <c r="A2007" s="4">
        <v>50</v>
      </c>
      <c r="B2007" s="4">
        <v>0</v>
      </c>
      <c r="C2007" s="4">
        <v>0</v>
      </c>
      <c r="D2007" s="4">
        <v>1</v>
      </c>
      <c r="E2007" s="4">
        <v>214</v>
      </c>
      <c r="F2007" s="4">
        <f>ROUND(Source!AS1990,O2007)</f>
        <v>0</v>
      </c>
      <c r="G2007" s="4" t="s">
        <v>54</v>
      </c>
      <c r="H2007" s="4" t="s">
        <v>55</v>
      </c>
      <c r="I2007" s="4"/>
      <c r="J2007" s="4"/>
      <c r="K2007" s="4">
        <v>214</v>
      </c>
      <c r="L2007" s="4">
        <v>16</v>
      </c>
      <c r="M2007" s="4">
        <v>3</v>
      </c>
      <c r="N2007" s="4" t="s">
        <v>3</v>
      </c>
      <c r="O2007" s="4">
        <v>2</v>
      </c>
      <c r="P2007" s="4"/>
      <c r="Q2007" s="4"/>
      <c r="R2007" s="4"/>
      <c r="S2007" s="4"/>
      <c r="T2007" s="4"/>
      <c r="U2007" s="4"/>
      <c r="V2007" s="4"/>
      <c r="W2007" s="4">
        <v>0</v>
      </c>
      <c r="X2007" s="4">
        <v>1</v>
      </c>
      <c r="Y2007" s="4">
        <v>0</v>
      </c>
      <c r="Z2007" s="4"/>
      <c r="AA2007" s="4"/>
      <c r="AB2007" s="4"/>
    </row>
    <row r="2008" spans="1:28" ht="13" x14ac:dyDescent="0.3">
      <c r="A2008" s="4">
        <v>50</v>
      </c>
      <c r="B2008" s="4">
        <v>0</v>
      </c>
      <c r="C2008" s="4">
        <v>0</v>
      </c>
      <c r="D2008" s="4">
        <v>1</v>
      </c>
      <c r="E2008" s="4">
        <v>215</v>
      </c>
      <c r="F2008" s="4">
        <f>ROUND(Source!AT1990,O2008)</f>
        <v>0</v>
      </c>
      <c r="G2008" s="4" t="s">
        <v>56</v>
      </c>
      <c r="H2008" s="4" t="s">
        <v>57</v>
      </c>
      <c r="I2008" s="4"/>
      <c r="J2008" s="4"/>
      <c r="K2008" s="4">
        <v>215</v>
      </c>
      <c r="L2008" s="4">
        <v>17</v>
      </c>
      <c r="M2008" s="4">
        <v>3</v>
      </c>
      <c r="N2008" s="4" t="s">
        <v>3</v>
      </c>
      <c r="O2008" s="4">
        <v>2</v>
      </c>
      <c r="P2008" s="4"/>
      <c r="Q2008" s="4"/>
      <c r="R2008" s="4"/>
      <c r="S2008" s="4"/>
      <c r="T2008" s="4"/>
      <c r="U2008" s="4"/>
      <c r="V2008" s="4"/>
      <c r="W2008" s="4">
        <v>0</v>
      </c>
      <c r="X2008" s="4">
        <v>1</v>
      </c>
      <c r="Y2008" s="4">
        <v>0</v>
      </c>
      <c r="Z2008" s="4"/>
      <c r="AA2008" s="4"/>
      <c r="AB2008" s="4"/>
    </row>
    <row r="2009" spans="1:28" ht="13" x14ac:dyDescent="0.3">
      <c r="A2009" s="4">
        <v>50</v>
      </c>
      <c r="B2009" s="4">
        <v>0</v>
      </c>
      <c r="C2009" s="4">
        <v>0</v>
      </c>
      <c r="D2009" s="4">
        <v>1</v>
      </c>
      <c r="E2009" s="4">
        <v>217</v>
      </c>
      <c r="F2009" s="4">
        <f>ROUND(Source!AU1990,O2009)</f>
        <v>1147197.46</v>
      </c>
      <c r="G2009" s="4" t="s">
        <v>58</v>
      </c>
      <c r="H2009" s="4" t="s">
        <v>59</v>
      </c>
      <c r="I2009" s="4"/>
      <c r="J2009" s="4"/>
      <c r="K2009" s="4">
        <v>217</v>
      </c>
      <c r="L2009" s="4">
        <v>18</v>
      </c>
      <c r="M2009" s="4">
        <v>3</v>
      </c>
      <c r="N2009" s="4" t="s">
        <v>3</v>
      </c>
      <c r="O2009" s="4">
        <v>2</v>
      </c>
      <c r="P2009" s="4"/>
      <c r="Q2009" s="4"/>
      <c r="R2009" s="4"/>
      <c r="S2009" s="4"/>
      <c r="T2009" s="4"/>
      <c r="U2009" s="4"/>
      <c r="V2009" s="4"/>
      <c r="W2009" s="4">
        <v>1147197.46</v>
      </c>
      <c r="X2009" s="4">
        <v>1</v>
      </c>
      <c r="Y2009" s="4">
        <v>1147197.46</v>
      </c>
      <c r="Z2009" s="4"/>
      <c r="AA2009" s="4"/>
      <c r="AB2009" s="4"/>
    </row>
    <row r="2010" spans="1:28" ht="13" x14ac:dyDescent="0.3">
      <c r="A2010" s="4">
        <v>50</v>
      </c>
      <c r="B2010" s="4">
        <v>0</v>
      </c>
      <c r="C2010" s="4">
        <v>0</v>
      </c>
      <c r="D2010" s="4">
        <v>1</v>
      </c>
      <c r="E2010" s="4">
        <v>230</v>
      </c>
      <c r="F2010" s="4">
        <f>ROUND(Source!BA1990,O2010)</f>
        <v>0</v>
      </c>
      <c r="G2010" s="4" t="s">
        <v>60</v>
      </c>
      <c r="H2010" s="4" t="s">
        <v>61</v>
      </c>
      <c r="I2010" s="4"/>
      <c r="J2010" s="4"/>
      <c r="K2010" s="4">
        <v>230</v>
      </c>
      <c r="L2010" s="4">
        <v>19</v>
      </c>
      <c r="M2010" s="4">
        <v>3</v>
      </c>
      <c r="N2010" s="4" t="s">
        <v>3</v>
      </c>
      <c r="O2010" s="4">
        <v>2</v>
      </c>
      <c r="P2010" s="4"/>
      <c r="Q2010" s="4"/>
      <c r="R2010" s="4"/>
      <c r="S2010" s="4"/>
      <c r="T2010" s="4"/>
      <c r="U2010" s="4"/>
      <c r="V2010" s="4"/>
      <c r="W2010" s="4">
        <v>0</v>
      </c>
      <c r="X2010" s="4">
        <v>1</v>
      </c>
      <c r="Y2010" s="4">
        <v>0</v>
      </c>
      <c r="Z2010" s="4"/>
      <c r="AA2010" s="4"/>
      <c r="AB2010" s="4"/>
    </row>
    <row r="2011" spans="1:28" ht="13" x14ac:dyDescent="0.3">
      <c r="A2011" s="4">
        <v>50</v>
      </c>
      <c r="B2011" s="4">
        <v>0</v>
      </c>
      <c r="C2011" s="4">
        <v>0</v>
      </c>
      <c r="D2011" s="4">
        <v>1</v>
      </c>
      <c r="E2011" s="4">
        <v>206</v>
      </c>
      <c r="F2011" s="4">
        <f>ROUND(Source!T1990,O2011)</f>
        <v>0</v>
      </c>
      <c r="G2011" s="4" t="s">
        <v>62</v>
      </c>
      <c r="H2011" s="4" t="s">
        <v>63</v>
      </c>
      <c r="I2011" s="4"/>
      <c r="J2011" s="4"/>
      <c r="K2011" s="4">
        <v>206</v>
      </c>
      <c r="L2011" s="4">
        <v>20</v>
      </c>
      <c r="M2011" s="4">
        <v>3</v>
      </c>
      <c r="N2011" s="4" t="s">
        <v>3</v>
      </c>
      <c r="O2011" s="4">
        <v>2</v>
      </c>
      <c r="P2011" s="4"/>
      <c r="Q2011" s="4"/>
      <c r="R2011" s="4"/>
      <c r="S2011" s="4"/>
      <c r="T2011" s="4"/>
      <c r="U2011" s="4"/>
      <c r="V2011" s="4"/>
      <c r="W2011" s="4">
        <v>0</v>
      </c>
      <c r="X2011" s="4">
        <v>1</v>
      </c>
      <c r="Y2011" s="4">
        <v>0</v>
      </c>
      <c r="Z2011" s="4"/>
      <c r="AA2011" s="4"/>
      <c r="AB2011" s="4"/>
    </row>
    <row r="2012" spans="1:28" ht="13" x14ac:dyDescent="0.3">
      <c r="A2012" s="4">
        <v>50</v>
      </c>
      <c r="B2012" s="4">
        <v>0</v>
      </c>
      <c r="C2012" s="4">
        <v>0</v>
      </c>
      <c r="D2012" s="4">
        <v>1</v>
      </c>
      <c r="E2012" s="4">
        <v>207</v>
      </c>
      <c r="F2012" s="4">
        <f>Source!U1990</f>
        <v>1257.93</v>
      </c>
      <c r="G2012" s="4" t="s">
        <v>64</v>
      </c>
      <c r="H2012" s="4" t="s">
        <v>65</v>
      </c>
      <c r="I2012" s="4"/>
      <c r="J2012" s="4"/>
      <c r="K2012" s="4">
        <v>207</v>
      </c>
      <c r="L2012" s="4">
        <v>21</v>
      </c>
      <c r="M2012" s="4">
        <v>3</v>
      </c>
      <c r="N2012" s="4" t="s">
        <v>3</v>
      </c>
      <c r="O2012" s="4">
        <v>-1</v>
      </c>
      <c r="P2012" s="4"/>
      <c r="Q2012" s="4"/>
      <c r="R2012" s="4"/>
      <c r="S2012" s="4"/>
      <c r="T2012" s="4"/>
      <c r="U2012" s="4"/>
      <c r="V2012" s="4"/>
      <c r="W2012" s="4">
        <v>1257.93</v>
      </c>
      <c r="X2012" s="4">
        <v>1</v>
      </c>
      <c r="Y2012" s="4">
        <v>1257.93</v>
      </c>
      <c r="Z2012" s="4"/>
      <c r="AA2012" s="4"/>
      <c r="AB2012" s="4"/>
    </row>
    <row r="2013" spans="1:28" ht="13" x14ac:dyDescent="0.3">
      <c r="A2013" s="4">
        <v>50</v>
      </c>
      <c r="B2013" s="4">
        <v>0</v>
      </c>
      <c r="C2013" s="4">
        <v>0</v>
      </c>
      <c r="D2013" s="4">
        <v>1</v>
      </c>
      <c r="E2013" s="4">
        <v>208</v>
      </c>
      <c r="F2013" s="4">
        <f>Source!V1990</f>
        <v>0</v>
      </c>
      <c r="G2013" s="4" t="s">
        <v>66</v>
      </c>
      <c r="H2013" s="4" t="s">
        <v>67</v>
      </c>
      <c r="I2013" s="4"/>
      <c r="J2013" s="4"/>
      <c r="K2013" s="4">
        <v>208</v>
      </c>
      <c r="L2013" s="4">
        <v>22</v>
      </c>
      <c r="M2013" s="4">
        <v>3</v>
      </c>
      <c r="N2013" s="4" t="s">
        <v>3</v>
      </c>
      <c r="O2013" s="4">
        <v>-1</v>
      </c>
      <c r="P2013" s="4"/>
      <c r="Q2013" s="4"/>
      <c r="R2013" s="4"/>
      <c r="S2013" s="4"/>
      <c r="T2013" s="4"/>
      <c r="U2013" s="4"/>
      <c r="V2013" s="4"/>
      <c r="W2013" s="4">
        <v>0</v>
      </c>
      <c r="X2013" s="4">
        <v>1</v>
      </c>
      <c r="Y2013" s="4">
        <v>0</v>
      </c>
      <c r="Z2013" s="4"/>
      <c r="AA2013" s="4"/>
      <c r="AB2013" s="4"/>
    </row>
    <row r="2014" spans="1:28" ht="13" x14ac:dyDescent="0.3">
      <c r="A2014" s="4">
        <v>50</v>
      </c>
      <c r="B2014" s="4">
        <v>0</v>
      </c>
      <c r="C2014" s="4">
        <v>0</v>
      </c>
      <c r="D2014" s="4">
        <v>1</v>
      </c>
      <c r="E2014" s="4">
        <v>209</v>
      </c>
      <c r="F2014" s="4">
        <f>ROUND(Source!W1990,O2014)</f>
        <v>0</v>
      </c>
      <c r="G2014" s="4" t="s">
        <v>68</v>
      </c>
      <c r="H2014" s="4" t="s">
        <v>69</v>
      </c>
      <c r="I2014" s="4"/>
      <c r="J2014" s="4"/>
      <c r="K2014" s="4">
        <v>209</v>
      </c>
      <c r="L2014" s="4">
        <v>23</v>
      </c>
      <c r="M2014" s="4">
        <v>3</v>
      </c>
      <c r="N2014" s="4" t="s">
        <v>3</v>
      </c>
      <c r="O2014" s="4">
        <v>2</v>
      </c>
      <c r="P2014" s="4"/>
      <c r="Q2014" s="4"/>
      <c r="R2014" s="4"/>
      <c r="S2014" s="4"/>
      <c r="T2014" s="4"/>
      <c r="U2014" s="4"/>
      <c r="V2014" s="4"/>
      <c r="W2014" s="4">
        <v>0</v>
      </c>
      <c r="X2014" s="4">
        <v>1</v>
      </c>
      <c r="Y2014" s="4">
        <v>0</v>
      </c>
      <c r="Z2014" s="4"/>
      <c r="AA2014" s="4"/>
      <c r="AB2014" s="4"/>
    </row>
    <row r="2015" spans="1:28" ht="13" x14ac:dyDescent="0.3">
      <c r="A2015" s="4">
        <v>50</v>
      </c>
      <c r="B2015" s="4">
        <v>0</v>
      </c>
      <c r="C2015" s="4">
        <v>0</v>
      </c>
      <c r="D2015" s="4">
        <v>1</v>
      </c>
      <c r="E2015" s="4">
        <v>233</v>
      </c>
      <c r="F2015" s="4">
        <f>ROUND(Source!BD1990,O2015)</f>
        <v>0</v>
      </c>
      <c r="G2015" s="4" t="s">
        <v>70</v>
      </c>
      <c r="H2015" s="4" t="s">
        <v>71</v>
      </c>
      <c r="I2015" s="4"/>
      <c r="J2015" s="4"/>
      <c r="K2015" s="4">
        <v>233</v>
      </c>
      <c r="L2015" s="4">
        <v>24</v>
      </c>
      <c r="M2015" s="4">
        <v>3</v>
      </c>
      <c r="N2015" s="4" t="s">
        <v>3</v>
      </c>
      <c r="O2015" s="4">
        <v>2</v>
      </c>
      <c r="P2015" s="4"/>
      <c r="Q2015" s="4"/>
      <c r="R2015" s="4"/>
      <c r="S2015" s="4"/>
      <c r="T2015" s="4"/>
      <c r="U2015" s="4"/>
      <c r="V2015" s="4"/>
      <c r="W2015" s="4">
        <v>0</v>
      </c>
      <c r="X2015" s="4">
        <v>1</v>
      </c>
      <c r="Y2015" s="4">
        <v>0</v>
      </c>
      <c r="Z2015" s="4"/>
      <c r="AA2015" s="4"/>
      <c r="AB2015" s="4"/>
    </row>
    <row r="2016" spans="1:28" ht="13" x14ac:dyDescent="0.3">
      <c r="A2016" s="4">
        <v>50</v>
      </c>
      <c r="B2016" s="4">
        <v>0</v>
      </c>
      <c r="C2016" s="4">
        <v>0</v>
      </c>
      <c r="D2016" s="4">
        <v>1</v>
      </c>
      <c r="E2016" s="4">
        <v>210</v>
      </c>
      <c r="F2016" s="4">
        <f>ROUND(Source!X1990,O2016)</f>
        <v>444591.4</v>
      </c>
      <c r="G2016" s="4" t="s">
        <v>72</v>
      </c>
      <c r="H2016" s="4" t="s">
        <v>73</v>
      </c>
      <c r="I2016" s="4"/>
      <c r="J2016" s="4"/>
      <c r="K2016" s="4">
        <v>210</v>
      </c>
      <c r="L2016" s="4">
        <v>25</v>
      </c>
      <c r="M2016" s="4">
        <v>3</v>
      </c>
      <c r="N2016" s="4" t="s">
        <v>3</v>
      </c>
      <c r="O2016" s="4">
        <v>2</v>
      </c>
      <c r="P2016" s="4"/>
      <c r="Q2016" s="4"/>
      <c r="R2016" s="4"/>
      <c r="S2016" s="4"/>
      <c r="T2016" s="4"/>
      <c r="U2016" s="4"/>
      <c r="V2016" s="4"/>
      <c r="W2016" s="4">
        <v>444591.4</v>
      </c>
      <c r="X2016" s="4">
        <v>1</v>
      </c>
      <c r="Y2016" s="4">
        <v>444591.4</v>
      </c>
      <c r="Z2016" s="4"/>
      <c r="AA2016" s="4"/>
      <c r="AB2016" s="4"/>
    </row>
    <row r="2017" spans="1:245" ht="13" x14ac:dyDescent="0.3">
      <c r="A2017" s="4">
        <v>50</v>
      </c>
      <c r="B2017" s="4">
        <v>0</v>
      </c>
      <c r="C2017" s="4">
        <v>0</v>
      </c>
      <c r="D2017" s="4">
        <v>1</v>
      </c>
      <c r="E2017" s="4">
        <v>211</v>
      </c>
      <c r="F2017" s="4">
        <f>ROUND(Source!Y1990,O2017)</f>
        <v>63513.04</v>
      </c>
      <c r="G2017" s="4" t="s">
        <v>74</v>
      </c>
      <c r="H2017" s="4" t="s">
        <v>75</v>
      </c>
      <c r="I2017" s="4"/>
      <c r="J2017" s="4"/>
      <c r="K2017" s="4">
        <v>211</v>
      </c>
      <c r="L2017" s="4">
        <v>26</v>
      </c>
      <c r="M2017" s="4">
        <v>3</v>
      </c>
      <c r="N2017" s="4" t="s">
        <v>3</v>
      </c>
      <c r="O2017" s="4">
        <v>2</v>
      </c>
      <c r="P2017" s="4"/>
      <c r="Q2017" s="4"/>
      <c r="R2017" s="4"/>
      <c r="S2017" s="4"/>
      <c r="T2017" s="4"/>
      <c r="U2017" s="4"/>
      <c r="V2017" s="4"/>
      <c r="W2017" s="4">
        <v>63513.04</v>
      </c>
      <c r="X2017" s="4">
        <v>1</v>
      </c>
      <c r="Y2017" s="4">
        <v>63513.04</v>
      </c>
      <c r="Z2017" s="4"/>
      <c r="AA2017" s="4"/>
      <c r="AB2017" s="4"/>
    </row>
    <row r="2018" spans="1:245" ht="13" x14ac:dyDescent="0.3">
      <c r="A2018" s="4">
        <v>50</v>
      </c>
      <c r="B2018" s="4">
        <v>0</v>
      </c>
      <c r="C2018" s="4">
        <v>0</v>
      </c>
      <c r="D2018" s="4">
        <v>1</v>
      </c>
      <c r="E2018" s="4">
        <v>224</v>
      </c>
      <c r="F2018" s="4">
        <f>ROUND(Source!AR1990,O2018)</f>
        <v>1147197.46</v>
      </c>
      <c r="G2018" s="4" t="s">
        <v>76</v>
      </c>
      <c r="H2018" s="4" t="s">
        <v>77</v>
      </c>
      <c r="I2018" s="4"/>
      <c r="J2018" s="4"/>
      <c r="K2018" s="4">
        <v>224</v>
      </c>
      <c r="L2018" s="4">
        <v>27</v>
      </c>
      <c r="M2018" s="4">
        <v>3</v>
      </c>
      <c r="N2018" s="4" t="s">
        <v>3</v>
      </c>
      <c r="O2018" s="4">
        <v>2</v>
      </c>
      <c r="P2018" s="4"/>
      <c r="Q2018" s="4"/>
      <c r="R2018" s="4"/>
      <c r="S2018" s="4"/>
      <c r="T2018" s="4"/>
      <c r="U2018" s="4"/>
      <c r="V2018" s="4"/>
      <c r="W2018" s="4">
        <v>1147197.46</v>
      </c>
      <c r="X2018" s="4">
        <v>1</v>
      </c>
      <c r="Y2018" s="4">
        <v>1147197.46</v>
      </c>
      <c r="Z2018" s="4"/>
      <c r="AA2018" s="4"/>
      <c r="AB2018" s="4"/>
    </row>
    <row r="2020" spans="1:245" ht="13" x14ac:dyDescent="0.3">
      <c r="A2020" s="1">
        <v>4</v>
      </c>
      <c r="B2020" s="1">
        <v>1</v>
      </c>
      <c r="C2020" s="1"/>
      <c r="D2020" s="1">
        <f>ROW(A2097)</f>
        <v>2097</v>
      </c>
      <c r="E2020" s="1"/>
      <c r="F2020" s="1" t="s">
        <v>212</v>
      </c>
      <c r="G2020" s="1" t="s">
        <v>355</v>
      </c>
      <c r="H2020" s="1" t="s">
        <v>3</v>
      </c>
      <c r="I2020" s="1">
        <v>0</v>
      </c>
      <c r="J2020" s="1"/>
      <c r="K2020" s="1">
        <v>0</v>
      </c>
      <c r="L2020" s="1"/>
      <c r="M2020" s="1" t="s">
        <v>3</v>
      </c>
      <c r="N2020" s="1"/>
      <c r="O2020" s="1"/>
      <c r="P2020" s="1"/>
      <c r="Q2020" s="1"/>
      <c r="R2020" s="1"/>
      <c r="S2020" s="1">
        <v>0</v>
      </c>
      <c r="T2020" s="1"/>
      <c r="U2020" s="1" t="s">
        <v>3</v>
      </c>
      <c r="V2020" s="1">
        <v>0</v>
      </c>
      <c r="W2020" s="1"/>
      <c r="X2020" s="1"/>
      <c r="Y2020" s="1"/>
      <c r="Z2020" s="1"/>
      <c r="AA2020" s="1"/>
      <c r="AB2020" s="1" t="s">
        <v>3</v>
      </c>
      <c r="AC2020" s="1" t="s">
        <v>3</v>
      </c>
      <c r="AD2020" s="1" t="s">
        <v>3</v>
      </c>
      <c r="AE2020" s="1" t="s">
        <v>3</v>
      </c>
      <c r="AF2020" s="1" t="s">
        <v>3</v>
      </c>
      <c r="AG2020" s="1" t="s">
        <v>3</v>
      </c>
      <c r="AH2020" s="1"/>
      <c r="AI2020" s="1"/>
      <c r="AJ2020" s="1"/>
      <c r="AK2020" s="1"/>
      <c r="AL2020" s="1"/>
      <c r="AM2020" s="1"/>
      <c r="AN2020" s="1"/>
      <c r="AO2020" s="1"/>
      <c r="AP2020" s="1" t="s">
        <v>3</v>
      </c>
      <c r="AQ2020" s="1" t="s">
        <v>3</v>
      </c>
      <c r="AR2020" s="1" t="s">
        <v>3</v>
      </c>
      <c r="AS2020" s="1"/>
      <c r="AT2020" s="1"/>
      <c r="AU2020" s="1"/>
      <c r="AV2020" s="1"/>
      <c r="AW2020" s="1"/>
      <c r="AX2020" s="1"/>
      <c r="AY2020" s="1"/>
      <c r="AZ2020" s="1" t="s">
        <v>3</v>
      </c>
      <c r="BA2020" s="1"/>
      <c r="BB2020" s="1" t="s">
        <v>3</v>
      </c>
      <c r="BC2020" s="1" t="s">
        <v>3</v>
      </c>
      <c r="BD2020" s="1" t="s">
        <v>3</v>
      </c>
      <c r="BE2020" s="1" t="s">
        <v>3</v>
      </c>
      <c r="BF2020" s="1" t="s">
        <v>3</v>
      </c>
      <c r="BG2020" s="1" t="s">
        <v>3</v>
      </c>
      <c r="BH2020" s="1" t="s">
        <v>3</v>
      </c>
      <c r="BI2020" s="1" t="s">
        <v>3</v>
      </c>
      <c r="BJ2020" s="1" t="s">
        <v>3</v>
      </c>
      <c r="BK2020" s="1" t="s">
        <v>3</v>
      </c>
      <c r="BL2020" s="1" t="s">
        <v>3</v>
      </c>
      <c r="BM2020" s="1" t="s">
        <v>3</v>
      </c>
      <c r="BN2020" s="1" t="s">
        <v>3</v>
      </c>
      <c r="BO2020" s="1" t="s">
        <v>3</v>
      </c>
      <c r="BP2020" s="1" t="s">
        <v>3</v>
      </c>
      <c r="BQ2020" s="1"/>
      <c r="BR2020" s="1"/>
      <c r="BS2020" s="1"/>
      <c r="BT2020" s="1"/>
      <c r="BU2020" s="1"/>
      <c r="BV2020" s="1"/>
      <c r="BW2020" s="1"/>
      <c r="BX2020" s="1">
        <v>0</v>
      </c>
      <c r="BY2020" s="1"/>
      <c r="BZ2020" s="1"/>
      <c r="CA2020" s="1"/>
      <c r="CB2020" s="1"/>
      <c r="CC2020" s="1"/>
      <c r="CD2020" s="1"/>
      <c r="CE2020" s="1"/>
      <c r="CF2020" s="1"/>
      <c r="CG2020" s="1"/>
      <c r="CH2020" s="1"/>
      <c r="CI2020" s="1"/>
      <c r="CJ2020" s="1">
        <v>0</v>
      </c>
    </row>
    <row r="2022" spans="1:245" ht="13" x14ac:dyDescent="0.3">
      <c r="A2022" s="2">
        <v>52</v>
      </c>
      <c r="B2022" s="2">
        <f t="shared" ref="B2022:G2022" si="970">B2097</f>
        <v>1</v>
      </c>
      <c r="C2022" s="2">
        <f t="shared" si="970"/>
        <v>4</v>
      </c>
      <c r="D2022" s="2">
        <f t="shared" si="970"/>
        <v>2020</v>
      </c>
      <c r="E2022" s="2">
        <f t="shared" si="970"/>
        <v>0</v>
      </c>
      <c r="F2022" s="2" t="str">
        <f t="shared" si="970"/>
        <v>Новый раздел</v>
      </c>
      <c r="G2022" s="2" t="str">
        <f t="shared" si="970"/>
        <v>11. Внутренние и внутриплощадочные слаботочные сети Здание 6.3</v>
      </c>
      <c r="H2022" s="2"/>
      <c r="I2022" s="2"/>
      <c r="J2022" s="2"/>
      <c r="K2022" s="2"/>
      <c r="L2022" s="2"/>
      <c r="M2022" s="2"/>
      <c r="N2022" s="2"/>
      <c r="O2022" s="2">
        <f t="shared" ref="O2022:AT2022" si="971">O2097</f>
        <v>7399.35</v>
      </c>
      <c r="P2022" s="2">
        <f t="shared" si="971"/>
        <v>128.08000000000001</v>
      </c>
      <c r="Q2022" s="2">
        <f t="shared" si="971"/>
        <v>94.8</v>
      </c>
      <c r="R2022" s="2">
        <f t="shared" si="971"/>
        <v>61.88</v>
      </c>
      <c r="S2022" s="2">
        <f t="shared" si="971"/>
        <v>7176.47</v>
      </c>
      <c r="T2022" s="2">
        <f t="shared" si="971"/>
        <v>0</v>
      </c>
      <c r="U2022" s="2">
        <f t="shared" si="971"/>
        <v>20.3</v>
      </c>
      <c r="V2022" s="2">
        <f t="shared" si="971"/>
        <v>0</v>
      </c>
      <c r="W2022" s="2">
        <f t="shared" si="971"/>
        <v>0</v>
      </c>
      <c r="X2022" s="2">
        <f t="shared" si="971"/>
        <v>5023.54</v>
      </c>
      <c r="Y2022" s="2">
        <f t="shared" si="971"/>
        <v>717.65</v>
      </c>
      <c r="Z2022" s="2">
        <f t="shared" si="971"/>
        <v>0</v>
      </c>
      <c r="AA2022" s="2">
        <f t="shared" si="971"/>
        <v>0</v>
      </c>
      <c r="AB2022" s="2">
        <f t="shared" si="971"/>
        <v>0</v>
      </c>
      <c r="AC2022" s="2">
        <f t="shared" si="971"/>
        <v>0</v>
      </c>
      <c r="AD2022" s="2">
        <f t="shared" si="971"/>
        <v>0</v>
      </c>
      <c r="AE2022" s="2">
        <f t="shared" si="971"/>
        <v>0</v>
      </c>
      <c r="AF2022" s="2">
        <f t="shared" si="971"/>
        <v>0</v>
      </c>
      <c r="AG2022" s="2">
        <f t="shared" si="971"/>
        <v>0</v>
      </c>
      <c r="AH2022" s="2">
        <f t="shared" si="971"/>
        <v>0</v>
      </c>
      <c r="AI2022" s="2">
        <f t="shared" si="971"/>
        <v>0</v>
      </c>
      <c r="AJ2022" s="2">
        <f t="shared" si="971"/>
        <v>0</v>
      </c>
      <c r="AK2022" s="2">
        <f t="shared" si="971"/>
        <v>0</v>
      </c>
      <c r="AL2022" s="2">
        <f t="shared" si="971"/>
        <v>0</v>
      </c>
      <c r="AM2022" s="2">
        <f t="shared" si="971"/>
        <v>0</v>
      </c>
      <c r="AN2022" s="2">
        <f t="shared" si="971"/>
        <v>0</v>
      </c>
      <c r="AO2022" s="2">
        <f t="shared" si="971"/>
        <v>0</v>
      </c>
      <c r="AP2022" s="2">
        <f t="shared" si="971"/>
        <v>0</v>
      </c>
      <c r="AQ2022" s="2">
        <f t="shared" si="971"/>
        <v>0</v>
      </c>
      <c r="AR2022" s="2">
        <f t="shared" si="971"/>
        <v>13207.37</v>
      </c>
      <c r="AS2022" s="2">
        <f t="shared" si="971"/>
        <v>0</v>
      </c>
      <c r="AT2022" s="2">
        <f t="shared" si="971"/>
        <v>0</v>
      </c>
      <c r="AU2022" s="2">
        <f t="shared" ref="AU2022:BZ2022" si="972">AU2097</f>
        <v>13207.37</v>
      </c>
      <c r="AV2022" s="2">
        <f t="shared" si="972"/>
        <v>128.08000000000001</v>
      </c>
      <c r="AW2022" s="2">
        <f t="shared" si="972"/>
        <v>128.08000000000001</v>
      </c>
      <c r="AX2022" s="2">
        <f t="shared" si="972"/>
        <v>0</v>
      </c>
      <c r="AY2022" s="2">
        <f t="shared" si="972"/>
        <v>128.08000000000001</v>
      </c>
      <c r="AZ2022" s="2">
        <f t="shared" si="972"/>
        <v>0</v>
      </c>
      <c r="BA2022" s="2">
        <f t="shared" si="972"/>
        <v>0</v>
      </c>
      <c r="BB2022" s="2">
        <f t="shared" si="972"/>
        <v>0</v>
      </c>
      <c r="BC2022" s="2">
        <f t="shared" si="972"/>
        <v>0</v>
      </c>
      <c r="BD2022" s="2">
        <f t="shared" si="972"/>
        <v>0</v>
      </c>
      <c r="BE2022" s="2">
        <f t="shared" si="972"/>
        <v>0</v>
      </c>
      <c r="BF2022" s="2">
        <f t="shared" si="972"/>
        <v>0</v>
      </c>
      <c r="BG2022" s="2">
        <f t="shared" si="972"/>
        <v>0</v>
      </c>
      <c r="BH2022" s="2">
        <f t="shared" si="972"/>
        <v>0</v>
      </c>
      <c r="BI2022" s="2">
        <f t="shared" si="972"/>
        <v>0</v>
      </c>
      <c r="BJ2022" s="2">
        <f t="shared" si="972"/>
        <v>0</v>
      </c>
      <c r="BK2022" s="2">
        <f t="shared" si="972"/>
        <v>0</v>
      </c>
      <c r="BL2022" s="2">
        <f t="shared" si="972"/>
        <v>0</v>
      </c>
      <c r="BM2022" s="2">
        <f t="shared" si="972"/>
        <v>0</v>
      </c>
      <c r="BN2022" s="2">
        <f t="shared" si="972"/>
        <v>0</v>
      </c>
      <c r="BO2022" s="2">
        <f t="shared" si="972"/>
        <v>0</v>
      </c>
      <c r="BP2022" s="2">
        <f t="shared" si="972"/>
        <v>0</v>
      </c>
      <c r="BQ2022" s="2">
        <f t="shared" si="972"/>
        <v>0</v>
      </c>
      <c r="BR2022" s="2">
        <f t="shared" si="972"/>
        <v>0</v>
      </c>
      <c r="BS2022" s="2">
        <f t="shared" si="972"/>
        <v>0</v>
      </c>
      <c r="BT2022" s="2">
        <f t="shared" si="972"/>
        <v>0</v>
      </c>
      <c r="BU2022" s="2">
        <f t="shared" si="972"/>
        <v>0</v>
      </c>
      <c r="BV2022" s="2">
        <f t="shared" si="972"/>
        <v>0</v>
      </c>
      <c r="BW2022" s="2">
        <f t="shared" si="972"/>
        <v>0</v>
      </c>
      <c r="BX2022" s="2">
        <f t="shared" si="972"/>
        <v>0</v>
      </c>
      <c r="BY2022" s="2">
        <f t="shared" si="972"/>
        <v>0</v>
      </c>
      <c r="BZ2022" s="2">
        <f t="shared" si="972"/>
        <v>0</v>
      </c>
      <c r="CA2022" s="2">
        <f t="shared" ref="CA2022:DF2022" si="973">CA2097</f>
        <v>0</v>
      </c>
      <c r="CB2022" s="2">
        <f t="shared" si="973"/>
        <v>0</v>
      </c>
      <c r="CC2022" s="2">
        <f t="shared" si="973"/>
        <v>0</v>
      </c>
      <c r="CD2022" s="2">
        <f t="shared" si="973"/>
        <v>0</v>
      </c>
      <c r="CE2022" s="2">
        <f t="shared" si="973"/>
        <v>0</v>
      </c>
      <c r="CF2022" s="2">
        <f t="shared" si="973"/>
        <v>0</v>
      </c>
      <c r="CG2022" s="2">
        <f t="shared" si="973"/>
        <v>0</v>
      </c>
      <c r="CH2022" s="2">
        <f t="shared" si="973"/>
        <v>0</v>
      </c>
      <c r="CI2022" s="2">
        <f t="shared" si="973"/>
        <v>0</v>
      </c>
      <c r="CJ2022" s="2">
        <f t="shared" si="973"/>
        <v>0</v>
      </c>
      <c r="CK2022" s="2">
        <f t="shared" si="973"/>
        <v>0</v>
      </c>
      <c r="CL2022" s="2">
        <f t="shared" si="973"/>
        <v>0</v>
      </c>
      <c r="CM2022" s="2">
        <f t="shared" si="973"/>
        <v>0</v>
      </c>
      <c r="CN2022" s="2">
        <f t="shared" si="973"/>
        <v>0</v>
      </c>
      <c r="CO2022" s="2">
        <f t="shared" si="973"/>
        <v>0</v>
      </c>
      <c r="CP2022" s="2">
        <f t="shared" si="973"/>
        <v>0</v>
      </c>
      <c r="CQ2022" s="2">
        <f t="shared" si="973"/>
        <v>0</v>
      </c>
      <c r="CR2022" s="2">
        <f t="shared" si="973"/>
        <v>0</v>
      </c>
      <c r="CS2022" s="2">
        <f t="shared" si="973"/>
        <v>0</v>
      </c>
      <c r="CT2022" s="2">
        <f t="shared" si="973"/>
        <v>0</v>
      </c>
      <c r="CU2022" s="2">
        <f t="shared" si="973"/>
        <v>0</v>
      </c>
      <c r="CV2022" s="2">
        <f t="shared" si="973"/>
        <v>0</v>
      </c>
      <c r="CW2022" s="2">
        <f t="shared" si="973"/>
        <v>0</v>
      </c>
      <c r="CX2022" s="2">
        <f t="shared" si="973"/>
        <v>0</v>
      </c>
      <c r="CY2022" s="2">
        <f t="shared" si="973"/>
        <v>0</v>
      </c>
      <c r="CZ2022" s="2">
        <f t="shared" si="973"/>
        <v>0</v>
      </c>
      <c r="DA2022" s="2">
        <f t="shared" si="973"/>
        <v>0</v>
      </c>
      <c r="DB2022" s="2">
        <f t="shared" si="973"/>
        <v>0</v>
      </c>
      <c r="DC2022" s="2">
        <f t="shared" si="973"/>
        <v>0</v>
      </c>
      <c r="DD2022" s="2">
        <f t="shared" si="973"/>
        <v>0</v>
      </c>
      <c r="DE2022" s="2">
        <f t="shared" si="973"/>
        <v>0</v>
      </c>
      <c r="DF2022" s="2">
        <f t="shared" si="973"/>
        <v>0</v>
      </c>
      <c r="DG2022" s="3">
        <f t="shared" ref="DG2022:EL2022" si="974">DG2097</f>
        <v>0</v>
      </c>
      <c r="DH2022" s="3">
        <f t="shared" si="974"/>
        <v>0</v>
      </c>
      <c r="DI2022" s="3">
        <f t="shared" si="974"/>
        <v>0</v>
      </c>
      <c r="DJ2022" s="3">
        <f t="shared" si="974"/>
        <v>0</v>
      </c>
      <c r="DK2022" s="3">
        <f t="shared" si="974"/>
        <v>0</v>
      </c>
      <c r="DL2022" s="3">
        <f t="shared" si="974"/>
        <v>0</v>
      </c>
      <c r="DM2022" s="3">
        <f t="shared" si="974"/>
        <v>0</v>
      </c>
      <c r="DN2022" s="3">
        <f t="shared" si="974"/>
        <v>0</v>
      </c>
      <c r="DO2022" s="3">
        <f t="shared" si="974"/>
        <v>0</v>
      </c>
      <c r="DP2022" s="3">
        <f t="shared" si="974"/>
        <v>0</v>
      </c>
      <c r="DQ2022" s="3">
        <f t="shared" si="974"/>
        <v>0</v>
      </c>
      <c r="DR2022" s="3">
        <f t="shared" si="974"/>
        <v>0</v>
      </c>
      <c r="DS2022" s="3">
        <f t="shared" si="974"/>
        <v>0</v>
      </c>
      <c r="DT2022" s="3">
        <f t="shared" si="974"/>
        <v>0</v>
      </c>
      <c r="DU2022" s="3">
        <f t="shared" si="974"/>
        <v>0</v>
      </c>
      <c r="DV2022" s="3">
        <f t="shared" si="974"/>
        <v>0</v>
      </c>
      <c r="DW2022" s="3">
        <f t="shared" si="974"/>
        <v>0</v>
      </c>
      <c r="DX2022" s="3">
        <f t="shared" si="974"/>
        <v>0</v>
      </c>
      <c r="DY2022" s="3">
        <f t="shared" si="974"/>
        <v>0</v>
      </c>
      <c r="DZ2022" s="3">
        <f t="shared" si="974"/>
        <v>0</v>
      </c>
      <c r="EA2022" s="3">
        <f t="shared" si="974"/>
        <v>0</v>
      </c>
      <c r="EB2022" s="3">
        <f t="shared" si="974"/>
        <v>0</v>
      </c>
      <c r="EC2022" s="3">
        <f t="shared" si="974"/>
        <v>0</v>
      </c>
      <c r="ED2022" s="3">
        <f t="shared" si="974"/>
        <v>0</v>
      </c>
      <c r="EE2022" s="3">
        <f t="shared" si="974"/>
        <v>0</v>
      </c>
      <c r="EF2022" s="3">
        <f t="shared" si="974"/>
        <v>0</v>
      </c>
      <c r="EG2022" s="3">
        <f t="shared" si="974"/>
        <v>0</v>
      </c>
      <c r="EH2022" s="3">
        <f t="shared" si="974"/>
        <v>0</v>
      </c>
      <c r="EI2022" s="3">
        <f t="shared" si="974"/>
        <v>0</v>
      </c>
      <c r="EJ2022" s="3">
        <f t="shared" si="974"/>
        <v>0</v>
      </c>
      <c r="EK2022" s="3">
        <f t="shared" si="974"/>
        <v>0</v>
      </c>
      <c r="EL2022" s="3">
        <f t="shared" si="974"/>
        <v>0</v>
      </c>
      <c r="EM2022" s="3">
        <f t="shared" ref="EM2022:FR2022" si="975">EM2097</f>
        <v>0</v>
      </c>
      <c r="EN2022" s="3">
        <f t="shared" si="975"/>
        <v>0</v>
      </c>
      <c r="EO2022" s="3">
        <f t="shared" si="975"/>
        <v>0</v>
      </c>
      <c r="EP2022" s="3">
        <f t="shared" si="975"/>
        <v>0</v>
      </c>
      <c r="EQ2022" s="3">
        <f t="shared" si="975"/>
        <v>0</v>
      </c>
      <c r="ER2022" s="3">
        <f t="shared" si="975"/>
        <v>0</v>
      </c>
      <c r="ES2022" s="3">
        <f t="shared" si="975"/>
        <v>0</v>
      </c>
      <c r="ET2022" s="3">
        <f t="shared" si="975"/>
        <v>0</v>
      </c>
      <c r="EU2022" s="3">
        <f t="shared" si="975"/>
        <v>0</v>
      </c>
      <c r="EV2022" s="3">
        <f t="shared" si="975"/>
        <v>0</v>
      </c>
      <c r="EW2022" s="3">
        <f t="shared" si="975"/>
        <v>0</v>
      </c>
      <c r="EX2022" s="3">
        <f t="shared" si="975"/>
        <v>0</v>
      </c>
      <c r="EY2022" s="3">
        <f t="shared" si="975"/>
        <v>0</v>
      </c>
      <c r="EZ2022" s="3">
        <f t="shared" si="975"/>
        <v>0</v>
      </c>
      <c r="FA2022" s="3">
        <f t="shared" si="975"/>
        <v>0</v>
      </c>
      <c r="FB2022" s="3">
        <f t="shared" si="975"/>
        <v>0</v>
      </c>
      <c r="FC2022" s="3">
        <f t="shared" si="975"/>
        <v>0</v>
      </c>
      <c r="FD2022" s="3">
        <f t="shared" si="975"/>
        <v>0</v>
      </c>
      <c r="FE2022" s="3">
        <f t="shared" si="975"/>
        <v>0</v>
      </c>
      <c r="FF2022" s="3">
        <f t="shared" si="975"/>
        <v>0</v>
      </c>
      <c r="FG2022" s="3">
        <f t="shared" si="975"/>
        <v>0</v>
      </c>
      <c r="FH2022" s="3">
        <f t="shared" si="975"/>
        <v>0</v>
      </c>
      <c r="FI2022" s="3">
        <f t="shared" si="975"/>
        <v>0</v>
      </c>
      <c r="FJ2022" s="3">
        <f t="shared" si="975"/>
        <v>0</v>
      </c>
      <c r="FK2022" s="3">
        <f t="shared" si="975"/>
        <v>0</v>
      </c>
      <c r="FL2022" s="3">
        <f t="shared" si="975"/>
        <v>0</v>
      </c>
      <c r="FM2022" s="3">
        <f t="shared" si="975"/>
        <v>0</v>
      </c>
      <c r="FN2022" s="3">
        <f t="shared" si="975"/>
        <v>0</v>
      </c>
      <c r="FO2022" s="3">
        <f t="shared" si="975"/>
        <v>0</v>
      </c>
      <c r="FP2022" s="3">
        <f t="shared" si="975"/>
        <v>0</v>
      </c>
      <c r="FQ2022" s="3">
        <f t="shared" si="975"/>
        <v>0</v>
      </c>
      <c r="FR2022" s="3">
        <f t="shared" si="975"/>
        <v>0</v>
      </c>
      <c r="FS2022" s="3">
        <f t="shared" ref="FS2022:GX2022" si="976">FS2097</f>
        <v>0</v>
      </c>
      <c r="FT2022" s="3">
        <f t="shared" si="976"/>
        <v>0</v>
      </c>
      <c r="FU2022" s="3">
        <f t="shared" si="976"/>
        <v>0</v>
      </c>
      <c r="FV2022" s="3">
        <f t="shared" si="976"/>
        <v>0</v>
      </c>
      <c r="FW2022" s="3">
        <f t="shared" si="976"/>
        <v>0</v>
      </c>
      <c r="FX2022" s="3">
        <f t="shared" si="976"/>
        <v>0</v>
      </c>
      <c r="FY2022" s="3">
        <f t="shared" si="976"/>
        <v>0</v>
      </c>
      <c r="FZ2022" s="3">
        <f t="shared" si="976"/>
        <v>0</v>
      </c>
      <c r="GA2022" s="3">
        <f t="shared" si="976"/>
        <v>0</v>
      </c>
      <c r="GB2022" s="3">
        <f t="shared" si="976"/>
        <v>0</v>
      </c>
      <c r="GC2022" s="3">
        <f t="shared" si="976"/>
        <v>0</v>
      </c>
      <c r="GD2022" s="3">
        <f t="shared" si="976"/>
        <v>0</v>
      </c>
      <c r="GE2022" s="3">
        <f t="shared" si="976"/>
        <v>0</v>
      </c>
      <c r="GF2022" s="3">
        <f t="shared" si="976"/>
        <v>0</v>
      </c>
      <c r="GG2022" s="3">
        <f t="shared" si="976"/>
        <v>0</v>
      </c>
      <c r="GH2022" s="3">
        <f t="shared" si="976"/>
        <v>0</v>
      </c>
      <c r="GI2022" s="3">
        <f t="shared" si="976"/>
        <v>0</v>
      </c>
      <c r="GJ2022" s="3">
        <f t="shared" si="976"/>
        <v>0</v>
      </c>
      <c r="GK2022" s="3">
        <f t="shared" si="976"/>
        <v>0</v>
      </c>
      <c r="GL2022" s="3">
        <f t="shared" si="976"/>
        <v>0</v>
      </c>
      <c r="GM2022" s="3">
        <f t="shared" si="976"/>
        <v>0</v>
      </c>
      <c r="GN2022" s="3">
        <f t="shared" si="976"/>
        <v>0</v>
      </c>
      <c r="GO2022" s="3">
        <f t="shared" si="976"/>
        <v>0</v>
      </c>
      <c r="GP2022" s="3">
        <f t="shared" si="976"/>
        <v>0</v>
      </c>
      <c r="GQ2022" s="3">
        <f t="shared" si="976"/>
        <v>0</v>
      </c>
      <c r="GR2022" s="3">
        <f t="shared" si="976"/>
        <v>0</v>
      </c>
      <c r="GS2022" s="3">
        <f t="shared" si="976"/>
        <v>0</v>
      </c>
      <c r="GT2022" s="3">
        <f t="shared" si="976"/>
        <v>0</v>
      </c>
      <c r="GU2022" s="3">
        <f t="shared" si="976"/>
        <v>0</v>
      </c>
      <c r="GV2022" s="3">
        <f t="shared" si="976"/>
        <v>0</v>
      </c>
      <c r="GW2022" s="3">
        <f t="shared" si="976"/>
        <v>0</v>
      </c>
      <c r="GX2022" s="3">
        <f t="shared" si="976"/>
        <v>0</v>
      </c>
    </row>
    <row r="2024" spans="1:245" ht="13" x14ac:dyDescent="0.3">
      <c r="A2024" s="1">
        <v>5</v>
      </c>
      <c r="B2024" s="1">
        <v>1</v>
      </c>
      <c r="C2024" s="1"/>
      <c r="D2024" s="1">
        <f>ROW(A2030)</f>
        <v>2030</v>
      </c>
      <c r="E2024" s="1"/>
      <c r="F2024" s="1" t="s">
        <v>13</v>
      </c>
      <c r="G2024" s="1" t="s">
        <v>162</v>
      </c>
      <c r="H2024" s="1" t="s">
        <v>3</v>
      </c>
      <c r="I2024" s="1">
        <v>0</v>
      </c>
      <c r="J2024" s="1"/>
      <c r="K2024" s="1">
        <v>-1</v>
      </c>
      <c r="L2024" s="1"/>
      <c r="M2024" s="1" t="s">
        <v>3</v>
      </c>
      <c r="N2024" s="1"/>
      <c r="O2024" s="1"/>
      <c r="P2024" s="1"/>
      <c r="Q2024" s="1"/>
      <c r="R2024" s="1"/>
      <c r="S2024" s="1">
        <v>0</v>
      </c>
      <c r="T2024" s="1"/>
      <c r="U2024" s="1" t="s">
        <v>3</v>
      </c>
      <c r="V2024" s="1">
        <v>0</v>
      </c>
      <c r="W2024" s="1"/>
      <c r="X2024" s="1"/>
      <c r="Y2024" s="1"/>
      <c r="Z2024" s="1"/>
      <c r="AA2024" s="1"/>
      <c r="AB2024" s="1" t="s">
        <v>3</v>
      </c>
      <c r="AC2024" s="1" t="s">
        <v>3</v>
      </c>
      <c r="AD2024" s="1" t="s">
        <v>3</v>
      </c>
      <c r="AE2024" s="1" t="s">
        <v>3</v>
      </c>
      <c r="AF2024" s="1" t="s">
        <v>3</v>
      </c>
      <c r="AG2024" s="1" t="s">
        <v>3</v>
      </c>
      <c r="AH2024" s="1"/>
      <c r="AI2024" s="1"/>
      <c r="AJ2024" s="1"/>
      <c r="AK2024" s="1"/>
      <c r="AL2024" s="1"/>
      <c r="AM2024" s="1"/>
      <c r="AN2024" s="1"/>
      <c r="AO2024" s="1"/>
      <c r="AP2024" s="1" t="s">
        <v>3</v>
      </c>
      <c r="AQ2024" s="1" t="s">
        <v>3</v>
      </c>
      <c r="AR2024" s="1" t="s">
        <v>3</v>
      </c>
      <c r="AS2024" s="1"/>
      <c r="AT2024" s="1"/>
      <c r="AU2024" s="1"/>
      <c r="AV2024" s="1"/>
      <c r="AW2024" s="1"/>
      <c r="AX2024" s="1"/>
      <c r="AY2024" s="1"/>
      <c r="AZ2024" s="1" t="s">
        <v>3</v>
      </c>
      <c r="BA2024" s="1"/>
      <c r="BB2024" s="1" t="s">
        <v>3</v>
      </c>
      <c r="BC2024" s="1" t="s">
        <v>3</v>
      </c>
      <c r="BD2024" s="1" t="s">
        <v>3</v>
      </c>
      <c r="BE2024" s="1" t="s">
        <v>3</v>
      </c>
      <c r="BF2024" s="1" t="s">
        <v>3</v>
      </c>
      <c r="BG2024" s="1" t="s">
        <v>3</v>
      </c>
      <c r="BH2024" s="1" t="s">
        <v>3</v>
      </c>
      <c r="BI2024" s="1" t="s">
        <v>3</v>
      </c>
      <c r="BJ2024" s="1" t="s">
        <v>3</v>
      </c>
      <c r="BK2024" s="1" t="s">
        <v>3</v>
      </c>
      <c r="BL2024" s="1" t="s">
        <v>3</v>
      </c>
      <c r="BM2024" s="1" t="s">
        <v>3</v>
      </c>
      <c r="BN2024" s="1" t="s">
        <v>3</v>
      </c>
      <c r="BO2024" s="1" t="s">
        <v>3</v>
      </c>
      <c r="BP2024" s="1" t="s">
        <v>3</v>
      </c>
      <c r="BQ2024" s="1"/>
      <c r="BR2024" s="1"/>
      <c r="BS2024" s="1"/>
      <c r="BT2024" s="1"/>
      <c r="BU2024" s="1"/>
      <c r="BV2024" s="1"/>
      <c r="BW2024" s="1"/>
      <c r="BX2024" s="1">
        <v>0</v>
      </c>
      <c r="BY2024" s="1"/>
      <c r="BZ2024" s="1"/>
      <c r="CA2024" s="1"/>
      <c r="CB2024" s="1"/>
      <c r="CC2024" s="1"/>
      <c r="CD2024" s="1"/>
      <c r="CE2024" s="1"/>
      <c r="CF2024" s="1"/>
      <c r="CG2024" s="1"/>
      <c r="CH2024" s="1"/>
      <c r="CI2024" s="1"/>
      <c r="CJ2024" s="1">
        <v>0</v>
      </c>
    </row>
    <row r="2026" spans="1:245" ht="13" x14ac:dyDescent="0.3">
      <c r="A2026" s="2">
        <v>52</v>
      </c>
      <c r="B2026" s="2">
        <f t="shared" ref="B2026:G2026" si="977">B2030</f>
        <v>1</v>
      </c>
      <c r="C2026" s="2">
        <f t="shared" si="977"/>
        <v>5</v>
      </c>
      <c r="D2026" s="2">
        <f t="shared" si="977"/>
        <v>2024</v>
      </c>
      <c r="E2026" s="2">
        <f t="shared" si="977"/>
        <v>0</v>
      </c>
      <c r="F2026" s="2" t="str">
        <f t="shared" si="977"/>
        <v>Новый подраздел</v>
      </c>
      <c r="G2026" s="2" t="str">
        <f t="shared" si="977"/>
        <v>СКУД - Инженерные сооружения и коммуникации</v>
      </c>
      <c r="H2026" s="2"/>
      <c r="I2026" s="2"/>
      <c r="J2026" s="2"/>
      <c r="K2026" s="2"/>
      <c r="L2026" s="2"/>
      <c r="M2026" s="2"/>
      <c r="N2026" s="2"/>
      <c r="O2026" s="2">
        <f t="shared" ref="O2026:AT2026" si="978">O2030</f>
        <v>1042.24</v>
      </c>
      <c r="P2026" s="2">
        <f t="shared" si="978"/>
        <v>0</v>
      </c>
      <c r="Q2026" s="2">
        <f t="shared" si="978"/>
        <v>94.8</v>
      </c>
      <c r="R2026" s="2">
        <f t="shared" si="978"/>
        <v>61.88</v>
      </c>
      <c r="S2026" s="2">
        <f t="shared" si="978"/>
        <v>947.44</v>
      </c>
      <c r="T2026" s="2">
        <f t="shared" si="978"/>
        <v>0</v>
      </c>
      <c r="U2026" s="2">
        <f t="shared" si="978"/>
        <v>2.44</v>
      </c>
      <c r="V2026" s="2">
        <f t="shared" si="978"/>
        <v>0</v>
      </c>
      <c r="W2026" s="2">
        <f t="shared" si="978"/>
        <v>0</v>
      </c>
      <c r="X2026" s="2">
        <f t="shared" si="978"/>
        <v>663.21</v>
      </c>
      <c r="Y2026" s="2">
        <f t="shared" si="978"/>
        <v>94.74</v>
      </c>
      <c r="Z2026" s="2">
        <f t="shared" si="978"/>
        <v>0</v>
      </c>
      <c r="AA2026" s="2">
        <f t="shared" si="978"/>
        <v>0</v>
      </c>
      <c r="AB2026" s="2">
        <f t="shared" si="978"/>
        <v>1042.24</v>
      </c>
      <c r="AC2026" s="2">
        <f t="shared" si="978"/>
        <v>0</v>
      </c>
      <c r="AD2026" s="2">
        <f t="shared" si="978"/>
        <v>94.8</v>
      </c>
      <c r="AE2026" s="2">
        <f t="shared" si="978"/>
        <v>61.88</v>
      </c>
      <c r="AF2026" s="2">
        <f t="shared" si="978"/>
        <v>947.44</v>
      </c>
      <c r="AG2026" s="2">
        <f t="shared" si="978"/>
        <v>0</v>
      </c>
      <c r="AH2026" s="2">
        <f t="shared" si="978"/>
        <v>2.44</v>
      </c>
      <c r="AI2026" s="2">
        <f t="shared" si="978"/>
        <v>0</v>
      </c>
      <c r="AJ2026" s="2">
        <f t="shared" si="978"/>
        <v>0</v>
      </c>
      <c r="AK2026" s="2">
        <f t="shared" si="978"/>
        <v>663.21</v>
      </c>
      <c r="AL2026" s="2">
        <f t="shared" si="978"/>
        <v>94.74</v>
      </c>
      <c r="AM2026" s="2">
        <f t="shared" si="978"/>
        <v>0</v>
      </c>
      <c r="AN2026" s="2">
        <f t="shared" si="978"/>
        <v>0</v>
      </c>
      <c r="AO2026" s="2">
        <f t="shared" si="978"/>
        <v>0</v>
      </c>
      <c r="AP2026" s="2">
        <f t="shared" si="978"/>
        <v>0</v>
      </c>
      <c r="AQ2026" s="2">
        <f t="shared" si="978"/>
        <v>0</v>
      </c>
      <c r="AR2026" s="2">
        <f t="shared" si="978"/>
        <v>1867.02</v>
      </c>
      <c r="AS2026" s="2">
        <f t="shared" si="978"/>
        <v>0</v>
      </c>
      <c r="AT2026" s="2">
        <f t="shared" si="978"/>
        <v>0</v>
      </c>
      <c r="AU2026" s="2">
        <f t="shared" ref="AU2026:BZ2026" si="979">AU2030</f>
        <v>1867.02</v>
      </c>
      <c r="AV2026" s="2">
        <f t="shared" si="979"/>
        <v>0</v>
      </c>
      <c r="AW2026" s="2">
        <f t="shared" si="979"/>
        <v>0</v>
      </c>
      <c r="AX2026" s="2">
        <f t="shared" si="979"/>
        <v>0</v>
      </c>
      <c r="AY2026" s="2">
        <f t="shared" si="979"/>
        <v>0</v>
      </c>
      <c r="AZ2026" s="2">
        <f t="shared" si="979"/>
        <v>0</v>
      </c>
      <c r="BA2026" s="2">
        <f t="shared" si="979"/>
        <v>0</v>
      </c>
      <c r="BB2026" s="2">
        <f t="shared" si="979"/>
        <v>0</v>
      </c>
      <c r="BC2026" s="2">
        <f t="shared" si="979"/>
        <v>0</v>
      </c>
      <c r="BD2026" s="2">
        <f t="shared" si="979"/>
        <v>0</v>
      </c>
      <c r="BE2026" s="2">
        <f t="shared" si="979"/>
        <v>0</v>
      </c>
      <c r="BF2026" s="2">
        <f t="shared" si="979"/>
        <v>0</v>
      </c>
      <c r="BG2026" s="2">
        <f t="shared" si="979"/>
        <v>0</v>
      </c>
      <c r="BH2026" s="2">
        <f t="shared" si="979"/>
        <v>0</v>
      </c>
      <c r="BI2026" s="2">
        <f t="shared" si="979"/>
        <v>0</v>
      </c>
      <c r="BJ2026" s="2">
        <f t="shared" si="979"/>
        <v>0</v>
      </c>
      <c r="BK2026" s="2">
        <f t="shared" si="979"/>
        <v>0</v>
      </c>
      <c r="BL2026" s="2">
        <f t="shared" si="979"/>
        <v>0</v>
      </c>
      <c r="BM2026" s="2">
        <f t="shared" si="979"/>
        <v>0</v>
      </c>
      <c r="BN2026" s="2">
        <f t="shared" si="979"/>
        <v>0</v>
      </c>
      <c r="BO2026" s="2">
        <f t="shared" si="979"/>
        <v>0</v>
      </c>
      <c r="BP2026" s="2">
        <f t="shared" si="979"/>
        <v>0</v>
      </c>
      <c r="BQ2026" s="2">
        <f t="shared" si="979"/>
        <v>0</v>
      </c>
      <c r="BR2026" s="2">
        <f t="shared" si="979"/>
        <v>0</v>
      </c>
      <c r="BS2026" s="2">
        <f t="shared" si="979"/>
        <v>0</v>
      </c>
      <c r="BT2026" s="2">
        <f t="shared" si="979"/>
        <v>0</v>
      </c>
      <c r="BU2026" s="2">
        <f t="shared" si="979"/>
        <v>0</v>
      </c>
      <c r="BV2026" s="2">
        <f t="shared" si="979"/>
        <v>0</v>
      </c>
      <c r="BW2026" s="2">
        <f t="shared" si="979"/>
        <v>0</v>
      </c>
      <c r="BX2026" s="2">
        <f t="shared" si="979"/>
        <v>0</v>
      </c>
      <c r="BY2026" s="2">
        <f t="shared" si="979"/>
        <v>0</v>
      </c>
      <c r="BZ2026" s="2">
        <f t="shared" si="979"/>
        <v>0</v>
      </c>
      <c r="CA2026" s="2">
        <f t="shared" ref="CA2026:DF2026" si="980">CA2030</f>
        <v>1867.02</v>
      </c>
      <c r="CB2026" s="2">
        <f t="shared" si="980"/>
        <v>0</v>
      </c>
      <c r="CC2026" s="2">
        <f t="shared" si="980"/>
        <v>0</v>
      </c>
      <c r="CD2026" s="2">
        <f t="shared" si="980"/>
        <v>1867.02</v>
      </c>
      <c r="CE2026" s="2">
        <f t="shared" si="980"/>
        <v>0</v>
      </c>
      <c r="CF2026" s="2">
        <f t="shared" si="980"/>
        <v>0</v>
      </c>
      <c r="CG2026" s="2">
        <f t="shared" si="980"/>
        <v>0</v>
      </c>
      <c r="CH2026" s="2">
        <f t="shared" si="980"/>
        <v>0</v>
      </c>
      <c r="CI2026" s="2">
        <f t="shared" si="980"/>
        <v>0</v>
      </c>
      <c r="CJ2026" s="2">
        <f t="shared" si="980"/>
        <v>0</v>
      </c>
      <c r="CK2026" s="2">
        <f t="shared" si="980"/>
        <v>0</v>
      </c>
      <c r="CL2026" s="2">
        <f t="shared" si="980"/>
        <v>0</v>
      </c>
      <c r="CM2026" s="2">
        <f t="shared" si="980"/>
        <v>0</v>
      </c>
      <c r="CN2026" s="2">
        <f t="shared" si="980"/>
        <v>0</v>
      </c>
      <c r="CO2026" s="2">
        <f t="shared" si="980"/>
        <v>0</v>
      </c>
      <c r="CP2026" s="2">
        <f t="shared" si="980"/>
        <v>0</v>
      </c>
      <c r="CQ2026" s="2">
        <f t="shared" si="980"/>
        <v>0</v>
      </c>
      <c r="CR2026" s="2">
        <f t="shared" si="980"/>
        <v>0</v>
      </c>
      <c r="CS2026" s="2">
        <f t="shared" si="980"/>
        <v>0</v>
      </c>
      <c r="CT2026" s="2">
        <f t="shared" si="980"/>
        <v>0</v>
      </c>
      <c r="CU2026" s="2">
        <f t="shared" si="980"/>
        <v>0</v>
      </c>
      <c r="CV2026" s="2">
        <f t="shared" si="980"/>
        <v>0</v>
      </c>
      <c r="CW2026" s="2">
        <f t="shared" si="980"/>
        <v>0</v>
      </c>
      <c r="CX2026" s="2">
        <f t="shared" si="980"/>
        <v>0</v>
      </c>
      <c r="CY2026" s="2">
        <f t="shared" si="980"/>
        <v>0</v>
      </c>
      <c r="CZ2026" s="2">
        <f t="shared" si="980"/>
        <v>0</v>
      </c>
      <c r="DA2026" s="2">
        <f t="shared" si="980"/>
        <v>0</v>
      </c>
      <c r="DB2026" s="2">
        <f t="shared" si="980"/>
        <v>0</v>
      </c>
      <c r="DC2026" s="2">
        <f t="shared" si="980"/>
        <v>0</v>
      </c>
      <c r="DD2026" s="2">
        <f t="shared" si="980"/>
        <v>0</v>
      </c>
      <c r="DE2026" s="2">
        <f t="shared" si="980"/>
        <v>0</v>
      </c>
      <c r="DF2026" s="2">
        <f t="shared" si="980"/>
        <v>0</v>
      </c>
      <c r="DG2026" s="3">
        <f t="shared" ref="DG2026:EL2026" si="981">DG2030</f>
        <v>0</v>
      </c>
      <c r="DH2026" s="3">
        <f t="shared" si="981"/>
        <v>0</v>
      </c>
      <c r="DI2026" s="3">
        <f t="shared" si="981"/>
        <v>0</v>
      </c>
      <c r="DJ2026" s="3">
        <f t="shared" si="981"/>
        <v>0</v>
      </c>
      <c r="DK2026" s="3">
        <f t="shared" si="981"/>
        <v>0</v>
      </c>
      <c r="DL2026" s="3">
        <f t="shared" si="981"/>
        <v>0</v>
      </c>
      <c r="DM2026" s="3">
        <f t="shared" si="981"/>
        <v>0</v>
      </c>
      <c r="DN2026" s="3">
        <f t="shared" si="981"/>
        <v>0</v>
      </c>
      <c r="DO2026" s="3">
        <f t="shared" si="981"/>
        <v>0</v>
      </c>
      <c r="DP2026" s="3">
        <f t="shared" si="981"/>
        <v>0</v>
      </c>
      <c r="DQ2026" s="3">
        <f t="shared" si="981"/>
        <v>0</v>
      </c>
      <c r="DR2026" s="3">
        <f t="shared" si="981"/>
        <v>0</v>
      </c>
      <c r="DS2026" s="3">
        <f t="shared" si="981"/>
        <v>0</v>
      </c>
      <c r="DT2026" s="3">
        <f t="shared" si="981"/>
        <v>0</v>
      </c>
      <c r="DU2026" s="3">
        <f t="shared" si="981"/>
        <v>0</v>
      </c>
      <c r="DV2026" s="3">
        <f t="shared" si="981"/>
        <v>0</v>
      </c>
      <c r="DW2026" s="3">
        <f t="shared" si="981"/>
        <v>0</v>
      </c>
      <c r="DX2026" s="3">
        <f t="shared" si="981"/>
        <v>0</v>
      </c>
      <c r="DY2026" s="3">
        <f t="shared" si="981"/>
        <v>0</v>
      </c>
      <c r="DZ2026" s="3">
        <f t="shared" si="981"/>
        <v>0</v>
      </c>
      <c r="EA2026" s="3">
        <f t="shared" si="981"/>
        <v>0</v>
      </c>
      <c r="EB2026" s="3">
        <f t="shared" si="981"/>
        <v>0</v>
      </c>
      <c r="EC2026" s="3">
        <f t="shared" si="981"/>
        <v>0</v>
      </c>
      <c r="ED2026" s="3">
        <f t="shared" si="981"/>
        <v>0</v>
      </c>
      <c r="EE2026" s="3">
        <f t="shared" si="981"/>
        <v>0</v>
      </c>
      <c r="EF2026" s="3">
        <f t="shared" si="981"/>
        <v>0</v>
      </c>
      <c r="EG2026" s="3">
        <f t="shared" si="981"/>
        <v>0</v>
      </c>
      <c r="EH2026" s="3">
        <f t="shared" si="981"/>
        <v>0</v>
      </c>
      <c r="EI2026" s="3">
        <f t="shared" si="981"/>
        <v>0</v>
      </c>
      <c r="EJ2026" s="3">
        <f t="shared" si="981"/>
        <v>0</v>
      </c>
      <c r="EK2026" s="3">
        <f t="shared" si="981"/>
        <v>0</v>
      </c>
      <c r="EL2026" s="3">
        <f t="shared" si="981"/>
        <v>0</v>
      </c>
      <c r="EM2026" s="3">
        <f t="shared" ref="EM2026:FR2026" si="982">EM2030</f>
        <v>0</v>
      </c>
      <c r="EN2026" s="3">
        <f t="shared" si="982"/>
        <v>0</v>
      </c>
      <c r="EO2026" s="3">
        <f t="shared" si="982"/>
        <v>0</v>
      </c>
      <c r="EP2026" s="3">
        <f t="shared" si="982"/>
        <v>0</v>
      </c>
      <c r="EQ2026" s="3">
        <f t="shared" si="982"/>
        <v>0</v>
      </c>
      <c r="ER2026" s="3">
        <f t="shared" si="982"/>
        <v>0</v>
      </c>
      <c r="ES2026" s="3">
        <f t="shared" si="982"/>
        <v>0</v>
      </c>
      <c r="ET2026" s="3">
        <f t="shared" si="982"/>
        <v>0</v>
      </c>
      <c r="EU2026" s="3">
        <f t="shared" si="982"/>
        <v>0</v>
      </c>
      <c r="EV2026" s="3">
        <f t="shared" si="982"/>
        <v>0</v>
      </c>
      <c r="EW2026" s="3">
        <f t="shared" si="982"/>
        <v>0</v>
      </c>
      <c r="EX2026" s="3">
        <f t="shared" si="982"/>
        <v>0</v>
      </c>
      <c r="EY2026" s="3">
        <f t="shared" si="982"/>
        <v>0</v>
      </c>
      <c r="EZ2026" s="3">
        <f t="shared" si="982"/>
        <v>0</v>
      </c>
      <c r="FA2026" s="3">
        <f t="shared" si="982"/>
        <v>0</v>
      </c>
      <c r="FB2026" s="3">
        <f t="shared" si="982"/>
        <v>0</v>
      </c>
      <c r="FC2026" s="3">
        <f t="shared" si="982"/>
        <v>0</v>
      </c>
      <c r="FD2026" s="3">
        <f t="shared" si="982"/>
        <v>0</v>
      </c>
      <c r="FE2026" s="3">
        <f t="shared" si="982"/>
        <v>0</v>
      </c>
      <c r="FF2026" s="3">
        <f t="shared" si="982"/>
        <v>0</v>
      </c>
      <c r="FG2026" s="3">
        <f t="shared" si="982"/>
        <v>0</v>
      </c>
      <c r="FH2026" s="3">
        <f t="shared" si="982"/>
        <v>0</v>
      </c>
      <c r="FI2026" s="3">
        <f t="shared" si="982"/>
        <v>0</v>
      </c>
      <c r="FJ2026" s="3">
        <f t="shared" si="982"/>
        <v>0</v>
      </c>
      <c r="FK2026" s="3">
        <f t="shared" si="982"/>
        <v>0</v>
      </c>
      <c r="FL2026" s="3">
        <f t="shared" si="982"/>
        <v>0</v>
      </c>
      <c r="FM2026" s="3">
        <f t="shared" si="982"/>
        <v>0</v>
      </c>
      <c r="FN2026" s="3">
        <f t="shared" si="982"/>
        <v>0</v>
      </c>
      <c r="FO2026" s="3">
        <f t="shared" si="982"/>
        <v>0</v>
      </c>
      <c r="FP2026" s="3">
        <f t="shared" si="982"/>
        <v>0</v>
      </c>
      <c r="FQ2026" s="3">
        <f t="shared" si="982"/>
        <v>0</v>
      </c>
      <c r="FR2026" s="3">
        <f t="shared" si="982"/>
        <v>0</v>
      </c>
      <c r="FS2026" s="3">
        <f t="shared" ref="FS2026:GX2026" si="983">FS2030</f>
        <v>0</v>
      </c>
      <c r="FT2026" s="3">
        <f t="shared" si="983"/>
        <v>0</v>
      </c>
      <c r="FU2026" s="3">
        <f t="shared" si="983"/>
        <v>0</v>
      </c>
      <c r="FV2026" s="3">
        <f t="shared" si="983"/>
        <v>0</v>
      </c>
      <c r="FW2026" s="3">
        <f t="shared" si="983"/>
        <v>0</v>
      </c>
      <c r="FX2026" s="3">
        <f t="shared" si="983"/>
        <v>0</v>
      </c>
      <c r="FY2026" s="3">
        <f t="shared" si="983"/>
        <v>0</v>
      </c>
      <c r="FZ2026" s="3">
        <f t="shared" si="983"/>
        <v>0</v>
      </c>
      <c r="GA2026" s="3">
        <f t="shared" si="983"/>
        <v>0</v>
      </c>
      <c r="GB2026" s="3">
        <f t="shared" si="983"/>
        <v>0</v>
      </c>
      <c r="GC2026" s="3">
        <f t="shared" si="983"/>
        <v>0</v>
      </c>
      <c r="GD2026" s="3">
        <f t="shared" si="983"/>
        <v>0</v>
      </c>
      <c r="GE2026" s="3">
        <f t="shared" si="983"/>
        <v>0</v>
      </c>
      <c r="GF2026" s="3">
        <f t="shared" si="983"/>
        <v>0</v>
      </c>
      <c r="GG2026" s="3">
        <f t="shared" si="983"/>
        <v>0</v>
      </c>
      <c r="GH2026" s="3">
        <f t="shared" si="983"/>
        <v>0</v>
      </c>
      <c r="GI2026" s="3">
        <f t="shared" si="983"/>
        <v>0</v>
      </c>
      <c r="GJ2026" s="3">
        <f t="shared" si="983"/>
        <v>0</v>
      </c>
      <c r="GK2026" s="3">
        <f t="shared" si="983"/>
        <v>0</v>
      </c>
      <c r="GL2026" s="3">
        <f t="shared" si="983"/>
        <v>0</v>
      </c>
      <c r="GM2026" s="3">
        <f t="shared" si="983"/>
        <v>0</v>
      </c>
      <c r="GN2026" s="3">
        <f t="shared" si="983"/>
        <v>0</v>
      </c>
      <c r="GO2026" s="3">
        <f t="shared" si="983"/>
        <v>0</v>
      </c>
      <c r="GP2026" s="3">
        <f t="shared" si="983"/>
        <v>0</v>
      </c>
      <c r="GQ2026" s="3">
        <f t="shared" si="983"/>
        <v>0</v>
      </c>
      <c r="GR2026" s="3">
        <f t="shared" si="983"/>
        <v>0</v>
      </c>
      <c r="GS2026" s="3">
        <f t="shared" si="983"/>
        <v>0</v>
      </c>
      <c r="GT2026" s="3">
        <f t="shared" si="983"/>
        <v>0</v>
      </c>
      <c r="GU2026" s="3">
        <f t="shared" si="983"/>
        <v>0</v>
      </c>
      <c r="GV2026" s="3">
        <f t="shared" si="983"/>
        <v>0</v>
      </c>
      <c r="GW2026" s="3">
        <f t="shared" si="983"/>
        <v>0</v>
      </c>
      <c r="GX2026" s="3">
        <f t="shared" si="983"/>
        <v>0</v>
      </c>
    </row>
    <row r="2028" spans="1:245" x14ac:dyDescent="0.25">
      <c r="A2028">
        <v>17</v>
      </c>
      <c r="B2028">
        <v>1</v>
      </c>
      <c r="D2028">
        <f>ROW(EtalonRes!A287)</f>
        <v>287</v>
      </c>
      <c r="E2028" t="s">
        <v>356</v>
      </c>
      <c r="F2028" t="s">
        <v>164</v>
      </c>
      <c r="G2028" t="s">
        <v>165</v>
      </c>
      <c r="H2028" t="s">
        <v>18</v>
      </c>
      <c r="I2028">
        <v>1</v>
      </c>
      <c r="J2028">
        <v>0</v>
      </c>
      <c r="K2028">
        <v>1</v>
      </c>
      <c r="O2028">
        <f>ROUND(CP2028,2)</f>
        <v>1042.24</v>
      </c>
      <c r="P2028">
        <f>ROUND(CQ2028*I2028,2)</f>
        <v>0</v>
      </c>
      <c r="Q2028">
        <f>ROUND(CR2028*I2028,2)</f>
        <v>94.8</v>
      </c>
      <c r="R2028">
        <f>ROUND(CS2028*I2028,2)</f>
        <v>61.88</v>
      </c>
      <c r="S2028">
        <f>ROUND(CT2028*I2028,2)</f>
        <v>947.44</v>
      </c>
      <c r="T2028">
        <f>ROUND(CU2028*I2028,2)</f>
        <v>0</v>
      </c>
      <c r="U2028">
        <f>CV2028*I2028</f>
        <v>2.44</v>
      </c>
      <c r="V2028">
        <f>CW2028*I2028</f>
        <v>0</v>
      </c>
      <c r="W2028">
        <f>ROUND(CX2028*I2028,2)</f>
        <v>0</v>
      </c>
      <c r="X2028">
        <f>ROUND(CY2028,2)</f>
        <v>663.21</v>
      </c>
      <c r="Y2028">
        <f>ROUND(CZ2028,2)</f>
        <v>94.74</v>
      </c>
      <c r="AA2028">
        <v>64290477</v>
      </c>
      <c r="AB2028">
        <f>ROUND((AC2028+AD2028+AF2028),6)</f>
        <v>1042.24</v>
      </c>
      <c r="AC2028">
        <f>ROUND(((ES2028*4)),6)</f>
        <v>0</v>
      </c>
      <c r="AD2028">
        <f>ROUND(((((ET2028*4))-((EU2028*4)))+AE2028),6)</f>
        <v>94.8</v>
      </c>
      <c r="AE2028">
        <f>ROUND(((EU2028*4)),6)</f>
        <v>61.88</v>
      </c>
      <c r="AF2028">
        <f>ROUND(((EV2028*4)),6)</f>
        <v>947.44</v>
      </c>
      <c r="AG2028">
        <f>ROUND((AP2028),6)</f>
        <v>0</v>
      </c>
      <c r="AH2028">
        <f>((EW2028*4))</f>
        <v>2.44</v>
      </c>
      <c r="AI2028">
        <f>((EX2028*4))</f>
        <v>0</v>
      </c>
      <c r="AJ2028">
        <f>(AS2028)</f>
        <v>0</v>
      </c>
      <c r="AK2028">
        <v>260.56</v>
      </c>
      <c r="AL2028">
        <v>0</v>
      </c>
      <c r="AM2028">
        <v>23.7</v>
      </c>
      <c r="AN2028">
        <v>15.47</v>
      </c>
      <c r="AO2028">
        <v>236.86</v>
      </c>
      <c r="AP2028">
        <v>0</v>
      </c>
      <c r="AQ2028">
        <v>0.61</v>
      </c>
      <c r="AR2028">
        <v>0</v>
      </c>
      <c r="AS2028">
        <v>0</v>
      </c>
      <c r="AT2028">
        <v>70</v>
      </c>
      <c r="AU2028">
        <v>10</v>
      </c>
      <c r="AV2028">
        <v>1</v>
      </c>
      <c r="AW2028">
        <v>1</v>
      </c>
      <c r="AZ2028">
        <v>1</v>
      </c>
      <c r="BA2028">
        <v>1</v>
      </c>
      <c r="BB2028">
        <v>1</v>
      </c>
      <c r="BC2028">
        <v>1</v>
      </c>
      <c r="BD2028" t="s">
        <v>3</v>
      </c>
      <c r="BE2028" t="s">
        <v>3</v>
      </c>
      <c r="BF2028" t="s">
        <v>3</v>
      </c>
      <c r="BG2028" t="s">
        <v>3</v>
      </c>
      <c r="BH2028">
        <v>0</v>
      </c>
      <c r="BI2028">
        <v>4</v>
      </c>
      <c r="BJ2028" t="s">
        <v>166</v>
      </c>
      <c r="BM2028">
        <v>0</v>
      </c>
      <c r="BN2028">
        <v>0</v>
      </c>
      <c r="BO2028" t="s">
        <v>3</v>
      </c>
      <c r="BP2028">
        <v>0</v>
      </c>
      <c r="BQ2028">
        <v>1</v>
      </c>
      <c r="BR2028">
        <v>0</v>
      </c>
      <c r="BS2028">
        <v>1</v>
      </c>
      <c r="BT2028">
        <v>1</v>
      </c>
      <c r="BU2028">
        <v>1</v>
      </c>
      <c r="BV2028">
        <v>1</v>
      </c>
      <c r="BW2028">
        <v>1</v>
      </c>
      <c r="BX2028">
        <v>1</v>
      </c>
      <c r="BY2028" t="s">
        <v>3</v>
      </c>
      <c r="BZ2028">
        <v>70</v>
      </c>
      <c r="CA2028">
        <v>10</v>
      </c>
      <c r="CB2028" t="s">
        <v>3</v>
      </c>
      <c r="CE2028">
        <v>0</v>
      </c>
      <c r="CF2028">
        <v>0</v>
      </c>
      <c r="CG2028">
        <v>0</v>
      </c>
      <c r="CM2028">
        <v>0</v>
      </c>
      <c r="CN2028" t="s">
        <v>3</v>
      </c>
      <c r="CO2028">
        <v>0</v>
      </c>
      <c r="CP2028">
        <f>(P2028+Q2028+S2028)</f>
        <v>1042.24</v>
      </c>
      <c r="CQ2028">
        <f>(AC2028*BC2028*AW2028)</f>
        <v>0</v>
      </c>
      <c r="CR2028">
        <f>(((((ET2028*4))*BB2028-((EU2028*4))*BS2028)+AE2028*BS2028)*AV2028)</f>
        <v>94.8</v>
      </c>
      <c r="CS2028">
        <f>(AE2028*BS2028*AV2028)</f>
        <v>61.88</v>
      </c>
      <c r="CT2028">
        <f>(AF2028*BA2028*AV2028)</f>
        <v>947.44</v>
      </c>
      <c r="CU2028">
        <f>AG2028</f>
        <v>0</v>
      </c>
      <c r="CV2028">
        <f>(AH2028*AV2028)</f>
        <v>2.44</v>
      </c>
      <c r="CW2028">
        <f>AI2028</f>
        <v>0</v>
      </c>
      <c r="CX2028">
        <f>AJ2028</f>
        <v>0</v>
      </c>
      <c r="CY2028">
        <f>((S2028*BZ2028)/100)</f>
        <v>663.20800000000008</v>
      </c>
      <c r="CZ2028">
        <f>((S2028*CA2028)/100)</f>
        <v>94.744000000000014</v>
      </c>
      <c r="DC2028" t="s">
        <v>3</v>
      </c>
      <c r="DD2028" t="s">
        <v>102</v>
      </c>
      <c r="DE2028" t="s">
        <v>102</v>
      </c>
      <c r="DF2028" t="s">
        <v>102</v>
      </c>
      <c r="DG2028" t="s">
        <v>102</v>
      </c>
      <c r="DH2028" t="s">
        <v>3</v>
      </c>
      <c r="DI2028" t="s">
        <v>102</v>
      </c>
      <c r="DJ2028" t="s">
        <v>102</v>
      </c>
      <c r="DK2028" t="s">
        <v>3</v>
      </c>
      <c r="DL2028" t="s">
        <v>3</v>
      </c>
      <c r="DM2028" t="s">
        <v>3</v>
      </c>
      <c r="DN2028">
        <v>0</v>
      </c>
      <c r="DO2028">
        <v>0</v>
      </c>
      <c r="DP2028">
        <v>1</v>
      </c>
      <c r="DQ2028">
        <v>1</v>
      </c>
      <c r="DU2028">
        <v>1010</v>
      </c>
      <c r="DV2028" t="s">
        <v>18</v>
      </c>
      <c r="DW2028" t="s">
        <v>18</v>
      </c>
      <c r="DX2028">
        <v>1</v>
      </c>
      <c r="DZ2028" t="s">
        <v>3</v>
      </c>
      <c r="EA2028" t="s">
        <v>3</v>
      </c>
      <c r="EB2028" t="s">
        <v>3</v>
      </c>
      <c r="EC2028" t="s">
        <v>3</v>
      </c>
      <c r="EE2028">
        <v>61978689</v>
      </c>
      <c r="EF2028">
        <v>1</v>
      </c>
      <c r="EG2028" t="s">
        <v>21</v>
      </c>
      <c r="EH2028">
        <v>0</v>
      </c>
      <c r="EI2028" t="s">
        <v>3</v>
      </c>
      <c r="EJ2028">
        <v>4</v>
      </c>
      <c r="EK2028">
        <v>0</v>
      </c>
      <c r="EL2028" t="s">
        <v>22</v>
      </c>
      <c r="EM2028" t="s">
        <v>23</v>
      </c>
      <c r="EO2028" t="s">
        <v>3</v>
      </c>
      <c r="EQ2028">
        <v>1441792</v>
      </c>
      <c r="ER2028">
        <v>260.56</v>
      </c>
      <c r="ES2028">
        <v>0</v>
      </c>
      <c r="ET2028">
        <v>23.7</v>
      </c>
      <c r="EU2028">
        <v>15.47</v>
      </c>
      <c r="EV2028">
        <v>236.86</v>
      </c>
      <c r="EW2028">
        <v>0.61</v>
      </c>
      <c r="EX2028">
        <v>0</v>
      </c>
      <c r="EY2028">
        <v>0</v>
      </c>
      <c r="FQ2028">
        <v>0</v>
      </c>
      <c r="FR2028">
        <f>ROUND(IF(BI2028=3,GM2028,0),2)</f>
        <v>0</v>
      </c>
      <c r="FS2028">
        <v>0</v>
      </c>
      <c r="FX2028">
        <v>70</v>
      </c>
      <c r="FY2028">
        <v>10</v>
      </c>
      <c r="GA2028" t="s">
        <v>3</v>
      </c>
      <c r="GD2028">
        <v>0</v>
      </c>
      <c r="GF2028">
        <v>-345487379</v>
      </c>
      <c r="GG2028">
        <v>2</v>
      </c>
      <c r="GH2028">
        <v>1</v>
      </c>
      <c r="GI2028">
        <v>-2</v>
      </c>
      <c r="GJ2028">
        <v>0</v>
      </c>
      <c r="GK2028">
        <f>ROUND(R2028*(R12)/100,2)</f>
        <v>66.83</v>
      </c>
      <c r="GL2028">
        <f>ROUND(IF(AND(BH2028=3,BI2028=3,FS2028&lt;&gt;0),P2028,0),2)</f>
        <v>0</v>
      </c>
      <c r="GM2028">
        <f>ROUND(O2028+X2028+Y2028+GK2028,2)+GX2028</f>
        <v>1867.02</v>
      </c>
      <c r="GN2028">
        <f>IF(OR(BI2028=0,BI2028=1),GM2028-GX2028,0)</f>
        <v>0</v>
      </c>
      <c r="GO2028">
        <f>IF(BI2028=2,GM2028-GX2028,0)</f>
        <v>0</v>
      </c>
      <c r="GP2028">
        <f>IF(BI2028=4,GM2028-GX2028,0)</f>
        <v>1867.02</v>
      </c>
      <c r="GR2028">
        <v>0</v>
      </c>
      <c r="GS2028">
        <v>0</v>
      </c>
      <c r="GT2028">
        <v>0</v>
      </c>
      <c r="GU2028" t="s">
        <v>3</v>
      </c>
      <c r="GV2028">
        <f>ROUND((GT2028),6)</f>
        <v>0</v>
      </c>
      <c r="GW2028">
        <v>1</v>
      </c>
      <c r="GX2028">
        <f>ROUND(HC2028*I2028,2)</f>
        <v>0</v>
      </c>
      <c r="HA2028">
        <v>0</v>
      </c>
      <c r="HB2028">
        <v>0</v>
      </c>
      <c r="HC2028">
        <f>GV2028*GW2028</f>
        <v>0</v>
      </c>
      <c r="HE2028" t="s">
        <v>3</v>
      </c>
      <c r="HF2028" t="s">
        <v>3</v>
      </c>
      <c r="HM2028" t="s">
        <v>3</v>
      </c>
      <c r="HN2028" t="s">
        <v>3</v>
      </c>
      <c r="HO2028" t="s">
        <v>3</v>
      </c>
      <c r="HP2028" t="s">
        <v>3</v>
      </c>
      <c r="HQ2028" t="s">
        <v>3</v>
      </c>
      <c r="IK2028">
        <v>0</v>
      </c>
    </row>
    <row r="2030" spans="1:245" ht="13" x14ac:dyDescent="0.3">
      <c r="A2030" s="2">
        <v>51</v>
      </c>
      <c r="B2030" s="2">
        <f>B2024</f>
        <v>1</v>
      </c>
      <c r="C2030" s="2">
        <f>A2024</f>
        <v>5</v>
      </c>
      <c r="D2030" s="2">
        <f>ROW(A2024)</f>
        <v>2024</v>
      </c>
      <c r="E2030" s="2"/>
      <c r="F2030" s="2" t="str">
        <f>IF(F2024&lt;&gt;"",F2024,"")</f>
        <v>Новый подраздел</v>
      </c>
      <c r="G2030" s="2" t="str">
        <f>IF(G2024&lt;&gt;"",G2024,"")</f>
        <v>СКУД - Инженерные сооружения и коммуникации</v>
      </c>
      <c r="H2030" s="2">
        <v>0</v>
      </c>
      <c r="I2030" s="2"/>
      <c r="J2030" s="2"/>
      <c r="K2030" s="2"/>
      <c r="L2030" s="2"/>
      <c r="M2030" s="2"/>
      <c r="N2030" s="2"/>
      <c r="O2030" s="2">
        <f t="shared" ref="O2030:T2030" si="984">ROUND(AB2030,2)</f>
        <v>1042.24</v>
      </c>
      <c r="P2030" s="2">
        <f t="shared" si="984"/>
        <v>0</v>
      </c>
      <c r="Q2030" s="2">
        <f t="shared" si="984"/>
        <v>94.8</v>
      </c>
      <c r="R2030" s="2">
        <f t="shared" si="984"/>
        <v>61.88</v>
      </c>
      <c r="S2030" s="2">
        <f t="shared" si="984"/>
        <v>947.44</v>
      </c>
      <c r="T2030" s="2">
        <f t="shared" si="984"/>
        <v>0</v>
      </c>
      <c r="U2030" s="2">
        <f>AH2030</f>
        <v>2.44</v>
      </c>
      <c r="V2030" s="2">
        <f>AI2030</f>
        <v>0</v>
      </c>
      <c r="W2030" s="2">
        <f>ROUND(AJ2030,2)</f>
        <v>0</v>
      </c>
      <c r="X2030" s="2">
        <f>ROUND(AK2030,2)</f>
        <v>663.21</v>
      </c>
      <c r="Y2030" s="2">
        <f>ROUND(AL2030,2)</f>
        <v>94.74</v>
      </c>
      <c r="Z2030" s="2"/>
      <c r="AA2030" s="2"/>
      <c r="AB2030" s="2">
        <f>ROUND(SUMIF(AA2028:AA2028,"=64290477",O2028:O2028),2)</f>
        <v>1042.24</v>
      </c>
      <c r="AC2030" s="2">
        <f>ROUND(SUMIF(AA2028:AA2028,"=64290477",P2028:P2028),2)</f>
        <v>0</v>
      </c>
      <c r="AD2030" s="2">
        <f>ROUND(SUMIF(AA2028:AA2028,"=64290477",Q2028:Q2028),2)</f>
        <v>94.8</v>
      </c>
      <c r="AE2030" s="2">
        <f>ROUND(SUMIF(AA2028:AA2028,"=64290477",R2028:R2028),2)</f>
        <v>61.88</v>
      </c>
      <c r="AF2030" s="2">
        <f>ROUND(SUMIF(AA2028:AA2028,"=64290477",S2028:S2028),2)</f>
        <v>947.44</v>
      </c>
      <c r="AG2030" s="2">
        <f>ROUND(SUMIF(AA2028:AA2028,"=64290477",T2028:T2028),2)</f>
        <v>0</v>
      </c>
      <c r="AH2030" s="2">
        <f>SUMIF(AA2028:AA2028,"=64290477",U2028:U2028)</f>
        <v>2.44</v>
      </c>
      <c r="AI2030" s="2">
        <f>SUMIF(AA2028:AA2028,"=64290477",V2028:V2028)</f>
        <v>0</v>
      </c>
      <c r="AJ2030" s="2">
        <f>ROUND(SUMIF(AA2028:AA2028,"=64290477",W2028:W2028),2)</f>
        <v>0</v>
      </c>
      <c r="AK2030" s="2">
        <f>ROUND(SUMIF(AA2028:AA2028,"=64290477",X2028:X2028),2)</f>
        <v>663.21</v>
      </c>
      <c r="AL2030" s="2">
        <f>ROUND(SUMIF(AA2028:AA2028,"=64290477",Y2028:Y2028),2)</f>
        <v>94.74</v>
      </c>
      <c r="AM2030" s="2"/>
      <c r="AN2030" s="2"/>
      <c r="AO2030" s="2">
        <f t="shared" ref="AO2030:BD2030" si="985">ROUND(BX2030,2)</f>
        <v>0</v>
      </c>
      <c r="AP2030" s="2">
        <f t="shared" si="985"/>
        <v>0</v>
      </c>
      <c r="AQ2030" s="2">
        <f t="shared" si="985"/>
        <v>0</v>
      </c>
      <c r="AR2030" s="2">
        <f t="shared" si="985"/>
        <v>1867.02</v>
      </c>
      <c r="AS2030" s="2">
        <f t="shared" si="985"/>
        <v>0</v>
      </c>
      <c r="AT2030" s="2">
        <f t="shared" si="985"/>
        <v>0</v>
      </c>
      <c r="AU2030" s="2">
        <f t="shared" si="985"/>
        <v>1867.02</v>
      </c>
      <c r="AV2030" s="2">
        <f t="shared" si="985"/>
        <v>0</v>
      </c>
      <c r="AW2030" s="2">
        <f t="shared" si="985"/>
        <v>0</v>
      </c>
      <c r="AX2030" s="2">
        <f t="shared" si="985"/>
        <v>0</v>
      </c>
      <c r="AY2030" s="2">
        <f t="shared" si="985"/>
        <v>0</v>
      </c>
      <c r="AZ2030" s="2">
        <f t="shared" si="985"/>
        <v>0</v>
      </c>
      <c r="BA2030" s="2">
        <f t="shared" si="985"/>
        <v>0</v>
      </c>
      <c r="BB2030" s="2">
        <f t="shared" si="985"/>
        <v>0</v>
      </c>
      <c r="BC2030" s="2">
        <f t="shared" si="985"/>
        <v>0</v>
      </c>
      <c r="BD2030" s="2">
        <f t="shared" si="985"/>
        <v>0</v>
      </c>
      <c r="BE2030" s="2"/>
      <c r="BF2030" s="2"/>
      <c r="BG2030" s="2"/>
      <c r="BH2030" s="2"/>
      <c r="BI2030" s="2"/>
      <c r="BJ2030" s="2"/>
      <c r="BK2030" s="2"/>
      <c r="BL2030" s="2"/>
      <c r="BM2030" s="2"/>
      <c r="BN2030" s="2"/>
      <c r="BO2030" s="2"/>
      <c r="BP2030" s="2"/>
      <c r="BQ2030" s="2"/>
      <c r="BR2030" s="2"/>
      <c r="BS2030" s="2"/>
      <c r="BT2030" s="2"/>
      <c r="BU2030" s="2"/>
      <c r="BV2030" s="2"/>
      <c r="BW2030" s="2"/>
      <c r="BX2030" s="2">
        <f>ROUND(SUMIF(AA2028:AA2028,"=64290477",FQ2028:FQ2028),2)</f>
        <v>0</v>
      </c>
      <c r="BY2030" s="2">
        <f>ROUND(SUMIF(AA2028:AA2028,"=64290477",FR2028:FR2028),2)</f>
        <v>0</v>
      </c>
      <c r="BZ2030" s="2">
        <f>ROUND(SUMIF(AA2028:AA2028,"=64290477",GL2028:GL2028),2)</f>
        <v>0</v>
      </c>
      <c r="CA2030" s="2">
        <f>ROUND(SUMIF(AA2028:AA2028,"=64290477",GM2028:GM2028),2)</f>
        <v>1867.02</v>
      </c>
      <c r="CB2030" s="2">
        <f>ROUND(SUMIF(AA2028:AA2028,"=64290477",GN2028:GN2028),2)</f>
        <v>0</v>
      </c>
      <c r="CC2030" s="2">
        <f>ROUND(SUMIF(AA2028:AA2028,"=64290477",GO2028:GO2028),2)</f>
        <v>0</v>
      </c>
      <c r="CD2030" s="2">
        <f>ROUND(SUMIF(AA2028:AA2028,"=64290477",GP2028:GP2028),2)</f>
        <v>1867.02</v>
      </c>
      <c r="CE2030" s="2">
        <f>AC2030-BX2030</f>
        <v>0</v>
      </c>
      <c r="CF2030" s="2">
        <f>AC2030-BY2030</f>
        <v>0</v>
      </c>
      <c r="CG2030" s="2">
        <f>BX2030-BZ2030</f>
        <v>0</v>
      </c>
      <c r="CH2030" s="2">
        <f>AC2030-BX2030-BY2030+BZ2030</f>
        <v>0</v>
      </c>
      <c r="CI2030" s="2">
        <f>BY2030-BZ2030</f>
        <v>0</v>
      </c>
      <c r="CJ2030" s="2">
        <f>ROUND(SUMIF(AA2028:AA2028,"=64290477",GX2028:GX2028),2)</f>
        <v>0</v>
      </c>
      <c r="CK2030" s="2">
        <f>ROUND(SUMIF(AA2028:AA2028,"=64290477",GY2028:GY2028),2)</f>
        <v>0</v>
      </c>
      <c r="CL2030" s="2">
        <f>ROUND(SUMIF(AA2028:AA2028,"=64290477",GZ2028:GZ2028),2)</f>
        <v>0</v>
      </c>
      <c r="CM2030" s="2">
        <f>ROUND(SUMIF(AA2028:AA2028,"=64290477",HD2028:HD2028),2)</f>
        <v>0</v>
      </c>
      <c r="CN2030" s="2"/>
      <c r="CO2030" s="2"/>
      <c r="CP2030" s="2"/>
      <c r="CQ2030" s="2"/>
      <c r="CR2030" s="2"/>
      <c r="CS2030" s="2"/>
      <c r="CT2030" s="2"/>
      <c r="CU2030" s="2"/>
      <c r="CV2030" s="2"/>
      <c r="CW2030" s="2"/>
      <c r="CX2030" s="2"/>
      <c r="CY2030" s="2"/>
      <c r="CZ2030" s="2"/>
      <c r="DA2030" s="2"/>
      <c r="DB2030" s="2"/>
      <c r="DC2030" s="2"/>
      <c r="DD2030" s="2"/>
      <c r="DE2030" s="2"/>
      <c r="DF2030" s="2"/>
      <c r="DG2030" s="3"/>
      <c r="DH2030" s="3"/>
      <c r="DI2030" s="3"/>
      <c r="DJ2030" s="3"/>
      <c r="DK2030" s="3"/>
      <c r="DL2030" s="3"/>
      <c r="DM2030" s="3"/>
      <c r="DN2030" s="3"/>
      <c r="DO2030" s="3"/>
      <c r="DP2030" s="3"/>
      <c r="DQ2030" s="3"/>
      <c r="DR2030" s="3"/>
      <c r="DS2030" s="3"/>
      <c r="DT2030" s="3"/>
      <c r="DU2030" s="3"/>
      <c r="DV2030" s="3"/>
      <c r="DW2030" s="3"/>
      <c r="DX2030" s="3"/>
      <c r="DY2030" s="3"/>
      <c r="DZ2030" s="3"/>
      <c r="EA2030" s="3"/>
      <c r="EB2030" s="3"/>
      <c r="EC2030" s="3"/>
      <c r="ED2030" s="3"/>
      <c r="EE2030" s="3"/>
      <c r="EF2030" s="3"/>
      <c r="EG2030" s="3"/>
      <c r="EH2030" s="3"/>
      <c r="EI2030" s="3"/>
      <c r="EJ2030" s="3"/>
      <c r="EK2030" s="3"/>
      <c r="EL2030" s="3"/>
      <c r="EM2030" s="3"/>
      <c r="EN2030" s="3"/>
      <c r="EO2030" s="3"/>
      <c r="EP2030" s="3"/>
      <c r="EQ2030" s="3"/>
      <c r="ER2030" s="3"/>
      <c r="ES2030" s="3"/>
      <c r="ET2030" s="3"/>
      <c r="EU2030" s="3"/>
      <c r="EV2030" s="3"/>
      <c r="EW2030" s="3"/>
      <c r="EX2030" s="3"/>
      <c r="EY2030" s="3"/>
      <c r="EZ2030" s="3"/>
      <c r="FA2030" s="3"/>
      <c r="FB2030" s="3"/>
      <c r="FC2030" s="3"/>
      <c r="FD2030" s="3"/>
      <c r="FE2030" s="3"/>
      <c r="FF2030" s="3"/>
      <c r="FG2030" s="3"/>
      <c r="FH2030" s="3"/>
      <c r="FI2030" s="3"/>
      <c r="FJ2030" s="3"/>
      <c r="FK2030" s="3"/>
      <c r="FL2030" s="3"/>
      <c r="FM2030" s="3"/>
      <c r="FN2030" s="3"/>
      <c r="FO2030" s="3"/>
      <c r="FP2030" s="3"/>
      <c r="FQ2030" s="3"/>
      <c r="FR2030" s="3"/>
      <c r="FS2030" s="3"/>
      <c r="FT2030" s="3"/>
      <c r="FU2030" s="3"/>
      <c r="FV2030" s="3"/>
      <c r="FW2030" s="3"/>
      <c r="FX2030" s="3"/>
      <c r="FY2030" s="3"/>
      <c r="FZ2030" s="3"/>
      <c r="GA2030" s="3"/>
      <c r="GB2030" s="3"/>
      <c r="GC2030" s="3"/>
      <c r="GD2030" s="3"/>
      <c r="GE2030" s="3"/>
      <c r="GF2030" s="3"/>
      <c r="GG2030" s="3"/>
      <c r="GH2030" s="3"/>
      <c r="GI2030" s="3"/>
      <c r="GJ2030" s="3"/>
      <c r="GK2030" s="3"/>
      <c r="GL2030" s="3"/>
      <c r="GM2030" s="3"/>
      <c r="GN2030" s="3"/>
      <c r="GO2030" s="3"/>
      <c r="GP2030" s="3"/>
      <c r="GQ2030" s="3"/>
      <c r="GR2030" s="3"/>
      <c r="GS2030" s="3"/>
      <c r="GT2030" s="3"/>
      <c r="GU2030" s="3"/>
      <c r="GV2030" s="3"/>
      <c r="GW2030" s="3"/>
      <c r="GX2030" s="3">
        <v>0</v>
      </c>
    </row>
    <row r="2032" spans="1:245" ht="13" x14ac:dyDescent="0.3">
      <c r="A2032" s="4">
        <v>50</v>
      </c>
      <c r="B2032" s="4">
        <v>0</v>
      </c>
      <c r="C2032" s="4">
        <v>0</v>
      </c>
      <c r="D2032" s="4">
        <v>1</v>
      </c>
      <c r="E2032" s="4">
        <v>201</v>
      </c>
      <c r="F2032" s="4">
        <f>ROUND(Source!O2030,O2032)</f>
        <v>1042.24</v>
      </c>
      <c r="G2032" s="4" t="s">
        <v>24</v>
      </c>
      <c r="H2032" s="4" t="s">
        <v>25</v>
      </c>
      <c r="I2032" s="4"/>
      <c r="J2032" s="4"/>
      <c r="K2032" s="4">
        <v>201</v>
      </c>
      <c r="L2032" s="4">
        <v>1</v>
      </c>
      <c r="M2032" s="4">
        <v>3</v>
      </c>
      <c r="N2032" s="4" t="s">
        <v>3</v>
      </c>
      <c r="O2032" s="4">
        <v>2</v>
      </c>
      <c r="P2032" s="4"/>
      <c r="Q2032" s="4"/>
      <c r="R2032" s="4"/>
      <c r="S2032" s="4"/>
      <c r="T2032" s="4"/>
      <c r="U2032" s="4"/>
      <c r="V2032" s="4"/>
      <c r="W2032" s="4">
        <v>1042.24</v>
      </c>
      <c r="X2032" s="4">
        <v>1</v>
      </c>
      <c r="Y2032" s="4">
        <v>1042.24</v>
      </c>
      <c r="Z2032" s="4"/>
      <c r="AA2032" s="4"/>
      <c r="AB2032" s="4"/>
    </row>
    <row r="2033" spans="1:28" ht="13" x14ac:dyDescent="0.3">
      <c r="A2033" s="4">
        <v>50</v>
      </c>
      <c r="B2033" s="4">
        <v>0</v>
      </c>
      <c r="C2033" s="4">
        <v>0</v>
      </c>
      <c r="D2033" s="4">
        <v>1</v>
      </c>
      <c r="E2033" s="4">
        <v>202</v>
      </c>
      <c r="F2033" s="4">
        <f>ROUND(Source!P2030,O2033)</f>
        <v>0</v>
      </c>
      <c r="G2033" s="4" t="s">
        <v>26</v>
      </c>
      <c r="H2033" s="4" t="s">
        <v>27</v>
      </c>
      <c r="I2033" s="4"/>
      <c r="J2033" s="4"/>
      <c r="K2033" s="4">
        <v>202</v>
      </c>
      <c r="L2033" s="4">
        <v>2</v>
      </c>
      <c r="M2033" s="4">
        <v>3</v>
      </c>
      <c r="N2033" s="4" t="s">
        <v>3</v>
      </c>
      <c r="O2033" s="4">
        <v>2</v>
      </c>
      <c r="P2033" s="4"/>
      <c r="Q2033" s="4"/>
      <c r="R2033" s="4"/>
      <c r="S2033" s="4"/>
      <c r="T2033" s="4"/>
      <c r="U2033" s="4"/>
      <c r="V2033" s="4"/>
      <c r="W2033" s="4">
        <v>0</v>
      </c>
      <c r="X2033" s="4">
        <v>1</v>
      </c>
      <c r="Y2033" s="4">
        <v>0</v>
      </c>
      <c r="Z2033" s="4"/>
      <c r="AA2033" s="4"/>
      <c r="AB2033" s="4"/>
    </row>
    <row r="2034" spans="1:28" ht="13" x14ac:dyDescent="0.3">
      <c r="A2034" s="4">
        <v>50</v>
      </c>
      <c r="B2034" s="4">
        <v>0</v>
      </c>
      <c r="C2034" s="4">
        <v>0</v>
      </c>
      <c r="D2034" s="4">
        <v>1</v>
      </c>
      <c r="E2034" s="4">
        <v>222</v>
      </c>
      <c r="F2034" s="4">
        <f>ROUND(Source!AO2030,O2034)</f>
        <v>0</v>
      </c>
      <c r="G2034" s="4" t="s">
        <v>28</v>
      </c>
      <c r="H2034" s="4" t="s">
        <v>29</v>
      </c>
      <c r="I2034" s="4"/>
      <c r="J2034" s="4"/>
      <c r="K2034" s="4">
        <v>222</v>
      </c>
      <c r="L2034" s="4">
        <v>3</v>
      </c>
      <c r="M2034" s="4">
        <v>3</v>
      </c>
      <c r="N2034" s="4" t="s">
        <v>3</v>
      </c>
      <c r="O2034" s="4">
        <v>2</v>
      </c>
      <c r="P2034" s="4"/>
      <c r="Q2034" s="4"/>
      <c r="R2034" s="4"/>
      <c r="S2034" s="4"/>
      <c r="T2034" s="4"/>
      <c r="U2034" s="4"/>
      <c r="V2034" s="4"/>
      <c r="W2034" s="4">
        <v>0</v>
      </c>
      <c r="X2034" s="4">
        <v>1</v>
      </c>
      <c r="Y2034" s="4">
        <v>0</v>
      </c>
      <c r="Z2034" s="4"/>
      <c r="AA2034" s="4"/>
      <c r="AB2034" s="4"/>
    </row>
    <row r="2035" spans="1:28" ht="13" x14ac:dyDescent="0.3">
      <c r="A2035" s="4">
        <v>50</v>
      </c>
      <c r="B2035" s="4">
        <v>0</v>
      </c>
      <c r="C2035" s="4">
        <v>0</v>
      </c>
      <c r="D2035" s="4">
        <v>1</v>
      </c>
      <c r="E2035" s="4">
        <v>225</v>
      </c>
      <c r="F2035" s="4">
        <f>ROUND(Source!AV2030,O2035)</f>
        <v>0</v>
      </c>
      <c r="G2035" s="4" t="s">
        <v>30</v>
      </c>
      <c r="H2035" s="4" t="s">
        <v>31</v>
      </c>
      <c r="I2035" s="4"/>
      <c r="J2035" s="4"/>
      <c r="K2035" s="4">
        <v>225</v>
      </c>
      <c r="L2035" s="4">
        <v>4</v>
      </c>
      <c r="M2035" s="4">
        <v>3</v>
      </c>
      <c r="N2035" s="4" t="s">
        <v>3</v>
      </c>
      <c r="O2035" s="4">
        <v>2</v>
      </c>
      <c r="P2035" s="4"/>
      <c r="Q2035" s="4"/>
      <c r="R2035" s="4"/>
      <c r="S2035" s="4"/>
      <c r="T2035" s="4"/>
      <c r="U2035" s="4"/>
      <c r="V2035" s="4"/>
      <c r="W2035" s="4">
        <v>0</v>
      </c>
      <c r="X2035" s="4">
        <v>1</v>
      </c>
      <c r="Y2035" s="4">
        <v>0</v>
      </c>
      <c r="Z2035" s="4"/>
      <c r="AA2035" s="4"/>
      <c r="AB2035" s="4"/>
    </row>
    <row r="2036" spans="1:28" ht="13" x14ac:dyDescent="0.3">
      <c r="A2036" s="4">
        <v>50</v>
      </c>
      <c r="B2036" s="4">
        <v>0</v>
      </c>
      <c r="C2036" s="4">
        <v>0</v>
      </c>
      <c r="D2036" s="4">
        <v>1</v>
      </c>
      <c r="E2036" s="4">
        <v>226</v>
      </c>
      <c r="F2036" s="4">
        <f>ROUND(Source!AW2030,O2036)</f>
        <v>0</v>
      </c>
      <c r="G2036" s="4" t="s">
        <v>32</v>
      </c>
      <c r="H2036" s="4" t="s">
        <v>33</v>
      </c>
      <c r="I2036" s="4"/>
      <c r="J2036" s="4"/>
      <c r="K2036" s="4">
        <v>226</v>
      </c>
      <c r="L2036" s="4">
        <v>5</v>
      </c>
      <c r="M2036" s="4">
        <v>3</v>
      </c>
      <c r="N2036" s="4" t="s">
        <v>3</v>
      </c>
      <c r="O2036" s="4">
        <v>2</v>
      </c>
      <c r="P2036" s="4"/>
      <c r="Q2036" s="4"/>
      <c r="R2036" s="4"/>
      <c r="S2036" s="4"/>
      <c r="T2036" s="4"/>
      <c r="U2036" s="4"/>
      <c r="V2036" s="4"/>
      <c r="W2036" s="4">
        <v>0</v>
      </c>
      <c r="X2036" s="4">
        <v>1</v>
      </c>
      <c r="Y2036" s="4">
        <v>0</v>
      </c>
      <c r="Z2036" s="4"/>
      <c r="AA2036" s="4"/>
      <c r="AB2036" s="4"/>
    </row>
    <row r="2037" spans="1:28" ht="13" x14ac:dyDescent="0.3">
      <c r="A2037" s="4">
        <v>50</v>
      </c>
      <c r="B2037" s="4">
        <v>0</v>
      </c>
      <c r="C2037" s="4">
        <v>0</v>
      </c>
      <c r="D2037" s="4">
        <v>1</v>
      </c>
      <c r="E2037" s="4">
        <v>227</v>
      </c>
      <c r="F2037" s="4">
        <f>ROUND(Source!AX2030,O2037)</f>
        <v>0</v>
      </c>
      <c r="G2037" s="4" t="s">
        <v>34</v>
      </c>
      <c r="H2037" s="4" t="s">
        <v>35</v>
      </c>
      <c r="I2037" s="4"/>
      <c r="J2037" s="4"/>
      <c r="K2037" s="4">
        <v>227</v>
      </c>
      <c r="L2037" s="4">
        <v>6</v>
      </c>
      <c r="M2037" s="4">
        <v>3</v>
      </c>
      <c r="N2037" s="4" t="s">
        <v>3</v>
      </c>
      <c r="O2037" s="4">
        <v>2</v>
      </c>
      <c r="P2037" s="4"/>
      <c r="Q2037" s="4"/>
      <c r="R2037" s="4"/>
      <c r="S2037" s="4"/>
      <c r="T2037" s="4"/>
      <c r="U2037" s="4"/>
      <c r="V2037" s="4"/>
      <c r="W2037" s="4">
        <v>0</v>
      </c>
      <c r="X2037" s="4">
        <v>1</v>
      </c>
      <c r="Y2037" s="4">
        <v>0</v>
      </c>
      <c r="Z2037" s="4"/>
      <c r="AA2037" s="4"/>
      <c r="AB2037" s="4"/>
    </row>
    <row r="2038" spans="1:28" ht="13" x14ac:dyDescent="0.3">
      <c r="A2038" s="4">
        <v>50</v>
      </c>
      <c r="B2038" s="4">
        <v>0</v>
      </c>
      <c r="C2038" s="4">
        <v>0</v>
      </c>
      <c r="D2038" s="4">
        <v>1</v>
      </c>
      <c r="E2038" s="4">
        <v>228</v>
      </c>
      <c r="F2038" s="4">
        <f>ROUND(Source!AY2030,O2038)</f>
        <v>0</v>
      </c>
      <c r="G2038" s="4" t="s">
        <v>36</v>
      </c>
      <c r="H2038" s="4" t="s">
        <v>37</v>
      </c>
      <c r="I2038" s="4"/>
      <c r="J2038" s="4"/>
      <c r="K2038" s="4">
        <v>228</v>
      </c>
      <c r="L2038" s="4">
        <v>7</v>
      </c>
      <c r="M2038" s="4">
        <v>3</v>
      </c>
      <c r="N2038" s="4" t="s">
        <v>3</v>
      </c>
      <c r="O2038" s="4">
        <v>2</v>
      </c>
      <c r="P2038" s="4"/>
      <c r="Q2038" s="4"/>
      <c r="R2038" s="4"/>
      <c r="S2038" s="4"/>
      <c r="T2038" s="4"/>
      <c r="U2038" s="4"/>
      <c r="V2038" s="4"/>
      <c r="W2038" s="4">
        <v>0</v>
      </c>
      <c r="X2038" s="4">
        <v>1</v>
      </c>
      <c r="Y2038" s="4">
        <v>0</v>
      </c>
      <c r="Z2038" s="4"/>
      <c r="AA2038" s="4"/>
      <c r="AB2038" s="4"/>
    </row>
    <row r="2039" spans="1:28" ht="13" x14ac:dyDescent="0.3">
      <c r="A2039" s="4">
        <v>50</v>
      </c>
      <c r="B2039" s="4">
        <v>0</v>
      </c>
      <c r="C2039" s="4">
        <v>0</v>
      </c>
      <c r="D2039" s="4">
        <v>1</v>
      </c>
      <c r="E2039" s="4">
        <v>216</v>
      </c>
      <c r="F2039" s="4">
        <f>ROUND(Source!AP2030,O2039)</f>
        <v>0</v>
      </c>
      <c r="G2039" s="4" t="s">
        <v>38</v>
      </c>
      <c r="H2039" s="4" t="s">
        <v>39</v>
      </c>
      <c r="I2039" s="4"/>
      <c r="J2039" s="4"/>
      <c r="K2039" s="4">
        <v>216</v>
      </c>
      <c r="L2039" s="4">
        <v>8</v>
      </c>
      <c r="M2039" s="4">
        <v>3</v>
      </c>
      <c r="N2039" s="4" t="s">
        <v>3</v>
      </c>
      <c r="O2039" s="4">
        <v>2</v>
      </c>
      <c r="P2039" s="4"/>
      <c r="Q2039" s="4"/>
      <c r="R2039" s="4"/>
      <c r="S2039" s="4"/>
      <c r="T2039" s="4"/>
      <c r="U2039" s="4"/>
      <c r="V2039" s="4"/>
      <c r="W2039" s="4">
        <v>0</v>
      </c>
      <c r="X2039" s="4">
        <v>1</v>
      </c>
      <c r="Y2039" s="4">
        <v>0</v>
      </c>
      <c r="Z2039" s="4"/>
      <c r="AA2039" s="4"/>
      <c r="AB2039" s="4"/>
    </row>
    <row r="2040" spans="1:28" ht="13" x14ac:dyDescent="0.3">
      <c r="A2040" s="4">
        <v>50</v>
      </c>
      <c r="B2040" s="4">
        <v>0</v>
      </c>
      <c r="C2040" s="4">
        <v>0</v>
      </c>
      <c r="D2040" s="4">
        <v>1</v>
      </c>
      <c r="E2040" s="4">
        <v>223</v>
      </c>
      <c r="F2040" s="4">
        <f>ROUND(Source!AQ2030,O2040)</f>
        <v>0</v>
      </c>
      <c r="G2040" s="4" t="s">
        <v>40</v>
      </c>
      <c r="H2040" s="4" t="s">
        <v>41</v>
      </c>
      <c r="I2040" s="4"/>
      <c r="J2040" s="4"/>
      <c r="K2040" s="4">
        <v>223</v>
      </c>
      <c r="L2040" s="4">
        <v>9</v>
      </c>
      <c r="M2040" s="4">
        <v>3</v>
      </c>
      <c r="N2040" s="4" t="s">
        <v>3</v>
      </c>
      <c r="O2040" s="4">
        <v>2</v>
      </c>
      <c r="P2040" s="4"/>
      <c r="Q2040" s="4"/>
      <c r="R2040" s="4"/>
      <c r="S2040" s="4"/>
      <c r="T2040" s="4"/>
      <c r="U2040" s="4"/>
      <c r="V2040" s="4"/>
      <c r="W2040" s="4">
        <v>0</v>
      </c>
      <c r="X2040" s="4">
        <v>1</v>
      </c>
      <c r="Y2040" s="4">
        <v>0</v>
      </c>
      <c r="Z2040" s="4"/>
      <c r="AA2040" s="4"/>
      <c r="AB2040" s="4"/>
    </row>
    <row r="2041" spans="1:28" ht="13" x14ac:dyDescent="0.3">
      <c r="A2041" s="4">
        <v>50</v>
      </c>
      <c r="B2041" s="4">
        <v>0</v>
      </c>
      <c r="C2041" s="4">
        <v>0</v>
      </c>
      <c r="D2041" s="4">
        <v>1</v>
      </c>
      <c r="E2041" s="4">
        <v>229</v>
      </c>
      <c r="F2041" s="4">
        <f>ROUND(Source!AZ2030,O2041)</f>
        <v>0</v>
      </c>
      <c r="G2041" s="4" t="s">
        <v>42</v>
      </c>
      <c r="H2041" s="4" t="s">
        <v>43</v>
      </c>
      <c r="I2041" s="4"/>
      <c r="J2041" s="4"/>
      <c r="K2041" s="4">
        <v>229</v>
      </c>
      <c r="L2041" s="4">
        <v>10</v>
      </c>
      <c r="M2041" s="4">
        <v>3</v>
      </c>
      <c r="N2041" s="4" t="s">
        <v>3</v>
      </c>
      <c r="O2041" s="4">
        <v>2</v>
      </c>
      <c r="P2041" s="4"/>
      <c r="Q2041" s="4"/>
      <c r="R2041" s="4"/>
      <c r="S2041" s="4"/>
      <c r="T2041" s="4"/>
      <c r="U2041" s="4"/>
      <c r="V2041" s="4"/>
      <c r="W2041" s="4">
        <v>0</v>
      </c>
      <c r="X2041" s="4">
        <v>1</v>
      </c>
      <c r="Y2041" s="4">
        <v>0</v>
      </c>
      <c r="Z2041" s="4"/>
      <c r="AA2041" s="4"/>
      <c r="AB2041" s="4"/>
    </row>
    <row r="2042" spans="1:28" ht="13" x14ac:dyDescent="0.3">
      <c r="A2042" s="4">
        <v>50</v>
      </c>
      <c r="B2042" s="4">
        <v>0</v>
      </c>
      <c r="C2042" s="4">
        <v>0</v>
      </c>
      <c r="D2042" s="4">
        <v>1</v>
      </c>
      <c r="E2042" s="4">
        <v>203</v>
      </c>
      <c r="F2042" s="4">
        <f>ROUND(Source!Q2030,O2042)</f>
        <v>94.8</v>
      </c>
      <c r="G2042" s="4" t="s">
        <v>44</v>
      </c>
      <c r="H2042" s="4" t="s">
        <v>45</v>
      </c>
      <c r="I2042" s="4"/>
      <c r="J2042" s="4"/>
      <c r="K2042" s="4">
        <v>203</v>
      </c>
      <c r="L2042" s="4">
        <v>11</v>
      </c>
      <c r="M2042" s="4">
        <v>3</v>
      </c>
      <c r="N2042" s="4" t="s">
        <v>3</v>
      </c>
      <c r="O2042" s="4">
        <v>2</v>
      </c>
      <c r="P2042" s="4"/>
      <c r="Q2042" s="4"/>
      <c r="R2042" s="4"/>
      <c r="S2042" s="4"/>
      <c r="T2042" s="4"/>
      <c r="U2042" s="4"/>
      <c r="V2042" s="4"/>
      <c r="W2042" s="4">
        <v>94.8</v>
      </c>
      <c r="X2042" s="4">
        <v>1</v>
      </c>
      <c r="Y2042" s="4">
        <v>94.8</v>
      </c>
      <c r="Z2042" s="4"/>
      <c r="AA2042" s="4"/>
      <c r="AB2042" s="4"/>
    </row>
    <row r="2043" spans="1:28" ht="13" x14ac:dyDescent="0.3">
      <c r="A2043" s="4">
        <v>50</v>
      </c>
      <c r="B2043" s="4">
        <v>0</v>
      </c>
      <c r="C2043" s="4">
        <v>0</v>
      </c>
      <c r="D2043" s="4">
        <v>1</v>
      </c>
      <c r="E2043" s="4">
        <v>231</v>
      </c>
      <c r="F2043" s="4">
        <f>ROUND(Source!BB2030,O2043)</f>
        <v>0</v>
      </c>
      <c r="G2043" s="4" t="s">
        <v>46</v>
      </c>
      <c r="H2043" s="4" t="s">
        <v>47</v>
      </c>
      <c r="I2043" s="4"/>
      <c r="J2043" s="4"/>
      <c r="K2043" s="4">
        <v>231</v>
      </c>
      <c r="L2043" s="4">
        <v>12</v>
      </c>
      <c r="M2043" s="4">
        <v>3</v>
      </c>
      <c r="N2043" s="4" t="s">
        <v>3</v>
      </c>
      <c r="O2043" s="4">
        <v>2</v>
      </c>
      <c r="P2043" s="4"/>
      <c r="Q2043" s="4"/>
      <c r="R2043" s="4"/>
      <c r="S2043" s="4"/>
      <c r="T2043" s="4"/>
      <c r="U2043" s="4"/>
      <c r="V2043" s="4"/>
      <c r="W2043" s="4">
        <v>0</v>
      </c>
      <c r="X2043" s="4">
        <v>1</v>
      </c>
      <c r="Y2043" s="4">
        <v>0</v>
      </c>
      <c r="Z2043" s="4"/>
      <c r="AA2043" s="4"/>
      <c r="AB2043" s="4"/>
    </row>
    <row r="2044" spans="1:28" ht="13" x14ac:dyDescent="0.3">
      <c r="A2044" s="4">
        <v>50</v>
      </c>
      <c r="B2044" s="4">
        <v>0</v>
      </c>
      <c r="C2044" s="4">
        <v>0</v>
      </c>
      <c r="D2044" s="4">
        <v>1</v>
      </c>
      <c r="E2044" s="4">
        <v>204</v>
      </c>
      <c r="F2044" s="4">
        <f>ROUND(Source!R2030,O2044)</f>
        <v>61.88</v>
      </c>
      <c r="G2044" s="4" t="s">
        <v>48</v>
      </c>
      <c r="H2044" s="4" t="s">
        <v>49</v>
      </c>
      <c r="I2044" s="4"/>
      <c r="J2044" s="4"/>
      <c r="K2044" s="4">
        <v>204</v>
      </c>
      <c r="L2044" s="4">
        <v>13</v>
      </c>
      <c r="M2044" s="4">
        <v>3</v>
      </c>
      <c r="N2044" s="4" t="s">
        <v>3</v>
      </c>
      <c r="O2044" s="4">
        <v>2</v>
      </c>
      <c r="P2044" s="4"/>
      <c r="Q2044" s="4"/>
      <c r="R2044" s="4"/>
      <c r="S2044" s="4"/>
      <c r="T2044" s="4"/>
      <c r="U2044" s="4"/>
      <c r="V2044" s="4"/>
      <c r="W2044" s="4">
        <v>61.88</v>
      </c>
      <c r="X2044" s="4">
        <v>1</v>
      </c>
      <c r="Y2044" s="4">
        <v>61.88</v>
      </c>
      <c r="Z2044" s="4"/>
      <c r="AA2044" s="4"/>
      <c r="AB2044" s="4"/>
    </row>
    <row r="2045" spans="1:28" ht="13" x14ac:dyDescent="0.3">
      <c r="A2045" s="4">
        <v>50</v>
      </c>
      <c r="B2045" s="4">
        <v>0</v>
      </c>
      <c r="C2045" s="4">
        <v>0</v>
      </c>
      <c r="D2045" s="4">
        <v>1</v>
      </c>
      <c r="E2045" s="4">
        <v>205</v>
      </c>
      <c r="F2045" s="4">
        <f>ROUND(Source!S2030,O2045)</f>
        <v>947.44</v>
      </c>
      <c r="G2045" s="4" t="s">
        <v>50</v>
      </c>
      <c r="H2045" s="4" t="s">
        <v>51</v>
      </c>
      <c r="I2045" s="4"/>
      <c r="J2045" s="4"/>
      <c r="K2045" s="4">
        <v>205</v>
      </c>
      <c r="L2045" s="4">
        <v>14</v>
      </c>
      <c r="M2045" s="4">
        <v>3</v>
      </c>
      <c r="N2045" s="4" t="s">
        <v>3</v>
      </c>
      <c r="O2045" s="4">
        <v>2</v>
      </c>
      <c r="P2045" s="4"/>
      <c r="Q2045" s="4"/>
      <c r="R2045" s="4"/>
      <c r="S2045" s="4"/>
      <c r="T2045" s="4"/>
      <c r="U2045" s="4"/>
      <c r="V2045" s="4"/>
      <c r="W2045" s="4">
        <v>947.44</v>
      </c>
      <c r="X2045" s="4">
        <v>1</v>
      </c>
      <c r="Y2045" s="4">
        <v>947.44</v>
      </c>
      <c r="Z2045" s="4"/>
      <c r="AA2045" s="4"/>
      <c r="AB2045" s="4"/>
    </row>
    <row r="2046" spans="1:28" ht="13" x14ac:dyDescent="0.3">
      <c r="A2046" s="4">
        <v>50</v>
      </c>
      <c r="B2046" s="4">
        <v>0</v>
      </c>
      <c r="C2046" s="4">
        <v>0</v>
      </c>
      <c r="D2046" s="4">
        <v>1</v>
      </c>
      <c r="E2046" s="4">
        <v>232</v>
      </c>
      <c r="F2046" s="4">
        <f>ROUND(Source!BC2030,O2046)</f>
        <v>0</v>
      </c>
      <c r="G2046" s="4" t="s">
        <v>52</v>
      </c>
      <c r="H2046" s="4" t="s">
        <v>53</v>
      </c>
      <c r="I2046" s="4"/>
      <c r="J2046" s="4"/>
      <c r="K2046" s="4">
        <v>232</v>
      </c>
      <c r="L2046" s="4">
        <v>15</v>
      </c>
      <c r="M2046" s="4">
        <v>3</v>
      </c>
      <c r="N2046" s="4" t="s">
        <v>3</v>
      </c>
      <c r="O2046" s="4">
        <v>2</v>
      </c>
      <c r="P2046" s="4"/>
      <c r="Q2046" s="4"/>
      <c r="R2046" s="4"/>
      <c r="S2046" s="4"/>
      <c r="T2046" s="4"/>
      <c r="U2046" s="4"/>
      <c r="V2046" s="4"/>
      <c r="W2046" s="4">
        <v>0</v>
      </c>
      <c r="X2046" s="4">
        <v>1</v>
      </c>
      <c r="Y2046" s="4">
        <v>0</v>
      </c>
      <c r="Z2046" s="4"/>
      <c r="AA2046" s="4"/>
      <c r="AB2046" s="4"/>
    </row>
    <row r="2047" spans="1:28" ht="13" x14ac:dyDescent="0.3">
      <c r="A2047" s="4">
        <v>50</v>
      </c>
      <c r="B2047" s="4">
        <v>0</v>
      </c>
      <c r="C2047" s="4">
        <v>0</v>
      </c>
      <c r="D2047" s="4">
        <v>1</v>
      </c>
      <c r="E2047" s="4">
        <v>214</v>
      </c>
      <c r="F2047" s="4">
        <f>ROUND(Source!AS2030,O2047)</f>
        <v>0</v>
      </c>
      <c r="G2047" s="4" t="s">
        <v>54</v>
      </c>
      <c r="H2047" s="4" t="s">
        <v>55</v>
      </c>
      <c r="I2047" s="4"/>
      <c r="J2047" s="4"/>
      <c r="K2047" s="4">
        <v>214</v>
      </c>
      <c r="L2047" s="4">
        <v>16</v>
      </c>
      <c r="M2047" s="4">
        <v>3</v>
      </c>
      <c r="N2047" s="4" t="s">
        <v>3</v>
      </c>
      <c r="O2047" s="4">
        <v>2</v>
      </c>
      <c r="P2047" s="4"/>
      <c r="Q2047" s="4"/>
      <c r="R2047" s="4"/>
      <c r="S2047" s="4"/>
      <c r="T2047" s="4"/>
      <c r="U2047" s="4"/>
      <c r="V2047" s="4"/>
      <c r="W2047" s="4">
        <v>0</v>
      </c>
      <c r="X2047" s="4">
        <v>1</v>
      </c>
      <c r="Y2047" s="4">
        <v>0</v>
      </c>
      <c r="Z2047" s="4"/>
      <c r="AA2047" s="4"/>
      <c r="AB2047" s="4"/>
    </row>
    <row r="2048" spans="1:28" ht="13" x14ac:dyDescent="0.3">
      <c r="A2048" s="4">
        <v>50</v>
      </c>
      <c r="B2048" s="4">
        <v>0</v>
      </c>
      <c r="C2048" s="4">
        <v>0</v>
      </c>
      <c r="D2048" s="4">
        <v>1</v>
      </c>
      <c r="E2048" s="4">
        <v>215</v>
      </c>
      <c r="F2048" s="4">
        <f>ROUND(Source!AT2030,O2048)</f>
        <v>0</v>
      </c>
      <c r="G2048" s="4" t="s">
        <v>56</v>
      </c>
      <c r="H2048" s="4" t="s">
        <v>57</v>
      </c>
      <c r="I2048" s="4"/>
      <c r="J2048" s="4"/>
      <c r="K2048" s="4">
        <v>215</v>
      </c>
      <c r="L2048" s="4">
        <v>17</v>
      </c>
      <c r="M2048" s="4">
        <v>3</v>
      </c>
      <c r="N2048" s="4" t="s">
        <v>3</v>
      </c>
      <c r="O2048" s="4">
        <v>2</v>
      </c>
      <c r="P2048" s="4"/>
      <c r="Q2048" s="4"/>
      <c r="R2048" s="4"/>
      <c r="S2048" s="4"/>
      <c r="T2048" s="4"/>
      <c r="U2048" s="4"/>
      <c r="V2048" s="4"/>
      <c r="W2048" s="4">
        <v>0</v>
      </c>
      <c r="X2048" s="4">
        <v>1</v>
      </c>
      <c r="Y2048" s="4">
        <v>0</v>
      </c>
      <c r="Z2048" s="4"/>
      <c r="AA2048" s="4"/>
      <c r="AB2048" s="4"/>
    </row>
    <row r="2049" spans="1:245" ht="13" x14ac:dyDescent="0.3">
      <c r="A2049" s="4">
        <v>50</v>
      </c>
      <c r="B2049" s="4">
        <v>0</v>
      </c>
      <c r="C2049" s="4">
        <v>0</v>
      </c>
      <c r="D2049" s="4">
        <v>1</v>
      </c>
      <c r="E2049" s="4">
        <v>217</v>
      </c>
      <c r="F2049" s="4">
        <f>ROUND(Source!AU2030,O2049)</f>
        <v>1867.02</v>
      </c>
      <c r="G2049" s="4" t="s">
        <v>58</v>
      </c>
      <c r="H2049" s="4" t="s">
        <v>59</v>
      </c>
      <c r="I2049" s="4"/>
      <c r="J2049" s="4"/>
      <c r="K2049" s="4">
        <v>217</v>
      </c>
      <c r="L2049" s="4">
        <v>18</v>
      </c>
      <c r="M2049" s="4">
        <v>3</v>
      </c>
      <c r="N2049" s="4" t="s">
        <v>3</v>
      </c>
      <c r="O2049" s="4">
        <v>2</v>
      </c>
      <c r="P2049" s="4"/>
      <c r="Q2049" s="4"/>
      <c r="R2049" s="4"/>
      <c r="S2049" s="4"/>
      <c r="T2049" s="4"/>
      <c r="U2049" s="4"/>
      <c r="V2049" s="4"/>
      <c r="W2049" s="4">
        <v>1867.02</v>
      </c>
      <c r="X2049" s="4">
        <v>1</v>
      </c>
      <c r="Y2049" s="4">
        <v>1867.02</v>
      </c>
      <c r="Z2049" s="4"/>
      <c r="AA2049" s="4"/>
      <c r="AB2049" s="4"/>
    </row>
    <row r="2050" spans="1:245" ht="13" x14ac:dyDescent="0.3">
      <c r="A2050" s="4">
        <v>50</v>
      </c>
      <c r="B2050" s="4">
        <v>0</v>
      </c>
      <c r="C2050" s="4">
        <v>0</v>
      </c>
      <c r="D2050" s="4">
        <v>1</v>
      </c>
      <c r="E2050" s="4">
        <v>230</v>
      </c>
      <c r="F2050" s="4">
        <f>ROUND(Source!BA2030,O2050)</f>
        <v>0</v>
      </c>
      <c r="G2050" s="4" t="s">
        <v>60</v>
      </c>
      <c r="H2050" s="4" t="s">
        <v>61</v>
      </c>
      <c r="I2050" s="4"/>
      <c r="J2050" s="4"/>
      <c r="K2050" s="4">
        <v>230</v>
      </c>
      <c r="L2050" s="4">
        <v>19</v>
      </c>
      <c r="M2050" s="4">
        <v>3</v>
      </c>
      <c r="N2050" s="4" t="s">
        <v>3</v>
      </c>
      <c r="O2050" s="4">
        <v>2</v>
      </c>
      <c r="P2050" s="4"/>
      <c r="Q2050" s="4"/>
      <c r="R2050" s="4"/>
      <c r="S2050" s="4"/>
      <c r="T2050" s="4"/>
      <c r="U2050" s="4"/>
      <c r="V2050" s="4"/>
      <c r="W2050" s="4">
        <v>0</v>
      </c>
      <c r="X2050" s="4">
        <v>1</v>
      </c>
      <c r="Y2050" s="4">
        <v>0</v>
      </c>
      <c r="Z2050" s="4"/>
      <c r="AA2050" s="4"/>
      <c r="AB2050" s="4"/>
    </row>
    <row r="2051" spans="1:245" ht="13" x14ac:dyDescent="0.3">
      <c r="A2051" s="4">
        <v>50</v>
      </c>
      <c r="B2051" s="4">
        <v>0</v>
      </c>
      <c r="C2051" s="4">
        <v>0</v>
      </c>
      <c r="D2051" s="4">
        <v>1</v>
      </c>
      <c r="E2051" s="4">
        <v>206</v>
      </c>
      <c r="F2051" s="4">
        <f>ROUND(Source!T2030,O2051)</f>
        <v>0</v>
      </c>
      <c r="G2051" s="4" t="s">
        <v>62</v>
      </c>
      <c r="H2051" s="4" t="s">
        <v>63</v>
      </c>
      <c r="I2051" s="4"/>
      <c r="J2051" s="4"/>
      <c r="K2051" s="4">
        <v>206</v>
      </c>
      <c r="L2051" s="4">
        <v>20</v>
      </c>
      <c r="M2051" s="4">
        <v>3</v>
      </c>
      <c r="N2051" s="4" t="s">
        <v>3</v>
      </c>
      <c r="O2051" s="4">
        <v>2</v>
      </c>
      <c r="P2051" s="4"/>
      <c r="Q2051" s="4"/>
      <c r="R2051" s="4"/>
      <c r="S2051" s="4"/>
      <c r="T2051" s="4"/>
      <c r="U2051" s="4"/>
      <c r="V2051" s="4"/>
      <c r="W2051" s="4">
        <v>0</v>
      </c>
      <c r="X2051" s="4">
        <v>1</v>
      </c>
      <c r="Y2051" s="4">
        <v>0</v>
      </c>
      <c r="Z2051" s="4"/>
      <c r="AA2051" s="4"/>
      <c r="AB2051" s="4"/>
    </row>
    <row r="2052" spans="1:245" ht="13" x14ac:dyDescent="0.3">
      <c r="A2052" s="4">
        <v>50</v>
      </c>
      <c r="B2052" s="4">
        <v>0</v>
      </c>
      <c r="C2052" s="4">
        <v>0</v>
      </c>
      <c r="D2052" s="4">
        <v>1</v>
      </c>
      <c r="E2052" s="4">
        <v>207</v>
      </c>
      <c r="F2052" s="4">
        <f>Source!U2030</f>
        <v>2.44</v>
      </c>
      <c r="G2052" s="4" t="s">
        <v>64</v>
      </c>
      <c r="H2052" s="4" t="s">
        <v>65</v>
      </c>
      <c r="I2052" s="4"/>
      <c r="J2052" s="4"/>
      <c r="K2052" s="4">
        <v>207</v>
      </c>
      <c r="L2052" s="4">
        <v>21</v>
      </c>
      <c r="M2052" s="4">
        <v>3</v>
      </c>
      <c r="N2052" s="4" t="s">
        <v>3</v>
      </c>
      <c r="O2052" s="4">
        <v>-1</v>
      </c>
      <c r="P2052" s="4"/>
      <c r="Q2052" s="4"/>
      <c r="R2052" s="4"/>
      <c r="S2052" s="4"/>
      <c r="T2052" s="4"/>
      <c r="U2052" s="4"/>
      <c r="V2052" s="4"/>
      <c r="W2052" s="4">
        <v>2.44</v>
      </c>
      <c r="X2052" s="4">
        <v>1</v>
      </c>
      <c r="Y2052" s="4">
        <v>2.44</v>
      </c>
      <c r="Z2052" s="4"/>
      <c r="AA2052" s="4"/>
      <c r="AB2052" s="4"/>
    </row>
    <row r="2053" spans="1:245" ht="13" x14ac:dyDescent="0.3">
      <c r="A2053" s="4">
        <v>50</v>
      </c>
      <c r="B2053" s="4">
        <v>0</v>
      </c>
      <c r="C2053" s="4">
        <v>0</v>
      </c>
      <c r="D2053" s="4">
        <v>1</v>
      </c>
      <c r="E2053" s="4">
        <v>208</v>
      </c>
      <c r="F2053" s="4">
        <f>Source!V2030</f>
        <v>0</v>
      </c>
      <c r="G2053" s="4" t="s">
        <v>66</v>
      </c>
      <c r="H2053" s="4" t="s">
        <v>67</v>
      </c>
      <c r="I2053" s="4"/>
      <c r="J2053" s="4"/>
      <c r="K2053" s="4">
        <v>208</v>
      </c>
      <c r="L2053" s="4">
        <v>22</v>
      </c>
      <c r="M2053" s="4">
        <v>3</v>
      </c>
      <c r="N2053" s="4" t="s">
        <v>3</v>
      </c>
      <c r="O2053" s="4">
        <v>-1</v>
      </c>
      <c r="P2053" s="4"/>
      <c r="Q2053" s="4"/>
      <c r="R2053" s="4"/>
      <c r="S2053" s="4"/>
      <c r="T2053" s="4"/>
      <c r="U2053" s="4"/>
      <c r="V2053" s="4"/>
      <c r="W2053" s="4">
        <v>0</v>
      </c>
      <c r="X2053" s="4">
        <v>1</v>
      </c>
      <c r="Y2053" s="4">
        <v>0</v>
      </c>
      <c r="Z2053" s="4"/>
      <c r="AA2053" s="4"/>
      <c r="AB2053" s="4"/>
    </row>
    <row r="2054" spans="1:245" ht="13" x14ac:dyDescent="0.3">
      <c r="A2054" s="4">
        <v>50</v>
      </c>
      <c r="B2054" s="4">
        <v>0</v>
      </c>
      <c r="C2054" s="4">
        <v>0</v>
      </c>
      <c r="D2054" s="4">
        <v>1</v>
      </c>
      <c r="E2054" s="4">
        <v>209</v>
      </c>
      <c r="F2054" s="4">
        <f>ROUND(Source!W2030,O2054)</f>
        <v>0</v>
      </c>
      <c r="G2054" s="4" t="s">
        <v>68</v>
      </c>
      <c r="H2054" s="4" t="s">
        <v>69</v>
      </c>
      <c r="I2054" s="4"/>
      <c r="J2054" s="4"/>
      <c r="K2054" s="4">
        <v>209</v>
      </c>
      <c r="L2054" s="4">
        <v>23</v>
      </c>
      <c r="M2054" s="4">
        <v>3</v>
      </c>
      <c r="N2054" s="4" t="s">
        <v>3</v>
      </c>
      <c r="O2054" s="4">
        <v>2</v>
      </c>
      <c r="P2054" s="4"/>
      <c r="Q2054" s="4"/>
      <c r="R2054" s="4"/>
      <c r="S2054" s="4"/>
      <c r="T2054" s="4"/>
      <c r="U2054" s="4"/>
      <c r="V2054" s="4"/>
      <c r="W2054" s="4">
        <v>0</v>
      </c>
      <c r="X2054" s="4">
        <v>1</v>
      </c>
      <c r="Y2054" s="4">
        <v>0</v>
      </c>
      <c r="Z2054" s="4"/>
      <c r="AA2054" s="4"/>
      <c r="AB2054" s="4"/>
    </row>
    <row r="2055" spans="1:245" ht="13" x14ac:dyDescent="0.3">
      <c r="A2055" s="4">
        <v>50</v>
      </c>
      <c r="B2055" s="4">
        <v>0</v>
      </c>
      <c r="C2055" s="4">
        <v>0</v>
      </c>
      <c r="D2055" s="4">
        <v>1</v>
      </c>
      <c r="E2055" s="4">
        <v>233</v>
      </c>
      <c r="F2055" s="4">
        <f>ROUND(Source!BD2030,O2055)</f>
        <v>0</v>
      </c>
      <c r="G2055" s="4" t="s">
        <v>70</v>
      </c>
      <c r="H2055" s="4" t="s">
        <v>71</v>
      </c>
      <c r="I2055" s="4"/>
      <c r="J2055" s="4"/>
      <c r="K2055" s="4">
        <v>233</v>
      </c>
      <c r="L2055" s="4">
        <v>24</v>
      </c>
      <c r="M2055" s="4">
        <v>3</v>
      </c>
      <c r="N2055" s="4" t="s">
        <v>3</v>
      </c>
      <c r="O2055" s="4">
        <v>2</v>
      </c>
      <c r="P2055" s="4"/>
      <c r="Q2055" s="4"/>
      <c r="R2055" s="4"/>
      <c r="S2055" s="4"/>
      <c r="T2055" s="4"/>
      <c r="U2055" s="4"/>
      <c r="V2055" s="4"/>
      <c r="W2055" s="4">
        <v>0</v>
      </c>
      <c r="X2055" s="4">
        <v>1</v>
      </c>
      <c r="Y2055" s="4">
        <v>0</v>
      </c>
      <c r="Z2055" s="4"/>
      <c r="AA2055" s="4"/>
      <c r="AB2055" s="4"/>
    </row>
    <row r="2056" spans="1:245" ht="13" x14ac:dyDescent="0.3">
      <c r="A2056" s="4">
        <v>50</v>
      </c>
      <c r="B2056" s="4">
        <v>0</v>
      </c>
      <c r="C2056" s="4">
        <v>0</v>
      </c>
      <c r="D2056" s="4">
        <v>1</v>
      </c>
      <c r="E2056" s="4">
        <v>210</v>
      </c>
      <c r="F2056" s="4">
        <f>ROUND(Source!X2030,O2056)</f>
        <v>663.21</v>
      </c>
      <c r="G2056" s="4" t="s">
        <v>72</v>
      </c>
      <c r="H2056" s="4" t="s">
        <v>73</v>
      </c>
      <c r="I2056" s="4"/>
      <c r="J2056" s="4"/>
      <c r="K2056" s="4">
        <v>210</v>
      </c>
      <c r="L2056" s="4">
        <v>25</v>
      </c>
      <c r="M2056" s="4">
        <v>3</v>
      </c>
      <c r="N2056" s="4" t="s">
        <v>3</v>
      </c>
      <c r="O2056" s="4">
        <v>2</v>
      </c>
      <c r="P2056" s="4"/>
      <c r="Q2056" s="4"/>
      <c r="R2056" s="4"/>
      <c r="S2056" s="4"/>
      <c r="T2056" s="4"/>
      <c r="U2056" s="4"/>
      <c r="V2056" s="4"/>
      <c r="W2056" s="4">
        <v>663.21</v>
      </c>
      <c r="X2056" s="4">
        <v>1</v>
      </c>
      <c r="Y2056" s="4">
        <v>663.21</v>
      </c>
      <c r="Z2056" s="4"/>
      <c r="AA2056" s="4"/>
      <c r="AB2056" s="4"/>
    </row>
    <row r="2057" spans="1:245" ht="13" x14ac:dyDescent="0.3">
      <c r="A2057" s="4">
        <v>50</v>
      </c>
      <c r="B2057" s="4">
        <v>0</v>
      </c>
      <c r="C2057" s="4">
        <v>0</v>
      </c>
      <c r="D2057" s="4">
        <v>1</v>
      </c>
      <c r="E2057" s="4">
        <v>211</v>
      </c>
      <c r="F2057" s="4">
        <f>ROUND(Source!Y2030,O2057)</f>
        <v>94.74</v>
      </c>
      <c r="G2057" s="4" t="s">
        <v>74</v>
      </c>
      <c r="H2057" s="4" t="s">
        <v>75</v>
      </c>
      <c r="I2057" s="4"/>
      <c r="J2057" s="4"/>
      <c r="K2057" s="4">
        <v>211</v>
      </c>
      <c r="L2057" s="4">
        <v>26</v>
      </c>
      <c r="M2057" s="4">
        <v>3</v>
      </c>
      <c r="N2057" s="4" t="s">
        <v>3</v>
      </c>
      <c r="O2057" s="4">
        <v>2</v>
      </c>
      <c r="P2057" s="4"/>
      <c r="Q2057" s="4"/>
      <c r="R2057" s="4"/>
      <c r="S2057" s="4"/>
      <c r="T2057" s="4"/>
      <c r="U2057" s="4"/>
      <c r="V2057" s="4"/>
      <c r="W2057" s="4">
        <v>94.74</v>
      </c>
      <c r="X2057" s="4">
        <v>1</v>
      </c>
      <c r="Y2057" s="4">
        <v>94.74</v>
      </c>
      <c r="Z2057" s="4"/>
      <c r="AA2057" s="4"/>
      <c r="AB2057" s="4"/>
    </row>
    <row r="2058" spans="1:245" ht="13" x14ac:dyDescent="0.3">
      <c r="A2058" s="4">
        <v>50</v>
      </c>
      <c r="B2058" s="4">
        <v>0</v>
      </c>
      <c r="C2058" s="4">
        <v>0</v>
      </c>
      <c r="D2058" s="4">
        <v>1</v>
      </c>
      <c r="E2058" s="4">
        <v>224</v>
      </c>
      <c r="F2058" s="4">
        <f>ROUND(Source!AR2030,O2058)</f>
        <v>1867.02</v>
      </c>
      <c r="G2058" s="4" t="s">
        <v>76</v>
      </c>
      <c r="H2058" s="4" t="s">
        <v>77</v>
      </c>
      <c r="I2058" s="4"/>
      <c r="J2058" s="4"/>
      <c r="K2058" s="4">
        <v>224</v>
      </c>
      <c r="L2058" s="4">
        <v>27</v>
      </c>
      <c r="M2058" s="4">
        <v>3</v>
      </c>
      <c r="N2058" s="4" t="s">
        <v>3</v>
      </c>
      <c r="O2058" s="4">
        <v>2</v>
      </c>
      <c r="P2058" s="4"/>
      <c r="Q2058" s="4"/>
      <c r="R2058" s="4"/>
      <c r="S2058" s="4"/>
      <c r="T2058" s="4"/>
      <c r="U2058" s="4"/>
      <c r="V2058" s="4"/>
      <c r="W2058" s="4">
        <v>1867.02</v>
      </c>
      <c r="X2058" s="4">
        <v>1</v>
      </c>
      <c r="Y2058" s="4">
        <v>1867.02</v>
      </c>
      <c r="Z2058" s="4"/>
      <c r="AA2058" s="4"/>
      <c r="AB2058" s="4"/>
    </row>
    <row r="2060" spans="1:245" ht="13" x14ac:dyDescent="0.3">
      <c r="A2060" s="1">
        <v>5</v>
      </c>
      <c r="B2060" s="1">
        <v>1</v>
      </c>
      <c r="C2060" s="1"/>
      <c r="D2060" s="1">
        <f>ROW(A2067)</f>
        <v>2067</v>
      </c>
      <c r="E2060" s="1"/>
      <c r="F2060" s="1" t="s">
        <v>13</v>
      </c>
      <c r="G2060" s="1" t="s">
        <v>131</v>
      </c>
      <c r="H2060" s="1" t="s">
        <v>3</v>
      </c>
      <c r="I2060" s="1">
        <v>0</v>
      </c>
      <c r="J2060" s="1"/>
      <c r="K2060" s="1">
        <v>0</v>
      </c>
      <c r="L2060" s="1"/>
      <c r="M2060" s="1" t="s">
        <v>3</v>
      </c>
      <c r="N2060" s="1"/>
      <c r="O2060" s="1"/>
      <c r="P2060" s="1"/>
      <c r="Q2060" s="1"/>
      <c r="R2060" s="1"/>
      <c r="S2060" s="1">
        <v>0</v>
      </c>
      <c r="T2060" s="1"/>
      <c r="U2060" s="1" t="s">
        <v>3</v>
      </c>
      <c r="V2060" s="1">
        <v>0</v>
      </c>
      <c r="W2060" s="1"/>
      <c r="X2060" s="1"/>
      <c r="Y2060" s="1"/>
      <c r="Z2060" s="1"/>
      <c r="AA2060" s="1"/>
      <c r="AB2060" s="1" t="s">
        <v>3</v>
      </c>
      <c r="AC2060" s="1" t="s">
        <v>3</v>
      </c>
      <c r="AD2060" s="1" t="s">
        <v>3</v>
      </c>
      <c r="AE2060" s="1" t="s">
        <v>3</v>
      </c>
      <c r="AF2060" s="1" t="s">
        <v>3</v>
      </c>
      <c r="AG2060" s="1" t="s">
        <v>3</v>
      </c>
      <c r="AH2060" s="1"/>
      <c r="AI2060" s="1"/>
      <c r="AJ2060" s="1"/>
      <c r="AK2060" s="1"/>
      <c r="AL2060" s="1"/>
      <c r="AM2060" s="1"/>
      <c r="AN2060" s="1"/>
      <c r="AO2060" s="1"/>
      <c r="AP2060" s="1" t="s">
        <v>3</v>
      </c>
      <c r="AQ2060" s="1" t="s">
        <v>3</v>
      </c>
      <c r="AR2060" s="1" t="s">
        <v>3</v>
      </c>
      <c r="AS2060" s="1"/>
      <c r="AT2060" s="1"/>
      <c r="AU2060" s="1"/>
      <c r="AV2060" s="1"/>
      <c r="AW2060" s="1"/>
      <c r="AX2060" s="1"/>
      <c r="AY2060" s="1"/>
      <c r="AZ2060" s="1" t="s">
        <v>3</v>
      </c>
      <c r="BA2060" s="1"/>
      <c r="BB2060" s="1" t="s">
        <v>3</v>
      </c>
      <c r="BC2060" s="1" t="s">
        <v>3</v>
      </c>
      <c r="BD2060" s="1" t="s">
        <v>3</v>
      </c>
      <c r="BE2060" s="1" t="s">
        <v>3</v>
      </c>
      <c r="BF2060" s="1" t="s">
        <v>3</v>
      </c>
      <c r="BG2060" s="1" t="s">
        <v>3</v>
      </c>
      <c r="BH2060" s="1" t="s">
        <v>3</v>
      </c>
      <c r="BI2060" s="1" t="s">
        <v>3</v>
      </c>
      <c r="BJ2060" s="1" t="s">
        <v>3</v>
      </c>
      <c r="BK2060" s="1" t="s">
        <v>3</v>
      </c>
      <c r="BL2060" s="1" t="s">
        <v>3</v>
      </c>
      <c r="BM2060" s="1" t="s">
        <v>3</v>
      </c>
      <c r="BN2060" s="1" t="s">
        <v>3</v>
      </c>
      <c r="BO2060" s="1" t="s">
        <v>3</v>
      </c>
      <c r="BP2060" s="1" t="s">
        <v>3</v>
      </c>
      <c r="BQ2060" s="1"/>
      <c r="BR2060" s="1"/>
      <c r="BS2060" s="1"/>
      <c r="BT2060" s="1"/>
      <c r="BU2060" s="1"/>
      <c r="BV2060" s="1"/>
      <c r="BW2060" s="1"/>
      <c r="BX2060" s="1">
        <v>0</v>
      </c>
      <c r="BY2060" s="1"/>
      <c r="BZ2060" s="1"/>
      <c r="CA2060" s="1"/>
      <c r="CB2060" s="1"/>
      <c r="CC2060" s="1"/>
      <c r="CD2060" s="1"/>
      <c r="CE2060" s="1"/>
      <c r="CF2060" s="1"/>
      <c r="CG2060" s="1"/>
      <c r="CH2060" s="1"/>
      <c r="CI2060" s="1"/>
      <c r="CJ2060" s="1">
        <v>0</v>
      </c>
    </row>
    <row r="2062" spans="1:245" ht="13" x14ac:dyDescent="0.3">
      <c r="A2062" s="2">
        <v>52</v>
      </c>
      <c r="B2062" s="2">
        <f t="shared" ref="B2062:G2062" si="986">B2067</f>
        <v>1</v>
      </c>
      <c r="C2062" s="2">
        <f t="shared" si="986"/>
        <v>5</v>
      </c>
      <c r="D2062" s="2">
        <f t="shared" si="986"/>
        <v>2060</v>
      </c>
      <c r="E2062" s="2">
        <f t="shared" si="986"/>
        <v>0</v>
      </c>
      <c r="F2062" s="2" t="str">
        <f t="shared" si="986"/>
        <v>Новый подраздел</v>
      </c>
      <c r="G2062" s="2" t="str">
        <f t="shared" si="986"/>
        <v>СКУД - Здания</v>
      </c>
      <c r="H2062" s="2"/>
      <c r="I2062" s="2"/>
      <c r="J2062" s="2"/>
      <c r="K2062" s="2"/>
      <c r="L2062" s="2"/>
      <c r="M2062" s="2"/>
      <c r="N2062" s="2"/>
      <c r="O2062" s="2">
        <f t="shared" ref="O2062:AT2062" si="987">O2067</f>
        <v>6357.11</v>
      </c>
      <c r="P2062" s="2">
        <f t="shared" si="987"/>
        <v>128.08000000000001</v>
      </c>
      <c r="Q2062" s="2">
        <f t="shared" si="987"/>
        <v>0</v>
      </c>
      <c r="R2062" s="2">
        <f t="shared" si="987"/>
        <v>0</v>
      </c>
      <c r="S2062" s="2">
        <f t="shared" si="987"/>
        <v>6229.03</v>
      </c>
      <c r="T2062" s="2">
        <f t="shared" si="987"/>
        <v>0</v>
      </c>
      <c r="U2062" s="2">
        <f t="shared" si="987"/>
        <v>17.86</v>
      </c>
      <c r="V2062" s="2">
        <f t="shared" si="987"/>
        <v>0</v>
      </c>
      <c r="W2062" s="2">
        <f t="shared" si="987"/>
        <v>0</v>
      </c>
      <c r="X2062" s="2">
        <f t="shared" si="987"/>
        <v>4360.33</v>
      </c>
      <c r="Y2062" s="2">
        <f t="shared" si="987"/>
        <v>622.91</v>
      </c>
      <c r="Z2062" s="2">
        <f t="shared" si="987"/>
        <v>0</v>
      </c>
      <c r="AA2062" s="2">
        <f t="shared" si="987"/>
        <v>0</v>
      </c>
      <c r="AB2062" s="2">
        <f t="shared" si="987"/>
        <v>6357.11</v>
      </c>
      <c r="AC2062" s="2">
        <f t="shared" si="987"/>
        <v>128.08000000000001</v>
      </c>
      <c r="AD2062" s="2">
        <f t="shared" si="987"/>
        <v>0</v>
      </c>
      <c r="AE2062" s="2">
        <f t="shared" si="987"/>
        <v>0</v>
      </c>
      <c r="AF2062" s="2">
        <f t="shared" si="987"/>
        <v>6229.03</v>
      </c>
      <c r="AG2062" s="2">
        <f t="shared" si="987"/>
        <v>0</v>
      </c>
      <c r="AH2062" s="2">
        <f t="shared" si="987"/>
        <v>17.86</v>
      </c>
      <c r="AI2062" s="2">
        <f t="shared" si="987"/>
        <v>0</v>
      </c>
      <c r="AJ2062" s="2">
        <f t="shared" si="987"/>
        <v>0</v>
      </c>
      <c r="AK2062" s="2">
        <f t="shared" si="987"/>
        <v>4360.33</v>
      </c>
      <c r="AL2062" s="2">
        <f t="shared" si="987"/>
        <v>622.91</v>
      </c>
      <c r="AM2062" s="2">
        <f t="shared" si="987"/>
        <v>0</v>
      </c>
      <c r="AN2062" s="2">
        <f t="shared" si="987"/>
        <v>0</v>
      </c>
      <c r="AO2062" s="2">
        <f t="shared" si="987"/>
        <v>0</v>
      </c>
      <c r="AP2062" s="2">
        <f t="shared" si="987"/>
        <v>0</v>
      </c>
      <c r="AQ2062" s="2">
        <f t="shared" si="987"/>
        <v>0</v>
      </c>
      <c r="AR2062" s="2">
        <f t="shared" si="987"/>
        <v>11340.35</v>
      </c>
      <c r="AS2062" s="2">
        <f t="shared" si="987"/>
        <v>0</v>
      </c>
      <c r="AT2062" s="2">
        <f t="shared" si="987"/>
        <v>0</v>
      </c>
      <c r="AU2062" s="2">
        <f t="shared" ref="AU2062:BZ2062" si="988">AU2067</f>
        <v>11340.35</v>
      </c>
      <c r="AV2062" s="2">
        <f t="shared" si="988"/>
        <v>128.08000000000001</v>
      </c>
      <c r="AW2062" s="2">
        <f t="shared" si="988"/>
        <v>128.08000000000001</v>
      </c>
      <c r="AX2062" s="2">
        <f t="shared" si="988"/>
        <v>0</v>
      </c>
      <c r="AY2062" s="2">
        <f t="shared" si="988"/>
        <v>128.08000000000001</v>
      </c>
      <c r="AZ2062" s="2">
        <f t="shared" si="988"/>
        <v>0</v>
      </c>
      <c r="BA2062" s="2">
        <f t="shared" si="988"/>
        <v>0</v>
      </c>
      <c r="BB2062" s="2">
        <f t="shared" si="988"/>
        <v>0</v>
      </c>
      <c r="BC2062" s="2">
        <f t="shared" si="988"/>
        <v>0</v>
      </c>
      <c r="BD2062" s="2">
        <f t="shared" si="988"/>
        <v>0</v>
      </c>
      <c r="BE2062" s="2">
        <f t="shared" si="988"/>
        <v>0</v>
      </c>
      <c r="BF2062" s="2">
        <f t="shared" si="988"/>
        <v>0</v>
      </c>
      <c r="BG2062" s="2">
        <f t="shared" si="988"/>
        <v>0</v>
      </c>
      <c r="BH2062" s="2">
        <f t="shared" si="988"/>
        <v>0</v>
      </c>
      <c r="BI2062" s="2">
        <f t="shared" si="988"/>
        <v>0</v>
      </c>
      <c r="BJ2062" s="2">
        <f t="shared" si="988"/>
        <v>0</v>
      </c>
      <c r="BK2062" s="2">
        <f t="shared" si="988"/>
        <v>0</v>
      </c>
      <c r="BL2062" s="2">
        <f t="shared" si="988"/>
        <v>0</v>
      </c>
      <c r="BM2062" s="2">
        <f t="shared" si="988"/>
        <v>0</v>
      </c>
      <c r="BN2062" s="2">
        <f t="shared" si="988"/>
        <v>0</v>
      </c>
      <c r="BO2062" s="2">
        <f t="shared" si="988"/>
        <v>0</v>
      </c>
      <c r="BP2062" s="2">
        <f t="shared" si="988"/>
        <v>0</v>
      </c>
      <c r="BQ2062" s="2">
        <f t="shared" si="988"/>
        <v>0</v>
      </c>
      <c r="BR2062" s="2">
        <f t="shared" si="988"/>
        <v>0</v>
      </c>
      <c r="BS2062" s="2">
        <f t="shared" si="988"/>
        <v>0</v>
      </c>
      <c r="BT2062" s="2">
        <f t="shared" si="988"/>
        <v>0</v>
      </c>
      <c r="BU2062" s="2">
        <f t="shared" si="988"/>
        <v>0</v>
      </c>
      <c r="BV2062" s="2">
        <f t="shared" si="988"/>
        <v>0</v>
      </c>
      <c r="BW2062" s="2">
        <f t="shared" si="988"/>
        <v>0</v>
      </c>
      <c r="BX2062" s="2">
        <f t="shared" si="988"/>
        <v>0</v>
      </c>
      <c r="BY2062" s="2">
        <f t="shared" si="988"/>
        <v>0</v>
      </c>
      <c r="BZ2062" s="2">
        <f t="shared" si="988"/>
        <v>0</v>
      </c>
      <c r="CA2062" s="2">
        <f t="shared" ref="CA2062:DF2062" si="989">CA2067</f>
        <v>11340.35</v>
      </c>
      <c r="CB2062" s="2">
        <f t="shared" si="989"/>
        <v>0</v>
      </c>
      <c r="CC2062" s="2">
        <f t="shared" si="989"/>
        <v>0</v>
      </c>
      <c r="CD2062" s="2">
        <f t="shared" si="989"/>
        <v>11340.35</v>
      </c>
      <c r="CE2062" s="2">
        <f t="shared" si="989"/>
        <v>128.08000000000001</v>
      </c>
      <c r="CF2062" s="2">
        <f t="shared" si="989"/>
        <v>128.08000000000001</v>
      </c>
      <c r="CG2062" s="2">
        <f t="shared" si="989"/>
        <v>0</v>
      </c>
      <c r="CH2062" s="2">
        <f t="shared" si="989"/>
        <v>128.08000000000001</v>
      </c>
      <c r="CI2062" s="2">
        <f t="shared" si="989"/>
        <v>0</v>
      </c>
      <c r="CJ2062" s="2">
        <f t="shared" si="989"/>
        <v>0</v>
      </c>
      <c r="CK2062" s="2">
        <f t="shared" si="989"/>
        <v>0</v>
      </c>
      <c r="CL2062" s="2">
        <f t="shared" si="989"/>
        <v>0</v>
      </c>
      <c r="CM2062" s="2">
        <f t="shared" si="989"/>
        <v>0</v>
      </c>
      <c r="CN2062" s="2">
        <f t="shared" si="989"/>
        <v>0</v>
      </c>
      <c r="CO2062" s="2">
        <f t="shared" si="989"/>
        <v>0</v>
      </c>
      <c r="CP2062" s="2">
        <f t="shared" si="989"/>
        <v>0</v>
      </c>
      <c r="CQ2062" s="2">
        <f t="shared" si="989"/>
        <v>0</v>
      </c>
      <c r="CR2062" s="2">
        <f t="shared" si="989"/>
        <v>0</v>
      </c>
      <c r="CS2062" s="2">
        <f t="shared" si="989"/>
        <v>0</v>
      </c>
      <c r="CT2062" s="2">
        <f t="shared" si="989"/>
        <v>0</v>
      </c>
      <c r="CU2062" s="2">
        <f t="shared" si="989"/>
        <v>0</v>
      </c>
      <c r="CV2062" s="2">
        <f t="shared" si="989"/>
        <v>0</v>
      </c>
      <c r="CW2062" s="2">
        <f t="shared" si="989"/>
        <v>0</v>
      </c>
      <c r="CX2062" s="2">
        <f t="shared" si="989"/>
        <v>0</v>
      </c>
      <c r="CY2062" s="2">
        <f t="shared" si="989"/>
        <v>0</v>
      </c>
      <c r="CZ2062" s="2">
        <f t="shared" si="989"/>
        <v>0</v>
      </c>
      <c r="DA2062" s="2">
        <f t="shared" si="989"/>
        <v>0</v>
      </c>
      <c r="DB2062" s="2">
        <f t="shared" si="989"/>
        <v>0</v>
      </c>
      <c r="DC2062" s="2">
        <f t="shared" si="989"/>
        <v>0</v>
      </c>
      <c r="DD2062" s="2">
        <f t="shared" si="989"/>
        <v>0</v>
      </c>
      <c r="DE2062" s="2">
        <f t="shared" si="989"/>
        <v>0</v>
      </c>
      <c r="DF2062" s="2">
        <f t="shared" si="989"/>
        <v>0</v>
      </c>
      <c r="DG2062" s="3">
        <f t="shared" ref="DG2062:EL2062" si="990">DG2067</f>
        <v>0</v>
      </c>
      <c r="DH2062" s="3">
        <f t="shared" si="990"/>
        <v>0</v>
      </c>
      <c r="DI2062" s="3">
        <f t="shared" si="990"/>
        <v>0</v>
      </c>
      <c r="DJ2062" s="3">
        <f t="shared" si="990"/>
        <v>0</v>
      </c>
      <c r="DK2062" s="3">
        <f t="shared" si="990"/>
        <v>0</v>
      </c>
      <c r="DL2062" s="3">
        <f t="shared" si="990"/>
        <v>0</v>
      </c>
      <c r="DM2062" s="3">
        <f t="shared" si="990"/>
        <v>0</v>
      </c>
      <c r="DN2062" s="3">
        <f t="shared" si="990"/>
        <v>0</v>
      </c>
      <c r="DO2062" s="3">
        <f t="shared" si="990"/>
        <v>0</v>
      </c>
      <c r="DP2062" s="3">
        <f t="shared" si="990"/>
        <v>0</v>
      </c>
      <c r="DQ2062" s="3">
        <f t="shared" si="990"/>
        <v>0</v>
      </c>
      <c r="DR2062" s="3">
        <f t="shared" si="990"/>
        <v>0</v>
      </c>
      <c r="DS2062" s="3">
        <f t="shared" si="990"/>
        <v>0</v>
      </c>
      <c r="DT2062" s="3">
        <f t="shared" si="990"/>
        <v>0</v>
      </c>
      <c r="DU2062" s="3">
        <f t="shared" si="990"/>
        <v>0</v>
      </c>
      <c r="DV2062" s="3">
        <f t="shared" si="990"/>
        <v>0</v>
      </c>
      <c r="DW2062" s="3">
        <f t="shared" si="990"/>
        <v>0</v>
      </c>
      <c r="DX2062" s="3">
        <f t="shared" si="990"/>
        <v>0</v>
      </c>
      <c r="DY2062" s="3">
        <f t="shared" si="990"/>
        <v>0</v>
      </c>
      <c r="DZ2062" s="3">
        <f t="shared" si="990"/>
        <v>0</v>
      </c>
      <c r="EA2062" s="3">
        <f t="shared" si="990"/>
        <v>0</v>
      </c>
      <c r="EB2062" s="3">
        <f t="shared" si="990"/>
        <v>0</v>
      </c>
      <c r="EC2062" s="3">
        <f t="shared" si="990"/>
        <v>0</v>
      </c>
      <c r="ED2062" s="3">
        <f t="shared" si="990"/>
        <v>0</v>
      </c>
      <c r="EE2062" s="3">
        <f t="shared" si="990"/>
        <v>0</v>
      </c>
      <c r="EF2062" s="3">
        <f t="shared" si="990"/>
        <v>0</v>
      </c>
      <c r="EG2062" s="3">
        <f t="shared" si="990"/>
        <v>0</v>
      </c>
      <c r="EH2062" s="3">
        <f t="shared" si="990"/>
        <v>0</v>
      </c>
      <c r="EI2062" s="3">
        <f t="shared" si="990"/>
        <v>0</v>
      </c>
      <c r="EJ2062" s="3">
        <f t="shared" si="990"/>
        <v>0</v>
      </c>
      <c r="EK2062" s="3">
        <f t="shared" si="990"/>
        <v>0</v>
      </c>
      <c r="EL2062" s="3">
        <f t="shared" si="990"/>
        <v>0</v>
      </c>
      <c r="EM2062" s="3">
        <f t="shared" ref="EM2062:FR2062" si="991">EM2067</f>
        <v>0</v>
      </c>
      <c r="EN2062" s="3">
        <f t="shared" si="991"/>
        <v>0</v>
      </c>
      <c r="EO2062" s="3">
        <f t="shared" si="991"/>
        <v>0</v>
      </c>
      <c r="EP2062" s="3">
        <f t="shared" si="991"/>
        <v>0</v>
      </c>
      <c r="EQ2062" s="3">
        <f t="shared" si="991"/>
        <v>0</v>
      </c>
      <c r="ER2062" s="3">
        <f t="shared" si="991"/>
        <v>0</v>
      </c>
      <c r="ES2062" s="3">
        <f t="shared" si="991"/>
        <v>0</v>
      </c>
      <c r="ET2062" s="3">
        <f t="shared" si="991"/>
        <v>0</v>
      </c>
      <c r="EU2062" s="3">
        <f t="shared" si="991"/>
        <v>0</v>
      </c>
      <c r="EV2062" s="3">
        <f t="shared" si="991"/>
        <v>0</v>
      </c>
      <c r="EW2062" s="3">
        <f t="shared" si="991"/>
        <v>0</v>
      </c>
      <c r="EX2062" s="3">
        <f t="shared" si="991"/>
        <v>0</v>
      </c>
      <c r="EY2062" s="3">
        <f t="shared" si="991"/>
        <v>0</v>
      </c>
      <c r="EZ2062" s="3">
        <f t="shared" si="991"/>
        <v>0</v>
      </c>
      <c r="FA2062" s="3">
        <f t="shared" si="991"/>
        <v>0</v>
      </c>
      <c r="FB2062" s="3">
        <f t="shared" si="991"/>
        <v>0</v>
      </c>
      <c r="FC2062" s="3">
        <f t="shared" si="991"/>
        <v>0</v>
      </c>
      <c r="FD2062" s="3">
        <f t="shared" si="991"/>
        <v>0</v>
      </c>
      <c r="FE2062" s="3">
        <f t="shared" si="991"/>
        <v>0</v>
      </c>
      <c r="FF2062" s="3">
        <f t="shared" si="991"/>
        <v>0</v>
      </c>
      <c r="FG2062" s="3">
        <f t="shared" si="991"/>
        <v>0</v>
      </c>
      <c r="FH2062" s="3">
        <f t="shared" si="991"/>
        <v>0</v>
      </c>
      <c r="FI2062" s="3">
        <f t="shared" si="991"/>
        <v>0</v>
      </c>
      <c r="FJ2062" s="3">
        <f t="shared" si="991"/>
        <v>0</v>
      </c>
      <c r="FK2062" s="3">
        <f t="shared" si="991"/>
        <v>0</v>
      </c>
      <c r="FL2062" s="3">
        <f t="shared" si="991"/>
        <v>0</v>
      </c>
      <c r="FM2062" s="3">
        <f t="shared" si="991"/>
        <v>0</v>
      </c>
      <c r="FN2062" s="3">
        <f t="shared" si="991"/>
        <v>0</v>
      </c>
      <c r="FO2062" s="3">
        <f t="shared" si="991"/>
        <v>0</v>
      </c>
      <c r="FP2062" s="3">
        <f t="shared" si="991"/>
        <v>0</v>
      </c>
      <c r="FQ2062" s="3">
        <f t="shared" si="991"/>
        <v>0</v>
      </c>
      <c r="FR2062" s="3">
        <f t="shared" si="991"/>
        <v>0</v>
      </c>
      <c r="FS2062" s="3">
        <f t="shared" ref="FS2062:GX2062" si="992">FS2067</f>
        <v>0</v>
      </c>
      <c r="FT2062" s="3">
        <f t="shared" si="992"/>
        <v>0</v>
      </c>
      <c r="FU2062" s="3">
        <f t="shared" si="992"/>
        <v>0</v>
      </c>
      <c r="FV2062" s="3">
        <f t="shared" si="992"/>
        <v>0</v>
      </c>
      <c r="FW2062" s="3">
        <f t="shared" si="992"/>
        <v>0</v>
      </c>
      <c r="FX2062" s="3">
        <f t="shared" si="992"/>
        <v>0</v>
      </c>
      <c r="FY2062" s="3">
        <f t="shared" si="992"/>
        <v>0</v>
      </c>
      <c r="FZ2062" s="3">
        <f t="shared" si="992"/>
        <v>0</v>
      </c>
      <c r="GA2062" s="3">
        <f t="shared" si="992"/>
        <v>0</v>
      </c>
      <c r="GB2062" s="3">
        <f t="shared" si="992"/>
        <v>0</v>
      </c>
      <c r="GC2062" s="3">
        <f t="shared" si="992"/>
        <v>0</v>
      </c>
      <c r="GD2062" s="3">
        <f t="shared" si="992"/>
        <v>0</v>
      </c>
      <c r="GE2062" s="3">
        <f t="shared" si="992"/>
        <v>0</v>
      </c>
      <c r="GF2062" s="3">
        <f t="shared" si="992"/>
        <v>0</v>
      </c>
      <c r="GG2062" s="3">
        <f t="shared" si="992"/>
        <v>0</v>
      </c>
      <c r="GH2062" s="3">
        <f t="shared" si="992"/>
        <v>0</v>
      </c>
      <c r="GI2062" s="3">
        <f t="shared" si="992"/>
        <v>0</v>
      </c>
      <c r="GJ2062" s="3">
        <f t="shared" si="992"/>
        <v>0</v>
      </c>
      <c r="GK2062" s="3">
        <f t="shared" si="992"/>
        <v>0</v>
      </c>
      <c r="GL2062" s="3">
        <f t="shared" si="992"/>
        <v>0</v>
      </c>
      <c r="GM2062" s="3">
        <f t="shared" si="992"/>
        <v>0</v>
      </c>
      <c r="GN2062" s="3">
        <f t="shared" si="992"/>
        <v>0</v>
      </c>
      <c r="GO2062" s="3">
        <f t="shared" si="992"/>
        <v>0</v>
      </c>
      <c r="GP2062" s="3">
        <f t="shared" si="992"/>
        <v>0</v>
      </c>
      <c r="GQ2062" s="3">
        <f t="shared" si="992"/>
        <v>0</v>
      </c>
      <c r="GR2062" s="3">
        <f t="shared" si="992"/>
        <v>0</v>
      </c>
      <c r="GS2062" s="3">
        <f t="shared" si="992"/>
        <v>0</v>
      </c>
      <c r="GT2062" s="3">
        <f t="shared" si="992"/>
        <v>0</v>
      </c>
      <c r="GU2062" s="3">
        <f t="shared" si="992"/>
        <v>0</v>
      </c>
      <c r="GV2062" s="3">
        <f t="shared" si="992"/>
        <v>0</v>
      </c>
      <c r="GW2062" s="3">
        <f t="shared" si="992"/>
        <v>0</v>
      </c>
      <c r="GX2062" s="3">
        <f t="shared" si="992"/>
        <v>0</v>
      </c>
    </row>
    <row r="2064" spans="1:245" x14ac:dyDescent="0.25">
      <c r="A2064">
        <v>17</v>
      </c>
      <c r="B2064">
        <v>1</v>
      </c>
      <c r="C2064">
        <f>ROW(SmtRes!A19)</f>
        <v>19</v>
      </c>
      <c r="D2064">
        <f>ROW(EtalonRes!A288)</f>
        <v>288</v>
      </c>
      <c r="E2064" t="s">
        <v>357</v>
      </c>
      <c r="F2064" t="s">
        <v>133</v>
      </c>
      <c r="G2064" t="s">
        <v>134</v>
      </c>
      <c r="H2064" t="s">
        <v>18</v>
      </c>
      <c r="I2064">
        <v>1</v>
      </c>
      <c r="J2064">
        <v>0</v>
      </c>
      <c r="K2064">
        <v>1</v>
      </c>
      <c r="O2064">
        <f>ROUND(CP2064,2)</f>
        <v>762.45</v>
      </c>
      <c r="P2064">
        <f>ROUND(CQ2064*I2064,2)</f>
        <v>0</v>
      </c>
      <c r="Q2064">
        <f>ROUND(CR2064*I2064,2)</f>
        <v>0</v>
      </c>
      <c r="R2064">
        <f>ROUND(CS2064*I2064,2)</f>
        <v>0</v>
      </c>
      <c r="S2064">
        <f>ROUND(CT2064*I2064,2)</f>
        <v>762.45</v>
      </c>
      <c r="T2064">
        <f>ROUND(CU2064*I2064,2)</f>
        <v>0</v>
      </c>
      <c r="U2064">
        <f>CV2064*I2064</f>
        <v>1.68</v>
      </c>
      <c r="V2064">
        <f>CW2064*I2064</f>
        <v>0</v>
      </c>
      <c r="W2064">
        <f>ROUND(CX2064*I2064,2)</f>
        <v>0</v>
      </c>
      <c r="X2064">
        <f>ROUND(CY2064,2)</f>
        <v>533.72</v>
      </c>
      <c r="Y2064">
        <f>ROUND(CZ2064,2)</f>
        <v>76.25</v>
      </c>
      <c r="AA2064">
        <v>64290477</v>
      </c>
      <c r="AB2064">
        <f>ROUND((AC2064+AD2064+AF2064),6)</f>
        <v>762.45</v>
      </c>
      <c r="AC2064">
        <f>ROUND((ES2064),6)</f>
        <v>0</v>
      </c>
      <c r="AD2064">
        <f>ROUND((((ET2064)-(EU2064))+AE2064),6)</f>
        <v>0</v>
      </c>
      <c r="AE2064">
        <f>ROUND((EU2064),6)</f>
        <v>0</v>
      </c>
      <c r="AF2064">
        <f>ROUND((EV2064),6)</f>
        <v>762.45</v>
      </c>
      <c r="AG2064">
        <f>ROUND((AP2064),6)</f>
        <v>0</v>
      </c>
      <c r="AH2064">
        <f>(EW2064)</f>
        <v>1.68</v>
      </c>
      <c r="AI2064">
        <f>(EX2064)</f>
        <v>0</v>
      </c>
      <c r="AJ2064">
        <f>(AS2064)</f>
        <v>0</v>
      </c>
      <c r="AK2064">
        <v>762.45</v>
      </c>
      <c r="AL2064">
        <v>0</v>
      </c>
      <c r="AM2064">
        <v>0</v>
      </c>
      <c r="AN2064">
        <v>0</v>
      </c>
      <c r="AO2064">
        <v>762.45</v>
      </c>
      <c r="AP2064">
        <v>0</v>
      </c>
      <c r="AQ2064">
        <v>1.68</v>
      </c>
      <c r="AR2064">
        <v>0</v>
      </c>
      <c r="AS2064">
        <v>0</v>
      </c>
      <c r="AT2064">
        <v>70</v>
      </c>
      <c r="AU2064">
        <v>10</v>
      </c>
      <c r="AV2064">
        <v>1</v>
      </c>
      <c r="AW2064">
        <v>1</v>
      </c>
      <c r="AZ2064">
        <v>1</v>
      </c>
      <c r="BA2064">
        <v>1</v>
      </c>
      <c r="BB2064">
        <v>1</v>
      </c>
      <c r="BC2064">
        <v>1</v>
      </c>
      <c r="BD2064" t="s">
        <v>3</v>
      </c>
      <c r="BE2064" t="s">
        <v>3</v>
      </c>
      <c r="BF2064" t="s">
        <v>3</v>
      </c>
      <c r="BG2064" t="s">
        <v>3</v>
      </c>
      <c r="BH2064">
        <v>0</v>
      </c>
      <c r="BI2064">
        <v>4</v>
      </c>
      <c r="BJ2064" t="s">
        <v>135</v>
      </c>
      <c r="BM2064">
        <v>0</v>
      </c>
      <c r="BN2064">
        <v>0</v>
      </c>
      <c r="BO2064" t="s">
        <v>3</v>
      </c>
      <c r="BP2064">
        <v>0</v>
      </c>
      <c r="BQ2064">
        <v>1</v>
      </c>
      <c r="BR2064">
        <v>0</v>
      </c>
      <c r="BS2064">
        <v>1</v>
      </c>
      <c r="BT2064">
        <v>1</v>
      </c>
      <c r="BU2064">
        <v>1</v>
      </c>
      <c r="BV2064">
        <v>1</v>
      </c>
      <c r="BW2064">
        <v>1</v>
      </c>
      <c r="BX2064">
        <v>1</v>
      </c>
      <c r="BY2064" t="s">
        <v>3</v>
      </c>
      <c r="BZ2064">
        <v>70</v>
      </c>
      <c r="CA2064">
        <v>10</v>
      </c>
      <c r="CB2064" t="s">
        <v>3</v>
      </c>
      <c r="CE2064">
        <v>0</v>
      </c>
      <c r="CF2064">
        <v>0</v>
      </c>
      <c r="CG2064">
        <v>0</v>
      </c>
      <c r="CM2064">
        <v>0</v>
      </c>
      <c r="CN2064" t="s">
        <v>3</v>
      </c>
      <c r="CO2064">
        <v>0</v>
      </c>
      <c r="CP2064">
        <f>(P2064+Q2064+S2064)</f>
        <v>762.45</v>
      </c>
      <c r="CQ2064">
        <f>(AC2064*BC2064*AW2064)</f>
        <v>0</v>
      </c>
      <c r="CR2064">
        <f>((((ET2064)*BB2064-(EU2064)*BS2064)+AE2064*BS2064)*AV2064)</f>
        <v>0</v>
      </c>
      <c r="CS2064">
        <f>(AE2064*BS2064*AV2064)</f>
        <v>0</v>
      </c>
      <c r="CT2064">
        <f>(AF2064*BA2064*AV2064)</f>
        <v>762.45</v>
      </c>
      <c r="CU2064">
        <f>AG2064</f>
        <v>0</v>
      </c>
      <c r="CV2064">
        <f>(AH2064*AV2064)</f>
        <v>1.68</v>
      </c>
      <c r="CW2064">
        <f>AI2064</f>
        <v>0</v>
      </c>
      <c r="CX2064">
        <f>AJ2064</f>
        <v>0</v>
      </c>
      <c r="CY2064">
        <f>((S2064*BZ2064)/100)</f>
        <v>533.71500000000003</v>
      </c>
      <c r="CZ2064">
        <f>((S2064*CA2064)/100)</f>
        <v>76.245000000000005</v>
      </c>
      <c r="DC2064" t="s">
        <v>3</v>
      </c>
      <c r="DD2064" t="s">
        <v>3</v>
      </c>
      <c r="DE2064" t="s">
        <v>3</v>
      </c>
      <c r="DF2064" t="s">
        <v>3</v>
      </c>
      <c r="DG2064" t="s">
        <v>3</v>
      </c>
      <c r="DH2064" t="s">
        <v>3</v>
      </c>
      <c r="DI2064" t="s">
        <v>3</v>
      </c>
      <c r="DJ2064" t="s">
        <v>3</v>
      </c>
      <c r="DK2064" t="s">
        <v>3</v>
      </c>
      <c r="DL2064" t="s">
        <v>3</v>
      </c>
      <c r="DM2064" t="s">
        <v>3</v>
      </c>
      <c r="DN2064">
        <v>0</v>
      </c>
      <c r="DO2064">
        <v>0</v>
      </c>
      <c r="DP2064">
        <v>1</v>
      </c>
      <c r="DQ2064">
        <v>1</v>
      </c>
      <c r="DU2064">
        <v>1010</v>
      </c>
      <c r="DV2064" t="s">
        <v>18</v>
      </c>
      <c r="DW2064" t="s">
        <v>18</v>
      </c>
      <c r="DX2064">
        <v>1</v>
      </c>
      <c r="DZ2064" t="s">
        <v>3</v>
      </c>
      <c r="EA2064" t="s">
        <v>3</v>
      </c>
      <c r="EB2064" t="s">
        <v>3</v>
      </c>
      <c r="EC2064" t="s">
        <v>3</v>
      </c>
      <c r="EE2064">
        <v>61978689</v>
      </c>
      <c r="EF2064">
        <v>1</v>
      </c>
      <c r="EG2064" t="s">
        <v>21</v>
      </c>
      <c r="EH2064">
        <v>0</v>
      </c>
      <c r="EI2064" t="s">
        <v>3</v>
      </c>
      <c r="EJ2064">
        <v>4</v>
      </c>
      <c r="EK2064">
        <v>0</v>
      </c>
      <c r="EL2064" t="s">
        <v>22</v>
      </c>
      <c r="EM2064" t="s">
        <v>23</v>
      </c>
      <c r="EO2064" t="s">
        <v>3</v>
      </c>
      <c r="EQ2064">
        <v>2228224</v>
      </c>
      <c r="ER2064">
        <v>762.45</v>
      </c>
      <c r="ES2064">
        <v>0</v>
      </c>
      <c r="ET2064">
        <v>0</v>
      </c>
      <c r="EU2064">
        <v>0</v>
      </c>
      <c r="EV2064">
        <v>762.45</v>
      </c>
      <c r="EW2064">
        <v>1.68</v>
      </c>
      <c r="EX2064">
        <v>0</v>
      </c>
      <c r="EY2064">
        <v>0</v>
      </c>
      <c r="FQ2064">
        <v>0</v>
      </c>
      <c r="FR2064">
        <f>ROUND(IF(BI2064=3,GM2064,0),2)</f>
        <v>0</v>
      </c>
      <c r="FS2064">
        <v>0</v>
      </c>
      <c r="FX2064">
        <v>70</v>
      </c>
      <c r="FY2064">
        <v>10</v>
      </c>
      <c r="GA2064" t="s">
        <v>3</v>
      </c>
      <c r="GD2064">
        <v>0</v>
      </c>
      <c r="GF2064">
        <v>-332719506</v>
      </c>
      <c r="GG2064">
        <v>2</v>
      </c>
      <c r="GH2064">
        <v>1</v>
      </c>
      <c r="GI2064">
        <v>-2</v>
      </c>
      <c r="GJ2064">
        <v>0</v>
      </c>
      <c r="GK2064">
        <f>ROUND(R2064*(R12)/100,2)</f>
        <v>0</v>
      </c>
      <c r="GL2064">
        <f>ROUND(IF(AND(BH2064=3,BI2064=3,FS2064&lt;&gt;0),P2064,0),2)</f>
        <v>0</v>
      </c>
      <c r="GM2064">
        <f>ROUND(O2064+X2064+Y2064+GK2064,2)+GX2064</f>
        <v>1372.42</v>
      </c>
      <c r="GN2064">
        <f>IF(OR(BI2064=0,BI2064=1),GM2064-GX2064,0)</f>
        <v>0</v>
      </c>
      <c r="GO2064">
        <f>IF(BI2064=2,GM2064-GX2064,0)</f>
        <v>0</v>
      </c>
      <c r="GP2064">
        <f>IF(BI2064=4,GM2064-GX2064,0)</f>
        <v>1372.42</v>
      </c>
      <c r="GR2064">
        <v>0</v>
      </c>
      <c r="GS2064">
        <v>3</v>
      </c>
      <c r="GT2064">
        <v>0</v>
      </c>
      <c r="GU2064" t="s">
        <v>3</v>
      </c>
      <c r="GV2064">
        <f>ROUND((GT2064),6)</f>
        <v>0</v>
      </c>
      <c r="GW2064">
        <v>1</v>
      </c>
      <c r="GX2064">
        <f>ROUND(HC2064*I2064,2)</f>
        <v>0</v>
      </c>
      <c r="HA2064">
        <v>0</v>
      </c>
      <c r="HB2064">
        <v>0</v>
      </c>
      <c r="HC2064">
        <f>GV2064*GW2064</f>
        <v>0</v>
      </c>
      <c r="HE2064" t="s">
        <v>3</v>
      </c>
      <c r="HF2064" t="s">
        <v>3</v>
      </c>
      <c r="HM2064" t="s">
        <v>3</v>
      </c>
      <c r="HN2064" t="s">
        <v>3</v>
      </c>
      <c r="HO2064" t="s">
        <v>3</v>
      </c>
      <c r="HP2064" t="s">
        <v>3</v>
      </c>
      <c r="HQ2064" t="s">
        <v>3</v>
      </c>
      <c r="IK2064">
        <v>0</v>
      </c>
    </row>
    <row r="2065" spans="1:245" x14ac:dyDescent="0.25">
      <c r="A2065">
        <v>17</v>
      </c>
      <c r="B2065">
        <v>1</v>
      </c>
      <c r="D2065">
        <f>ROW(EtalonRes!A292)</f>
        <v>292</v>
      </c>
      <c r="E2065" t="s">
        <v>358</v>
      </c>
      <c r="F2065" t="s">
        <v>138</v>
      </c>
      <c r="G2065" t="s">
        <v>139</v>
      </c>
      <c r="H2065" t="s">
        <v>18</v>
      </c>
      <c r="I2065">
        <v>1</v>
      </c>
      <c r="J2065">
        <v>0</v>
      </c>
      <c r="K2065">
        <v>1</v>
      </c>
      <c r="O2065">
        <f>ROUND(CP2065,2)</f>
        <v>5594.66</v>
      </c>
      <c r="P2065">
        <f>ROUND(CQ2065*I2065,2)</f>
        <v>128.08000000000001</v>
      </c>
      <c r="Q2065">
        <f>ROUND(CR2065*I2065,2)</f>
        <v>0</v>
      </c>
      <c r="R2065">
        <f>ROUND(CS2065*I2065,2)</f>
        <v>0</v>
      </c>
      <c r="S2065">
        <f>ROUND(CT2065*I2065,2)</f>
        <v>5466.58</v>
      </c>
      <c r="T2065">
        <f>ROUND(CU2065*I2065,2)</f>
        <v>0</v>
      </c>
      <c r="U2065">
        <f>CV2065*I2065</f>
        <v>16.18</v>
      </c>
      <c r="V2065">
        <f>CW2065*I2065</f>
        <v>0</v>
      </c>
      <c r="W2065">
        <f>ROUND(CX2065*I2065,2)</f>
        <v>0</v>
      </c>
      <c r="X2065">
        <f>ROUND(CY2065,2)</f>
        <v>3826.61</v>
      </c>
      <c r="Y2065">
        <f>ROUND(CZ2065,2)</f>
        <v>546.66</v>
      </c>
      <c r="AA2065">
        <v>64290477</v>
      </c>
      <c r="AB2065">
        <f>ROUND((AC2065+AD2065+AF2065),6)</f>
        <v>5594.66</v>
      </c>
      <c r="AC2065">
        <f>ROUND(((ES2065*1)),6)</f>
        <v>128.08000000000001</v>
      </c>
      <c r="AD2065">
        <f>ROUND(((((ET2065*1))-((EU2065*1)))+AE2065),6)</f>
        <v>0</v>
      </c>
      <c r="AE2065">
        <f>ROUND(((EU2065*1)),6)</f>
        <v>0</v>
      </c>
      <c r="AF2065">
        <f>ROUND(((EV2065*1)),6)</f>
        <v>5466.58</v>
      </c>
      <c r="AG2065">
        <f>ROUND((AP2065),6)</f>
        <v>0</v>
      </c>
      <c r="AH2065">
        <f>((EW2065*1))</f>
        <v>16.18</v>
      </c>
      <c r="AI2065">
        <f>((EX2065*1))</f>
        <v>0</v>
      </c>
      <c r="AJ2065">
        <f>(AS2065)</f>
        <v>0</v>
      </c>
      <c r="AK2065">
        <v>5594.66</v>
      </c>
      <c r="AL2065">
        <v>128.08000000000001</v>
      </c>
      <c r="AM2065">
        <v>0</v>
      </c>
      <c r="AN2065">
        <v>0</v>
      </c>
      <c r="AO2065">
        <v>5466.58</v>
      </c>
      <c r="AP2065">
        <v>0</v>
      </c>
      <c r="AQ2065">
        <v>16.18</v>
      </c>
      <c r="AR2065">
        <v>0</v>
      </c>
      <c r="AS2065">
        <v>0</v>
      </c>
      <c r="AT2065">
        <v>70</v>
      </c>
      <c r="AU2065">
        <v>10</v>
      </c>
      <c r="AV2065">
        <v>1</v>
      </c>
      <c r="AW2065">
        <v>1</v>
      </c>
      <c r="AZ2065">
        <v>1</v>
      </c>
      <c r="BA2065">
        <v>1</v>
      </c>
      <c r="BB2065">
        <v>1</v>
      </c>
      <c r="BC2065">
        <v>1</v>
      </c>
      <c r="BD2065" t="s">
        <v>3</v>
      </c>
      <c r="BE2065" t="s">
        <v>3</v>
      </c>
      <c r="BF2065" t="s">
        <v>3</v>
      </c>
      <c r="BG2065" t="s">
        <v>3</v>
      </c>
      <c r="BH2065">
        <v>0</v>
      </c>
      <c r="BI2065">
        <v>4</v>
      </c>
      <c r="BJ2065" t="s">
        <v>140</v>
      </c>
      <c r="BM2065">
        <v>0</v>
      </c>
      <c r="BN2065">
        <v>0</v>
      </c>
      <c r="BO2065" t="s">
        <v>3</v>
      </c>
      <c r="BP2065">
        <v>0</v>
      </c>
      <c r="BQ2065">
        <v>1</v>
      </c>
      <c r="BR2065">
        <v>0</v>
      </c>
      <c r="BS2065">
        <v>1</v>
      </c>
      <c r="BT2065">
        <v>1</v>
      </c>
      <c r="BU2065">
        <v>1</v>
      </c>
      <c r="BV2065">
        <v>1</v>
      </c>
      <c r="BW2065">
        <v>1</v>
      </c>
      <c r="BX2065">
        <v>1</v>
      </c>
      <c r="BY2065" t="s">
        <v>3</v>
      </c>
      <c r="BZ2065">
        <v>70</v>
      </c>
      <c r="CA2065">
        <v>10</v>
      </c>
      <c r="CB2065" t="s">
        <v>3</v>
      </c>
      <c r="CE2065">
        <v>0</v>
      </c>
      <c r="CF2065">
        <v>0</v>
      </c>
      <c r="CG2065">
        <v>0</v>
      </c>
      <c r="CM2065">
        <v>0</v>
      </c>
      <c r="CN2065" t="s">
        <v>3</v>
      </c>
      <c r="CO2065">
        <v>0</v>
      </c>
      <c r="CP2065">
        <f>(P2065+Q2065+S2065)</f>
        <v>5594.66</v>
      </c>
      <c r="CQ2065">
        <f>(AC2065*BC2065*AW2065)</f>
        <v>128.08000000000001</v>
      </c>
      <c r="CR2065">
        <f>(((((ET2065*1))*BB2065-((EU2065*1))*BS2065)+AE2065*BS2065)*AV2065)</f>
        <v>0</v>
      </c>
      <c r="CS2065">
        <f>(AE2065*BS2065*AV2065)</f>
        <v>0</v>
      </c>
      <c r="CT2065">
        <f>(AF2065*BA2065*AV2065)</f>
        <v>5466.58</v>
      </c>
      <c r="CU2065">
        <f>AG2065</f>
        <v>0</v>
      </c>
      <c r="CV2065">
        <f>(AH2065*AV2065)</f>
        <v>16.18</v>
      </c>
      <c r="CW2065">
        <f>AI2065</f>
        <v>0</v>
      </c>
      <c r="CX2065">
        <f>AJ2065</f>
        <v>0</v>
      </c>
      <c r="CY2065">
        <f>((S2065*BZ2065)/100)</f>
        <v>3826.6059999999998</v>
      </c>
      <c r="CZ2065">
        <f>((S2065*CA2065)/100)</f>
        <v>546.65800000000002</v>
      </c>
      <c r="DC2065" t="s">
        <v>3</v>
      </c>
      <c r="DD2065" t="s">
        <v>20</v>
      </c>
      <c r="DE2065" t="s">
        <v>20</v>
      </c>
      <c r="DF2065" t="s">
        <v>20</v>
      </c>
      <c r="DG2065" t="s">
        <v>20</v>
      </c>
      <c r="DH2065" t="s">
        <v>3</v>
      </c>
      <c r="DI2065" t="s">
        <v>20</v>
      </c>
      <c r="DJ2065" t="s">
        <v>20</v>
      </c>
      <c r="DK2065" t="s">
        <v>3</v>
      </c>
      <c r="DL2065" t="s">
        <v>3</v>
      </c>
      <c r="DM2065" t="s">
        <v>3</v>
      </c>
      <c r="DN2065">
        <v>0</v>
      </c>
      <c r="DO2065">
        <v>0</v>
      </c>
      <c r="DP2065">
        <v>1</v>
      </c>
      <c r="DQ2065">
        <v>1</v>
      </c>
      <c r="DU2065">
        <v>1010</v>
      </c>
      <c r="DV2065" t="s">
        <v>18</v>
      </c>
      <c r="DW2065" t="s">
        <v>18</v>
      </c>
      <c r="DX2065">
        <v>1</v>
      </c>
      <c r="DZ2065" t="s">
        <v>3</v>
      </c>
      <c r="EA2065" t="s">
        <v>3</v>
      </c>
      <c r="EB2065" t="s">
        <v>3</v>
      </c>
      <c r="EC2065" t="s">
        <v>3</v>
      </c>
      <c r="EE2065">
        <v>61978689</v>
      </c>
      <c r="EF2065">
        <v>1</v>
      </c>
      <c r="EG2065" t="s">
        <v>21</v>
      </c>
      <c r="EH2065">
        <v>0</v>
      </c>
      <c r="EI2065" t="s">
        <v>3</v>
      </c>
      <c r="EJ2065">
        <v>4</v>
      </c>
      <c r="EK2065">
        <v>0</v>
      </c>
      <c r="EL2065" t="s">
        <v>22</v>
      </c>
      <c r="EM2065" t="s">
        <v>23</v>
      </c>
      <c r="EO2065" t="s">
        <v>3</v>
      </c>
      <c r="EQ2065">
        <v>2228224</v>
      </c>
      <c r="ER2065">
        <v>5594.66</v>
      </c>
      <c r="ES2065">
        <v>128.08000000000001</v>
      </c>
      <c r="ET2065">
        <v>0</v>
      </c>
      <c r="EU2065">
        <v>0</v>
      </c>
      <c r="EV2065">
        <v>5466.58</v>
      </c>
      <c r="EW2065">
        <v>16.18</v>
      </c>
      <c r="EX2065">
        <v>0</v>
      </c>
      <c r="EY2065">
        <v>0</v>
      </c>
      <c r="FQ2065">
        <v>0</v>
      </c>
      <c r="FR2065">
        <f>ROUND(IF(BI2065=3,GM2065,0),2)</f>
        <v>0</v>
      </c>
      <c r="FS2065">
        <v>0</v>
      </c>
      <c r="FX2065">
        <v>70</v>
      </c>
      <c r="FY2065">
        <v>10</v>
      </c>
      <c r="GA2065" t="s">
        <v>3</v>
      </c>
      <c r="GD2065">
        <v>0</v>
      </c>
      <c r="GF2065">
        <v>-481590989</v>
      </c>
      <c r="GG2065">
        <v>2</v>
      </c>
      <c r="GH2065">
        <v>1</v>
      </c>
      <c r="GI2065">
        <v>-2</v>
      </c>
      <c r="GJ2065">
        <v>0</v>
      </c>
      <c r="GK2065">
        <f>ROUND(R2065*(R12)/100,2)</f>
        <v>0</v>
      </c>
      <c r="GL2065">
        <f>ROUND(IF(AND(BH2065=3,BI2065=3,FS2065&lt;&gt;0),P2065,0),2)</f>
        <v>0</v>
      </c>
      <c r="GM2065">
        <f>ROUND(O2065+X2065+Y2065+GK2065,2)+GX2065</f>
        <v>9967.93</v>
      </c>
      <c r="GN2065">
        <f>IF(OR(BI2065=0,BI2065=1),GM2065-GX2065,0)</f>
        <v>0</v>
      </c>
      <c r="GO2065">
        <f>IF(BI2065=2,GM2065-GX2065,0)</f>
        <v>0</v>
      </c>
      <c r="GP2065">
        <f>IF(BI2065=4,GM2065-GX2065,0)</f>
        <v>9967.93</v>
      </c>
      <c r="GR2065">
        <v>0</v>
      </c>
      <c r="GS2065">
        <v>0</v>
      </c>
      <c r="GT2065">
        <v>0</v>
      </c>
      <c r="GU2065" t="s">
        <v>3</v>
      </c>
      <c r="GV2065">
        <f>ROUND((GT2065),6)</f>
        <v>0</v>
      </c>
      <c r="GW2065">
        <v>1</v>
      </c>
      <c r="GX2065">
        <f>ROUND(HC2065*I2065,2)</f>
        <v>0</v>
      </c>
      <c r="HA2065">
        <v>0</v>
      </c>
      <c r="HB2065">
        <v>0</v>
      </c>
      <c r="HC2065">
        <f>GV2065*GW2065</f>
        <v>0</v>
      </c>
      <c r="HE2065" t="s">
        <v>3</v>
      </c>
      <c r="HF2065" t="s">
        <v>3</v>
      </c>
      <c r="HM2065" t="s">
        <v>3</v>
      </c>
      <c r="HN2065" t="s">
        <v>3</v>
      </c>
      <c r="HO2065" t="s">
        <v>3</v>
      </c>
      <c r="HP2065" t="s">
        <v>3</v>
      </c>
      <c r="HQ2065" t="s">
        <v>3</v>
      </c>
      <c r="IK2065">
        <v>0</v>
      </c>
    </row>
    <row r="2067" spans="1:245" ht="13" x14ac:dyDescent="0.3">
      <c r="A2067" s="2">
        <v>51</v>
      </c>
      <c r="B2067" s="2">
        <f>B2060</f>
        <v>1</v>
      </c>
      <c r="C2067" s="2">
        <f>A2060</f>
        <v>5</v>
      </c>
      <c r="D2067" s="2">
        <f>ROW(A2060)</f>
        <v>2060</v>
      </c>
      <c r="E2067" s="2"/>
      <c r="F2067" s="2" t="str">
        <f>IF(F2060&lt;&gt;"",F2060,"")</f>
        <v>Новый подраздел</v>
      </c>
      <c r="G2067" s="2" t="str">
        <f>IF(G2060&lt;&gt;"",G2060,"")</f>
        <v>СКУД - Здания</v>
      </c>
      <c r="H2067" s="2">
        <v>0</v>
      </c>
      <c r="I2067" s="2"/>
      <c r="J2067" s="2"/>
      <c r="K2067" s="2"/>
      <c r="L2067" s="2"/>
      <c r="M2067" s="2"/>
      <c r="N2067" s="2"/>
      <c r="O2067" s="2">
        <f t="shared" ref="O2067:T2067" si="993">ROUND(AB2067,2)</f>
        <v>6357.11</v>
      </c>
      <c r="P2067" s="2">
        <f t="shared" si="993"/>
        <v>128.08000000000001</v>
      </c>
      <c r="Q2067" s="2">
        <f t="shared" si="993"/>
        <v>0</v>
      </c>
      <c r="R2067" s="2">
        <f t="shared" si="993"/>
        <v>0</v>
      </c>
      <c r="S2067" s="2">
        <f t="shared" si="993"/>
        <v>6229.03</v>
      </c>
      <c r="T2067" s="2">
        <f t="shared" si="993"/>
        <v>0</v>
      </c>
      <c r="U2067" s="2">
        <f>AH2067</f>
        <v>17.86</v>
      </c>
      <c r="V2067" s="2">
        <f>AI2067</f>
        <v>0</v>
      </c>
      <c r="W2067" s="2">
        <f>ROUND(AJ2067,2)</f>
        <v>0</v>
      </c>
      <c r="X2067" s="2">
        <f>ROUND(AK2067,2)</f>
        <v>4360.33</v>
      </c>
      <c r="Y2067" s="2">
        <f>ROUND(AL2067,2)</f>
        <v>622.91</v>
      </c>
      <c r="Z2067" s="2"/>
      <c r="AA2067" s="2"/>
      <c r="AB2067" s="2">
        <f>ROUND(SUMIF(AA2064:AA2065,"=64290477",O2064:O2065),2)</f>
        <v>6357.11</v>
      </c>
      <c r="AC2067" s="2">
        <f>ROUND(SUMIF(AA2064:AA2065,"=64290477",P2064:P2065),2)</f>
        <v>128.08000000000001</v>
      </c>
      <c r="AD2067" s="2">
        <f>ROUND(SUMIF(AA2064:AA2065,"=64290477",Q2064:Q2065),2)</f>
        <v>0</v>
      </c>
      <c r="AE2067" s="2">
        <f>ROUND(SUMIF(AA2064:AA2065,"=64290477",R2064:R2065),2)</f>
        <v>0</v>
      </c>
      <c r="AF2067" s="2">
        <f>ROUND(SUMIF(AA2064:AA2065,"=64290477",S2064:S2065),2)</f>
        <v>6229.03</v>
      </c>
      <c r="AG2067" s="2">
        <f>ROUND(SUMIF(AA2064:AA2065,"=64290477",T2064:T2065),2)</f>
        <v>0</v>
      </c>
      <c r="AH2067" s="2">
        <f>SUMIF(AA2064:AA2065,"=64290477",U2064:U2065)</f>
        <v>17.86</v>
      </c>
      <c r="AI2067" s="2">
        <f>SUMIF(AA2064:AA2065,"=64290477",V2064:V2065)</f>
        <v>0</v>
      </c>
      <c r="AJ2067" s="2">
        <f>ROUND(SUMIF(AA2064:AA2065,"=64290477",W2064:W2065),2)</f>
        <v>0</v>
      </c>
      <c r="AK2067" s="2">
        <f>ROUND(SUMIF(AA2064:AA2065,"=64290477",X2064:X2065),2)</f>
        <v>4360.33</v>
      </c>
      <c r="AL2067" s="2">
        <f>ROUND(SUMIF(AA2064:AA2065,"=64290477",Y2064:Y2065),2)</f>
        <v>622.91</v>
      </c>
      <c r="AM2067" s="2"/>
      <c r="AN2067" s="2"/>
      <c r="AO2067" s="2">
        <f t="shared" ref="AO2067:BD2067" si="994">ROUND(BX2067,2)</f>
        <v>0</v>
      </c>
      <c r="AP2067" s="2">
        <f t="shared" si="994"/>
        <v>0</v>
      </c>
      <c r="AQ2067" s="2">
        <f t="shared" si="994"/>
        <v>0</v>
      </c>
      <c r="AR2067" s="2">
        <f t="shared" si="994"/>
        <v>11340.35</v>
      </c>
      <c r="AS2067" s="2">
        <f t="shared" si="994"/>
        <v>0</v>
      </c>
      <c r="AT2067" s="2">
        <f t="shared" si="994"/>
        <v>0</v>
      </c>
      <c r="AU2067" s="2">
        <f t="shared" si="994"/>
        <v>11340.35</v>
      </c>
      <c r="AV2067" s="2">
        <f t="shared" si="994"/>
        <v>128.08000000000001</v>
      </c>
      <c r="AW2067" s="2">
        <f t="shared" si="994"/>
        <v>128.08000000000001</v>
      </c>
      <c r="AX2067" s="2">
        <f t="shared" si="994"/>
        <v>0</v>
      </c>
      <c r="AY2067" s="2">
        <f t="shared" si="994"/>
        <v>128.08000000000001</v>
      </c>
      <c r="AZ2067" s="2">
        <f t="shared" si="994"/>
        <v>0</v>
      </c>
      <c r="BA2067" s="2">
        <f t="shared" si="994"/>
        <v>0</v>
      </c>
      <c r="BB2067" s="2">
        <f t="shared" si="994"/>
        <v>0</v>
      </c>
      <c r="BC2067" s="2">
        <f t="shared" si="994"/>
        <v>0</v>
      </c>
      <c r="BD2067" s="2">
        <f t="shared" si="994"/>
        <v>0</v>
      </c>
      <c r="BE2067" s="2"/>
      <c r="BF2067" s="2"/>
      <c r="BG2067" s="2"/>
      <c r="BH2067" s="2"/>
      <c r="BI2067" s="2"/>
      <c r="BJ2067" s="2"/>
      <c r="BK2067" s="2"/>
      <c r="BL2067" s="2"/>
      <c r="BM2067" s="2"/>
      <c r="BN2067" s="2"/>
      <c r="BO2067" s="2"/>
      <c r="BP2067" s="2"/>
      <c r="BQ2067" s="2"/>
      <c r="BR2067" s="2"/>
      <c r="BS2067" s="2"/>
      <c r="BT2067" s="2"/>
      <c r="BU2067" s="2"/>
      <c r="BV2067" s="2"/>
      <c r="BW2067" s="2"/>
      <c r="BX2067" s="2">
        <f>ROUND(SUMIF(AA2064:AA2065,"=64290477",FQ2064:FQ2065),2)</f>
        <v>0</v>
      </c>
      <c r="BY2067" s="2">
        <f>ROUND(SUMIF(AA2064:AA2065,"=64290477",FR2064:FR2065),2)</f>
        <v>0</v>
      </c>
      <c r="BZ2067" s="2">
        <f>ROUND(SUMIF(AA2064:AA2065,"=64290477",GL2064:GL2065),2)</f>
        <v>0</v>
      </c>
      <c r="CA2067" s="2">
        <f>ROUND(SUMIF(AA2064:AA2065,"=64290477",GM2064:GM2065),2)</f>
        <v>11340.35</v>
      </c>
      <c r="CB2067" s="2">
        <f>ROUND(SUMIF(AA2064:AA2065,"=64290477",GN2064:GN2065),2)</f>
        <v>0</v>
      </c>
      <c r="CC2067" s="2">
        <f>ROUND(SUMIF(AA2064:AA2065,"=64290477",GO2064:GO2065),2)</f>
        <v>0</v>
      </c>
      <c r="CD2067" s="2">
        <f>ROUND(SUMIF(AA2064:AA2065,"=64290477",GP2064:GP2065),2)</f>
        <v>11340.35</v>
      </c>
      <c r="CE2067" s="2">
        <f>AC2067-BX2067</f>
        <v>128.08000000000001</v>
      </c>
      <c r="CF2067" s="2">
        <f>AC2067-BY2067</f>
        <v>128.08000000000001</v>
      </c>
      <c r="CG2067" s="2">
        <f>BX2067-BZ2067</f>
        <v>0</v>
      </c>
      <c r="CH2067" s="2">
        <f>AC2067-BX2067-BY2067+BZ2067</f>
        <v>128.08000000000001</v>
      </c>
      <c r="CI2067" s="2">
        <f>BY2067-BZ2067</f>
        <v>0</v>
      </c>
      <c r="CJ2067" s="2">
        <f>ROUND(SUMIF(AA2064:AA2065,"=64290477",GX2064:GX2065),2)</f>
        <v>0</v>
      </c>
      <c r="CK2067" s="2">
        <f>ROUND(SUMIF(AA2064:AA2065,"=64290477",GY2064:GY2065),2)</f>
        <v>0</v>
      </c>
      <c r="CL2067" s="2">
        <f>ROUND(SUMIF(AA2064:AA2065,"=64290477",GZ2064:GZ2065),2)</f>
        <v>0</v>
      </c>
      <c r="CM2067" s="2">
        <f>ROUND(SUMIF(AA2064:AA2065,"=64290477",HD2064:HD2065),2)</f>
        <v>0</v>
      </c>
      <c r="CN2067" s="2"/>
      <c r="CO2067" s="2"/>
      <c r="CP2067" s="2"/>
      <c r="CQ2067" s="2"/>
      <c r="CR2067" s="2"/>
      <c r="CS2067" s="2"/>
      <c r="CT2067" s="2"/>
      <c r="CU2067" s="2"/>
      <c r="CV2067" s="2"/>
      <c r="CW2067" s="2"/>
      <c r="CX2067" s="2"/>
      <c r="CY2067" s="2"/>
      <c r="CZ2067" s="2"/>
      <c r="DA2067" s="2"/>
      <c r="DB2067" s="2"/>
      <c r="DC2067" s="2"/>
      <c r="DD2067" s="2"/>
      <c r="DE2067" s="2"/>
      <c r="DF2067" s="2"/>
      <c r="DG2067" s="3"/>
      <c r="DH2067" s="3"/>
      <c r="DI2067" s="3"/>
      <c r="DJ2067" s="3"/>
      <c r="DK2067" s="3"/>
      <c r="DL2067" s="3"/>
      <c r="DM2067" s="3"/>
      <c r="DN2067" s="3"/>
      <c r="DO2067" s="3"/>
      <c r="DP2067" s="3"/>
      <c r="DQ2067" s="3"/>
      <c r="DR2067" s="3"/>
      <c r="DS2067" s="3"/>
      <c r="DT2067" s="3"/>
      <c r="DU2067" s="3"/>
      <c r="DV2067" s="3"/>
      <c r="DW2067" s="3"/>
      <c r="DX2067" s="3"/>
      <c r="DY2067" s="3"/>
      <c r="DZ2067" s="3"/>
      <c r="EA2067" s="3"/>
      <c r="EB2067" s="3"/>
      <c r="EC2067" s="3"/>
      <c r="ED2067" s="3"/>
      <c r="EE2067" s="3"/>
      <c r="EF2067" s="3"/>
      <c r="EG2067" s="3"/>
      <c r="EH2067" s="3"/>
      <c r="EI2067" s="3"/>
      <c r="EJ2067" s="3"/>
      <c r="EK2067" s="3"/>
      <c r="EL2067" s="3"/>
      <c r="EM2067" s="3"/>
      <c r="EN2067" s="3"/>
      <c r="EO2067" s="3"/>
      <c r="EP2067" s="3"/>
      <c r="EQ2067" s="3"/>
      <c r="ER2067" s="3"/>
      <c r="ES2067" s="3"/>
      <c r="ET2067" s="3"/>
      <c r="EU2067" s="3"/>
      <c r="EV2067" s="3"/>
      <c r="EW2067" s="3"/>
      <c r="EX2067" s="3"/>
      <c r="EY2067" s="3"/>
      <c r="EZ2067" s="3"/>
      <c r="FA2067" s="3"/>
      <c r="FB2067" s="3"/>
      <c r="FC2067" s="3"/>
      <c r="FD2067" s="3"/>
      <c r="FE2067" s="3"/>
      <c r="FF2067" s="3"/>
      <c r="FG2067" s="3"/>
      <c r="FH2067" s="3"/>
      <c r="FI2067" s="3"/>
      <c r="FJ2067" s="3"/>
      <c r="FK2067" s="3"/>
      <c r="FL2067" s="3"/>
      <c r="FM2067" s="3"/>
      <c r="FN2067" s="3"/>
      <c r="FO2067" s="3"/>
      <c r="FP2067" s="3"/>
      <c r="FQ2067" s="3"/>
      <c r="FR2067" s="3"/>
      <c r="FS2067" s="3"/>
      <c r="FT2067" s="3"/>
      <c r="FU2067" s="3"/>
      <c r="FV2067" s="3"/>
      <c r="FW2067" s="3"/>
      <c r="FX2067" s="3"/>
      <c r="FY2067" s="3"/>
      <c r="FZ2067" s="3"/>
      <c r="GA2067" s="3"/>
      <c r="GB2067" s="3"/>
      <c r="GC2067" s="3"/>
      <c r="GD2067" s="3"/>
      <c r="GE2067" s="3"/>
      <c r="GF2067" s="3"/>
      <c r="GG2067" s="3"/>
      <c r="GH2067" s="3"/>
      <c r="GI2067" s="3"/>
      <c r="GJ2067" s="3"/>
      <c r="GK2067" s="3"/>
      <c r="GL2067" s="3"/>
      <c r="GM2067" s="3"/>
      <c r="GN2067" s="3"/>
      <c r="GO2067" s="3"/>
      <c r="GP2067" s="3"/>
      <c r="GQ2067" s="3"/>
      <c r="GR2067" s="3"/>
      <c r="GS2067" s="3"/>
      <c r="GT2067" s="3"/>
      <c r="GU2067" s="3"/>
      <c r="GV2067" s="3"/>
      <c r="GW2067" s="3"/>
      <c r="GX2067" s="3">
        <v>0</v>
      </c>
    </row>
    <row r="2069" spans="1:245" ht="13" x14ac:dyDescent="0.3">
      <c r="A2069" s="4">
        <v>50</v>
      </c>
      <c r="B2069" s="4">
        <v>0</v>
      </c>
      <c r="C2069" s="4">
        <v>0</v>
      </c>
      <c r="D2069" s="4">
        <v>1</v>
      </c>
      <c r="E2069" s="4">
        <v>201</v>
      </c>
      <c r="F2069" s="4">
        <f>ROUND(Source!O2067,O2069)</f>
        <v>6357.11</v>
      </c>
      <c r="G2069" s="4" t="s">
        <v>24</v>
      </c>
      <c r="H2069" s="4" t="s">
        <v>25</v>
      </c>
      <c r="I2069" s="4"/>
      <c r="J2069" s="4"/>
      <c r="K2069" s="4">
        <v>201</v>
      </c>
      <c r="L2069" s="4">
        <v>1</v>
      </c>
      <c r="M2069" s="4">
        <v>3</v>
      </c>
      <c r="N2069" s="4" t="s">
        <v>3</v>
      </c>
      <c r="O2069" s="4">
        <v>2</v>
      </c>
      <c r="P2069" s="4"/>
      <c r="Q2069" s="4"/>
      <c r="R2069" s="4"/>
      <c r="S2069" s="4"/>
      <c r="T2069" s="4"/>
      <c r="U2069" s="4"/>
      <c r="V2069" s="4"/>
      <c r="W2069" s="4">
        <v>6357.11</v>
      </c>
      <c r="X2069" s="4">
        <v>1</v>
      </c>
      <c r="Y2069" s="4">
        <v>6357.11</v>
      </c>
      <c r="Z2069" s="4"/>
      <c r="AA2069" s="4"/>
      <c r="AB2069" s="4"/>
    </row>
    <row r="2070" spans="1:245" ht="13" x14ac:dyDescent="0.3">
      <c r="A2070" s="4">
        <v>50</v>
      </c>
      <c r="B2070" s="4">
        <v>0</v>
      </c>
      <c r="C2070" s="4">
        <v>0</v>
      </c>
      <c r="D2070" s="4">
        <v>1</v>
      </c>
      <c r="E2070" s="4">
        <v>202</v>
      </c>
      <c r="F2070" s="4">
        <f>ROUND(Source!P2067,O2070)</f>
        <v>128.08000000000001</v>
      </c>
      <c r="G2070" s="4" t="s">
        <v>26</v>
      </c>
      <c r="H2070" s="4" t="s">
        <v>27</v>
      </c>
      <c r="I2070" s="4"/>
      <c r="J2070" s="4"/>
      <c r="K2070" s="4">
        <v>202</v>
      </c>
      <c r="L2070" s="4">
        <v>2</v>
      </c>
      <c r="M2070" s="4">
        <v>3</v>
      </c>
      <c r="N2070" s="4" t="s">
        <v>3</v>
      </c>
      <c r="O2070" s="4">
        <v>2</v>
      </c>
      <c r="P2070" s="4"/>
      <c r="Q2070" s="4"/>
      <c r="R2070" s="4"/>
      <c r="S2070" s="4"/>
      <c r="T2070" s="4"/>
      <c r="U2070" s="4"/>
      <c r="V2070" s="4"/>
      <c r="W2070" s="4">
        <v>128.08000000000001</v>
      </c>
      <c r="X2070" s="4">
        <v>1</v>
      </c>
      <c r="Y2070" s="4">
        <v>128.08000000000001</v>
      </c>
      <c r="Z2070" s="4"/>
      <c r="AA2070" s="4"/>
      <c r="AB2070" s="4"/>
    </row>
    <row r="2071" spans="1:245" ht="13" x14ac:dyDescent="0.3">
      <c r="A2071" s="4">
        <v>50</v>
      </c>
      <c r="B2071" s="4">
        <v>0</v>
      </c>
      <c r="C2071" s="4">
        <v>0</v>
      </c>
      <c r="D2071" s="4">
        <v>1</v>
      </c>
      <c r="E2071" s="4">
        <v>222</v>
      </c>
      <c r="F2071" s="4">
        <f>ROUND(Source!AO2067,O2071)</f>
        <v>0</v>
      </c>
      <c r="G2071" s="4" t="s">
        <v>28</v>
      </c>
      <c r="H2071" s="4" t="s">
        <v>29</v>
      </c>
      <c r="I2071" s="4"/>
      <c r="J2071" s="4"/>
      <c r="K2071" s="4">
        <v>222</v>
      </c>
      <c r="L2071" s="4">
        <v>3</v>
      </c>
      <c r="M2071" s="4">
        <v>3</v>
      </c>
      <c r="N2071" s="4" t="s">
        <v>3</v>
      </c>
      <c r="O2071" s="4">
        <v>2</v>
      </c>
      <c r="P2071" s="4"/>
      <c r="Q2071" s="4"/>
      <c r="R2071" s="4"/>
      <c r="S2071" s="4"/>
      <c r="T2071" s="4"/>
      <c r="U2071" s="4"/>
      <c r="V2071" s="4"/>
      <c r="W2071" s="4">
        <v>0</v>
      </c>
      <c r="X2071" s="4">
        <v>1</v>
      </c>
      <c r="Y2071" s="4">
        <v>0</v>
      </c>
      <c r="Z2071" s="4"/>
      <c r="AA2071" s="4"/>
      <c r="AB2071" s="4"/>
    </row>
    <row r="2072" spans="1:245" ht="13" x14ac:dyDescent="0.3">
      <c r="A2072" s="4">
        <v>50</v>
      </c>
      <c r="B2072" s="4">
        <v>0</v>
      </c>
      <c r="C2072" s="4">
        <v>0</v>
      </c>
      <c r="D2072" s="4">
        <v>1</v>
      </c>
      <c r="E2072" s="4">
        <v>225</v>
      </c>
      <c r="F2072" s="4">
        <f>ROUND(Source!AV2067,O2072)</f>
        <v>128.08000000000001</v>
      </c>
      <c r="G2072" s="4" t="s">
        <v>30</v>
      </c>
      <c r="H2072" s="4" t="s">
        <v>31</v>
      </c>
      <c r="I2072" s="4"/>
      <c r="J2072" s="4"/>
      <c r="K2072" s="4">
        <v>225</v>
      </c>
      <c r="L2072" s="4">
        <v>4</v>
      </c>
      <c r="M2072" s="4">
        <v>3</v>
      </c>
      <c r="N2072" s="4" t="s">
        <v>3</v>
      </c>
      <c r="O2072" s="4">
        <v>2</v>
      </c>
      <c r="P2072" s="4"/>
      <c r="Q2072" s="4"/>
      <c r="R2072" s="4"/>
      <c r="S2072" s="4"/>
      <c r="T2072" s="4"/>
      <c r="U2072" s="4"/>
      <c r="V2072" s="4"/>
      <c r="W2072" s="4">
        <v>128.08000000000001</v>
      </c>
      <c r="X2072" s="4">
        <v>1</v>
      </c>
      <c r="Y2072" s="4">
        <v>128.08000000000001</v>
      </c>
      <c r="Z2072" s="4"/>
      <c r="AA2072" s="4"/>
      <c r="AB2072" s="4"/>
    </row>
    <row r="2073" spans="1:245" ht="13" x14ac:dyDescent="0.3">
      <c r="A2073" s="4">
        <v>50</v>
      </c>
      <c r="B2073" s="4">
        <v>0</v>
      </c>
      <c r="C2073" s="4">
        <v>0</v>
      </c>
      <c r="D2073" s="4">
        <v>1</v>
      </c>
      <c r="E2073" s="4">
        <v>226</v>
      </c>
      <c r="F2073" s="4">
        <f>ROUND(Source!AW2067,O2073)</f>
        <v>128.08000000000001</v>
      </c>
      <c r="G2073" s="4" t="s">
        <v>32</v>
      </c>
      <c r="H2073" s="4" t="s">
        <v>33</v>
      </c>
      <c r="I2073" s="4"/>
      <c r="J2073" s="4"/>
      <c r="K2073" s="4">
        <v>226</v>
      </c>
      <c r="L2073" s="4">
        <v>5</v>
      </c>
      <c r="M2073" s="4">
        <v>3</v>
      </c>
      <c r="N2073" s="4" t="s">
        <v>3</v>
      </c>
      <c r="O2073" s="4">
        <v>2</v>
      </c>
      <c r="P2073" s="4"/>
      <c r="Q2073" s="4"/>
      <c r="R2073" s="4"/>
      <c r="S2073" s="4"/>
      <c r="T2073" s="4"/>
      <c r="U2073" s="4"/>
      <c r="V2073" s="4"/>
      <c r="W2073" s="4">
        <v>128.08000000000001</v>
      </c>
      <c r="X2073" s="4">
        <v>1</v>
      </c>
      <c r="Y2073" s="4">
        <v>128.08000000000001</v>
      </c>
      <c r="Z2073" s="4"/>
      <c r="AA2073" s="4"/>
      <c r="AB2073" s="4"/>
    </row>
    <row r="2074" spans="1:245" ht="13" x14ac:dyDescent="0.3">
      <c r="A2074" s="4">
        <v>50</v>
      </c>
      <c r="B2074" s="4">
        <v>0</v>
      </c>
      <c r="C2074" s="4">
        <v>0</v>
      </c>
      <c r="D2074" s="4">
        <v>1</v>
      </c>
      <c r="E2074" s="4">
        <v>227</v>
      </c>
      <c r="F2074" s="4">
        <f>ROUND(Source!AX2067,O2074)</f>
        <v>0</v>
      </c>
      <c r="G2074" s="4" t="s">
        <v>34</v>
      </c>
      <c r="H2074" s="4" t="s">
        <v>35</v>
      </c>
      <c r="I2074" s="4"/>
      <c r="J2074" s="4"/>
      <c r="K2074" s="4">
        <v>227</v>
      </c>
      <c r="L2074" s="4">
        <v>6</v>
      </c>
      <c r="M2074" s="4">
        <v>3</v>
      </c>
      <c r="N2074" s="4" t="s">
        <v>3</v>
      </c>
      <c r="O2074" s="4">
        <v>2</v>
      </c>
      <c r="P2074" s="4"/>
      <c r="Q2074" s="4"/>
      <c r="R2074" s="4"/>
      <c r="S2074" s="4"/>
      <c r="T2074" s="4"/>
      <c r="U2074" s="4"/>
      <c r="V2074" s="4"/>
      <c r="W2074" s="4">
        <v>0</v>
      </c>
      <c r="X2074" s="4">
        <v>1</v>
      </c>
      <c r="Y2074" s="4">
        <v>0</v>
      </c>
      <c r="Z2074" s="4"/>
      <c r="AA2074" s="4"/>
      <c r="AB2074" s="4"/>
    </row>
    <row r="2075" spans="1:245" ht="13" x14ac:dyDescent="0.3">
      <c r="A2075" s="4">
        <v>50</v>
      </c>
      <c r="B2075" s="4">
        <v>0</v>
      </c>
      <c r="C2075" s="4">
        <v>0</v>
      </c>
      <c r="D2075" s="4">
        <v>1</v>
      </c>
      <c r="E2075" s="4">
        <v>228</v>
      </c>
      <c r="F2075" s="4">
        <f>ROUND(Source!AY2067,O2075)</f>
        <v>128.08000000000001</v>
      </c>
      <c r="G2075" s="4" t="s">
        <v>36</v>
      </c>
      <c r="H2075" s="4" t="s">
        <v>37</v>
      </c>
      <c r="I2075" s="4"/>
      <c r="J2075" s="4"/>
      <c r="K2075" s="4">
        <v>228</v>
      </c>
      <c r="L2075" s="4">
        <v>7</v>
      </c>
      <c r="M2075" s="4">
        <v>3</v>
      </c>
      <c r="N2075" s="4" t="s">
        <v>3</v>
      </c>
      <c r="O2075" s="4">
        <v>2</v>
      </c>
      <c r="P2075" s="4"/>
      <c r="Q2075" s="4"/>
      <c r="R2075" s="4"/>
      <c r="S2075" s="4"/>
      <c r="T2075" s="4"/>
      <c r="U2075" s="4"/>
      <c r="V2075" s="4"/>
      <c r="W2075" s="4">
        <v>128.08000000000001</v>
      </c>
      <c r="X2075" s="4">
        <v>1</v>
      </c>
      <c r="Y2075" s="4">
        <v>128.08000000000001</v>
      </c>
      <c r="Z2075" s="4"/>
      <c r="AA2075" s="4"/>
      <c r="AB2075" s="4"/>
    </row>
    <row r="2076" spans="1:245" ht="13" x14ac:dyDescent="0.3">
      <c r="A2076" s="4">
        <v>50</v>
      </c>
      <c r="B2076" s="4">
        <v>0</v>
      </c>
      <c r="C2076" s="4">
        <v>0</v>
      </c>
      <c r="D2076" s="4">
        <v>1</v>
      </c>
      <c r="E2076" s="4">
        <v>216</v>
      </c>
      <c r="F2076" s="4">
        <f>ROUND(Source!AP2067,O2076)</f>
        <v>0</v>
      </c>
      <c r="G2076" s="4" t="s">
        <v>38</v>
      </c>
      <c r="H2076" s="4" t="s">
        <v>39</v>
      </c>
      <c r="I2076" s="4"/>
      <c r="J2076" s="4"/>
      <c r="K2076" s="4">
        <v>216</v>
      </c>
      <c r="L2076" s="4">
        <v>8</v>
      </c>
      <c r="M2076" s="4">
        <v>3</v>
      </c>
      <c r="N2076" s="4" t="s">
        <v>3</v>
      </c>
      <c r="O2076" s="4">
        <v>2</v>
      </c>
      <c r="P2076" s="4"/>
      <c r="Q2076" s="4"/>
      <c r="R2076" s="4"/>
      <c r="S2076" s="4"/>
      <c r="T2076" s="4"/>
      <c r="U2076" s="4"/>
      <c r="V2076" s="4"/>
      <c r="W2076" s="4">
        <v>0</v>
      </c>
      <c r="X2076" s="4">
        <v>1</v>
      </c>
      <c r="Y2076" s="4">
        <v>0</v>
      </c>
      <c r="Z2076" s="4"/>
      <c r="AA2076" s="4"/>
      <c r="AB2076" s="4"/>
    </row>
    <row r="2077" spans="1:245" ht="13" x14ac:dyDescent="0.3">
      <c r="A2077" s="4">
        <v>50</v>
      </c>
      <c r="B2077" s="4">
        <v>0</v>
      </c>
      <c r="C2077" s="4">
        <v>0</v>
      </c>
      <c r="D2077" s="4">
        <v>1</v>
      </c>
      <c r="E2077" s="4">
        <v>223</v>
      </c>
      <c r="F2077" s="4">
        <f>ROUND(Source!AQ2067,O2077)</f>
        <v>0</v>
      </c>
      <c r="G2077" s="4" t="s">
        <v>40</v>
      </c>
      <c r="H2077" s="4" t="s">
        <v>41</v>
      </c>
      <c r="I2077" s="4"/>
      <c r="J2077" s="4"/>
      <c r="K2077" s="4">
        <v>223</v>
      </c>
      <c r="L2077" s="4">
        <v>9</v>
      </c>
      <c r="M2077" s="4">
        <v>3</v>
      </c>
      <c r="N2077" s="4" t="s">
        <v>3</v>
      </c>
      <c r="O2077" s="4">
        <v>2</v>
      </c>
      <c r="P2077" s="4"/>
      <c r="Q2077" s="4"/>
      <c r="R2077" s="4"/>
      <c r="S2077" s="4"/>
      <c r="T2077" s="4"/>
      <c r="U2077" s="4"/>
      <c r="V2077" s="4"/>
      <c r="W2077" s="4">
        <v>0</v>
      </c>
      <c r="X2077" s="4">
        <v>1</v>
      </c>
      <c r="Y2077" s="4">
        <v>0</v>
      </c>
      <c r="Z2077" s="4"/>
      <c r="AA2077" s="4"/>
      <c r="AB2077" s="4"/>
    </row>
    <row r="2078" spans="1:245" ht="13" x14ac:dyDescent="0.3">
      <c r="A2078" s="4">
        <v>50</v>
      </c>
      <c r="B2078" s="4">
        <v>0</v>
      </c>
      <c r="C2078" s="4">
        <v>0</v>
      </c>
      <c r="D2078" s="4">
        <v>1</v>
      </c>
      <c r="E2078" s="4">
        <v>229</v>
      </c>
      <c r="F2078" s="4">
        <f>ROUND(Source!AZ2067,O2078)</f>
        <v>0</v>
      </c>
      <c r="G2078" s="4" t="s">
        <v>42</v>
      </c>
      <c r="H2078" s="4" t="s">
        <v>43</v>
      </c>
      <c r="I2078" s="4"/>
      <c r="J2078" s="4"/>
      <c r="K2078" s="4">
        <v>229</v>
      </c>
      <c r="L2078" s="4">
        <v>10</v>
      </c>
      <c r="M2078" s="4">
        <v>3</v>
      </c>
      <c r="N2078" s="4" t="s">
        <v>3</v>
      </c>
      <c r="O2078" s="4">
        <v>2</v>
      </c>
      <c r="P2078" s="4"/>
      <c r="Q2078" s="4"/>
      <c r="R2078" s="4"/>
      <c r="S2078" s="4"/>
      <c r="T2078" s="4"/>
      <c r="U2078" s="4"/>
      <c r="V2078" s="4"/>
      <c r="W2078" s="4">
        <v>0</v>
      </c>
      <c r="X2078" s="4">
        <v>1</v>
      </c>
      <c r="Y2078" s="4">
        <v>0</v>
      </c>
      <c r="Z2078" s="4"/>
      <c r="AA2078" s="4"/>
      <c r="AB2078" s="4"/>
    </row>
    <row r="2079" spans="1:245" ht="13" x14ac:dyDescent="0.3">
      <c r="A2079" s="4">
        <v>50</v>
      </c>
      <c r="B2079" s="4">
        <v>0</v>
      </c>
      <c r="C2079" s="4">
        <v>0</v>
      </c>
      <c r="D2079" s="4">
        <v>1</v>
      </c>
      <c r="E2079" s="4">
        <v>203</v>
      </c>
      <c r="F2079" s="4">
        <f>ROUND(Source!Q2067,O2079)</f>
        <v>0</v>
      </c>
      <c r="G2079" s="4" t="s">
        <v>44</v>
      </c>
      <c r="H2079" s="4" t="s">
        <v>45</v>
      </c>
      <c r="I2079" s="4"/>
      <c r="J2079" s="4"/>
      <c r="K2079" s="4">
        <v>203</v>
      </c>
      <c r="L2079" s="4">
        <v>11</v>
      </c>
      <c r="M2079" s="4">
        <v>3</v>
      </c>
      <c r="N2079" s="4" t="s">
        <v>3</v>
      </c>
      <c r="O2079" s="4">
        <v>2</v>
      </c>
      <c r="P2079" s="4"/>
      <c r="Q2079" s="4"/>
      <c r="R2079" s="4"/>
      <c r="S2079" s="4"/>
      <c r="T2079" s="4"/>
      <c r="U2079" s="4"/>
      <c r="V2079" s="4"/>
      <c r="W2079" s="4">
        <v>0</v>
      </c>
      <c r="X2079" s="4">
        <v>1</v>
      </c>
      <c r="Y2079" s="4">
        <v>0</v>
      </c>
      <c r="Z2079" s="4"/>
      <c r="AA2079" s="4"/>
      <c r="AB2079" s="4"/>
    </row>
    <row r="2080" spans="1:245" ht="13" x14ac:dyDescent="0.3">
      <c r="A2080" s="4">
        <v>50</v>
      </c>
      <c r="B2080" s="4">
        <v>0</v>
      </c>
      <c r="C2080" s="4">
        <v>0</v>
      </c>
      <c r="D2080" s="4">
        <v>1</v>
      </c>
      <c r="E2080" s="4">
        <v>231</v>
      </c>
      <c r="F2080" s="4">
        <f>ROUND(Source!BB2067,O2080)</f>
        <v>0</v>
      </c>
      <c r="G2080" s="4" t="s">
        <v>46</v>
      </c>
      <c r="H2080" s="4" t="s">
        <v>47</v>
      </c>
      <c r="I2080" s="4"/>
      <c r="J2080" s="4"/>
      <c r="K2080" s="4">
        <v>231</v>
      </c>
      <c r="L2080" s="4">
        <v>12</v>
      </c>
      <c r="M2080" s="4">
        <v>3</v>
      </c>
      <c r="N2080" s="4" t="s">
        <v>3</v>
      </c>
      <c r="O2080" s="4">
        <v>2</v>
      </c>
      <c r="P2080" s="4"/>
      <c r="Q2080" s="4"/>
      <c r="R2080" s="4"/>
      <c r="S2080" s="4"/>
      <c r="T2080" s="4"/>
      <c r="U2080" s="4"/>
      <c r="V2080" s="4"/>
      <c r="W2080" s="4">
        <v>0</v>
      </c>
      <c r="X2080" s="4">
        <v>1</v>
      </c>
      <c r="Y2080" s="4">
        <v>0</v>
      </c>
      <c r="Z2080" s="4"/>
      <c r="AA2080" s="4"/>
      <c r="AB2080" s="4"/>
    </row>
    <row r="2081" spans="1:28" ht="13" x14ac:dyDescent="0.3">
      <c r="A2081" s="4">
        <v>50</v>
      </c>
      <c r="B2081" s="4">
        <v>0</v>
      </c>
      <c r="C2081" s="4">
        <v>0</v>
      </c>
      <c r="D2081" s="4">
        <v>1</v>
      </c>
      <c r="E2081" s="4">
        <v>204</v>
      </c>
      <c r="F2081" s="4">
        <f>ROUND(Source!R2067,O2081)</f>
        <v>0</v>
      </c>
      <c r="G2081" s="4" t="s">
        <v>48</v>
      </c>
      <c r="H2081" s="4" t="s">
        <v>49</v>
      </c>
      <c r="I2081" s="4"/>
      <c r="J2081" s="4"/>
      <c r="K2081" s="4">
        <v>204</v>
      </c>
      <c r="L2081" s="4">
        <v>13</v>
      </c>
      <c r="M2081" s="4">
        <v>3</v>
      </c>
      <c r="N2081" s="4" t="s">
        <v>3</v>
      </c>
      <c r="O2081" s="4">
        <v>2</v>
      </c>
      <c r="P2081" s="4"/>
      <c r="Q2081" s="4"/>
      <c r="R2081" s="4"/>
      <c r="S2081" s="4"/>
      <c r="T2081" s="4"/>
      <c r="U2081" s="4"/>
      <c r="V2081" s="4"/>
      <c r="W2081" s="4">
        <v>0</v>
      </c>
      <c r="X2081" s="4">
        <v>1</v>
      </c>
      <c r="Y2081" s="4">
        <v>0</v>
      </c>
      <c r="Z2081" s="4"/>
      <c r="AA2081" s="4"/>
      <c r="AB2081" s="4"/>
    </row>
    <row r="2082" spans="1:28" ht="13" x14ac:dyDescent="0.3">
      <c r="A2082" s="4">
        <v>50</v>
      </c>
      <c r="B2082" s="4">
        <v>0</v>
      </c>
      <c r="C2082" s="4">
        <v>0</v>
      </c>
      <c r="D2082" s="4">
        <v>1</v>
      </c>
      <c r="E2082" s="4">
        <v>205</v>
      </c>
      <c r="F2082" s="4">
        <f>ROUND(Source!S2067,O2082)</f>
        <v>6229.03</v>
      </c>
      <c r="G2082" s="4" t="s">
        <v>50</v>
      </c>
      <c r="H2082" s="4" t="s">
        <v>51</v>
      </c>
      <c r="I2082" s="4"/>
      <c r="J2082" s="4"/>
      <c r="K2082" s="4">
        <v>205</v>
      </c>
      <c r="L2082" s="4">
        <v>14</v>
      </c>
      <c r="M2082" s="4">
        <v>3</v>
      </c>
      <c r="N2082" s="4" t="s">
        <v>3</v>
      </c>
      <c r="O2082" s="4">
        <v>2</v>
      </c>
      <c r="P2082" s="4"/>
      <c r="Q2082" s="4"/>
      <c r="R2082" s="4"/>
      <c r="S2082" s="4"/>
      <c r="T2082" s="4"/>
      <c r="U2082" s="4"/>
      <c r="V2082" s="4"/>
      <c r="W2082" s="4">
        <v>6229.03</v>
      </c>
      <c r="X2082" s="4">
        <v>1</v>
      </c>
      <c r="Y2082" s="4">
        <v>6229.03</v>
      </c>
      <c r="Z2082" s="4"/>
      <c r="AA2082" s="4"/>
      <c r="AB2082" s="4"/>
    </row>
    <row r="2083" spans="1:28" ht="13" x14ac:dyDescent="0.3">
      <c r="A2083" s="4">
        <v>50</v>
      </c>
      <c r="B2083" s="4">
        <v>0</v>
      </c>
      <c r="C2083" s="4">
        <v>0</v>
      </c>
      <c r="D2083" s="4">
        <v>1</v>
      </c>
      <c r="E2083" s="4">
        <v>232</v>
      </c>
      <c r="F2083" s="4">
        <f>ROUND(Source!BC2067,O2083)</f>
        <v>0</v>
      </c>
      <c r="G2083" s="4" t="s">
        <v>52</v>
      </c>
      <c r="H2083" s="4" t="s">
        <v>53</v>
      </c>
      <c r="I2083" s="4"/>
      <c r="J2083" s="4"/>
      <c r="K2083" s="4">
        <v>232</v>
      </c>
      <c r="L2083" s="4">
        <v>15</v>
      </c>
      <c r="M2083" s="4">
        <v>3</v>
      </c>
      <c r="N2083" s="4" t="s">
        <v>3</v>
      </c>
      <c r="O2083" s="4">
        <v>2</v>
      </c>
      <c r="P2083" s="4"/>
      <c r="Q2083" s="4"/>
      <c r="R2083" s="4"/>
      <c r="S2083" s="4"/>
      <c r="T2083" s="4"/>
      <c r="U2083" s="4"/>
      <c r="V2083" s="4"/>
      <c r="W2083" s="4">
        <v>0</v>
      </c>
      <c r="X2083" s="4">
        <v>1</v>
      </c>
      <c r="Y2083" s="4">
        <v>0</v>
      </c>
      <c r="Z2083" s="4"/>
      <c r="AA2083" s="4"/>
      <c r="AB2083" s="4"/>
    </row>
    <row r="2084" spans="1:28" ht="13" x14ac:dyDescent="0.3">
      <c r="A2084" s="4">
        <v>50</v>
      </c>
      <c r="B2084" s="4">
        <v>0</v>
      </c>
      <c r="C2084" s="4">
        <v>0</v>
      </c>
      <c r="D2084" s="4">
        <v>1</v>
      </c>
      <c r="E2084" s="4">
        <v>214</v>
      </c>
      <c r="F2084" s="4">
        <f>ROUND(Source!AS2067,O2084)</f>
        <v>0</v>
      </c>
      <c r="G2084" s="4" t="s">
        <v>54</v>
      </c>
      <c r="H2084" s="4" t="s">
        <v>55</v>
      </c>
      <c r="I2084" s="4"/>
      <c r="J2084" s="4"/>
      <c r="K2084" s="4">
        <v>214</v>
      </c>
      <c r="L2084" s="4">
        <v>16</v>
      </c>
      <c r="M2084" s="4">
        <v>3</v>
      </c>
      <c r="N2084" s="4" t="s">
        <v>3</v>
      </c>
      <c r="O2084" s="4">
        <v>2</v>
      </c>
      <c r="P2084" s="4"/>
      <c r="Q2084" s="4"/>
      <c r="R2084" s="4"/>
      <c r="S2084" s="4"/>
      <c r="T2084" s="4"/>
      <c r="U2084" s="4"/>
      <c r="V2084" s="4"/>
      <c r="W2084" s="4">
        <v>0</v>
      </c>
      <c r="X2084" s="4">
        <v>1</v>
      </c>
      <c r="Y2084" s="4">
        <v>0</v>
      </c>
      <c r="Z2084" s="4"/>
      <c r="AA2084" s="4"/>
      <c r="AB2084" s="4"/>
    </row>
    <row r="2085" spans="1:28" ht="13" x14ac:dyDescent="0.3">
      <c r="A2085" s="4">
        <v>50</v>
      </c>
      <c r="B2085" s="4">
        <v>0</v>
      </c>
      <c r="C2085" s="4">
        <v>0</v>
      </c>
      <c r="D2085" s="4">
        <v>1</v>
      </c>
      <c r="E2085" s="4">
        <v>215</v>
      </c>
      <c r="F2085" s="4">
        <f>ROUND(Source!AT2067,O2085)</f>
        <v>0</v>
      </c>
      <c r="G2085" s="4" t="s">
        <v>56</v>
      </c>
      <c r="H2085" s="4" t="s">
        <v>57</v>
      </c>
      <c r="I2085" s="4"/>
      <c r="J2085" s="4"/>
      <c r="K2085" s="4">
        <v>215</v>
      </c>
      <c r="L2085" s="4">
        <v>17</v>
      </c>
      <c r="M2085" s="4">
        <v>3</v>
      </c>
      <c r="N2085" s="4" t="s">
        <v>3</v>
      </c>
      <c r="O2085" s="4">
        <v>2</v>
      </c>
      <c r="P2085" s="4"/>
      <c r="Q2085" s="4"/>
      <c r="R2085" s="4"/>
      <c r="S2085" s="4"/>
      <c r="T2085" s="4"/>
      <c r="U2085" s="4"/>
      <c r="V2085" s="4"/>
      <c r="W2085" s="4">
        <v>0</v>
      </c>
      <c r="X2085" s="4">
        <v>1</v>
      </c>
      <c r="Y2085" s="4">
        <v>0</v>
      </c>
      <c r="Z2085" s="4"/>
      <c r="AA2085" s="4"/>
      <c r="AB2085" s="4"/>
    </row>
    <row r="2086" spans="1:28" ht="13" x14ac:dyDescent="0.3">
      <c r="A2086" s="4">
        <v>50</v>
      </c>
      <c r="B2086" s="4">
        <v>0</v>
      </c>
      <c r="C2086" s="4">
        <v>0</v>
      </c>
      <c r="D2086" s="4">
        <v>1</v>
      </c>
      <c r="E2086" s="4">
        <v>217</v>
      </c>
      <c r="F2086" s="4">
        <f>ROUND(Source!AU2067,O2086)</f>
        <v>11340.35</v>
      </c>
      <c r="G2086" s="4" t="s">
        <v>58</v>
      </c>
      <c r="H2086" s="4" t="s">
        <v>59</v>
      </c>
      <c r="I2086" s="4"/>
      <c r="J2086" s="4"/>
      <c r="K2086" s="4">
        <v>217</v>
      </c>
      <c r="L2086" s="4">
        <v>18</v>
      </c>
      <c r="M2086" s="4">
        <v>3</v>
      </c>
      <c r="N2086" s="4" t="s">
        <v>3</v>
      </c>
      <c r="O2086" s="4">
        <v>2</v>
      </c>
      <c r="P2086" s="4"/>
      <c r="Q2086" s="4"/>
      <c r="R2086" s="4"/>
      <c r="S2086" s="4"/>
      <c r="T2086" s="4"/>
      <c r="U2086" s="4"/>
      <c r="V2086" s="4"/>
      <c r="W2086" s="4">
        <v>11340.35</v>
      </c>
      <c r="X2086" s="4">
        <v>1</v>
      </c>
      <c r="Y2086" s="4">
        <v>11340.35</v>
      </c>
      <c r="Z2086" s="4"/>
      <c r="AA2086" s="4"/>
      <c r="AB2086" s="4"/>
    </row>
    <row r="2087" spans="1:28" ht="13" x14ac:dyDescent="0.3">
      <c r="A2087" s="4">
        <v>50</v>
      </c>
      <c r="B2087" s="4">
        <v>0</v>
      </c>
      <c r="C2087" s="4">
        <v>0</v>
      </c>
      <c r="D2087" s="4">
        <v>1</v>
      </c>
      <c r="E2087" s="4">
        <v>230</v>
      </c>
      <c r="F2087" s="4">
        <f>ROUND(Source!BA2067,O2087)</f>
        <v>0</v>
      </c>
      <c r="G2087" s="4" t="s">
        <v>60</v>
      </c>
      <c r="H2087" s="4" t="s">
        <v>61</v>
      </c>
      <c r="I2087" s="4"/>
      <c r="J2087" s="4"/>
      <c r="K2087" s="4">
        <v>230</v>
      </c>
      <c r="L2087" s="4">
        <v>19</v>
      </c>
      <c r="M2087" s="4">
        <v>3</v>
      </c>
      <c r="N2087" s="4" t="s">
        <v>3</v>
      </c>
      <c r="O2087" s="4">
        <v>2</v>
      </c>
      <c r="P2087" s="4"/>
      <c r="Q2087" s="4"/>
      <c r="R2087" s="4"/>
      <c r="S2087" s="4"/>
      <c r="T2087" s="4"/>
      <c r="U2087" s="4"/>
      <c r="V2087" s="4"/>
      <c r="W2087" s="4">
        <v>0</v>
      </c>
      <c r="X2087" s="4">
        <v>1</v>
      </c>
      <c r="Y2087" s="4">
        <v>0</v>
      </c>
      <c r="Z2087" s="4"/>
      <c r="AA2087" s="4"/>
      <c r="AB2087" s="4"/>
    </row>
    <row r="2088" spans="1:28" ht="13" x14ac:dyDescent="0.3">
      <c r="A2088" s="4">
        <v>50</v>
      </c>
      <c r="B2088" s="4">
        <v>0</v>
      </c>
      <c r="C2088" s="4">
        <v>0</v>
      </c>
      <c r="D2088" s="4">
        <v>1</v>
      </c>
      <c r="E2088" s="4">
        <v>206</v>
      </c>
      <c r="F2088" s="4">
        <f>ROUND(Source!T2067,O2088)</f>
        <v>0</v>
      </c>
      <c r="G2088" s="4" t="s">
        <v>62</v>
      </c>
      <c r="H2088" s="4" t="s">
        <v>63</v>
      </c>
      <c r="I2088" s="4"/>
      <c r="J2088" s="4"/>
      <c r="K2088" s="4">
        <v>206</v>
      </c>
      <c r="L2088" s="4">
        <v>20</v>
      </c>
      <c r="M2088" s="4">
        <v>3</v>
      </c>
      <c r="N2088" s="4" t="s">
        <v>3</v>
      </c>
      <c r="O2088" s="4">
        <v>2</v>
      </c>
      <c r="P2088" s="4"/>
      <c r="Q2088" s="4"/>
      <c r="R2088" s="4"/>
      <c r="S2088" s="4"/>
      <c r="T2088" s="4"/>
      <c r="U2088" s="4"/>
      <c r="V2088" s="4"/>
      <c r="W2088" s="4">
        <v>0</v>
      </c>
      <c r="X2088" s="4">
        <v>1</v>
      </c>
      <c r="Y2088" s="4">
        <v>0</v>
      </c>
      <c r="Z2088" s="4"/>
      <c r="AA2088" s="4"/>
      <c r="AB2088" s="4"/>
    </row>
    <row r="2089" spans="1:28" ht="13" x14ac:dyDescent="0.3">
      <c r="A2089" s="4">
        <v>50</v>
      </c>
      <c r="B2089" s="4">
        <v>0</v>
      </c>
      <c r="C2089" s="4">
        <v>0</v>
      </c>
      <c r="D2089" s="4">
        <v>1</v>
      </c>
      <c r="E2089" s="4">
        <v>207</v>
      </c>
      <c r="F2089" s="4">
        <f>Source!U2067</f>
        <v>17.86</v>
      </c>
      <c r="G2089" s="4" t="s">
        <v>64</v>
      </c>
      <c r="H2089" s="4" t="s">
        <v>65</v>
      </c>
      <c r="I2089" s="4"/>
      <c r="J2089" s="4"/>
      <c r="K2089" s="4">
        <v>207</v>
      </c>
      <c r="L2089" s="4">
        <v>21</v>
      </c>
      <c r="M2089" s="4">
        <v>3</v>
      </c>
      <c r="N2089" s="4" t="s">
        <v>3</v>
      </c>
      <c r="O2089" s="4">
        <v>-1</v>
      </c>
      <c r="P2089" s="4"/>
      <c r="Q2089" s="4"/>
      <c r="R2089" s="4"/>
      <c r="S2089" s="4"/>
      <c r="T2089" s="4"/>
      <c r="U2089" s="4"/>
      <c r="V2089" s="4"/>
      <c r="W2089" s="4">
        <v>17.86</v>
      </c>
      <c r="X2089" s="4">
        <v>1</v>
      </c>
      <c r="Y2089" s="4">
        <v>17.86</v>
      </c>
      <c r="Z2089" s="4"/>
      <c r="AA2089" s="4"/>
      <c r="AB2089" s="4"/>
    </row>
    <row r="2090" spans="1:28" ht="13" x14ac:dyDescent="0.3">
      <c r="A2090" s="4">
        <v>50</v>
      </c>
      <c r="B2090" s="4">
        <v>0</v>
      </c>
      <c r="C2090" s="4">
        <v>0</v>
      </c>
      <c r="D2090" s="4">
        <v>1</v>
      </c>
      <c r="E2090" s="4">
        <v>208</v>
      </c>
      <c r="F2090" s="4">
        <f>Source!V2067</f>
        <v>0</v>
      </c>
      <c r="G2090" s="4" t="s">
        <v>66</v>
      </c>
      <c r="H2090" s="4" t="s">
        <v>67</v>
      </c>
      <c r="I2090" s="4"/>
      <c r="J2090" s="4"/>
      <c r="K2090" s="4">
        <v>208</v>
      </c>
      <c r="L2090" s="4">
        <v>22</v>
      </c>
      <c r="M2090" s="4">
        <v>3</v>
      </c>
      <c r="N2090" s="4" t="s">
        <v>3</v>
      </c>
      <c r="O2090" s="4">
        <v>-1</v>
      </c>
      <c r="P2090" s="4"/>
      <c r="Q2090" s="4"/>
      <c r="R2090" s="4"/>
      <c r="S2090" s="4"/>
      <c r="T2090" s="4"/>
      <c r="U2090" s="4"/>
      <c r="V2090" s="4"/>
      <c r="W2090" s="4">
        <v>0</v>
      </c>
      <c r="X2090" s="4">
        <v>1</v>
      </c>
      <c r="Y2090" s="4">
        <v>0</v>
      </c>
      <c r="Z2090" s="4"/>
      <c r="AA2090" s="4"/>
      <c r="AB2090" s="4"/>
    </row>
    <row r="2091" spans="1:28" ht="13" x14ac:dyDescent="0.3">
      <c r="A2091" s="4">
        <v>50</v>
      </c>
      <c r="B2091" s="4">
        <v>0</v>
      </c>
      <c r="C2091" s="4">
        <v>0</v>
      </c>
      <c r="D2091" s="4">
        <v>1</v>
      </c>
      <c r="E2091" s="4">
        <v>209</v>
      </c>
      <c r="F2091" s="4">
        <f>ROUND(Source!W2067,O2091)</f>
        <v>0</v>
      </c>
      <c r="G2091" s="4" t="s">
        <v>68</v>
      </c>
      <c r="H2091" s="4" t="s">
        <v>69</v>
      </c>
      <c r="I2091" s="4"/>
      <c r="J2091" s="4"/>
      <c r="K2091" s="4">
        <v>209</v>
      </c>
      <c r="L2091" s="4">
        <v>23</v>
      </c>
      <c r="M2091" s="4">
        <v>3</v>
      </c>
      <c r="N2091" s="4" t="s">
        <v>3</v>
      </c>
      <c r="O2091" s="4">
        <v>2</v>
      </c>
      <c r="P2091" s="4"/>
      <c r="Q2091" s="4"/>
      <c r="R2091" s="4"/>
      <c r="S2091" s="4"/>
      <c r="T2091" s="4"/>
      <c r="U2091" s="4"/>
      <c r="V2091" s="4"/>
      <c r="W2091" s="4">
        <v>0</v>
      </c>
      <c r="X2091" s="4">
        <v>1</v>
      </c>
      <c r="Y2091" s="4">
        <v>0</v>
      </c>
      <c r="Z2091" s="4"/>
      <c r="AA2091" s="4"/>
      <c r="AB2091" s="4"/>
    </row>
    <row r="2092" spans="1:28" ht="13" x14ac:dyDescent="0.3">
      <c r="A2092" s="4">
        <v>50</v>
      </c>
      <c r="B2092" s="4">
        <v>0</v>
      </c>
      <c r="C2092" s="4">
        <v>0</v>
      </c>
      <c r="D2092" s="4">
        <v>1</v>
      </c>
      <c r="E2092" s="4">
        <v>233</v>
      </c>
      <c r="F2092" s="4">
        <f>ROUND(Source!BD2067,O2092)</f>
        <v>0</v>
      </c>
      <c r="G2092" s="4" t="s">
        <v>70</v>
      </c>
      <c r="H2092" s="4" t="s">
        <v>71</v>
      </c>
      <c r="I2092" s="4"/>
      <c r="J2092" s="4"/>
      <c r="K2092" s="4">
        <v>233</v>
      </c>
      <c r="L2092" s="4">
        <v>24</v>
      </c>
      <c r="M2092" s="4">
        <v>3</v>
      </c>
      <c r="N2092" s="4" t="s">
        <v>3</v>
      </c>
      <c r="O2092" s="4">
        <v>2</v>
      </c>
      <c r="P2092" s="4"/>
      <c r="Q2092" s="4"/>
      <c r="R2092" s="4"/>
      <c r="S2092" s="4"/>
      <c r="T2092" s="4"/>
      <c r="U2092" s="4"/>
      <c r="V2092" s="4"/>
      <c r="W2092" s="4">
        <v>0</v>
      </c>
      <c r="X2092" s="4">
        <v>1</v>
      </c>
      <c r="Y2092" s="4">
        <v>0</v>
      </c>
      <c r="Z2092" s="4"/>
      <c r="AA2092" s="4"/>
      <c r="AB2092" s="4"/>
    </row>
    <row r="2093" spans="1:28" ht="13" x14ac:dyDescent="0.3">
      <c r="A2093" s="4">
        <v>50</v>
      </c>
      <c r="B2093" s="4">
        <v>0</v>
      </c>
      <c r="C2093" s="4">
        <v>0</v>
      </c>
      <c r="D2093" s="4">
        <v>1</v>
      </c>
      <c r="E2093" s="4">
        <v>210</v>
      </c>
      <c r="F2093" s="4">
        <f>ROUND(Source!X2067,O2093)</f>
        <v>4360.33</v>
      </c>
      <c r="G2093" s="4" t="s">
        <v>72</v>
      </c>
      <c r="H2093" s="4" t="s">
        <v>73</v>
      </c>
      <c r="I2093" s="4"/>
      <c r="J2093" s="4"/>
      <c r="K2093" s="4">
        <v>210</v>
      </c>
      <c r="L2093" s="4">
        <v>25</v>
      </c>
      <c r="M2093" s="4">
        <v>3</v>
      </c>
      <c r="N2093" s="4" t="s">
        <v>3</v>
      </c>
      <c r="O2093" s="4">
        <v>2</v>
      </c>
      <c r="P2093" s="4"/>
      <c r="Q2093" s="4"/>
      <c r="R2093" s="4"/>
      <c r="S2093" s="4"/>
      <c r="T2093" s="4"/>
      <c r="U2093" s="4"/>
      <c r="V2093" s="4"/>
      <c r="W2093" s="4">
        <v>4360.33</v>
      </c>
      <c r="X2093" s="4">
        <v>1</v>
      </c>
      <c r="Y2093" s="4">
        <v>4360.33</v>
      </c>
      <c r="Z2093" s="4"/>
      <c r="AA2093" s="4"/>
      <c r="AB2093" s="4"/>
    </row>
    <row r="2094" spans="1:28" ht="13" x14ac:dyDescent="0.3">
      <c r="A2094" s="4">
        <v>50</v>
      </c>
      <c r="B2094" s="4">
        <v>0</v>
      </c>
      <c r="C2094" s="4">
        <v>0</v>
      </c>
      <c r="D2094" s="4">
        <v>1</v>
      </c>
      <c r="E2094" s="4">
        <v>211</v>
      </c>
      <c r="F2094" s="4">
        <f>ROUND(Source!Y2067,O2094)</f>
        <v>622.91</v>
      </c>
      <c r="G2094" s="4" t="s">
        <v>74</v>
      </c>
      <c r="H2094" s="4" t="s">
        <v>75</v>
      </c>
      <c r="I2094" s="4"/>
      <c r="J2094" s="4"/>
      <c r="K2094" s="4">
        <v>211</v>
      </c>
      <c r="L2094" s="4">
        <v>26</v>
      </c>
      <c r="M2094" s="4">
        <v>3</v>
      </c>
      <c r="N2094" s="4" t="s">
        <v>3</v>
      </c>
      <c r="O2094" s="4">
        <v>2</v>
      </c>
      <c r="P2094" s="4"/>
      <c r="Q2094" s="4"/>
      <c r="R2094" s="4"/>
      <c r="S2094" s="4"/>
      <c r="T2094" s="4"/>
      <c r="U2094" s="4"/>
      <c r="V2094" s="4"/>
      <c r="W2094" s="4">
        <v>622.91</v>
      </c>
      <c r="X2094" s="4">
        <v>1</v>
      </c>
      <c r="Y2094" s="4">
        <v>622.91</v>
      </c>
      <c r="Z2094" s="4"/>
      <c r="AA2094" s="4"/>
      <c r="AB2094" s="4"/>
    </row>
    <row r="2095" spans="1:28" ht="13" x14ac:dyDescent="0.3">
      <c r="A2095" s="4">
        <v>50</v>
      </c>
      <c r="B2095" s="4">
        <v>0</v>
      </c>
      <c r="C2095" s="4">
        <v>0</v>
      </c>
      <c r="D2095" s="4">
        <v>1</v>
      </c>
      <c r="E2095" s="4">
        <v>224</v>
      </c>
      <c r="F2095" s="4">
        <f>ROUND(Source!AR2067,O2095)</f>
        <v>11340.35</v>
      </c>
      <c r="G2095" s="4" t="s">
        <v>76</v>
      </c>
      <c r="H2095" s="4" t="s">
        <v>77</v>
      </c>
      <c r="I2095" s="4"/>
      <c r="J2095" s="4"/>
      <c r="K2095" s="4">
        <v>224</v>
      </c>
      <c r="L2095" s="4">
        <v>27</v>
      </c>
      <c r="M2095" s="4">
        <v>3</v>
      </c>
      <c r="N2095" s="4" t="s">
        <v>3</v>
      </c>
      <c r="O2095" s="4">
        <v>2</v>
      </c>
      <c r="P2095" s="4"/>
      <c r="Q2095" s="4"/>
      <c r="R2095" s="4"/>
      <c r="S2095" s="4"/>
      <c r="T2095" s="4"/>
      <c r="U2095" s="4"/>
      <c r="V2095" s="4"/>
      <c r="W2095" s="4">
        <v>11340.35</v>
      </c>
      <c r="X2095" s="4">
        <v>1</v>
      </c>
      <c r="Y2095" s="4">
        <v>11340.35</v>
      </c>
      <c r="Z2095" s="4"/>
      <c r="AA2095" s="4"/>
      <c r="AB2095" s="4"/>
    </row>
    <row r="2097" spans="1:206" ht="13" x14ac:dyDescent="0.3">
      <c r="A2097" s="2">
        <v>51</v>
      </c>
      <c r="B2097" s="2">
        <f>B2020</f>
        <v>1</v>
      </c>
      <c r="C2097" s="2">
        <f>A2020</f>
        <v>4</v>
      </c>
      <c r="D2097" s="2">
        <f>ROW(A2020)</f>
        <v>2020</v>
      </c>
      <c r="E2097" s="2"/>
      <c r="F2097" s="2" t="str">
        <f>IF(F2020&lt;&gt;"",F2020,"")</f>
        <v>Новый раздел</v>
      </c>
      <c r="G2097" s="2" t="str">
        <f>IF(G2020&lt;&gt;"",G2020,"")</f>
        <v>11. Внутренние и внутриплощадочные слаботочные сети Здание 6.3</v>
      </c>
      <c r="H2097" s="2">
        <v>0</v>
      </c>
      <c r="I2097" s="2"/>
      <c r="J2097" s="2"/>
      <c r="K2097" s="2"/>
      <c r="L2097" s="2"/>
      <c r="M2097" s="2"/>
      <c r="N2097" s="2"/>
      <c r="O2097" s="2">
        <f t="shared" ref="O2097:T2097" si="995">ROUND(O2030+O2067+AB2097,2)</f>
        <v>7399.35</v>
      </c>
      <c r="P2097" s="2">
        <f t="shared" si="995"/>
        <v>128.08000000000001</v>
      </c>
      <c r="Q2097" s="2">
        <f t="shared" si="995"/>
        <v>94.8</v>
      </c>
      <c r="R2097" s="2">
        <f t="shared" si="995"/>
        <v>61.88</v>
      </c>
      <c r="S2097" s="2">
        <f t="shared" si="995"/>
        <v>7176.47</v>
      </c>
      <c r="T2097" s="2">
        <f t="shared" si="995"/>
        <v>0</v>
      </c>
      <c r="U2097" s="2">
        <f>U2030+U2067+AH2097</f>
        <v>20.3</v>
      </c>
      <c r="V2097" s="2">
        <f>V2030+V2067+AI2097</f>
        <v>0</v>
      </c>
      <c r="W2097" s="2">
        <f>ROUND(W2030+W2067+AJ2097,2)</f>
        <v>0</v>
      </c>
      <c r="X2097" s="2">
        <f>ROUND(X2030+X2067+AK2097,2)</f>
        <v>5023.54</v>
      </c>
      <c r="Y2097" s="2">
        <f>ROUND(Y2030+Y2067+AL2097,2)</f>
        <v>717.65</v>
      </c>
      <c r="Z2097" s="2"/>
      <c r="AA2097" s="2"/>
      <c r="AB2097" s="2"/>
      <c r="AC2097" s="2"/>
      <c r="AD2097" s="2"/>
      <c r="AE2097" s="2"/>
      <c r="AF2097" s="2"/>
      <c r="AG2097" s="2"/>
      <c r="AH2097" s="2"/>
      <c r="AI2097" s="2"/>
      <c r="AJ2097" s="2"/>
      <c r="AK2097" s="2"/>
      <c r="AL2097" s="2"/>
      <c r="AM2097" s="2"/>
      <c r="AN2097" s="2"/>
      <c r="AO2097" s="2">
        <f t="shared" ref="AO2097:BD2097" si="996">ROUND(AO2030+AO2067+BX2097,2)</f>
        <v>0</v>
      </c>
      <c r="AP2097" s="2">
        <f t="shared" si="996"/>
        <v>0</v>
      </c>
      <c r="AQ2097" s="2">
        <f t="shared" si="996"/>
        <v>0</v>
      </c>
      <c r="AR2097" s="2">
        <f t="shared" si="996"/>
        <v>13207.37</v>
      </c>
      <c r="AS2097" s="2">
        <f t="shared" si="996"/>
        <v>0</v>
      </c>
      <c r="AT2097" s="2">
        <f t="shared" si="996"/>
        <v>0</v>
      </c>
      <c r="AU2097" s="2">
        <f t="shared" si="996"/>
        <v>13207.37</v>
      </c>
      <c r="AV2097" s="2">
        <f t="shared" si="996"/>
        <v>128.08000000000001</v>
      </c>
      <c r="AW2097" s="2">
        <f t="shared" si="996"/>
        <v>128.08000000000001</v>
      </c>
      <c r="AX2097" s="2">
        <f t="shared" si="996"/>
        <v>0</v>
      </c>
      <c r="AY2097" s="2">
        <f t="shared" si="996"/>
        <v>128.08000000000001</v>
      </c>
      <c r="AZ2097" s="2">
        <f t="shared" si="996"/>
        <v>0</v>
      </c>
      <c r="BA2097" s="2">
        <f t="shared" si="996"/>
        <v>0</v>
      </c>
      <c r="BB2097" s="2">
        <f t="shared" si="996"/>
        <v>0</v>
      </c>
      <c r="BC2097" s="2">
        <f t="shared" si="996"/>
        <v>0</v>
      </c>
      <c r="BD2097" s="2">
        <f t="shared" si="996"/>
        <v>0</v>
      </c>
      <c r="BE2097" s="2"/>
      <c r="BF2097" s="2"/>
      <c r="BG2097" s="2"/>
      <c r="BH2097" s="2"/>
      <c r="BI2097" s="2"/>
      <c r="BJ2097" s="2"/>
      <c r="BK2097" s="2"/>
      <c r="BL2097" s="2"/>
      <c r="BM2097" s="2"/>
      <c r="BN2097" s="2"/>
      <c r="BO2097" s="2"/>
      <c r="BP2097" s="2"/>
      <c r="BQ2097" s="2"/>
      <c r="BR2097" s="2"/>
      <c r="BS2097" s="2"/>
      <c r="BT2097" s="2"/>
      <c r="BU2097" s="2"/>
      <c r="BV2097" s="2"/>
      <c r="BW2097" s="2"/>
      <c r="BX2097" s="2"/>
      <c r="BY2097" s="2"/>
      <c r="BZ2097" s="2"/>
      <c r="CA2097" s="2"/>
      <c r="CB2097" s="2"/>
      <c r="CC2097" s="2"/>
      <c r="CD2097" s="2"/>
      <c r="CE2097" s="2"/>
      <c r="CF2097" s="2"/>
      <c r="CG2097" s="2"/>
      <c r="CH2097" s="2"/>
      <c r="CI2097" s="2"/>
      <c r="CJ2097" s="2"/>
      <c r="CK2097" s="2"/>
      <c r="CL2097" s="2"/>
      <c r="CM2097" s="2"/>
      <c r="CN2097" s="2"/>
      <c r="CO2097" s="2"/>
      <c r="CP2097" s="2"/>
      <c r="CQ2097" s="2"/>
      <c r="CR2097" s="2"/>
      <c r="CS2097" s="2"/>
      <c r="CT2097" s="2"/>
      <c r="CU2097" s="2"/>
      <c r="CV2097" s="2"/>
      <c r="CW2097" s="2"/>
      <c r="CX2097" s="2"/>
      <c r="CY2097" s="2"/>
      <c r="CZ2097" s="2"/>
      <c r="DA2097" s="2"/>
      <c r="DB2097" s="2"/>
      <c r="DC2097" s="2"/>
      <c r="DD2097" s="2"/>
      <c r="DE2097" s="2"/>
      <c r="DF2097" s="2"/>
      <c r="DG2097" s="3"/>
      <c r="DH2097" s="3"/>
      <c r="DI2097" s="3"/>
      <c r="DJ2097" s="3"/>
      <c r="DK2097" s="3"/>
      <c r="DL2097" s="3"/>
      <c r="DM2097" s="3"/>
      <c r="DN2097" s="3"/>
      <c r="DO2097" s="3"/>
      <c r="DP2097" s="3"/>
      <c r="DQ2097" s="3"/>
      <c r="DR2097" s="3"/>
      <c r="DS2097" s="3"/>
      <c r="DT2097" s="3"/>
      <c r="DU2097" s="3"/>
      <c r="DV2097" s="3"/>
      <c r="DW2097" s="3"/>
      <c r="DX2097" s="3"/>
      <c r="DY2097" s="3"/>
      <c r="DZ2097" s="3"/>
      <c r="EA2097" s="3"/>
      <c r="EB2097" s="3"/>
      <c r="EC2097" s="3"/>
      <c r="ED2097" s="3"/>
      <c r="EE2097" s="3"/>
      <c r="EF2097" s="3"/>
      <c r="EG2097" s="3"/>
      <c r="EH2097" s="3"/>
      <c r="EI2097" s="3"/>
      <c r="EJ2097" s="3"/>
      <c r="EK2097" s="3"/>
      <c r="EL2097" s="3"/>
      <c r="EM2097" s="3"/>
      <c r="EN2097" s="3"/>
      <c r="EO2097" s="3"/>
      <c r="EP2097" s="3"/>
      <c r="EQ2097" s="3"/>
      <c r="ER2097" s="3"/>
      <c r="ES2097" s="3"/>
      <c r="ET2097" s="3"/>
      <c r="EU2097" s="3"/>
      <c r="EV2097" s="3"/>
      <c r="EW2097" s="3"/>
      <c r="EX2097" s="3"/>
      <c r="EY2097" s="3"/>
      <c r="EZ2097" s="3"/>
      <c r="FA2097" s="3"/>
      <c r="FB2097" s="3"/>
      <c r="FC2097" s="3"/>
      <c r="FD2097" s="3"/>
      <c r="FE2097" s="3"/>
      <c r="FF2097" s="3"/>
      <c r="FG2097" s="3"/>
      <c r="FH2097" s="3"/>
      <c r="FI2097" s="3"/>
      <c r="FJ2097" s="3"/>
      <c r="FK2097" s="3"/>
      <c r="FL2097" s="3"/>
      <c r="FM2097" s="3"/>
      <c r="FN2097" s="3"/>
      <c r="FO2097" s="3"/>
      <c r="FP2097" s="3"/>
      <c r="FQ2097" s="3"/>
      <c r="FR2097" s="3"/>
      <c r="FS2097" s="3"/>
      <c r="FT2097" s="3"/>
      <c r="FU2097" s="3"/>
      <c r="FV2097" s="3"/>
      <c r="FW2097" s="3"/>
      <c r="FX2097" s="3"/>
      <c r="FY2097" s="3"/>
      <c r="FZ2097" s="3"/>
      <c r="GA2097" s="3"/>
      <c r="GB2097" s="3"/>
      <c r="GC2097" s="3"/>
      <c r="GD2097" s="3"/>
      <c r="GE2097" s="3"/>
      <c r="GF2097" s="3"/>
      <c r="GG2097" s="3"/>
      <c r="GH2097" s="3"/>
      <c r="GI2097" s="3"/>
      <c r="GJ2097" s="3"/>
      <c r="GK2097" s="3"/>
      <c r="GL2097" s="3"/>
      <c r="GM2097" s="3"/>
      <c r="GN2097" s="3"/>
      <c r="GO2097" s="3"/>
      <c r="GP2097" s="3"/>
      <c r="GQ2097" s="3"/>
      <c r="GR2097" s="3"/>
      <c r="GS2097" s="3"/>
      <c r="GT2097" s="3"/>
      <c r="GU2097" s="3"/>
      <c r="GV2097" s="3"/>
      <c r="GW2097" s="3"/>
      <c r="GX2097" s="3">
        <v>0</v>
      </c>
    </row>
    <row r="2099" spans="1:206" ht="13" x14ac:dyDescent="0.3">
      <c r="A2099" s="4">
        <v>50</v>
      </c>
      <c r="B2099" s="4">
        <v>0</v>
      </c>
      <c r="C2099" s="4">
        <v>0</v>
      </c>
      <c r="D2099" s="4">
        <v>1</v>
      </c>
      <c r="E2099" s="4">
        <v>201</v>
      </c>
      <c r="F2099" s="4">
        <f>ROUND(Source!O2097,O2099)</f>
        <v>7399.35</v>
      </c>
      <c r="G2099" s="4" t="s">
        <v>24</v>
      </c>
      <c r="H2099" s="4" t="s">
        <v>25</v>
      </c>
      <c r="I2099" s="4"/>
      <c r="J2099" s="4"/>
      <c r="K2099" s="4">
        <v>201</v>
      </c>
      <c r="L2099" s="4">
        <v>1</v>
      </c>
      <c r="M2099" s="4">
        <v>3</v>
      </c>
      <c r="N2099" s="4" t="s">
        <v>3</v>
      </c>
      <c r="O2099" s="4">
        <v>2</v>
      </c>
      <c r="P2099" s="4"/>
      <c r="Q2099" s="4"/>
      <c r="R2099" s="4"/>
      <c r="S2099" s="4"/>
      <c r="T2099" s="4"/>
      <c r="U2099" s="4"/>
      <c r="V2099" s="4"/>
      <c r="W2099" s="4">
        <v>7399.35</v>
      </c>
      <c r="X2099" s="4">
        <v>1</v>
      </c>
      <c r="Y2099" s="4">
        <v>7399.35</v>
      </c>
      <c r="Z2099" s="4"/>
      <c r="AA2099" s="4"/>
      <c r="AB2099" s="4"/>
    </row>
    <row r="2100" spans="1:206" ht="13" x14ac:dyDescent="0.3">
      <c r="A2100" s="4">
        <v>50</v>
      </c>
      <c r="B2100" s="4">
        <v>0</v>
      </c>
      <c r="C2100" s="4">
        <v>0</v>
      </c>
      <c r="D2100" s="4">
        <v>1</v>
      </c>
      <c r="E2100" s="4">
        <v>202</v>
      </c>
      <c r="F2100" s="4">
        <f>ROUND(Source!P2097,O2100)</f>
        <v>128.08000000000001</v>
      </c>
      <c r="G2100" s="4" t="s">
        <v>26</v>
      </c>
      <c r="H2100" s="4" t="s">
        <v>27</v>
      </c>
      <c r="I2100" s="4"/>
      <c r="J2100" s="4"/>
      <c r="K2100" s="4">
        <v>202</v>
      </c>
      <c r="L2100" s="4">
        <v>2</v>
      </c>
      <c r="M2100" s="4">
        <v>3</v>
      </c>
      <c r="N2100" s="4" t="s">
        <v>3</v>
      </c>
      <c r="O2100" s="4">
        <v>2</v>
      </c>
      <c r="P2100" s="4"/>
      <c r="Q2100" s="4"/>
      <c r="R2100" s="4"/>
      <c r="S2100" s="4"/>
      <c r="T2100" s="4"/>
      <c r="U2100" s="4"/>
      <c r="V2100" s="4"/>
      <c r="W2100" s="4">
        <v>128.08000000000001</v>
      </c>
      <c r="X2100" s="4">
        <v>1</v>
      </c>
      <c r="Y2100" s="4">
        <v>128.08000000000001</v>
      </c>
      <c r="Z2100" s="4"/>
      <c r="AA2100" s="4"/>
      <c r="AB2100" s="4"/>
    </row>
    <row r="2101" spans="1:206" ht="13" x14ac:dyDescent="0.3">
      <c r="A2101" s="4">
        <v>50</v>
      </c>
      <c r="B2101" s="4">
        <v>0</v>
      </c>
      <c r="C2101" s="4">
        <v>0</v>
      </c>
      <c r="D2101" s="4">
        <v>1</v>
      </c>
      <c r="E2101" s="4">
        <v>222</v>
      </c>
      <c r="F2101" s="4">
        <f>ROUND(Source!AO2097,O2101)</f>
        <v>0</v>
      </c>
      <c r="G2101" s="4" t="s">
        <v>28</v>
      </c>
      <c r="H2101" s="4" t="s">
        <v>29</v>
      </c>
      <c r="I2101" s="4"/>
      <c r="J2101" s="4"/>
      <c r="K2101" s="4">
        <v>222</v>
      </c>
      <c r="L2101" s="4">
        <v>3</v>
      </c>
      <c r="M2101" s="4">
        <v>3</v>
      </c>
      <c r="N2101" s="4" t="s">
        <v>3</v>
      </c>
      <c r="O2101" s="4">
        <v>2</v>
      </c>
      <c r="P2101" s="4"/>
      <c r="Q2101" s="4"/>
      <c r="R2101" s="4"/>
      <c r="S2101" s="4"/>
      <c r="T2101" s="4"/>
      <c r="U2101" s="4"/>
      <c r="V2101" s="4"/>
      <c r="W2101" s="4">
        <v>0</v>
      </c>
      <c r="X2101" s="4">
        <v>1</v>
      </c>
      <c r="Y2101" s="4">
        <v>0</v>
      </c>
      <c r="Z2101" s="4"/>
      <c r="AA2101" s="4"/>
      <c r="AB2101" s="4"/>
    </row>
    <row r="2102" spans="1:206" ht="13" x14ac:dyDescent="0.3">
      <c r="A2102" s="4">
        <v>50</v>
      </c>
      <c r="B2102" s="4">
        <v>0</v>
      </c>
      <c r="C2102" s="4">
        <v>0</v>
      </c>
      <c r="D2102" s="4">
        <v>1</v>
      </c>
      <c r="E2102" s="4">
        <v>225</v>
      </c>
      <c r="F2102" s="4">
        <f>ROUND(Source!AV2097,O2102)</f>
        <v>128.08000000000001</v>
      </c>
      <c r="G2102" s="4" t="s">
        <v>30</v>
      </c>
      <c r="H2102" s="4" t="s">
        <v>31</v>
      </c>
      <c r="I2102" s="4"/>
      <c r="J2102" s="4"/>
      <c r="K2102" s="4">
        <v>225</v>
      </c>
      <c r="L2102" s="4">
        <v>4</v>
      </c>
      <c r="M2102" s="4">
        <v>3</v>
      </c>
      <c r="N2102" s="4" t="s">
        <v>3</v>
      </c>
      <c r="O2102" s="4">
        <v>2</v>
      </c>
      <c r="P2102" s="4"/>
      <c r="Q2102" s="4"/>
      <c r="R2102" s="4"/>
      <c r="S2102" s="4"/>
      <c r="T2102" s="4"/>
      <c r="U2102" s="4"/>
      <c r="V2102" s="4"/>
      <c r="W2102" s="4">
        <v>128.08000000000001</v>
      </c>
      <c r="X2102" s="4">
        <v>1</v>
      </c>
      <c r="Y2102" s="4">
        <v>128.08000000000001</v>
      </c>
      <c r="Z2102" s="4"/>
      <c r="AA2102" s="4"/>
      <c r="AB2102" s="4"/>
    </row>
    <row r="2103" spans="1:206" ht="13" x14ac:dyDescent="0.3">
      <c r="A2103" s="4">
        <v>50</v>
      </c>
      <c r="B2103" s="4">
        <v>0</v>
      </c>
      <c r="C2103" s="4">
        <v>0</v>
      </c>
      <c r="D2103" s="4">
        <v>1</v>
      </c>
      <c r="E2103" s="4">
        <v>226</v>
      </c>
      <c r="F2103" s="4">
        <f>ROUND(Source!AW2097,O2103)</f>
        <v>128.08000000000001</v>
      </c>
      <c r="G2103" s="4" t="s">
        <v>32</v>
      </c>
      <c r="H2103" s="4" t="s">
        <v>33</v>
      </c>
      <c r="I2103" s="4"/>
      <c r="J2103" s="4"/>
      <c r="K2103" s="4">
        <v>226</v>
      </c>
      <c r="L2103" s="4">
        <v>5</v>
      </c>
      <c r="M2103" s="4">
        <v>3</v>
      </c>
      <c r="N2103" s="4" t="s">
        <v>3</v>
      </c>
      <c r="O2103" s="4">
        <v>2</v>
      </c>
      <c r="P2103" s="4"/>
      <c r="Q2103" s="4"/>
      <c r="R2103" s="4"/>
      <c r="S2103" s="4"/>
      <c r="T2103" s="4"/>
      <c r="U2103" s="4"/>
      <c r="V2103" s="4"/>
      <c r="W2103" s="4">
        <v>128.08000000000001</v>
      </c>
      <c r="X2103" s="4">
        <v>1</v>
      </c>
      <c r="Y2103" s="4">
        <v>128.08000000000001</v>
      </c>
      <c r="Z2103" s="4"/>
      <c r="AA2103" s="4"/>
      <c r="AB2103" s="4"/>
    </row>
    <row r="2104" spans="1:206" ht="13" x14ac:dyDescent="0.3">
      <c r="A2104" s="4">
        <v>50</v>
      </c>
      <c r="B2104" s="4">
        <v>0</v>
      </c>
      <c r="C2104" s="4">
        <v>0</v>
      </c>
      <c r="D2104" s="4">
        <v>1</v>
      </c>
      <c r="E2104" s="4">
        <v>227</v>
      </c>
      <c r="F2104" s="4">
        <f>ROUND(Source!AX2097,O2104)</f>
        <v>0</v>
      </c>
      <c r="G2104" s="4" t="s">
        <v>34</v>
      </c>
      <c r="H2104" s="4" t="s">
        <v>35</v>
      </c>
      <c r="I2104" s="4"/>
      <c r="J2104" s="4"/>
      <c r="K2104" s="4">
        <v>227</v>
      </c>
      <c r="L2104" s="4">
        <v>6</v>
      </c>
      <c r="M2104" s="4">
        <v>3</v>
      </c>
      <c r="N2104" s="4" t="s">
        <v>3</v>
      </c>
      <c r="O2104" s="4">
        <v>2</v>
      </c>
      <c r="P2104" s="4"/>
      <c r="Q2104" s="4"/>
      <c r="R2104" s="4"/>
      <c r="S2104" s="4"/>
      <c r="T2104" s="4"/>
      <c r="U2104" s="4"/>
      <c r="V2104" s="4"/>
      <c r="W2104" s="4">
        <v>0</v>
      </c>
      <c r="X2104" s="4">
        <v>1</v>
      </c>
      <c r="Y2104" s="4">
        <v>0</v>
      </c>
      <c r="Z2104" s="4"/>
      <c r="AA2104" s="4"/>
      <c r="AB2104" s="4"/>
    </row>
    <row r="2105" spans="1:206" ht="13" x14ac:dyDescent="0.3">
      <c r="A2105" s="4">
        <v>50</v>
      </c>
      <c r="B2105" s="4">
        <v>0</v>
      </c>
      <c r="C2105" s="4">
        <v>0</v>
      </c>
      <c r="D2105" s="4">
        <v>1</v>
      </c>
      <c r="E2105" s="4">
        <v>228</v>
      </c>
      <c r="F2105" s="4">
        <f>ROUND(Source!AY2097,O2105)</f>
        <v>128.08000000000001</v>
      </c>
      <c r="G2105" s="4" t="s">
        <v>36</v>
      </c>
      <c r="H2105" s="4" t="s">
        <v>37</v>
      </c>
      <c r="I2105" s="4"/>
      <c r="J2105" s="4"/>
      <c r="K2105" s="4">
        <v>228</v>
      </c>
      <c r="L2105" s="4">
        <v>7</v>
      </c>
      <c r="M2105" s="4">
        <v>3</v>
      </c>
      <c r="N2105" s="4" t="s">
        <v>3</v>
      </c>
      <c r="O2105" s="4">
        <v>2</v>
      </c>
      <c r="P2105" s="4"/>
      <c r="Q2105" s="4"/>
      <c r="R2105" s="4"/>
      <c r="S2105" s="4"/>
      <c r="T2105" s="4"/>
      <c r="U2105" s="4"/>
      <c r="V2105" s="4"/>
      <c r="W2105" s="4">
        <v>128.08000000000001</v>
      </c>
      <c r="X2105" s="4">
        <v>1</v>
      </c>
      <c r="Y2105" s="4">
        <v>128.08000000000001</v>
      </c>
      <c r="Z2105" s="4"/>
      <c r="AA2105" s="4"/>
      <c r="AB2105" s="4"/>
    </row>
    <row r="2106" spans="1:206" ht="13" x14ac:dyDescent="0.3">
      <c r="A2106" s="4">
        <v>50</v>
      </c>
      <c r="B2106" s="4">
        <v>0</v>
      </c>
      <c r="C2106" s="4">
        <v>0</v>
      </c>
      <c r="D2106" s="4">
        <v>1</v>
      </c>
      <c r="E2106" s="4">
        <v>216</v>
      </c>
      <c r="F2106" s="4">
        <f>ROUND(Source!AP2097,O2106)</f>
        <v>0</v>
      </c>
      <c r="G2106" s="4" t="s">
        <v>38</v>
      </c>
      <c r="H2106" s="4" t="s">
        <v>39</v>
      </c>
      <c r="I2106" s="4"/>
      <c r="J2106" s="4"/>
      <c r="K2106" s="4">
        <v>216</v>
      </c>
      <c r="L2106" s="4">
        <v>8</v>
      </c>
      <c r="M2106" s="4">
        <v>3</v>
      </c>
      <c r="N2106" s="4" t="s">
        <v>3</v>
      </c>
      <c r="O2106" s="4">
        <v>2</v>
      </c>
      <c r="P2106" s="4"/>
      <c r="Q2106" s="4"/>
      <c r="R2106" s="4"/>
      <c r="S2106" s="4"/>
      <c r="T2106" s="4"/>
      <c r="U2106" s="4"/>
      <c r="V2106" s="4"/>
      <c r="W2106" s="4">
        <v>0</v>
      </c>
      <c r="X2106" s="4">
        <v>1</v>
      </c>
      <c r="Y2106" s="4">
        <v>0</v>
      </c>
      <c r="Z2106" s="4"/>
      <c r="AA2106" s="4"/>
      <c r="AB2106" s="4"/>
    </row>
    <row r="2107" spans="1:206" ht="13" x14ac:dyDescent="0.3">
      <c r="A2107" s="4">
        <v>50</v>
      </c>
      <c r="B2107" s="4">
        <v>0</v>
      </c>
      <c r="C2107" s="4">
        <v>0</v>
      </c>
      <c r="D2107" s="4">
        <v>1</v>
      </c>
      <c r="E2107" s="4">
        <v>223</v>
      </c>
      <c r="F2107" s="4">
        <f>ROUND(Source!AQ2097,O2107)</f>
        <v>0</v>
      </c>
      <c r="G2107" s="4" t="s">
        <v>40</v>
      </c>
      <c r="H2107" s="4" t="s">
        <v>41</v>
      </c>
      <c r="I2107" s="4"/>
      <c r="J2107" s="4"/>
      <c r="K2107" s="4">
        <v>223</v>
      </c>
      <c r="L2107" s="4">
        <v>9</v>
      </c>
      <c r="M2107" s="4">
        <v>3</v>
      </c>
      <c r="N2107" s="4" t="s">
        <v>3</v>
      </c>
      <c r="O2107" s="4">
        <v>2</v>
      </c>
      <c r="P2107" s="4"/>
      <c r="Q2107" s="4"/>
      <c r="R2107" s="4"/>
      <c r="S2107" s="4"/>
      <c r="T2107" s="4"/>
      <c r="U2107" s="4"/>
      <c r="V2107" s="4"/>
      <c r="W2107" s="4">
        <v>0</v>
      </c>
      <c r="X2107" s="4">
        <v>1</v>
      </c>
      <c r="Y2107" s="4">
        <v>0</v>
      </c>
      <c r="Z2107" s="4"/>
      <c r="AA2107" s="4"/>
      <c r="AB2107" s="4"/>
    </row>
    <row r="2108" spans="1:206" ht="13" x14ac:dyDescent="0.3">
      <c r="A2108" s="4">
        <v>50</v>
      </c>
      <c r="B2108" s="4">
        <v>0</v>
      </c>
      <c r="C2108" s="4">
        <v>0</v>
      </c>
      <c r="D2108" s="4">
        <v>1</v>
      </c>
      <c r="E2108" s="4">
        <v>229</v>
      </c>
      <c r="F2108" s="4">
        <f>ROUND(Source!AZ2097,O2108)</f>
        <v>0</v>
      </c>
      <c r="G2108" s="4" t="s">
        <v>42</v>
      </c>
      <c r="H2108" s="4" t="s">
        <v>43</v>
      </c>
      <c r="I2108" s="4"/>
      <c r="J2108" s="4"/>
      <c r="K2108" s="4">
        <v>229</v>
      </c>
      <c r="L2108" s="4">
        <v>10</v>
      </c>
      <c r="M2108" s="4">
        <v>3</v>
      </c>
      <c r="N2108" s="4" t="s">
        <v>3</v>
      </c>
      <c r="O2108" s="4">
        <v>2</v>
      </c>
      <c r="P2108" s="4"/>
      <c r="Q2108" s="4"/>
      <c r="R2108" s="4"/>
      <c r="S2108" s="4"/>
      <c r="T2108" s="4"/>
      <c r="U2108" s="4"/>
      <c r="V2108" s="4"/>
      <c r="W2108" s="4">
        <v>0</v>
      </c>
      <c r="X2108" s="4">
        <v>1</v>
      </c>
      <c r="Y2108" s="4">
        <v>0</v>
      </c>
      <c r="Z2108" s="4"/>
      <c r="AA2108" s="4"/>
      <c r="AB2108" s="4"/>
    </row>
    <row r="2109" spans="1:206" ht="13" x14ac:dyDescent="0.3">
      <c r="A2109" s="4">
        <v>50</v>
      </c>
      <c r="B2109" s="4">
        <v>0</v>
      </c>
      <c r="C2109" s="4">
        <v>0</v>
      </c>
      <c r="D2109" s="4">
        <v>1</v>
      </c>
      <c r="E2109" s="4">
        <v>203</v>
      </c>
      <c r="F2109" s="4">
        <f>ROUND(Source!Q2097,O2109)</f>
        <v>94.8</v>
      </c>
      <c r="G2109" s="4" t="s">
        <v>44</v>
      </c>
      <c r="H2109" s="4" t="s">
        <v>45</v>
      </c>
      <c r="I2109" s="4"/>
      <c r="J2109" s="4"/>
      <c r="K2109" s="4">
        <v>203</v>
      </c>
      <c r="L2109" s="4">
        <v>11</v>
      </c>
      <c r="M2109" s="4">
        <v>3</v>
      </c>
      <c r="N2109" s="4" t="s">
        <v>3</v>
      </c>
      <c r="O2109" s="4">
        <v>2</v>
      </c>
      <c r="P2109" s="4"/>
      <c r="Q2109" s="4"/>
      <c r="R2109" s="4"/>
      <c r="S2109" s="4"/>
      <c r="T2109" s="4"/>
      <c r="U2109" s="4"/>
      <c r="V2109" s="4"/>
      <c r="W2109" s="4">
        <v>94.8</v>
      </c>
      <c r="X2109" s="4">
        <v>1</v>
      </c>
      <c r="Y2109" s="4">
        <v>94.8</v>
      </c>
      <c r="Z2109" s="4"/>
      <c r="AA2109" s="4"/>
      <c r="AB2109" s="4"/>
    </row>
    <row r="2110" spans="1:206" ht="13" x14ac:dyDescent="0.3">
      <c r="A2110" s="4">
        <v>50</v>
      </c>
      <c r="B2110" s="4">
        <v>0</v>
      </c>
      <c r="C2110" s="4">
        <v>0</v>
      </c>
      <c r="D2110" s="4">
        <v>1</v>
      </c>
      <c r="E2110" s="4">
        <v>231</v>
      </c>
      <c r="F2110" s="4">
        <f>ROUND(Source!BB2097,O2110)</f>
        <v>0</v>
      </c>
      <c r="G2110" s="4" t="s">
        <v>46</v>
      </c>
      <c r="H2110" s="4" t="s">
        <v>47</v>
      </c>
      <c r="I2110" s="4"/>
      <c r="J2110" s="4"/>
      <c r="K2110" s="4">
        <v>231</v>
      </c>
      <c r="L2110" s="4">
        <v>12</v>
      </c>
      <c r="M2110" s="4">
        <v>3</v>
      </c>
      <c r="N2110" s="4" t="s">
        <v>3</v>
      </c>
      <c r="O2110" s="4">
        <v>2</v>
      </c>
      <c r="P2110" s="4"/>
      <c r="Q2110" s="4"/>
      <c r="R2110" s="4"/>
      <c r="S2110" s="4"/>
      <c r="T2110" s="4"/>
      <c r="U2110" s="4"/>
      <c r="V2110" s="4"/>
      <c r="W2110" s="4">
        <v>0</v>
      </c>
      <c r="X2110" s="4">
        <v>1</v>
      </c>
      <c r="Y2110" s="4">
        <v>0</v>
      </c>
      <c r="Z2110" s="4"/>
      <c r="AA2110" s="4"/>
      <c r="AB2110" s="4"/>
    </row>
    <row r="2111" spans="1:206" ht="13" x14ac:dyDescent="0.3">
      <c r="A2111" s="4">
        <v>50</v>
      </c>
      <c r="B2111" s="4">
        <v>0</v>
      </c>
      <c r="C2111" s="4">
        <v>0</v>
      </c>
      <c r="D2111" s="4">
        <v>1</v>
      </c>
      <c r="E2111" s="4">
        <v>204</v>
      </c>
      <c r="F2111" s="4">
        <f>ROUND(Source!R2097,O2111)</f>
        <v>61.88</v>
      </c>
      <c r="G2111" s="4" t="s">
        <v>48</v>
      </c>
      <c r="H2111" s="4" t="s">
        <v>49</v>
      </c>
      <c r="I2111" s="4"/>
      <c r="J2111" s="4"/>
      <c r="K2111" s="4">
        <v>204</v>
      </c>
      <c r="L2111" s="4">
        <v>13</v>
      </c>
      <c r="M2111" s="4">
        <v>3</v>
      </c>
      <c r="N2111" s="4" t="s">
        <v>3</v>
      </c>
      <c r="O2111" s="4">
        <v>2</v>
      </c>
      <c r="P2111" s="4"/>
      <c r="Q2111" s="4"/>
      <c r="R2111" s="4"/>
      <c r="S2111" s="4"/>
      <c r="T2111" s="4"/>
      <c r="U2111" s="4"/>
      <c r="V2111" s="4"/>
      <c r="W2111" s="4">
        <v>61.88</v>
      </c>
      <c r="X2111" s="4">
        <v>1</v>
      </c>
      <c r="Y2111" s="4">
        <v>61.88</v>
      </c>
      <c r="Z2111" s="4"/>
      <c r="AA2111" s="4"/>
      <c r="AB2111" s="4"/>
    </row>
    <row r="2112" spans="1:206" ht="13" x14ac:dyDescent="0.3">
      <c r="A2112" s="4">
        <v>50</v>
      </c>
      <c r="B2112" s="4">
        <v>0</v>
      </c>
      <c r="C2112" s="4">
        <v>0</v>
      </c>
      <c r="D2112" s="4">
        <v>1</v>
      </c>
      <c r="E2112" s="4">
        <v>205</v>
      </c>
      <c r="F2112" s="4">
        <f>ROUND(Source!S2097,O2112)</f>
        <v>7176.47</v>
      </c>
      <c r="G2112" s="4" t="s">
        <v>50</v>
      </c>
      <c r="H2112" s="4" t="s">
        <v>51</v>
      </c>
      <c r="I2112" s="4"/>
      <c r="J2112" s="4"/>
      <c r="K2112" s="4">
        <v>205</v>
      </c>
      <c r="L2112" s="4">
        <v>14</v>
      </c>
      <c r="M2112" s="4">
        <v>3</v>
      </c>
      <c r="N2112" s="4" t="s">
        <v>3</v>
      </c>
      <c r="O2112" s="4">
        <v>2</v>
      </c>
      <c r="P2112" s="4"/>
      <c r="Q2112" s="4"/>
      <c r="R2112" s="4"/>
      <c r="S2112" s="4"/>
      <c r="T2112" s="4"/>
      <c r="U2112" s="4"/>
      <c r="V2112" s="4"/>
      <c r="W2112" s="4">
        <v>7176.47</v>
      </c>
      <c r="X2112" s="4">
        <v>1</v>
      </c>
      <c r="Y2112" s="4">
        <v>7176.47</v>
      </c>
      <c r="Z2112" s="4"/>
      <c r="AA2112" s="4"/>
      <c r="AB2112" s="4"/>
    </row>
    <row r="2113" spans="1:88" ht="13" x14ac:dyDescent="0.3">
      <c r="A2113" s="4">
        <v>50</v>
      </c>
      <c r="B2113" s="4">
        <v>0</v>
      </c>
      <c r="C2113" s="4">
        <v>0</v>
      </c>
      <c r="D2113" s="4">
        <v>1</v>
      </c>
      <c r="E2113" s="4">
        <v>232</v>
      </c>
      <c r="F2113" s="4">
        <f>ROUND(Source!BC2097,O2113)</f>
        <v>0</v>
      </c>
      <c r="G2113" s="4" t="s">
        <v>52</v>
      </c>
      <c r="H2113" s="4" t="s">
        <v>53</v>
      </c>
      <c r="I2113" s="4"/>
      <c r="J2113" s="4"/>
      <c r="K2113" s="4">
        <v>232</v>
      </c>
      <c r="L2113" s="4">
        <v>15</v>
      </c>
      <c r="M2113" s="4">
        <v>3</v>
      </c>
      <c r="N2113" s="4" t="s">
        <v>3</v>
      </c>
      <c r="O2113" s="4">
        <v>2</v>
      </c>
      <c r="P2113" s="4"/>
      <c r="Q2113" s="4"/>
      <c r="R2113" s="4"/>
      <c r="S2113" s="4"/>
      <c r="T2113" s="4"/>
      <c r="U2113" s="4"/>
      <c r="V2113" s="4"/>
      <c r="W2113" s="4">
        <v>0</v>
      </c>
      <c r="X2113" s="4">
        <v>1</v>
      </c>
      <c r="Y2113" s="4">
        <v>0</v>
      </c>
      <c r="Z2113" s="4"/>
      <c r="AA2113" s="4"/>
      <c r="AB2113" s="4"/>
    </row>
    <row r="2114" spans="1:88" ht="13" x14ac:dyDescent="0.3">
      <c r="A2114" s="4">
        <v>50</v>
      </c>
      <c r="B2114" s="4">
        <v>0</v>
      </c>
      <c r="C2114" s="4">
        <v>0</v>
      </c>
      <c r="D2114" s="4">
        <v>1</v>
      </c>
      <c r="E2114" s="4">
        <v>214</v>
      </c>
      <c r="F2114" s="4">
        <f>ROUND(Source!AS2097,O2114)</f>
        <v>0</v>
      </c>
      <c r="G2114" s="4" t="s">
        <v>54</v>
      </c>
      <c r="H2114" s="4" t="s">
        <v>55</v>
      </c>
      <c r="I2114" s="4"/>
      <c r="J2114" s="4"/>
      <c r="K2114" s="4">
        <v>214</v>
      </c>
      <c r="L2114" s="4">
        <v>16</v>
      </c>
      <c r="M2114" s="4">
        <v>3</v>
      </c>
      <c r="N2114" s="4" t="s">
        <v>3</v>
      </c>
      <c r="O2114" s="4">
        <v>2</v>
      </c>
      <c r="P2114" s="4"/>
      <c r="Q2114" s="4"/>
      <c r="R2114" s="4"/>
      <c r="S2114" s="4"/>
      <c r="T2114" s="4"/>
      <c r="U2114" s="4"/>
      <c r="V2114" s="4"/>
      <c r="W2114" s="4">
        <v>0</v>
      </c>
      <c r="X2114" s="4">
        <v>1</v>
      </c>
      <c r="Y2114" s="4">
        <v>0</v>
      </c>
      <c r="Z2114" s="4"/>
      <c r="AA2114" s="4"/>
      <c r="AB2114" s="4"/>
    </row>
    <row r="2115" spans="1:88" ht="13" x14ac:dyDescent="0.3">
      <c r="A2115" s="4">
        <v>50</v>
      </c>
      <c r="B2115" s="4">
        <v>0</v>
      </c>
      <c r="C2115" s="4">
        <v>0</v>
      </c>
      <c r="D2115" s="4">
        <v>1</v>
      </c>
      <c r="E2115" s="4">
        <v>215</v>
      </c>
      <c r="F2115" s="4">
        <f>ROUND(Source!AT2097,O2115)</f>
        <v>0</v>
      </c>
      <c r="G2115" s="4" t="s">
        <v>56</v>
      </c>
      <c r="H2115" s="4" t="s">
        <v>57</v>
      </c>
      <c r="I2115" s="4"/>
      <c r="J2115" s="4"/>
      <c r="K2115" s="4">
        <v>215</v>
      </c>
      <c r="L2115" s="4">
        <v>17</v>
      </c>
      <c r="M2115" s="4">
        <v>3</v>
      </c>
      <c r="N2115" s="4" t="s">
        <v>3</v>
      </c>
      <c r="O2115" s="4">
        <v>2</v>
      </c>
      <c r="P2115" s="4"/>
      <c r="Q2115" s="4"/>
      <c r="R2115" s="4"/>
      <c r="S2115" s="4"/>
      <c r="T2115" s="4"/>
      <c r="U2115" s="4"/>
      <c r="V2115" s="4"/>
      <c r="W2115" s="4">
        <v>0</v>
      </c>
      <c r="X2115" s="4">
        <v>1</v>
      </c>
      <c r="Y2115" s="4">
        <v>0</v>
      </c>
      <c r="Z2115" s="4"/>
      <c r="AA2115" s="4"/>
      <c r="AB2115" s="4"/>
    </row>
    <row r="2116" spans="1:88" ht="13" x14ac:dyDescent="0.3">
      <c r="A2116" s="4">
        <v>50</v>
      </c>
      <c r="B2116" s="4">
        <v>0</v>
      </c>
      <c r="C2116" s="4">
        <v>0</v>
      </c>
      <c r="D2116" s="4">
        <v>1</v>
      </c>
      <c r="E2116" s="4">
        <v>217</v>
      </c>
      <c r="F2116" s="4">
        <f>ROUND(Source!AU2097,O2116)</f>
        <v>13207.37</v>
      </c>
      <c r="G2116" s="4" t="s">
        <v>58</v>
      </c>
      <c r="H2116" s="4" t="s">
        <v>59</v>
      </c>
      <c r="I2116" s="4"/>
      <c r="J2116" s="4"/>
      <c r="K2116" s="4">
        <v>217</v>
      </c>
      <c r="L2116" s="4">
        <v>18</v>
      </c>
      <c r="M2116" s="4">
        <v>3</v>
      </c>
      <c r="N2116" s="4" t="s">
        <v>3</v>
      </c>
      <c r="O2116" s="4">
        <v>2</v>
      </c>
      <c r="P2116" s="4"/>
      <c r="Q2116" s="4"/>
      <c r="R2116" s="4"/>
      <c r="S2116" s="4"/>
      <c r="T2116" s="4"/>
      <c r="U2116" s="4"/>
      <c r="V2116" s="4"/>
      <c r="W2116" s="4">
        <v>13207.37</v>
      </c>
      <c r="X2116" s="4">
        <v>1</v>
      </c>
      <c r="Y2116" s="4">
        <v>13207.37</v>
      </c>
      <c r="Z2116" s="4"/>
      <c r="AA2116" s="4"/>
      <c r="AB2116" s="4"/>
    </row>
    <row r="2117" spans="1:88" ht="13" x14ac:dyDescent="0.3">
      <c r="A2117" s="4">
        <v>50</v>
      </c>
      <c r="B2117" s="4">
        <v>0</v>
      </c>
      <c r="C2117" s="4">
        <v>0</v>
      </c>
      <c r="D2117" s="4">
        <v>1</v>
      </c>
      <c r="E2117" s="4">
        <v>230</v>
      </c>
      <c r="F2117" s="4">
        <f>ROUND(Source!BA2097,O2117)</f>
        <v>0</v>
      </c>
      <c r="G2117" s="4" t="s">
        <v>60</v>
      </c>
      <c r="H2117" s="4" t="s">
        <v>61</v>
      </c>
      <c r="I2117" s="4"/>
      <c r="J2117" s="4"/>
      <c r="K2117" s="4">
        <v>230</v>
      </c>
      <c r="L2117" s="4">
        <v>19</v>
      </c>
      <c r="M2117" s="4">
        <v>3</v>
      </c>
      <c r="N2117" s="4" t="s">
        <v>3</v>
      </c>
      <c r="O2117" s="4">
        <v>2</v>
      </c>
      <c r="P2117" s="4"/>
      <c r="Q2117" s="4"/>
      <c r="R2117" s="4"/>
      <c r="S2117" s="4"/>
      <c r="T2117" s="4"/>
      <c r="U2117" s="4"/>
      <c r="V2117" s="4"/>
      <c r="W2117" s="4">
        <v>0</v>
      </c>
      <c r="X2117" s="4">
        <v>1</v>
      </c>
      <c r="Y2117" s="4">
        <v>0</v>
      </c>
      <c r="Z2117" s="4"/>
      <c r="AA2117" s="4"/>
      <c r="AB2117" s="4"/>
    </row>
    <row r="2118" spans="1:88" ht="13" x14ac:dyDescent="0.3">
      <c r="A2118" s="4">
        <v>50</v>
      </c>
      <c r="B2118" s="4">
        <v>0</v>
      </c>
      <c r="C2118" s="4">
        <v>0</v>
      </c>
      <c r="D2118" s="4">
        <v>1</v>
      </c>
      <c r="E2118" s="4">
        <v>206</v>
      </c>
      <c r="F2118" s="4">
        <f>ROUND(Source!T2097,O2118)</f>
        <v>0</v>
      </c>
      <c r="G2118" s="4" t="s">
        <v>62</v>
      </c>
      <c r="H2118" s="4" t="s">
        <v>63</v>
      </c>
      <c r="I2118" s="4"/>
      <c r="J2118" s="4"/>
      <c r="K2118" s="4">
        <v>206</v>
      </c>
      <c r="L2118" s="4">
        <v>20</v>
      </c>
      <c r="M2118" s="4">
        <v>3</v>
      </c>
      <c r="N2118" s="4" t="s">
        <v>3</v>
      </c>
      <c r="O2118" s="4">
        <v>2</v>
      </c>
      <c r="P2118" s="4"/>
      <c r="Q2118" s="4"/>
      <c r="R2118" s="4"/>
      <c r="S2118" s="4"/>
      <c r="T2118" s="4"/>
      <c r="U2118" s="4"/>
      <c r="V2118" s="4"/>
      <c r="W2118" s="4">
        <v>0</v>
      </c>
      <c r="X2118" s="4">
        <v>1</v>
      </c>
      <c r="Y2118" s="4">
        <v>0</v>
      </c>
      <c r="Z2118" s="4"/>
      <c r="AA2118" s="4"/>
      <c r="AB2118" s="4"/>
    </row>
    <row r="2119" spans="1:88" ht="13" x14ac:dyDescent="0.3">
      <c r="A2119" s="4">
        <v>50</v>
      </c>
      <c r="B2119" s="4">
        <v>0</v>
      </c>
      <c r="C2119" s="4">
        <v>0</v>
      </c>
      <c r="D2119" s="4">
        <v>1</v>
      </c>
      <c r="E2119" s="4">
        <v>207</v>
      </c>
      <c r="F2119" s="4">
        <f>Source!U2097</f>
        <v>20.3</v>
      </c>
      <c r="G2119" s="4" t="s">
        <v>64</v>
      </c>
      <c r="H2119" s="4" t="s">
        <v>65</v>
      </c>
      <c r="I2119" s="4"/>
      <c r="J2119" s="4"/>
      <c r="K2119" s="4">
        <v>207</v>
      </c>
      <c r="L2119" s="4">
        <v>21</v>
      </c>
      <c r="M2119" s="4">
        <v>3</v>
      </c>
      <c r="N2119" s="4" t="s">
        <v>3</v>
      </c>
      <c r="O2119" s="4">
        <v>-1</v>
      </c>
      <c r="P2119" s="4"/>
      <c r="Q2119" s="4"/>
      <c r="R2119" s="4"/>
      <c r="S2119" s="4"/>
      <c r="T2119" s="4"/>
      <c r="U2119" s="4"/>
      <c r="V2119" s="4"/>
      <c r="W2119" s="4">
        <v>20.3</v>
      </c>
      <c r="X2119" s="4">
        <v>1</v>
      </c>
      <c r="Y2119" s="4">
        <v>20.3</v>
      </c>
      <c r="Z2119" s="4"/>
      <c r="AA2119" s="4"/>
      <c r="AB2119" s="4"/>
    </row>
    <row r="2120" spans="1:88" ht="13" x14ac:dyDescent="0.3">
      <c r="A2120" s="4">
        <v>50</v>
      </c>
      <c r="B2120" s="4">
        <v>0</v>
      </c>
      <c r="C2120" s="4">
        <v>0</v>
      </c>
      <c r="D2120" s="4">
        <v>1</v>
      </c>
      <c r="E2120" s="4">
        <v>208</v>
      </c>
      <c r="F2120" s="4">
        <f>Source!V2097</f>
        <v>0</v>
      </c>
      <c r="G2120" s="4" t="s">
        <v>66</v>
      </c>
      <c r="H2120" s="4" t="s">
        <v>67</v>
      </c>
      <c r="I2120" s="4"/>
      <c r="J2120" s="4"/>
      <c r="K2120" s="4">
        <v>208</v>
      </c>
      <c r="L2120" s="4">
        <v>22</v>
      </c>
      <c r="M2120" s="4">
        <v>3</v>
      </c>
      <c r="N2120" s="4" t="s">
        <v>3</v>
      </c>
      <c r="O2120" s="4">
        <v>-1</v>
      </c>
      <c r="P2120" s="4"/>
      <c r="Q2120" s="4"/>
      <c r="R2120" s="4"/>
      <c r="S2120" s="4"/>
      <c r="T2120" s="4"/>
      <c r="U2120" s="4"/>
      <c r="V2120" s="4"/>
      <c r="W2120" s="4">
        <v>0</v>
      </c>
      <c r="X2120" s="4">
        <v>1</v>
      </c>
      <c r="Y2120" s="4">
        <v>0</v>
      </c>
      <c r="Z2120" s="4"/>
      <c r="AA2120" s="4"/>
      <c r="AB2120" s="4"/>
    </row>
    <row r="2121" spans="1:88" ht="13" x14ac:dyDescent="0.3">
      <c r="A2121" s="4">
        <v>50</v>
      </c>
      <c r="B2121" s="4">
        <v>0</v>
      </c>
      <c r="C2121" s="4">
        <v>0</v>
      </c>
      <c r="D2121" s="4">
        <v>1</v>
      </c>
      <c r="E2121" s="4">
        <v>209</v>
      </c>
      <c r="F2121" s="4">
        <f>ROUND(Source!W2097,O2121)</f>
        <v>0</v>
      </c>
      <c r="G2121" s="4" t="s">
        <v>68</v>
      </c>
      <c r="H2121" s="4" t="s">
        <v>69</v>
      </c>
      <c r="I2121" s="4"/>
      <c r="J2121" s="4"/>
      <c r="K2121" s="4">
        <v>209</v>
      </c>
      <c r="L2121" s="4">
        <v>23</v>
      </c>
      <c r="M2121" s="4">
        <v>3</v>
      </c>
      <c r="N2121" s="4" t="s">
        <v>3</v>
      </c>
      <c r="O2121" s="4">
        <v>2</v>
      </c>
      <c r="P2121" s="4"/>
      <c r="Q2121" s="4"/>
      <c r="R2121" s="4"/>
      <c r="S2121" s="4"/>
      <c r="T2121" s="4"/>
      <c r="U2121" s="4"/>
      <c r="V2121" s="4"/>
      <c r="W2121" s="4">
        <v>0</v>
      </c>
      <c r="X2121" s="4">
        <v>1</v>
      </c>
      <c r="Y2121" s="4">
        <v>0</v>
      </c>
      <c r="Z2121" s="4"/>
      <c r="AA2121" s="4"/>
      <c r="AB2121" s="4"/>
    </row>
    <row r="2122" spans="1:88" ht="13" x14ac:dyDescent="0.3">
      <c r="A2122" s="4">
        <v>50</v>
      </c>
      <c r="B2122" s="4">
        <v>0</v>
      </c>
      <c r="C2122" s="4">
        <v>0</v>
      </c>
      <c r="D2122" s="4">
        <v>1</v>
      </c>
      <c r="E2122" s="4">
        <v>233</v>
      </c>
      <c r="F2122" s="4">
        <f>ROUND(Source!BD2097,O2122)</f>
        <v>0</v>
      </c>
      <c r="G2122" s="4" t="s">
        <v>70</v>
      </c>
      <c r="H2122" s="4" t="s">
        <v>71</v>
      </c>
      <c r="I2122" s="4"/>
      <c r="J2122" s="4"/>
      <c r="K2122" s="4">
        <v>233</v>
      </c>
      <c r="L2122" s="4">
        <v>24</v>
      </c>
      <c r="M2122" s="4">
        <v>3</v>
      </c>
      <c r="N2122" s="4" t="s">
        <v>3</v>
      </c>
      <c r="O2122" s="4">
        <v>2</v>
      </c>
      <c r="P2122" s="4"/>
      <c r="Q2122" s="4"/>
      <c r="R2122" s="4"/>
      <c r="S2122" s="4"/>
      <c r="T2122" s="4"/>
      <c r="U2122" s="4"/>
      <c r="V2122" s="4"/>
      <c r="W2122" s="4">
        <v>0</v>
      </c>
      <c r="X2122" s="4">
        <v>1</v>
      </c>
      <c r="Y2122" s="4">
        <v>0</v>
      </c>
      <c r="Z2122" s="4"/>
      <c r="AA2122" s="4"/>
      <c r="AB2122" s="4"/>
    </row>
    <row r="2123" spans="1:88" ht="13" x14ac:dyDescent="0.3">
      <c r="A2123" s="4">
        <v>50</v>
      </c>
      <c r="B2123" s="4">
        <v>0</v>
      </c>
      <c r="C2123" s="4">
        <v>0</v>
      </c>
      <c r="D2123" s="4">
        <v>1</v>
      </c>
      <c r="E2123" s="4">
        <v>210</v>
      </c>
      <c r="F2123" s="4">
        <f>ROUND(Source!X2097,O2123)</f>
        <v>5023.54</v>
      </c>
      <c r="G2123" s="4" t="s">
        <v>72</v>
      </c>
      <c r="H2123" s="4" t="s">
        <v>73</v>
      </c>
      <c r="I2123" s="4"/>
      <c r="J2123" s="4"/>
      <c r="K2123" s="4">
        <v>210</v>
      </c>
      <c r="L2123" s="4">
        <v>25</v>
      </c>
      <c r="M2123" s="4">
        <v>3</v>
      </c>
      <c r="N2123" s="4" t="s">
        <v>3</v>
      </c>
      <c r="O2123" s="4">
        <v>2</v>
      </c>
      <c r="P2123" s="4"/>
      <c r="Q2123" s="4"/>
      <c r="R2123" s="4"/>
      <c r="S2123" s="4"/>
      <c r="T2123" s="4"/>
      <c r="U2123" s="4"/>
      <c r="V2123" s="4"/>
      <c r="W2123" s="4">
        <v>5023.54</v>
      </c>
      <c r="X2123" s="4">
        <v>1</v>
      </c>
      <c r="Y2123" s="4">
        <v>5023.54</v>
      </c>
      <c r="Z2123" s="4"/>
      <c r="AA2123" s="4"/>
      <c r="AB2123" s="4"/>
    </row>
    <row r="2124" spans="1:88" ht="13" x14ac:dyDescent="0.3">
      <c r="A2124" s="4">
        <v>50</v>
      </c>
      <c r="B2124" s="4">
        <v>0</v>
      </c>
      <c r="C2124" s="4">
        <v>0</v>
      </c>
      <c r="D2124" s="4">
        <v>1</v>
      </c>
      <c r="E2124" s="4">
        <v>211</v>
      </c>
      <c r="F2124" s="4">
        <f>ROUND(Source!Y2097,O2124)</f>
        <v>717.65</v>
      </c>
      <c r="G2124" s="4" t="s">
        <v>74</v>
      </c>
      <c r="H2124" s="4" t="s">
        <v>75</v>
      </c>
      <c r="I2124" s="4"/>
      <c r="J2124" s="4"/>
      <c r="K2124" s="4">
        <v>211</v>
      </c>
      <c r="L2124" s="4">
        <v>26</v>
      </c>
      <c r="M2124" s="4">
        <v>3</v>
      </c>
      <c r="N2124" s="4" t="s">
        <v>3</v>
      </c>
      <c r="O2124" s="4">
        <v>2</v>
      </c>
      <c r="P2124" s="4"/>
      <c r="Q2124" s="4"/>
      <c r="R2124" s="4"/>
      <c r="S2124" s="4"/>
      <c r="T2124" s="4"/>
      <c r="U2124" s="4"/>
      <c r="V2124" s="4"/>
      <c r="W2124" s="4">
        <v>717.65</v>
      </c>
      <c r="X2124" s="4">
        <v>1</v>
      </c>
      <c r="Y2124" s="4">
        <v>717.65</v>
      </c>
      <c r="Z2124" s="4"/>
      <c r="AA2124" s="4"/>
      <c r="AB2124" s="4"/>
    </row>
    <row r="2125" spans="1:88" ht="13" x14ac:dyDescent="0.3">
      <c r="A2125" s="4">
        <v>50</v>
      </c>
      <c r="B2125" s="4">
        <v>0</v>
      </c>
      <c r="C2125" s="4">
        <v>0</v>
      </c>
      <c r="D2125" s="4">
        <v>1</v>
      </c>
      <c r="E2125" s="4">
        <v>224</v>
      </c>
      <c r="F2125" s="4">
        <f>ROUND(Source!AR2097,O2125)</f>
        <v>13207.37</v>
      </c>
      <c r="G2125" s="4" t="s">
        <v>76</v>
      </c>
      <c r="H2125" s="4" t="s">
        <v>77</v>
      </c>
      <c r="I2125" s="4"/>
      <c r="J2125" s="4"/>
      <c r="K2125" s="4">
        <v>224</v>
      </c>
      <c r="L2125" s="4">
        <v>27</v>
      </c>
      <c r="M2125" s="4">
        <v>3</v>
      </c>
      <c r="N2125" s="4" t="s">
        <v>3</v>
      </c>
      <c r="O2125" s="4">
        <v>2</v>
      </c>
      <c r="P2125" s="4"/>
      <c r="Q2125" s="4"/>
      <c r="R2125" s="4"/>
      <c r="S2125" s="4"/>
      <c r="T2125" s="4"/>
      <c r="U2125" s="4"/>
      <c r="V2125" s="4"/>
      <c r="W2125" s="4">
        <v>13207.37</v>
      </c>
      <c r="X2125" s="4">
        <v>1</v>
      </c>
      <c r="Y2125" s="4">
        <v>13207.37</v>
      </c>
      <c r="Z2125" s="4"/>
      <c r="AA2125" s="4"/>
      <c r="AB2125" s="4"/>
    </row>
    <row r="2127" spans="1:88" ht="13" x14ac:dyDescent="0.3">
      <c r="A2127" s="1">
        <v>4</v>
      </c>
      <c r="B2127" s="1">
        <v>1</v>
      </c>
      <c r="C2127" s="1"/>
      <c r="D2127" s="1">
        <f>ROW(A2362)</f>
        <v>2362</v>
      </c>
      <c r="E2127" s="1"/>
      <c r="F2127" s="1" t="s">
        <v>212</v>
      </c>
      <c r="G2127" s="1" t="s">
        <v>359</v>
      </c>
      <c r="H2127" s="1" t="s">
        <v>3</v>
      </c>
      <c r="I2127" s="1">
        <v>0</v>
      </c>
      <c r="J2127" s="1"/>
      <c r="K2127" s="1">
        <v>0</v>
      </c>
      <c r="L2127" s="1"/>
      <c r="M2127" s="1" t="s">
        <v>3</v>
      </c>
      <c r="N2127" s="1"/>
      <c r="O2127" s="1"/>
      <c r="P2127" s="1"/>
      <c r="Q2127" s="1"/>
      <c r="R2127" s="1"/>
      <c r="S2127" s="1">
        <v>0</v>
      </c>
      <c r="T2127" s="1"/>
      <c r="U2127" s="1" t="s">
        <v>3</v>
      </c>
      <c r="V2127" s="1">
        <v>0</v>
      </c>
      <c r="W2127" s="1"/>
      <c r="X2127" s="1"/>
      <c r="Y2127" s="1"/>
      <c r="Z2127" s="1"/>
      <c r="AA2127" s="1"/>
      <c r="AB2127" s="1" t="s">
        <v>3</v>
      </c>
      <c r="AC2127" s="1" t="s">
        <v>3</v>
      </c>
      <c r="AD2127" s="1" t="s">
        <v>3</v>
      </c>
      <c r="AE2127" s="1" t="s">
        <v>3</v>
      </c>
      <c r="AF2127" s="1" t="s">
        <v>3</v>
      </c>
      <c r="AG2127" s="1" t="s">
        <v>3</v>
      </c>
      <c r="AH2127" s="1"/>
      <c r="AI2127" s="1"/>
      <c r="AJ2127" s="1"/>
      <c r="AK2127" s="1"/>
      <c r="AL2127" s="1"/>
      <c r="AM2127" s="1"/>
      <c r="AN2127" s="1"/>
      <c r="AO2127" s="1"/>
      <c r="AP2127" s="1" t="s">
        <v>3</v>
      </c>
      <c r="AQ2127" s="1" t="s">
        <v>3</v>
      </c>
      <c r="AR2127" s="1" t="s">
        <v>3</v>
      </c>
      <c r="AS2127" s="1"/>
      <c r="AT2127" s="1"/>
      <c r="AU2127" s="1"/>
      <c r="AV2127" s="1"/>
      <c r="AW2127" s="1"/>
      <c r="AX2127" s="1"/>
      <c r="AY2127" s="1"/>
      <c r="AZ2127" s="1" t="s">
        <v>3</v>
      </c>
      <c r="BA2127" s="1"/>
      <c r="BB2127" s="1" t="s">
        <v>3</v>
      </c>
      <c r="BC2127" s="1" t="s">
        <v>3</v>
      </c>
      <c r="BD2127" s="1" t="s">
        <v>3</v>
      </c>
      <c r="BE2127" s="1" t="s">
        <v>3</v>
      </c>
      <c r="BF2127" s="1" t="s">
        <v>3</v>
      </c>
      <c r="BG2127" s="1" t="s">
        <v>3</v>
      </c>
      <c r="BH2127" s="1" t="s">
        <v>3</v>
      </c>
      <c r="BI2127" s="1" t="s">
        <v>3</v>
      </c>
      <c r="BJ2127" s="1" t="s">
        <v>3</v>
      </c>
      <c r="BK2127" s="1" t="s">
        <v>3</v>
      </c>
      <c r="BL2127" s="1" t="s">
        <v>3</v>
      </c>
      <c r="BM2127" s="1" t="s">
        <v>3</v>
      </c>
      <c r="BN2127" s="1" t="s">
        <v>3</v>
      </c>
      <c r="BO2127" s="1" t="s">
        <v>3</v>
      </c>
      <c r="BP2127" s="1" t="s">
        <v>3</v>
      </c>
      <c r="BQ2127" s="1"/>
      <c r="BR2127" s="1"/>
      <c r="BS2127" s="1"/>
      <c r="BT2127" s="1"/>
      <c r="BU2127" s="1"/>
      <c r="BV2127" s="1"/>
      <c r="BW2127" s="1"/>
      <c r="BX2127" s="1">
        <v>0</v>
      </c>
      <c r="BY2127" s="1"/>
      <c r="BZ2127" s="1"/>
      <c r="CA2127" s="1"/>
      <c r="CB2127" s="1"/>
      <c r="CC2127" s="1"/>
      <c r="CD2127" s="1"/>
      <c r="CE2127" s="1"/>
      <c r="CF2127" s="1"/>
      <c r="CG2127" s="1"/>
      <c r="CH2127" s="1"/>
      <c r="CI2127" s="1"/>
      <c r="CJ2127" s="1">
        <v>0</v>
      </c>
    </row>
    <row r="2129" spans="1:245" ht="13" x14ac:dyDescent="0.3">
      <c r="A2129" s="2">
        <v>52</v>
      </c>
      <c r="B2129" s="2">
        <f t="shared" ref="B2129:G2129" si="997">B2362</f>
        <v>1</v>
      </c>
      <c r="C2129" s="2">
        <f t="shared" si="997"/>
        <v>4</v>
      </c>
      <c r="D2129" s="2">
        <f t="shared" si="997"/>
        <v>2127</v>
      </c>
      <c r="E2129" s="2">
        <f t="shared" si="997"/>
        <v>0</v>
      </c>
      <c r="F2129" s="2" t="str">
        <f t="shared" si="997"/>
        <v>Новый раздел</v>
      </c>
      <c r="G2129" s="2" t="str">
        <f t="shared" si="997"/>
        <v>12. Внутренние и внутриплощадочные слаботочные сети 7.3 "Входная группа"</v>
      </c>
      <c r="H2129" s="2"/>
      <c r="I2129" s="2"/>
      <c r="J2129" s="2"/>
      <c r="K2129" s="2"/>
      <c r="L2129" s="2"/>
      <c r="M2129" s="2"/>
      <c r="N2129" s="2"/>
      <c r="O2129" s="2">
        <f t="shared" ref="O2129:AT2129" si="998">O2362</f>
        <v>230231.27</v>
      </c>
      <c r="P2129" s="2">
        <f t="shared" si="998"/>
        <v>314.37</v>
      </c>
      <c r="Q2129" s="2">
        <f t="shared" si="998"/>
        <v>505.6</v>
      </c>
      <c r="R2129" s="2">
        <f t="shared" si="998"/>
        <v>329.96</v>
      </c>
      <c r="S2129" s="2">
        <f t="shared" si="998"/>
        <v>229411.3</v>
      </c>
      <c r="T2129" s="2">
        <f t="shared" si="998"/>
        <v>0</v>
      </c>
      <c r="U2129" s="2">
        <f t="shared" si="998"/>
        <v>436.84000000000003</v>
      </c>
      <c r="V2129" s="2">
        <f t="shared" si="998"/>
        <v>0</v>
      </c>
      <c r="W2129" s="2">
        <f t="shared" si="998"/>
        <v>0</v>
      </c>
      <c r="X2129" s="2">
        <f t="shared" si="998"/>
        <v>160587.94</v>
      </c>
      <c r="Y2129" s="2">
        <f t="shared" si="998"/>
        <v>22941.14</v>
      </c>
      <c r="Z2129" s="2">
        <f t="shared" si="998"/>
        <v>0</v>
      </c>
      <c r="AA2129" s="2">
        <f t="shared" si="998"/>
        <v>0</v>
      </c>
      <c r="AB2129" s="2">
        <f t="shared" si="998"/>
        <v>0</v>
      </c>
      <c r="AC2129" s="2">
        <f t="shared" si="998"/>
        <v>0</v>
      </c>
      <c r="AD2129" s="2">
        <f t="shared" si="998"/>
        <v>0</v>
      </c>
      <c r="AE2129" s="2">
        <f t="shared" si="998"/>
        <v>0</v>
      </c>
      <c r="AF2129" s="2">
        <f t="shared" si="998"/>
        <v>0</v>
      </c>
      <c r="AG2129" s="2">
        <f t="shared" si="998"/>
        <v>0</v>
      </c>
      <c r="AH2129" s="2">
        <f t="shared" si="998"/>
        <v>0</v>
      </c>
      <c r="AI2129" s="2">
        <f t="shared" si="998"/>
        <v>0</v>
      </c>
      <c r="AJ2129" s="2">
        <f t="shared" si="998"/>
        <v>0</v>
      </c>
      <c r="AK2129" s="2">
        <f t="shared" si="998"/>
        <v>0</v>
      </c>
      <c r="AL2129" s="2">
        <f t="shared" si="998"/>
        <v>0</v>
      </c>
      <c r="AM2129" s="2">
        <f t="shared" si="998"/>
        <v>0</v>
      </c>
      <c r="AN2129" s="2">
        <f t="shared" si="998"/>
        <v>0</v>
      </c>
      <c r="AO2129" s="2">
        <f t="shared" si="998"/>
        <v>0</v>
      </c>
      <c r="AP2129" s="2">
        <f t="shared" si="998"/>
        <v>0</v>
      </c>
      <c r="AQ2129" s="2">
        <f t="shared" si="998"/>
        <v>0</v>
      </c>
      <c r="AR2129" s="2">
        <f t="shared" si="998"/>
        <v>414116.71</v>
      </c>
      <c r="AS2129" s="2">
        <f t="shared" si="998"/>
        <v>0</v>
      </c>
      <c r="AT2129" s="2">
        <f t="shared" si="998"/>
        <v>0</v>
      </c>
      <c r="AU2129" s="2">
        <f t="shared" ref="AU2129:BZ2129" si="999">AU2362</f>
        <v>414116.71</v>
      </c>
      <c r="AV2129" s="2">
        <f t="shared" si="999"/>
        <v>314.37</v>
      </c>
      <c r="AW2129" s="2">
        <f t="shared" si="999"/>
        <v>314.37</v>
      </c>
      <c r="AX2129" s="2">
        <f t="shared" si="999"/>
        <v>0</v>
      </c>
      <c r="AY2129" s="2">
        <f t="shared" si="999"/>
        <v>314.37</v>
      </c>
      <c r="AZ2129" s="2">
        <f t="shared" si="999"/>
        <v>0</v>
      </c>
      <c r="BA2129" s="2">
        <f t="shared" si="999"/>
        <v>0</v>
      </c>
      <c r="BB2129" s="2">
        <f t="shared" si="999"/>
        <v>0</v>
      </c>
      <c r="BC2129" s="2">
        <f t="shared" si="999"/>
        <v>0</v>
      </c>
      <c r="BD2129" s="2">
        <f t="shared" si="999"/>
        <v>0</v>
      </c>
      <c r="BE2129" s="2">
        <f t="shared" si="999"/>
        <v>0</v>
      </c>
      <c r="BF2129" s="2">
        <f t="shared" si="999"/>
        <v>0</v>
      </c>
      <c r="BG2129" s="2">
        <f t="shared" si="999"/>
        <v>0</v>
      </c>
      <c r="BH2129" s="2">
        <f t="shared" si="999"/>
        <v>0</v>
      </c>
      <c r="BI2129" s="2">
        <f t="shared" si="999"/>
        <v>0</v>
      </c>
      <c r="BJ2129" s="2">
        <f t="shared" si="999"/>
        <v>0</v>
      </c>
      <c r="BK2129" s="2">
        <f t="shared" si="999"/>
        <v>0</v>
      </c>
      <c r="BL2129" s="2">
        <f t="shared" si="999"/>
        <v>0</v>
      </c>
      <c r="BM2129" s="2">
        <f t="shared" si="999"/>
        <v>0</v>
      </c>
      <c r="BN2129" s="2">
        <f t="shared" si="999"/>
        <v>0</v>
      </c>
      <c r="BO2129" s="2">
        <f t="shared" si="999"/>
        <v>0</v>
      </c>
      <c r="BP2129" s="2">
        <f t="shared" si="999"/>
        <v>0</v>
      </c>
      <c r="BQ2129" s="2">
        <f t="shared" si="999"/>
        <v>0</v>
      </c>
      <c r="BR2129" s="2">
        <f t="shared" si="999"/>
        <v>0</v>
      </c>
      <c r="BS2129" s="2">
        <f t="shared" si="999"/>
        <v>0</v>
      </c>
      <c r="BT2129" s="2">
        <f t="shared" si="999"/>
        <v>0</v>
      </c>
      <c r="BU2129" s="2">
        <f t="shared" si="999"/>
        <v>0</v>
      </c>
      <c r="BV2129" s="2">
        <f t="shared" si="999"/>
        <v>0</v>
      </c>
      <c r="BW2129" s="2">
        <f t="shared" si="999"/>
        <v>0</v>
      </c>
      <c r="BX2129" s="2">
        <f t="shared" si="999"/>
        <v>0</v>
      </c>
      <c r="BY2129" s="2">
        <f t="shared" si="999"/>
        <v>0</v>
      </c>
      <c r="BZ2129" s="2">
        <f t="shared" si="999"/>
        <v>0</v>
      </c>
      <c r="CA2129" s="2">
        <f t="shared" ref="CA2129:DF2129" si="1000">CA2362</f>
        <v>0</v>
      </c>
      <c r="CB2129" s="2">
        <f t="shared" si="1000"/>
        <v>0</v>
      </c>
      <c r="CC2129" s="2">
        <f t="shared" si="1000"/>
        <v>0</v>
      </c>
      <c r="CD2129" s="2">
        <f t="shared" si="1000"/>
        <v>0</v>
      </c>
      <c r="CE2129" s="2">
        <f t="shared" si="1000"/>
        <v>0</v>
      </c>
      <c r="CF2129" s="2">
        <f t="shared" si="1000"/>
        <v>0</v>
      </c>
      <c r="CG2129" s="2">
        <f t="shared" si="1000"/>
        <v>0</v>
      </c>
      <c r="CH2129" s="2">
        <f t="shared" si="1000"/>
        <v>0</v>
      </c>
      <c r="CI2129" s="2">
        <f t="shared" si="1000"/>
        <v>0</v>
      </c>
      <c r="CJ2129" s="2">
        <f t="shared" si="1000"/>
        <v>0</v>
      </c>
      <c r="CK2129" s="2">
        <f t="shared" si="1000"/>
        <v>0</v>
      </c>
      <c r="CL2129" s="2">
        <f t="shared" si="1000"/>
        <v>0</v>
      </c>
      <c r="CM2129" s="2">
        <f t="shared" si="1000"/>
        <v>0</v>
      </c>
      <c r="CN2129" s="2">
        <f t="shared" si="1000"/>
        <v>0</v>
      </c>
      <c r="CO2129" s="2">
        <f t="shared" si="1000"/>
        <v>0</v>
      </c>
      <c r="CP2129" s="2">
        <f t="shared" si="1000"/>
        <v>0</v>
      </c>
      <c r="CQ2129" s="2">
        <f t="shared" si="1000"/>
        <v>0</v>
      </c>
      <c r="CR2129" s="2">
        <f t="shared" si="1000"/>
        <v>0</v>
      </c>
      <c r="CS2129" s="2">
        <f t="shared" si="1000"/>
        <v>0</v>
      </c>
      <c r="CT2129" s="2">
        <f t="shared" si="1000"/>
        <v>0</v>
      </c>
      <c r="CU2129" s="2">
        <f t="shared" si="1000"/>
        <v>0</v>
      </c>
      <c r="CV2129" s="2">
        <f t="shared" si="1000"/>
        <v>0</v>
      </c>
      <c r="CW2129" s="2">
        <f t="shared" si="1000"/>
        <v>0</v>
      </c>
      <c r="CX2129" s="2">
        <f t="shared" si="1000"/>
        <v>0</v>
      </c>
      <c r="CY2129" s="2">
        <f t="shared" si="1000"/>
        <v>0</v>
      </c>
      <c r="CZ2129" s="2">
        <f t="shared" si="1000"/>
        <v>0</v>
      </c>
      <c r="DA2129" s="2">
        <f t="shared" si="1000"/>
        <v>0</v>
      </c>
      <c r="DB2129" s="2">
        <f t="shared" si="1000"/>
        <v>0</v>
      </c>
      <c r="DC2129" s="2">
        <f t="shared" si="1000"/>
        <v>0</v>
      </c>
      <c r="DD2129" s="2">
        <f t="shared" si="1000"/>
        <v>0</v>
      </c>
      <c r="DE2129" s="2">
        <f t="shared" si="1000"/>
        <v>0</v>
      </c>
      <c r="DF2129" s="2">
        <f t="shared" si="1000"/>
        <v>0</v>
      </c>
      <c r="DG2129" s="3">
        <f t="shared" ref="DG2129:EL2129" si="1001">DG2362</f>
        <v>0</v>
      </c>
      <c r="DH2129" s="3">
        <f t="shared" si="1001"/>
        <v>0</v>
      </c>
      <c r="DI2129" s="3">
        <f t="shared" si="1001"/>
        <v>0</v>
      </c>
      <c r="DJ2129" s="3">
        <f t="shared" si="1001"/>
        <v>0</v>
      </c>
      <c r="DK2129" s="3">
        <f t="shared" si="1001"/>
        <v>0</v>
      </c>
      <c r="DL2129" s="3">
        <f t="shared" si="1001"/>
        <v>0</v>
      </c>
      <c r="DM2129" s="3">
        <f t="shared" si="1001"/>
        <v>0</v>
      </c>
      <c r="DN2129" s="3">
        <f t="shared" si="1001"/>
        <v>0</v>
      </c>
      <c r="DO2129" s="3">
        <f t="shared" si="1001"/>
        <v>0</v>
      </c>
      <c r="DP2129" s="3">
        <f t="shared" si="1001"/>
        <v>0</v>
      </c>
      <c r="DQ2129" s="3">
        <f t="shared" si="1001"/>
        <v>0</v>
      </c>
      <c r="DR2129" s="3">
        <f t="shared" si="1001"/>
        <v>0</v>
      </c>
      <c r="DS2129" s="3">
        <f t="shared" si="1001"/>
        <v>0</v>
      </c>
      <c r="DT2129" s="3">
        <f t="shared" si="1001"/>
        <v>0</v>
      </c>
      <c r="DU2129" s="3">
        <f t="shared" si="1001"/>
        <v>0</v>
      </c>
      <c r="DV2129" s="3">
        <f t="shared" si="1001"/>
        <v>0</v>
      </c>
      <c r="DW2129" s="3">
        <f t="shared" si="1001"/>
        <v>0</v>
      </c>
      <c r="DX2129" s="3">
        <f t="shared" si="1001"/>
        <v>0</v>
      </c>
      <c r="DY2129" s="3">
        <f t="shared" si="1001"/>
        <v>0</v>
      </c>
      <c r="DZ2129" s="3">
        <f t="shared" si="1001"/>
        <v>0</v>
      </c>
      <c r="EA2129" s="3">
        <f t="shared" si="1001"/>
        <v>0</v>
      </c>
      <c r="EB2129" s="3">
        <f t="shared" si="1001"/>
        <v>0</v>
      </c>
      <c r="EC2129" s="3">
        <f t="shared" si="1001"/>
        <v>0</v>
      </c>
      <c r="ED2129" s="3">
        <f t="shared" si="1001"/>
        <v>0</v>
      </c>
      <c r="EE2129" s="3">
        <f t="shared" si="1001"/>
        <v>0</v>
      </c>
      <c r="EF2129" s="3">
        <f t="shared" si="1001"/>
        <v>0</v>
      </c>
      <c r="EG2129" s="3">
        <f t="shared" si="1001"/>
        <v>0</v>
      </c>
      <c r="EH2129" s="3">
        <f t="shared" si="1001"/>
        <v>0</v>
      </c>
      <c r="EI2129" s="3">
        <f t="shared" si="1001"/>
        <v>0</v>
      </c>
      <c r="EJ2129" s="3">
        <f t="shared" si="1001"/>
        <v>0</v>
      </c>
      <c r="EK2129" s="3">
        <f t="shared" si="1001"/>
        <v>0</v>
      </c>
      <c r="EL2129" s="3">
        <f t="shared" si="1001"/>
        <v>0</v>
      </c>
      <c r="EM2129" s="3">
        <f t="shared" ref="EM2129:FR2129" si="1002">EM2362</f>
        <v>0</v>
      </c>
      <c r="EN2129" s="3">
        <f t="shared" si="1002"/>
        <v>0</v>
      </c>
      <c r="EO2129" s="3">
        <f t="shared" si="1002"/>
        <v>0</v>
      </c>
      <c r="EP2129" s="3">
        <f t="shared" si="1002"/>
        <v>0</v>
      </c>
      <c r="EQ2129" s="3">
        <f t="shared" si="1002"/>
        <v>0</v>
      </c>
      <c r="ER2129" s="3">
        <f t="shared" si="1002"/>
        <v>0</v>
      </c>
      <c r="ES2129" s="3">
        <f t="shared" si="1002"/>
        <v>0</v>
      </c>
      <c r="ET2129" s="3">
        <f t="shared" si="1002"/>
        <v>0</v>
      </c>
      <c r="EU2129" s="3">
        <f t="shared" si="1002"/>
        <v>0</v>
      </c>
      <c r="EV2129" s="3">
        <f t="shared" si="1002"/>
        <v>0</v>
      </c>
      <c r="EW2129" s="3">
        <f t="shared" si="1002"/>
        <v>0</v>
      </c>
      <c r="EX2129" s="3">
        <f t="shared" si="1002"/>
        <v>0</v>
      </c>
      <c r="EY2129" s="3">
        <f t="shared" si="1002"/>
        <v>0</v>
      </c>
      <c r="EZ2129" s="3">
        <f t="shared" si="1002"/>
        <v>0</v>
      </c>
      <c r="FA2129" s="3">
        <f t="shared" si="1002"/>
        <v>0</v>
      </c>
      <c r="FB2129" s="3">
        <f t="shared" si="1002"/>
        <v>0</v>
      </c>
      <c r="FC2129" s="3">
        <f t="shared" si="1002"/>
        <v>0</v>
      </c>
      <c r="FD2129" s="3">
        <f t="shared" si="1002"/>
        <v>0</v>
      </c>
      <c r="FE2129" s="3">
        <f t="shared" si="1002"/>
        <v>0</v>
      </c>
      <c r="FF2129" s="3">
        <f t="shared" si="1002"/>
        <v>0</v>
      </c>
      <c r="FG2129" s="3">
        <f t="shared" si="1002"/>
        <v>0</v>
      </c>
      <c r="FH2129" s="3">
        <f t="shared" si="1002"/>
        <v>0</v>
      </c>
      <c r="FI2129" s="3">
        <f t="shared" si="1002"/>
        <v>0</v>
      </c>
      <c r="FJ2129" s="3">
        <f t="shared" si="1002"/>
        <v>0</v>
      </c>
      <c r="FK2129" s="3">
        <f t="shared" si="1002"/>
        <v>0</v>
      </c>
      <c r="FL2129" s="3">
        <f t="shared" si="1002"/>
        <v>0</v>
      </c>
      <c r="FM2129" s="3">
        <f t="shared" si="1002"/>
        <v>0</v>
      </c>
      <c r="FN2129" s="3">
        <f t="shared" si="1002"/>
        <v>0</v>
      </c>
      <c r="FO2129" s="3">
        <f t="shared" si="1002"/>
        <v>0</v>
      </c>
      <c r="FP2129" s="3">
        <f t="shared" si="1002"/>
        <v>0</v>
      </c>
      <c r="FQ2129" s="3">
        <f t="shared" si="1002"/>
        <v>0</v>
      </c>
      <c r="FR2129" s="3">
        <f t="shared" si="1002"/>
        <v>0</v>
      </c>
      <c r="FS2129" s="3">
        <f t="shared" ref="FS2129:GX2129" si="1003">FS2362</f>
        <v>0</v>
      </c>
      <c r="FT2129" s="3">
        <f t="shared" si="1003"/>
        <v>0</v>
      </c>
      <c r="FU2129" s="3">
        <f t="shared" si="1003"/>
        <v>0</v>
      </c>
      <c r="FV2129" s="3">
        <f t="shared" si="1003"/>
        <v>0</v>
      </c>
      <c r="FW2129" s="3">
        <f t="shared" si="1003"/>
        <v>0</v>
      </c>
      <c r="FX2129" s="3">
        <f t="shared" si="1003"/>
        <v>0</v>
      </c>
      <c r="FY2129" s="3">
        <f t="shared" si="1003"/>
        <v>0</v>
      </c>
      <c r="FZ2129" s="3">
        <f t="shared" si="1003"/>
        <v>0</v>
      </c>
      <c r="GA2129" s="3">
        <f t="shared" si="1003"/>
        <v>0</v>
      </c>
      <c r="GB2129" s="3">
        <f t="shared" si="1003"/>
        <v>0</v>
      </c>
      <c r="GC2129" s="3">
        <f t="shared" si="1003"/>
        <v>0</v>
      </c>
      <c r="GD2129" s="3">
        <f t="shared" si="1003"/>
        <v>0</v>
      </c>
      <c r="GE2129" s="3">
        <f t="shared" si="1003"/>
        <v>0</v>
      </c>
      <c r="GF2129" s="3">
        <f t="shared" si="1003"/>
        <v>0</v>
      </c>
      <c r="GG2129" s="3">
        <f t="shared" si="1003"/>
        <v>0</v>
      </c>
      <c r="GH2129" s="3">
        <f t="shared" si="1003"/>
        <v>0</v>
      </c>
      <c r="GI2129" s="3">
        <f t="shared" si="1003"/>
        <v>0</v>
      </c>
      <c r="GJ2129" s="3">
        <f t="shared" si="1003"/>
        <v>0</v>
      </c>
      <c r="GK2129" s="3">
        <f t="shared" si="1003"/>
        <v>0</v>
      </c>
      <c r="GL2129" s="3">
        <f t="shared" si="1003"/>
        <v>0</v>
      </c>
      <c r="GM2129" s="3">
        <f t="shared" si="1003"/>
        <v>0</v>
      </c>
      <c r="GN2129" s="3">
        <f t="shared" si="1003"/>
        <v>0</v>
      </c>
      <c r="GO2129" s="3">
        <f t="shared" si="1003"/>
        <v>0</v>
      </c>
      <c r="GP2129" s="3">
        <f t="shared" si="1003"/>
        <v>0</v>
      </c>
      <c r="GQ2129" s="3">
        <f t="shared" si="1003"/>
        <v>0</v>
      </c>
      <c r="GR2129" s="3">
        <f t="shared" si="1003"/>
        <v>0</v>
      </c>
      <c r="GS2129" s="3">
        <f t="shared" si="1003"/>
        <v>0</v>
      </c>
      <c r="GT2129" s="3">
        <f t="shared" si="1003"/>
        <v>0</v>
      </c>
      <c r="GU2129" s="3">
        <f t="shared" si="1003"/>
        <v>0</v>
      </c>
      <c r="GV2129" s="3">
        <f t="shared" si="1003"/>
        <v>0</v>
      </c>
      <c r="GW2129" s="3">
        <f t="shared" si="1003"/>
        <v>0</v>
      </c>
      <c r="GX2129" s="3">
        <f t="shared" si="1003"/>
        <v>0</v>
      </c>
    </row>
    <row r="2131" spans="1:245" ht="13" x14ac:dyDescent="0.3">
      <c r="A2131" s="1">
        <v>5</v>
      </c>
      <c r="B2131" s="1">
        <v>1</v>
      </c>
      <c r="C2131" s="1"/>
      <c r="D2131" s="1">
        <f>ROW(A2142)</f>
        <v>2142</v>
      </c>
      <c r="E2131" s="1"/>
      <c r="F2131" s="1" t="s">
        <v>13</v>
      </c>
      <c r="G2131" s="1" t="s">
        <v>78</v>
      </c>
      <c r="H2131" s="1" t="s">
        <v>3</v>
      </c>
      <c r="I2131" s="1">
        <v>0</v>
      </c>
      <c r="J2131" s="1"/>
      <c r="K2131" s="1">
        <v>-1</v>
      </c>
      <c r="L2131" s="1"/>
      <c r="M2131" s="1" t="s">
        <v>3</v>
      </c>
      <c r="N2131" s="1"/>
      <c r="O2131" s="1"/>
      <c r="P2131" s="1"/>
      <c r="Q2131" s="1"/>
      <c r="R2131" s="1"/>
      <c r="S2131" s="1">
        <v>0</v>
      </c>
      <c r="T2131" s="1"/>
      <c r="U2131" s="1" t="s">
        <v>3</v>
      </c>
      <c r="V2131" s="1">
        <v>0</v>
      </c>
      <c r="W2131" s="1"/>
      <c r="X2131" s="1"/>
      <c r="Y2131" s="1"/>
      <c r="Z2131" s="1"/>
      <c r="AA2131" s="1"/>
      <c r="AB2131" s="1" t="s">
        <v>3</v>
      </c>
      <c r="AC2131" s="1" t="s">
        <v>3</v>
      </c>
      <c r="AD2131" s="1" t="s">
        <v>3</v>
      </c>
      <c r="AE2131" s="1" t="s">
        <v>3</v>
      </c>
      <c r="AF2131" s="1" t="s">
        <v>3</v>
      </c>
      <c r="AG2131" s="1" t="s">
        <v>3</v>
      </c>
      <c r="AH2131" s="1"/>
      <c r="AI2131" s="1"/>
      <c r="AJ2131" s="1"/>
      <c r="AK2131" s="1"/>
      <c r="AL2131" s="1"/>
      <c r="AM2131" s="1"/>
      <c r="AN2131" s="1"/>
      <c r="AO2131" s="1"/>
      <c r="AP2131" s="1" t="s">
        <v>3</v>
      </c>
      <c r="AQ2131" s="1" t="s">
        <v>3</v>
      </c>
      <c r="AR2131" s="1" t="s">
        <v>3</v>
      </c>
      <c r="AS2131" s="1"/>
      <c r="AT2131" s="1"/>
      <c r="AU2131" s="1"/>
      <c r="AV2131" s="1"/>
      <c r="AW2131" s="1"/>
      <c r="AX2131" s="1"/>
      <c r="AY2131" s="1"/>
      <c r="AZ2131" s="1" t="s">
        <v>3</v>
      </c>
      <c r="BA2131" s="1"/>
      <c r="BB2131" s="1" t="s">
        <v>3</v>
      </c>
      <c r="BC2131" s="1" t="s">
        <v>3</v>
      </c>
      <c r="BD2131" s="1" t="s">
        <v>3</v>
      </c>
      <c r="BE2131" s="1" t="s">
        <v>3</v>
      </c>
      <c r="BF2131" s="1" t="s">
        <v>3</v>
      </c>
      <c r="BG2131" s="1" t="s">
        <v>3</v>
      </c>
      <c r="BH2131" s="1" t="s">
        <v>3</v>
      </c>
      <c r="BI2131" s="1" t="s">
        <v>3</v>
      </c>
      <c r="BJ2131" s="1" t="s">
        <v>3</v>
      </c>
      <c r="BK2131" s="1" t="s">
        <v>3</v>
      </c>
      <c r="BL2131" s="1" t="s">
        <v>3</v>
      </c>
      <c r="BM2131" s="1" t="s">
        <v>3</v>
      </c>
      <c r="BN2131" s="1" t="s">
        <v>3</v>
      </c>
      <c r="BO2131" s="1" t="s">
        <v>3</v>
      </c>
      <c r="BP2131" s="1" t="s">
        <v>3</v>
      </c>
      <c r="BQ2131" s="1"/>
      <c r="BR2131" s="1"/>
      <c r="BS2131" s="1"/>
      <c r="BT2131" s="1"/>
      <c r="BU2131" s="1"/>
      <c r="BV2131" s="1"/>
      <c r="BW2131" s="1"/>
      <c r="BX2131" s="1">
        <v>0</v>
      </c>
      <c r="BY2131" s="1"/>
      <c r="BZ2131" s="1"/>
      <c r="CA2131" s="1"/>
      <c r="CB2131" s="1"/>
      <c r="CC2131" s="1"/>
      <c r="CD2131" s="1"/>
      <c r="CE2131" s="1"/>
      <c r="CF2131" s="1"/>
      <c r="CG2131" s="1"/>
      <c r="CH2131" s="1"/>
      <c r="CI2131" s="1"/>
      <c r="CJ2131" s="1">
        <v>0</v>
      </c>
    </row>
    <row r="2133" spans="1:245" ht="13" x14ac:dyDescent="0.3">
      <c r="A2133" s="2">
        <v>52</v>
      </c>
      <c r="B2133" s="2">
        <f t="shared" ref="B2133:G2133" si="1004">B2142</f>
        <v>1</v>
      </c>
      <c r="C2133" s="2">
        <f t="shared" si="1004"/>
        <v>5</v>
      </c>
      <c r="D2133" s="2">
        <f t="shared" si="1004"/>
        <v>2131</v>
      </c>
      <c r="E2133" s="2">
        <f t="shared" si="1004"/>
        <v>0</v>
      </c>
      <c r="F2133" s="2" t="str">
        <f t="shared" si="1004"/>
        <v>Новый подраздел</v>
      </c>
      <c r="G2133" s="2" t="str">
        <f t="shared" si="1004"/>
        <v>ЛВС - Инженерные сооружения и коммуникации</v>
      </c>
      <c r="H2133" s="2"/>
      <c r="I2133" s="2"/>
      <c r="J2133" s="2"/>
      <c r="K2133" s="2"/>
      <c r="L2133" s="2"/>
      <c r="M2133" s="2"/>
      <c r="N2133" s="2"/>
      <c r="O2133" s="2">
        <f t="shared" ref="O2133:AT2133" si="1005">O2142</f>
        <v>51967.21</v>
      </c>
      <c r="P2133" s="2">
        <f t="shared" si="1005"/>
        <v>0</v>
      </c>
      <c r="Q2133" s="2">
        <f t="shared" si="1005"/>
        <v>0</v>
      </c>
      <c r="R2133" s="2">
        <f t="shared" si="1005"/>
        <v>0</v>
      </c>
      <c r="S2133" s="2">
        <f t="shared" si="1005"/>
        <v>51967.21</v>
      </c>
      <c r="T2133" s="2">
        <f t="shared" si="1005"/>
        <v>0</v>
      </c>
      <c r="U2133" s="2">
        <f t="shared" si="1005"/>
        <v>93.84</v>
      </c>
      <c r="V2133" s="2">
        <f t="shared" si="1005"/>
        <v>0</v>
      </c>
      <c r="W2133" s="2">
        <f t="shared" si="1005"/>
        <v>0</v>
      </c>
      <c r="X2133" s="2">
        <f t="shared" si="1005"/>
        <v>36377.06</v>
      </c>
      <c r="Y2133" s="2">
        <f t="shared" si="1005"/>
        <v>5196.72</v>
      </c>
      <c r="Z2133" s="2">
        <f t="shared" si="1005"/>
        <v>0</v>
      </c>
      <c r="AA2133" s="2">
        <f t="shared" si="1005"/>
        <v>0</v>
      </c>
      <c r="AB2133" s="2">
        <f t="shared" si="1005"/>
        <v>51967.21</v>
      </c>
      <c r="AC2133" s="2">
        <f t="shared" si="1005"/>
        <v>0</v>
      </c>
      <c r="AD2133" s="2">
        <f t="shared" si="1005"/>
        <v>0</v>
      </c>
      <c r="AE2133" s="2">
        <f t="shared" si="1005"/>
        <v>0</v>
      </c>
      <c r="AF2133" s="2">
        <f t="shared" si="1005"/>
        <v>51967.21</v>
      </c>
      <c r="AG2133" s="2">
        <f t="shared" si="1005"/>
        <v>0</v>
      </c>
      <c r="AH2133" s="2">
        <f t="shared" si="1005"/>
        <v>93.84</v>
      </c>
      <c r="AI2133" s="2">
        <f t="shared" si="1005"/>
        <v>0</v>
      </c>
      <c r="AJ2133" s="2">
        <f t="shared" si="1005"/>
        <v>0</v>
      </c>
      <c r="AK2133" s="2">
        <f t="shared" si="1005"/>
        <v>36377.06</v>
      </c>
      <c r="AL2133" s="2">
        <f t="shared" si="1005"/>
        <v>5196.72</v>
      </c>
      <c r="AM2133" s="2">
        <f t="shared" si="1005"/>
        <v>0</v>
      </c>
      <c r="AN2133" s="2">
        <f t="shared" si="1005"/>
        <v>0</v>
      </c>
      <c r="AO2133" s="2">
        <f t="shared" si="1005"/>
        <v>0</v>
      </c>
      <c r="AP2133" s="2">
        <f t="shared" si="1005"/>
        <v>0</v>
      </c>
      <c r="AQ2133" s="2">
        <f t="shared" si="1005"/>
        <v>0</v>
      </c>
      <c r="AR2133" s="2">
        <f t="shared" si="1005"/>
        <v>93540.99</v>
      </c>
      <c r="AS2133" s="2">
        <f t="shared" si="1005"/>
        <v>0</v>
      </c>
      <c r="AT2133" s="2">
        <f t="shared" si="1005"/>
        <v>0</v>
      </c>
      <c r="AU2133" s="2">
        <f t="shared" ref="AU2133:BZ2133" si="1006">AU2142</f>
        <v>93540.99</v>
      </c>
      <c r="AV2133" s="2">
        <f t="shared" si="1006"/>
        <v>0</v>
      </c>
      <c r="AW2133" s="2">
        <f t="shared" si="1006"/>
        <v>0</v>
      </c>
      <c r="AX2133" s="2">
        <f t="shared" si="1006"/>
        <v>0</v>
      </c>
      <c r="AY2133" s="2">
        <f t="shared" si="1006"/>
        <v>0</v>
      </c>
      <c r="AZ2133" s="2">
        <f t="shared" si="1006"/>
        <v>0</v>
      </c>
      <c r="BA2133" s="2">
        <f t="shared" si="1006"/>
        <v>0</v>
      </c>
      <c r="BB2133" s="2">
        <f t="shared" si="1006"/>
        <v>0</v>
      </c>
      <c r="BC2133" s="2">
        <f t="shared" si="1006"/>
        <v>0</v>
      </c>
      <c r="BD2133" s="2">
        <f t="shared" si="1006"/>
        <v>0</v>
      </c>
      <c r="BE2133" s="2">
        <f t="shared" si="1006"/>
        <v>0</v>
      </c>
      <c r="BF2133" s="2">
        <f t="shared" si="1006"/>
        <v>0</v>
      </c>
      <c r="BG2133" s="2">
        <f t="shared" si="1006"/>
        <v>0</v>
      </c>
      <c r="BH2133" s="2">
        <f t="shared" si="1006"/>
        <v>0</v>
      </c>
      <c r="BI2133" s="2">
        <f t="shared" si="1006"/>
        <v>0</v>
      </c>
      <c r="BJ2133" s="2">
        <f t="shared" si="1006"/>
        <v>0</v>
      </c>
      <c r="BK2133" s="2">
        <f t="shared" si="1006"/>
        <v>0</v>
      </c>
      <c r="BL2133" s="2">
        <f t="shared" si="1006"/>
        <v>0</v>
      </c>
      <c r="BM2133" s="2">
        <f t="shared" si="1006"/>
        <v>0</v>
      </c>
      <c r="BN2133" s="2">
        <f t="shared" si="1006"/>
        <v>0</v>
      </c>
      <c r="BO2133" s="2">
        <f t="shared" si="1006"/>
        <v>0</v>
      </c>
      <c r="BP2133" s="2">
        <f t="shared" si="1006"/>
        <v>0</v>
      </c>
      <c r="BQ2133" s="2">
        <f t="shared" si="1006"/>
        <v>0</v>
      </c>
      <c r="BR2133" s="2">
        <f t="shared" si="1006"/>
        <v>0</v>
      </c>
      <c r="BS2133" s="2">
        <f t="shared" si="1006"/>
        <v>0</v>
      </c>
      <c r="BT2133" s="2">
        <f t="shared" si="1006"/>
        <v>0</v>
      </c>
      <c r="BU2133" s="2">
        <f t="shared" si="1006"/>
        <v>0</v>
      </c>
      <c r="BV2133" s="2">
        <f t="shared" si="1006"/>
        <v>0</v>
      </c>
      <c r="BW2133" s="2">
        <f t="shared" si="1006"/>
        <v>0</v>
      </c>
      <c r="BX2133" s="2">
        <f t="shared" si="1006"/>
        <v>0</v>
      </c>
      <c r="BY2133" s="2">
        <f t="shared" si="1006"/>
        <v>0</v>
      </c>
      <c r="BZ2133" s="2">
        <f t="shared" si="1006"/>
        <v>0</v>
      </c>
      <c r="CA2133" s="2">
        <f t="shared" ref="CA2133:DF2133" si="1007">CA2142</f>
        <v>93540.99</v>
      </c>
      <c r="CB2133" s="2">
        <f t="shared" si="1007"/>
        <v>0</v>
      </c>
      <c r="CC2133" s="2">
        <f t="shared" si="1007"/>
        <v>0</v>
      </c>
      <c r="CD2133" s="2">
        <f t="shared" si="1007"/>
        <v>93540.99</v>
      </c>
      <c r="CE2133" s="2">
        <f t="shared" si="1007"/>
        <v>0</v>
      </c>
      <c r="CF2133" s="2">
        <f t="shared" si="1007"/>
        <v>0</v>
      </c>
      <c r="CG2133" s="2">
        <f t="shared" si="1007"/>
        <v>0</v>
      </c>
      <c r="CH2133" s="2">
        <f t="shared" si="1007"/>
        <v>0</v>
      </c>
      <c r="CI2133" s="2">
        <f t="shared" si="1007"/>
        <v>0</v>
      </c>
      <c r="CJ2133" s="2">
        <f t="shared" si="1007"/>
        <v>0</v>
      </c>
      <c r="CK2133" s="2">
        <f t="shared" si="1007"/>
        <v>0</v>
      </c>
      <c r="CL2133" s="2">
        <f t="shared" si="1007"/>
        <v>0</v>
      </c>
      <c r="CM2133" s="2">
        <f t="shared" si="1007"/>
        <v>0</v>
      </c>
      <c r="CN2133" s="2">
        <f t="shared" si="1007"/>
        <v>0</v>
      </c>
      <c r="CO2133" s="2">
        <f t="shared" si="1007"/>
        <v>0</v>
      </c>
      <c r="CP2133" s="2">
        <f t="shared" si="1007"/>
        <v>0</v>
      </c>
      <c r="CQ2133" s="2">
        <f t="shared" si="1007"/>
        <v>0</v>
      </c>
      <c r="CR2133" s="2">
        <f t="shared" si="1007"/>
        <v>0</v>
      </c>
      <c r="CS2133" s="2">
        <f t="shared" si="1007"/>
        <v>0</v>
      </c>
      <c r="CT2133" s="2">
        <f t="shared" si="1007"/>
        <v>0</v>
      </c>
      <c r="CU2133" s="2">
        <f t="shared" si="1007"/>
        <v>0</v>
      </c>
      <c r="CV2133" s="2">
        <f t="shared" si="1007"/>
        <v>0</v>
      </c>
      <c r="CW2133" s="2">
        <f t="shared" si="1007"/>
        <v>0</v>
      </c>
      <c r="CX2133" s="2">
        <f t="shared" si="1007"/>
        <v>0</v>
      </c>
      <c r="CY2133" s="2">
        <f t="shared" si="1007"/>
        <v>0</v>
      </c>
      <c r="CZ2133" s="2">
        <f t="shared" si="1007"/>
        <v>0</v>
      </c>
      <c r="DA2133" s="2">
        <f t="shared" si="1007"/>
        <v>0</v>
      </c>
      <c r="DB2133" s="2">
        <f t="shared" si="1007"/>
        <v>0</v>
      </c>
      <c r="DC2133" s="2">
        <f t="shared" si="1007"/>
        <v>0</v>
      </c>
      <c r="DD2133" s="2">
        <f t="shared" si="1007"/>
        <v>0</v>
      </c>
      <c r="DE2133" s="2">
        <f t="shared" si="1007"/>
        <v>0</v>
      </c>
      <c r="DF2133" s="2">
        <f t="shared" si="1007"/>
        <v>0</v>
      </c>
      <c r="DG2133" s="3">
        <f t="shared" ref="DG2133:EL2133" si="1008">DG2142</f>
        <v>0</v>
      </c>
      <c r="DH2133" s="3">
        <f t="shared" si="1008"/>
        <v>0</v>
      </c>
      <c r="DI2133" s="3">
        <f t="shared" si="1008"/>
        <v>0</v>
      </c>
      <c r="DJ2133" s="3">
        <f t="shared" si="1008"/>
        <v>0</v>
      </c>
      <c r="DK2133" s="3">
        <f t="shared" si="1008"/>
        <v>0</v>
      </c>
      <c r="DL2133" s="3">
        <f t="shared" si="1008"/>
        <v>0</v>
      </c>
      <c r="DM2133" s="3">
        <f t="shared" si="1008"/>
        <v>0</v>
      </c>
      <c r="DN2133" s="3">
        <f t="shared" si="1008"/>
        <v>0</v>
      </c>
      <c r="DO2133" s="3">
        <f t="shared" si="1008"/>
        <v>0</v>
      </c>
      <c r="DP2133" s="3">
        <f t="shared" si="1008"/>
        <v>0</v>
      </c>
      <c r="DQ2133" s="3">
        <f t="shared" si="1008"/>
        <v>0</v>
      </c>
      <c r="DR2133" s="3">
        <f t="shared" si="1008"/>
        <v>0</v>
      </c>
      <c r="DS2133" s="3">
        <f t="shared" si="1008"/>
        <v>0</v>
      </c>
      <c r="DT2133" s="3">
        <f t="shared" si="1008"/>
        <v>0</v>
      </c>
      <c r="DU2133" s="3">
        <f t="shared" si="1008"/>
        <v>0</v>
      </c>
      <c r="DV2133" s="3">
        <f t="shared" si="1008"/>
        <v>0</v>
      </c>
      <c r="DW2133" s="3">
        <f t="shared" si="1008"/>
        <v>0</v>
      </c>
      <c r="DX2133" s="3">
        <f t="shared" si="1008"/>
        <v>0</v>
      </c>
      <c r="DY2133" s="3">
        <f t="shared" si="1008"/>
        <v>0</v>
      </c>
      <c r="DZ2133" s="3">
        <f t="shared" si="1008"/>
        <v>0</v>
      </c>
      <c r="EA2133" s="3">
        <f t="shared" si="1008"/>
        <v>0</v>
      </c>
      <c r="EB2133" s="3">
        <f t="shared" si="1008"/>
        <v>0</v>
      </c>
      <c r="EC2133" s="3">
        <f t="shared" si="1008"/>
        <v>0</v>
      </c>
      <c r="ED2133" s="3">
        <f t="shared" si="1008"/>
        <v>0</v>
      </c>
      <c r="EE2133" s="3">
        <f t="shared" si="1008"/>
        <v>0</v>
      </c>
      <c r="EF2133" s="3">
        <f t="shared" si="1008"/>
        <v>0</v>
      </c>
      <c r="EG2133" s="3">
        <f t="shared" si="1008"/>
        <v>0</v>
      </c>
      <c r="EH2133" s="3">
        <f t="shared" si="1008"/>
        <v>0</v>
      </c>
      <c r="EI2133" s="3">
        <f t="shared" si="1008"/>
        <v>0</v>
      </c>
      <c r="EJ2133" s="3">
        <f t="shared" si="1008"/>
        <v>0</v>
      </c>
      <c r="EK2133" s="3">
        <f t="shared" si="1008"/>
        <v>0</v>
      </c>
      <c r="EL2133" s="3">
        <f t="shared" si="1008"/>
        <v>0</v>
      </c>
      <c r="EM2133" s="3">
        <f t="shared" ref="EM2133:FR2133" si="1009">EM2142</f>
        <v>0</v>
      </c>
      <c r="EN2133" s="3">
        <f t="shared" si="1009"/>
        <v>0</v>
      </c>
      <c r="EO2133" s="3">
        <f t="shared" si="1009"/>
        <v>0</v>
      </c>
      <c r="EP2133" s="3">
        <f t="shared" si="1009"/>
        <v>0</v>
      </c>
      <c r="EQ2133" s="3">
        <f t="shared" si="1009"/>
        <v>0</v>
      </c>
      <c r="ER2133" s="3">
        <f t="shared" si="1009"/>
        <v>0</v>
      </c>
      <c r="ES2133" s="3">
        <f t="shared" si="1009"/>
        <v>0</v>
      </c>
      <c r="ET2133" s="3">
        <f t="shared" si="1009"/>
        <v>0</v>
      </c>
      <c r="EU2133" s="3">
        <f t="shared" si="1009"/>
        <v>0</v>
      </c>
      <c r="EV2133" s="3">
        <f t="shared" si="1009"/>
        <v>0</v>
      </c>
      <c r="EW2133" s="3">
        <f t="shared" si="1009"/>
        <v>0</v>
      </c>
      <c r="EX2133" s="3">
        <f t="shared" si="1009"/>
        <v>0</v>
      </c>
      <c r="EY2133" s="3">
        <f t="shared" si="1009"/>
        <v>0</v>
      </c>
      <c r="EZ2133" s="3">
        <f t="shared" si="1009"/>
        <v>0</v>
      </c>
      <c r="FA2133" s="3">
        <f t="shared" si="1009"/>
        <v>0</v>
      </c>
      <c r="FB2133" s="3">
        <f t="shared" si="1009"/>
        <v>0</v>
      </c>
      <c r="FC2133" s="3">
        <f t="shared" si="1009"/>
        <v>0</v>
      </c>
      <c r="FD2133" s="3">
        <f t="shared" si="1009"/>
        <v>0</v>
      </c>
      <c r="FE2133" s="3">
        <f t="shared" si="1009"/>
        <v>0</v>
      </c>
      <c r="FF2133" s="3">
        <f t="shared" si="1009"/>
        <v>0</v>
      </c>
      <c r="FG2133" s="3">
        <f t="shared" si="1009"/>
        <v>0</v>
      </c>
      <c r="FH2133" s="3">
        <f t="shared" si="1009"/>
        <v>0</v>
      </c>
      <c r="FI2133" s="3">
        <f t="shared" si="1009"/>
        <v>0</v>
      </c>
      <c r="FJ2133" s="3">
        <f t="shared" si="1009"/>
        <v>0</v>
      </c>
      <c r="FK2133" s="3">
        <f t="shared" si="1009"/>
        <v>0</v>
      </c>
      <c r="FL2133" s="3">
        <f t="shared" si="1009"/>
        <v>0</v>
      </c>
      <c r="FM2133" s="3">
        <f t="shared" si="1009"/>
        <v>0</v>
      </c>
      <c r="FN2133" s="3">
        <f t="shared" si="1009"/>
        <v>0</v>
      </c>
      <c r="FO2133" s="3">
        <f t="shared" si="1009"/>
        <v>0</v>
      </c>
      <c r="FP2133" s="3">
        <f t="shared" si="1009"/>
        <v>0</v>
      </c>
      <c r="FQ2133" s="3">
        <f t="shared" si="1009"/>
        <v>0</v>
      </c>
      <c r="FR2133" s="3">
        <f t="shared" si="1009"/>
        <v>0</v>
      </c>
      <c r="FS2133" s="3">
        <f t="shared" ref="FS2133:GX2133" si="1010">FS2142</f>
        <v>0</v>
      </c>
      <c r="FT2133" s="3">
        <f t="shared" si="1010"/>
        <v>0</v>
      </c>
      <c r="FU2133" s="3">
        <f t="shared" si="1010"/>
        <v>0</v>
      </c>
      <c r="FV2133" s="3">
        <f t="shared" si="1010"/>
        <v>0</v>
      </c>
      <c r="FW2133" s="3">
        <f t="shared" si="1010"/>
        <v>0</v>
      </c>
      <c r="FX2133" s="3">
        <f t="shared" si="1010"/>
        <v>0</v>
      </c>
      <c r="FY2133" s="3">
        <f t="shared" si="1010"/>
        <v>0</v>
      </c>
      <c r="FZ2133" s="3">
        <f t="shared" si="1010"/>
        <v>0</v>
      </c>
      <c r="GA2133" s="3">
        <f t="shared" si="1010"/>
        <v>0</v>
      </c>
      <c r="GB2133" s="3">
        <f t="shared" si="1010"/>
        <v>0</v>
      </c>
      <c r="GC2133" s="3">
        <f t="shared" si="1010"/>
        <v>0</v>
      </c>
      <c r="GD2133" s="3">
        <f t="shared" si="1010"/>
        <v>0</v>
      </c>
      <c r="GE2133" s="3">
        <f t="shared" si="1010"/>
        <v>0</v>
      </c>
      <c r="GF2133" s="3">
        <f t="shared" si="1010"/>
        <v>0</v>
      </c>
      <c r="GG2133" s="3">
        <f t="shared" si="1010"/>
        <v>0</v>
      </c>
      <c r="GH2133" s="3">
        <f t="shared" si="1010"/>
        <v>0</v>
      </c>
      <c r="GI2133" s="3">
        <f t="shared" si="1010"/>
        <v>0</v>
      </c>
      <c r="GJ2133" s="3">
        <f t="shared" si="1010"/>
        <v>0</v>
      </c>
      <c r="GK2133" s="3">
        <f t="shared" si="1010"/>
        <v>0</v>
      </c>
      <c r="GL2133" s="3">
        <f t="shared" si="1010"/>
        <v>0</v>
      </c>
      <c r="GM2133" s="3">
        <f t="shared" si="1010"/>
        <v>0</v>
      </c>
      <c r="GN2133" s="3">
        <f t="shared" si="1010"/>
        <v>0</v>
      </c>
      <c r="GO2133" s="3">
        <f t="shared" si="1010"/>
        <v>0</v>
      </c>
      <c r="GP2133" s="3">
        <f t="shared" si="1010"/>
        <v>0</v>
      </c>
      <c r="GQ2133" s="3">
        <f t="shared" si="1010"/>
        <v>0</v>
      </c>
      <c r="GR2133" s="3">
        <f t="shared" si="1010"/>
        <v>0</v>
      </c>
      <c r="GS2133" s="3">
        <f t="shared" si="1010"/>
        <v>0</v>
      </c>
      <c r="GT2133" s="3">
        <f t="shared" si="1010"/>
        <v>0</v>
      </c>
      <c r="GU2133" s="3">
        <f t="shared" si="1010"/>
        <v>0</v>
      </c>
      <c r="GV2133" s="3">
        <f t="shared" si="1010"/>
        <v>0</v>
      </c>
      <c r="GW2133" s="3">
        <f t="shared" si="1010"/>
        <v>0</v>
      </c>
      <c r="GX2133" s="3">
        <f t="shared" si="1010"/>
        <v>0</v>
      </c>
    </row>
    <row r="2135" spans="1:245" x14ac:dyDescent="0.25">
      <c r="A2135">
        <v>17</v>
      </c>
      <c r="B2135">
        <v>1</v>
      </c>
      <c r="D2135">
        <f>ROW(EtalonRes!A293)</f>
        <v>293</v>
      </c>
      <c r="E2135" t="s">
        <v>360</v>
      </c>
      <c r="F2135" t="s">
        <v>84</v>
      </c>
      <c r="G2135" t="s">
        <v>85</v>
      </c>
      <c r="H2135" t="s">
        <v>18</v>
      </c>
      <c r="I2135">
        <v>5</v>
      </c>
      <c r="J2135">
        <v>0</v>
      </c>
      <c r="K2135">
        <v>5</v>
      </c>
      <c r="O2135">
        <f t="shared" ref="O2135:O2140" si="1011">ROUND(CP2135,2)</f>
        <v>679.15</v>
      </c>
      <c r="P2135">
        <f t="shared" ref="P2135:P2140" si="1012">ROUND(CQ2135*I2135,2)</f>
        <v>0</v>
      </c>
      <c r="Q2135">
        <f t="shared" ref="Q2135:Q2140" si="1013">ROUND(CR2135*I2135,2)</f>
        <v>0</v>
      </c>
      <c r="R2135">
        <f t="shared" ref="R2135:R2140" si="1014">ROUND(CS2135*I2135,2)</f>
        <v>0</v>
      </c>
      <c r="S2135">
        <f t="shared" ref="S2135:S2140" si="1015">ROUND(CT2135*I2135,2)</f>
        <v>679.15</v>
      </c>
      <c r="T2135">
        <f t="shared" ref="T2135:T2140" si="1016">ROUND(CU2135*I2135,2)</f>
        <v>0</v>
      </c>
      <c r="U2135">
        <f t="shared" ref="U2135:U2140" si="1017">CV2135*I2135</f>
        <v>1.25</v>
      </c>
      <c r="V2135">
        <f t="shared" ref="V2135:V2140" si="1018">CW2135*I2135</f>
        <v>0</v>
      </c>
      <c r="W2135">
        <f t="shared" ref="W2135:W2140" si="1019">ROUND(CX2135*I2135,2)</f>
        <v>0</v>
      </c>
      <c r="X2135">
        <f t="shared" ref="X2135:Y2140" si="1020">ROUND(CY2135,2)</f>
        <v>475.41</v>
      </c>
      <c r="Y2135">
        <f t="shared" si="1020"/>
        <v>67.92</v>
      </c>
      <c r="AA2135">
        <v>64290477</v>
      </c>
      <c r="AB2135">
        <f t="shared" ref="AB2135:AB2140" si="1021">ROUND((AC2135+AD2135+AF2135),6)</f>
        <v>135.83000000000001</v>
      </c>
      <c r="AC2135">
        <f>ROUND(((ES2135*1)),6)</f>
        <v>0</v>
      </c>
      <c r="AD2135">
        <f>ROUND(((((ET2135*1))-((EU2135*1)))+AE2135),6)</f>
        <v>0</v>
      </c>
      <c r="AE2135">
        <f t="shared" ref="AE2135:AF2137" si="1022">ROUND(((EU2135*1)),6)</f>
        <v>0</v>
      </c>
      <c r="AF2135">
        <f t="shared" si="1022"/>
        <v>135.83000000000001</v>
      </c>
      <c r="AG2135">
        <f t="shared" ref="AG2135:AG2140" si="1023">ROUND((AP2135),6)</f>
        <v>0</v>
      </c>
      <c r="AH2135">
        <f t="shared" ref="AH2135:AI2137" si="1024">((EW2135*1))</f>
        <v>0.25</v>
      </c>
      <c r="AI2135">
        <f t="shared" si="1024"/>
        <v>0</v>
      </c>
      <c r="AJ2135">
        <f t="shared" ref="AJ2135:AJ2140" si="1025">(AS2135)</f>
        <v>0</v>
      </c>
      <c r="AK2135">
        <v>135.83000000000001</v>
      </c>
      <c r="AL2135">
        <v>0</v>
      </c>
      <c r="AM2135">
        <v>0</v>
      </c>
      <c r="AN2135">
        <v>0</v>
      </c>
      <c r="AO2135">
        <v>135.83000000000001</v>
      </c>
      <c r="AP2135">
        <v>0</v>
      </c>
      <c r="AQ2135">
        <v>0.25</v>
      </c>
      <c r="AR2135">
        <v>0</v>
      </c>
      <c r="AS2135">
        <v>0</v>
      </c>
      <c r="AT2135">
        <v>70</v>
      </c>
      <c r="AU2135">
        <v>10</v>
      </c>
      <c r="AV2135">
        <v>1</v>
      </c>
      <c r="AW2135">
        <v>1</v>
      </c>
      <c r="AZ2135">
        <v>1</v>
      </c>
      <c r="BA2135">
        <v>1</v>
      </c>
      <c r="BB2135">
        <v>1</v>
      </c>
      <c r="BC2135">
        <v>1</v>
      </c>
      <c r="BD2135" t="s">
        <v>3</v>
      </c>
      <c r="BE2135" t="s">
        <v>3</v>
      </c>
      <c r="BF2135" t="s">
        <v>3</v>
      </c>
      <c r="BG2135" t="s">
        <v>3</v>
      </c>
      <c r="BH2135">
        <v>0</v>
      </c>
      <c r="BI2135">
        <v>4</v>
      </c>
      <c r="BJ2135" t="s">
        <v>86</v>
      </c>
      <c r="BM2135">
        <v>0</v>
      </c>
      <c r="BN2135">
        <v>0</v>
      </c>
      <c r="BO2135" t="s">
        <v>3</v>
      </c>
      <c r="BP2135">
        <v>0</v>
      </c>
      <c r="BQ2135">
        <v>1</v>
      </c>
      <c r="BR2135">
        <v>0</v>
      </c>
      <c r="BS2135">
        <v>1</v>
      </c>
      <c r="BT2135">
        <v>1</v>
      </c>
      <c r="BU2135">
        <v>1</v>
      </c>
      <c r="BV2135">
        <v>1</v>
      </c>
      <c r="BW2135">
        <v>1</v>
      </c>
      <c r="BX2135">
        <v>1</v>
      </c>
      <c r="BY2135" t="s">
        <v>3</v>
      </c>
      <c r="BZ2135">
        <v>70</v>
      </c>
      <c r="CA2135">
        <v>10</v>
      </c>
      <c r="CB2135" t="s">
        <v>3</v>
      </c>
      <c r="CE2135">
        <v>0</v>
      </c>
      <c r="CF2135">
        <v>0</v>
      </c>
      <c r="CG2135">
        <v>0</v>
      </c>
      <c r="CM2135">
        <v>0</v>
      </c>
      <c r="CN2135" t="s">
        <v>3</v>
      </c>
      <c r="CO2135">
        <v>0</v>
      </c>
      <c r="CP2135">
        <f t="shared" ref="CP2135:CP2140" si="1026">(P2135+Q2135+S2135)</f>
        <v>679.15</v>
      </c>
      <c r="CQ2135">
        <f t="shared" ref="CQ2135:CQ2140" si="1027">(AC2135*BC2135*AW2135)</f>
        <v>0</v>
      </c>
      <c r="CR2135">
        <f>(((((ET2135*1))*BB2135-((EU2135*1))*BS2135)+AE2135*BS2135)*AV2135)</f>
        <v>0</v>
      </c>
      <c r="CS2135">
        <f t="shared" ref="CS2135:CS2140" si="1028">(AE2135*BS2135*AV2135)</f>
        <v>0</v>
      </c>
      <c r="CT2135">
        <f t="shared" ref="CT2135:CT2140" si="1029">(AF2135*BA2135*AV2135)</f>
        <v>135.83000000000001</v>
      </c>
      <c r="CU2135">
        <f t="shared" ref="CU2135:CU2140" si="1030">AG2135</f>
        <v>0</v>
      </c>
      <c r="CV2135">
        <f t="shared" ref="CV2135:CV2140" si="1031">(AH2135*AV2135)</f>
        <v>0.25</v>
      </c>
      <c r="CW2135">
        <f t="shared" ref="CW2135:CX2140" si="1032">AI2135</f>
        <v>0</v>
      </c>
      <c r="CX2135">
        <f t="shared" si="1032"/>
        <v>0</v>
      </c>
      <c r="CY2135">
        <f t="shared" ref="CY2135:CY2140" si="1033">((S2135*BZ2135)/100)</f>
        <v>475.40499999999997</v>
      </c>
      <c r="CZ2135">
        <f t="shared" ref="CZ2135:CZ2140" si="1034">((S2135*CA2135)/100)</f>
        <v>67.915000000000006</v>
      </c>
      <c r="DC2135" t="s">
        <v>3</v>
      </c>
      <c r="DD2135" t="s">
        <v>20</v>
      </c>
      <c r="DE2135" t="s">
        <v>20</v>
      </c>
      <c r="DF2135" t="s">
        <v>20</v>
      </c>
      <c r="DG2135" t="s">
        <v>20</v>
      </c>
      <c r="DH2135" t="s">
        <v>3</v>
      </c>
      <c r="DI2135" t="s">
        <v>20</v>
      </c>
      <c r="DJ2135" t="s">
        <v>20</v>
      </c>
      <c r="DK2135" t="s">
        <v>3</v>
      </c>
      <c r="DL2135" t="s">
        <v>3</v>
      </c>
      <c r="DM2135" t="s">
        <v>3</v>
      </c>
      <c r="DN2135">
        <v>0</v>
      </c>
      <c r="DO2135">
        <v>0</v>
      </c>
      <c r="DP2135">
        <v>1</v>
      </c>
      <c r="DQ2135">
        <v>1</v>
      </c>
      <c r="DU2135">
        <v>1010</v>
      </c>
      <c r="DV2135" t="s">
        <v>18</v>
      </c>
      <c r="DW2135" t="s">
        <v>18</v>
      </c>
      <c r="DX2135">
        <v>1</v>
      </c>
      <c r="DZ2135" t="s">
        <v>3</v>
      </c>
      <c r="EA2135" t="s">
        <v>3</v>
      </c>
      <c r="EB2135" t="s">
        <v>3</v>
      </c>
      <c r="EC2135" t="s">
        <v>3</v>
      </c>
      <c r="EE2135">
        <v>61978689</v>
      </c>
      <c r="EF2135">
        <v>1</v>
      </c>
      <c r="EG2135" t="s">
        <v>21</v>
      </c>
      <c r="EH2135">
        <v>0</v>
      </c>
      <c r="EI2135" t="s">
        <v>3</v>
      </c>
      <c r="EJ2135">
        <v>4</v>
      </c>
      <c r="EK2135">
        <v>0</v>
      </c>
      <c r="EL2135" t="s">
        <v>22</v>
      </c>
      <c r="EM2135" t="s">
        <v>23</v>
      </c>
      <c r="EO2135" t="s">
        <v>3</v>
      </c>
      <c r="EQ2135">
        <v>2228224</v>
      </c>
      <c r="ER2135">
        <v>135.83000000000001</v>
      </c>
      <c r="ES2135">
        <v>0</v>
      </c>
      <c r="ET2135">
        <v>0</v>
      </c>
      <c r="EU2135">
        <v>0</v>
      </c>
      <c r="EV2135">
        <v>135.83000000000001</v>
      </c>
      <c r="EW2135">
        <v>0.25</v>
      </c>
      <c r="EX2135">
        <v>0</v>
      </c>
      <c r="EY2135">
        <v>0</v>
      </c>
      <c r="FQ2135">
        <v>0</v>
      </c>
      <c r="FR2135">
        <f t="shared" ref="FR2135:FR2140" si="1035">ROUND(IF(BI2135=3,GM2135,0),2)</f>
        <v>0</v>
      </c>
      <c r="FS2135">
        <v>0</v>
      </c>
      <c r="FX2135">
        <v>70</v>
      </c>
      <c r="FY2135">
        <v>10</v>
      </c>
      <c r="GA2135" t="s">
        <v>3</v>
      </c>
      <c r="GD2135">
        <v>0</v>
      </c>
      <c r="GF2135">
        <v>-2040116216</v>
      </c>
      <c r="GG2135">
        <v>2</v>
      </c>
      <c r="GH2135">
        <v>1</v>
      </c>
      <c r="GI2135">
        <v>-2</v>
      </c>
      <c r="GJ2135">
        <v>0</v>
      </c>
      <c r="GK2135">
        <f>ROUND(R2135*(R12)/100,2)</f>
        <v>0</v>
      </c>
      <c r="GL2135">
        <f t="shared" ref="GL2135:GL2140" si="1036">ROUND(IF(AND(BH2135=3,BI2135=3,FS2135&lt;&gt;0),P2135,0),2)</f>
        <v>0</v>
      </c>
      <c r="GM2135">
        <f t="shared" ref="GM2135:GM2140" si="1037">ROUND(O2135+X2135+Y2135+GK2135,2)+GX2135</f>
        <v>1222.48</v>
      </c>
      <c r="GN2135">
        <f t="shared" ref="GN2135:GN2140" si="1038">IF(OR(BI2135=0,BI2135=1),GM2135-GX2135,0)</f>
        <v>0</v>
      </c>
      <c r="GO2135">
        <f t="shared" ref="GO2135:GO2140" si="1039">IF(BI2135=2,GM2135-GX2135,0)</f>
        <v>0</v>
      </c>
      <c r="GP2135">
        <f t="shared" ref="GP2135:GP2140" si="1040">IF(BI2135=4,GM2135-GX2135,0)</f>
        <v>1222.48</v>
      </c>
      <c r="GR2135">
        <v>0</v>
      </c>
      <c r="GS2135">
        <v>0</v>
      </c>
      <c r="GT2135">
        <v>0</v>
      </c>
      <c r="GU2135" t="s">
        <v>3</v>
      </c>
      <c r="GV2135">
        <f t="shared" ref="GV2135:GV2140" si="1041">ROUND((GT2135),6)</f>
        <v>0</v>
      </c>
      <c r="GW2135">
        <v>1</v>
      </c>
      <c r="GX2135">
        <f t="shared" ref="GX2135:GX2140" si="1042">ROUND(HC2135*I2135,2)</f>
        <v>0</v>
      </c>
      <c r="HA2135">
        <v>0</v>
      </c>
      <c r="HB2135">
        <v>0</v>
      </c>
      <c r="HC2135">
        <f t="shared" ref="HC2135:HC2140" si="1043">GV2135*GW2135</f>
        <v>0</v>
      </c>
      <c r="HE2135" t="s">
        <v>3</v>
      </c>
      <c r="HF2135" t="s">
        <v>3</v>
      </c>
      <c r="HM2135" t="s">
        <v>3</v>
      </c>
      <c r="HN2135" t="s">
        <v>3</v>
      </c>
      <c r="HO2135" t="s">
        <v>3</v>
      </c>
      <c r="HP2135" t="s">
        <v>3</v>
      </c>
      <c r="HQ2135" t="s">
        <v>3</v>
      </c>
      <c r="IK2135">
        <v>0</v>
      </c>
    </row>
    <row r="2136" spans="1:245" x14ac:dyDescent="0.25">
      <c r="A2136">
        <v>17</v>
      </c>
      <c r="B2136">
        <v>1</v>
      </c>
      <c r="D2136">
        <f>ROW(EtalonRes!A294)</f>
        <v>294</v>
      </c>
      <c r="E2136" t="s">
        <v>361</v>
      </c>
      <c r="F2136" t="s">
        <v>80</v>
      </c>
      <c r="G2136" t="s">
        <v>81</v>
      </c>
      <c r="H2136" t="s">
        <v>18</v>
      </c>
      <c r="I2136">
        <v>29</v>
      </c>
      <c r="J2136">
        <v>0</v>
      </c>
      <c r="K2136">
        <v>29</v>
      </c>
      <c r="O2136">
        <f t="shared" si="1011"/>
        <v>6460.04</v>
      </c>
      <c r="P2136">
        <f t="shared" si="1012"/>
        <v>0</v>
      </c>
      <c r="Q2136">
        <f t="shared" si="1013"/>
        <v>0</v>
      </c>
      <c r="R2136">
        <f t="shared" si="1014"/>
        <v>0</v>
      </c>
      <c r="S2136">
        <f t="shared" si="1015"/>
        <v>6460.04</v>
      </c>
      <c r="T2136">
        <f t="shared" si="1016"/>
        <v>0</v>
      </c>
      <c r="U2136">
        <f t="shared" si="1017"/>
        <v>11.889999999999999</v>
      </c>
      <c r="V2136">
        <f t="shared" si="1018"/>
        <v>0</v>
      </c>
      <c r="W2136">
        <f t="shared" si="1019"/>
        <v>0</v>
      </c>
      <c r="X2136">
        <f t="shared" si="1020"/>
        <v>4522.03</v>
      </c>
      <c r="Y2136">
        <f t="shared" si="1020"/>
        <v>646</v>
      </c>
      <c r="AA2136">
        <v>64290477</v>
      </c>
      <c r="AB2136">
        <f t="shared" si="1021"/>
        <v>222.76</v>
      </c>
      <c r="AC2136">
        <f>ROUND(((ES2136*1)),6)</f>
        <v>0</v>
      </c>
      <c r="AD2136">
        <f>ROUND(((((ET2136*1))-((EU2136*1)))+AE2136),6)</f>
        <v>0</v>
      </c>
      <c r="AE2136">
        <f t="shared" si="1022"/>
        <v>0</v>
      </c>
      <c r="AF2136">
        <f t="shared" si="1022"/>
        <v>222.76</v>
      </c>
      <c r="AG2136">
        <f t="shared" si="1023"/>
        <v>0</v>
      </c>
      <c r="AH2136">
        <f t="shared" si="1024"/>
        <v>0.41</v>
      </c>
      <c r="AI2136">
        <f t="shared" si="1024"/>
        <v>0</v>
      </c>
      <c r="AJ2136">
        <f t="shared" si="1025"/>
        <v>0</v>
      </c>
      <c r="AK2136">
        <v>222.76</v>
      </c>
      <c r="AL2136">
        <v>0</v>
      </c>
      <c r="AM2136">
        <v>0</v>
      </c>
      <c r="AN2136">
        <v>0</v>
      </c>
      <c r="AO2136">
        <v>222.76</v>
      </c>
      <c r="AP2136">
        <v>0</v>
      </c>
      <c r="AQ2136">
        <v>0.41</v>
      </c>
      <c r="AR2136">
        <v>0</v>
      </c>
      <c r="AS2136">
        <v>0</v>
      </c>
      <c r="AT2136">
        <v>70</v>
      </c>
      <c r="AU2136">
        <v>10</v>
      </c>
      <c r="AV2136">
        <v>1</v>
      </c>
      <c r="AW2136">
        <v>1</v>
      </c>
      <c r="AZ2136">
        <v>1</v>
      </c>
      <c r="BA2136">
        <v>1</v>
      </c>
      <c r="BB2136">
        <v>1</v>
      </c>
      <c r="BC2136">
        <v>1</v>
      </c>
      <c r="BD2136" t="s">
        <v>3</v>
      </c>
      <c r="BE2136" t="s">
        <v>3</v>
      </c>
      <c r="BF2136" t="s">
        <v>3</v>
      </c>
      <c r="BG2136" t="s">
        <v>3</v>
      </c>
      <c r="BH2136">
        <v>0</v>
      </c>
      <c r="BI2136">
        <v>4</v>
      </c>
      <c r="BJ2136" t="s">
        <v>82</v>
      </c>
      <c r="BM2136">
        <v>0</v>
      </c>
      <c r="BN2136">
        <v>0</v>
      </c>
      <c r="BO2136" t="s">
        <v>3</v>
      </c>
      <c r="BP2136">
        <v>0</v>
      </c>
      <c r="BQ2136">
        <v>1</v>
      </c>
      <c r="BR2136">
        <v>0</v>
      </c>
      <c r="BS2136">
        <v>1</v>
      </c>
      <c r="BT2136">
        <v>1</v>
      </c>
      <c r="BU2136">
        <v>1</v>
      </c>
      <c r="BV2136">
        <v>1</v>
      </c>
      <c r="BW2136">
        <v>1</v>
      </c>
      <c r="BX2136">
        <v>1</v>
      </c>
      <c r="BY2136" t="s">
        <v>3</v>
      </c>
      <c r="BZ2136">
        <v>70</v>
      </c>
      <c r="CA2136">
        <v>10</v>
      </c>
      <c r="CB2136" t="s">
        <v>3</v>
      </c>
      <c r="CE2136">
        <v>0</v>
      </c>
      <c r="CF2136">
        <v>0</v>
      </c>
      <c r="CG2136">
        <v>0</v>
      </c>
      <c r="CM2136">
        <v>0</v>
      </c>
      <c r="CN2136" t="s">
        <v>3</v>
      </c>
      <c r="CO2136">
        <v>0</v>
      </c>
      <c r="CP2136">
        <f t="shared" si="1026"/>
        <v>6460.04</v>
      </c>
      <c r="CQ2136">
        <f t="shared" si="1027"/>
        <v>0</v>
      </c>
      <c r="CR2136">
        <f>(((((ET2136*1))*BB2136-((EU2136*1))*BS2136)+AE2136*BS2136)*AV2136)</f>
        <v>0</v>
      </c>
      <c r="CS2136">
        <f t="shared" si="1028"/>
        <v>0</v>
      </c>
      <c r="CT2136">
        <f t="shared" si="1029"/>
        <v>222.76</v>
      </c>
      <c r="CU2136">
        <f t="shared" si="1030"/>
        <v>0</v>
      </c>
      <c r="CV2136">
        <f t="shared" si="1031"/>
        <v>0.41</v>
      </c>
      <c r="CW2136">
        <f t="shared" si="1032"/>
        <v>0</v>
      </c>
      <c r="CX2136">
        <f t="shared" si="1032"/>
        <v>0</v>
      </c>
      <c r="CY2136">
        <f t="shared" si="1033"/>
        <v>4522.0280000000002</v>
      </c>
      <c r="CZ2136">
        <f t="shared" si="1034"/>
        <v>646.00400000000002</v>
      </c>
      <c r="DC2136" t="s">
        <v>3</v>
      </c>
      <c r="DD2136" t="s">
        <v>20</v>
      </c>
      <c r="DE2136" t="s">
        <v>20</v>
      </c>
      <c r="DF2136" t="s">
        <v>20</v>
      </c>
      <c r="DG2136" t="s">
        <v>20</v>
      </c>
      <c r="DH2136" t="s">
        <v>3</v>
      </c>
      <c r="DI2136" t="s">
        <v>20</v>
      </c>
      <c r="DJ2136" t="s">
        <v>20</v>
      </c>
      <c r="DK2136" t="s">
        <v>3</v>
      </c>
      <c r="DL2136" t="s">
        <v>3</v>
      </c>
      <c r="DM2136" t="s">
        <v>3</v>
      </c>
      <c r="DN2136">
        <v>0</v>
      </c>
      <c r="DO2136">
        <v>0</v>
      </c>
      <c r="DP2136">
        <v>1</v>
      </c>
      <c r="DQ2136">
        <v>1</v>
      </c>
      <c r="DU2136">
        <v>1010</v>
      </c>
      <c r="DV2136" t="s">
        <v>18</v>
      </c>
      <c r="DW2136" t="s">
        <v>18</v>
      </c>
      <c r="DX2136">
        <v>1</v>
      </c>
      <c r="DZ2136" t="s">
        <v>3</v>
      </c>
      <c r="EA2136" t="s">
        <v>3</v>
      </c>
      <c r="EB2136" t="s">
        <v>3</v>
      </c>
      <c r="EC2136" t="s">
        <v>3</v>
      </c>
      <c r="EE2136">
        <v>61978689</v>
      </c>
      <c r="EF2136">
        <v>1</v>
      </c>
      <c r="EG2136" t="s">
        <v>21</v>
      </c>
      <c r="EH2136">
        <v>0</v>
      </c>
      <c r="EI2136" t="s">
        <v>3</v>
      </c>
      <c r="EJ2136">
        <v>4</v>
      </c>
      <c r="EK2136">
        <v>0</v>
      </c>
      <c r="EL2136" t="s">
        <v>22</v>
      </c>
      <c r="EM2136" t="s">
        <v>23</v>
      </c>
      <c r="EO2136" t="s">
        <v>3</v>
      </c>
      <c r="EQ2136">
        <v>2228224</v>
      </c>
      <c r="ER2136">
        <v>222.76</v>
      </c>
      <c r="ES2136">
        <v>0</v>
      </c>
      <c r="ET2136">
        <v>0</v>
      </c>
      <c r="EU2136">
        <v>0</v>
      </c>
      <c r="EV2136">
        <v>222.76</v>
      </c>
      <c r="EW2136">
        <v>0.41</v>
      </c>
      <c r="EX2136">
        <v>0</v>
      </c>
      <c r="EY2136">
        <v>0</v>
      </c>
      <c r="FQ2136">
        <v>0</v>
      </c>
      <c r="FR2136">
        <f t="shared" si="1035"/>
        <v>0</v>
      </c>
      <c r="FS2136">
        <v>0</v>
      </c>
      <c r="FX2136">
        <v>70</v>
      </c>
      <c r="FY2136">
        <v>10</v>
      </c>
      <c r="GA2136" t="s">
        <v>3</v>
      </c>
      <c r="GD2136">
        <v>0</v>
      </c>
      <c r="GF2136">
        <v>1879160823</v>
      </c>
      <c r="GG2136">
        <v>2</v>
      </c>
      <c r="GH2136">
        <v>1</v>
      </c>
      <c r="GI2136">
        <v>-2</v>
      </c>
      <c r="GJ2136">
        <v>0</v>
      </c>
      <c r="GK2136">
        <f>ROUND(R2136*(R12)/100,2)</f>
        <v>0</v>
      </c>
      <c r="GL2136">
        <f t="shared" si="1036"/>
        <v>0</v>
      </c>
      <c r="GM2136">
        <f t="shared" si="1037"/>
        <v>11628.07</v>
      </c>
      <c r="GN2136">
        <f t="shared" si="1038"/>
        <v>0</v>
      </c>
      <c r="GO2136">
        <f t="shared" si="1039"/>
        <v>0</v>
      </c>
      <c r="GP2136">
        <f t="shared" si="1040"/>
        <v>11628.07</v>
      </c>
      <c r="GR2136">
        <v>0</v>
      </c>
      <c r="GS2136">
        <v>0</v>
      </c>
      <c r="GT2136">
        <v>0</v>
      </c>
      <c r="GU2136" t="s">
        <v>3</v>
      </c>
      <c r="GV2136">
        <f t="shared" si="1041"/>
        <v>0</v>
      </c>
      <c r="GW2136">
        <v>1</v>
      </c>
      <c r="GX2136">
        <f t="shared" si="1042"/>
        <v>0</v>
      </c>
      <c r="HA2136">
        <v>0</v>
      </c>
      <c r="HB2136">
        <v>0</v>
      </c>
      <c r="HC2136">
        <f t="shared" si="1043"/>
        <v>0</v>
      </c>
      <c r="HE2136" t="s">
        <v>3</v>
      </c>
      <c r="HF2136" t="s">
        <v>3</v>
      </c>
      <c r="HM2136" t="s">
        <v>3</v>
      </c>
      <c r="HN2136" t="s">
        <v>3</v>
      </c>
      <c r="HO2136" t="s">
        <v>3</v>
      </c>
      <c r="HP2136" t="s">
        <v>3</v>
      </c>
      <c r="HQ2136" t="s">
        <v>3</v>
      </c>
      <c r="IK2136">
        <v>0</v>
      </c>
    </row>
    <row r="2137" spans="1:245" x14ac:dyDescent="0.25">
      <c r="A2137">
        <v>17</v>
      </c>
      <c r="B2137">
        <v>1</v>
      </c>
      <c r="D2137">
        <f>ROW(EtalonRes!A295)</f>
        <v>295</v>
      </c>
      <c r="E2137" t="s">
        <v>362</v>
      </c>
      <c r="F2137" t="s">
        <v>93</v>
      </c>
      <c r="G2137" t="s">
        <v>94</v>
      </c>
      <c r="H2137" t="s">
        <v>95</v>
      </c>
      <c r="I2137">
        <v>1</v>
      </c>
      <c r="J2137">
        <v>0</v>
      </c>
      <c r="K2137">
        <v>1</v>
      </c>
      <c r="O2137">
        <f t="shared" si="1011"/>
        <v>814.98</v>
      </c>
      <c r="P2137">
        <f t="shared" si="1012"/>
        <v>0</v>
      </c>
      <c r="Q2137">
        <f t="shared" si="1013"/>
        <v>0</v>
      </c>
      <c r="R2137">
        <f t="shared" si="1014"/>
        <v>0</v>
      </c>
      <c r="S2137">
        <f t="shared" si="1015"/>
        <v>814.98</v>
      </c>
      <c r="T2137">
        <f t="shared" si="1016"/>
        <v>0</v>
      </c>
      <c r="U2137">
        <f t="shared" si="1017"/>
        <v>1.5</v>
      </c>
      <c r="V2137">
        <f t="shared" si="1018"/>
        <v>0</v>
      </c>
      <c r="W2137">
        <f t="shared" si="1019"/>
        <v>0</v>
      </c>
      <c r="X2137">
        <f t="shared" si="1020"/>
        <v>570.49</v>
      </c>
      <c r="Y2137">
        <f t="shared" si="1020"/>
        <v>81.5</v>
      </c>
      <c r="AA2137">
        <v>64290477</v>
      </c>
      <c r="AB2137">
        <f t="shared" si="1021"/>
        <v>814.98</v>
      </c>
      <c r="AC2137">
        <f>ROUND(((ES2137*1)),6)</f>
        <v>0</v>
      </c>
      <c r="AD2137">
        <f>ROUND(((((ET2137*1))-((EU2137*1)))+AE2137),6)</f>
        <v>0</v>
      </c>
      <c r="AE2137">
        <f t="shared" si="1022"/>
        <v>0</v>
      </c>
      <c r="AF2137">
        <f t="shared" si="1022"/>
        <v>814.98</v>
      </c>
      <c r="AG2137">
        <f t="shared" si="1023"/>
        <v>0</v>
      </c>
      <c r="AH2137">
        <f t="shared" si="1024"/>
        <v>1.5</v>
      </c>
      <c r="AI2137">
        <f t="shared" si="1024"/>
        <v>0</v>
      </c>
      <c r="AJ2137">
        <f t="shared" si="1025"/>
        <v>0</v>
      </c>
      <c r="AK2137">
        <v>814.98</v>
      </c>
      <c r="AL2137">
        <v>0</v>
      </c>
      <c r="AM2137">
        <v>0</v>
      </c>
      <c r="AN2137">
        <v>0</v>
      </c>
      <c r="AO2137">
        <v>814.98</v>
      </c>
      <c r="AP2137">
        <v>0</v>
      </c>
      <c r="AQ2137">
        <v>1.5</v>
      </c>
      <c r="AR2137">
        <v>0</v>
      </c>
      <c r="AS2137">
        <v>0</v>
      </c>
      <c r="AT2137">
        <v>70</v>
      </c>
      <c r="AU2137">
        <v>10</v>
      </c>
      <c r="AV2137">
        <v>1</v>
      </c>
      <c r="AW2137">
        <v>1</v>
      </c>
      <c r="AZ2137">
        <v>1</v>
      </c>
      <c r="BA2137">
        <v>1</v>
      </c>
      <c r="BB2137">
        <v>1</v>
      </c>
      <c r="BC2137">
        <v>1</v>
      </c>
      <c r="BD2137" t="s">
        <v>3</v>
      </c>
      <c r="BE2137" t="s">
        <v>3</v>
      </c>
      <c r="BF2137" t="s">
        <v>3</v>
      </c>
      <c r="BG2137" t="s">
        <v>3</v>
      </c>
      <c r="BH2137">
        <v>0</v>
      </c>
      <c r="BI2137">
        <v>4</v>
      </c>
      <c r="BJ2137" t="s">
        <v>96</v>
      </c>
      <c r="BM2137">
        <v>0</v>
      </c>
      <c r="BN2137">
        <v>0</v>
      </c>
      <c r="BO2137" t="s">
        <v>3</v>
      </c>
      <c r="BP2137">
        <v>0</v>
      </c>
      <c r="BQ2137">
        <v>1</v>
      </c>
      <c r="BR2137">
        <v>0</v>
      </c>
      <c r="BS2137">
        <v>1</v>
      </c>
      <c r="BT2137">
        <v>1</v>
      </c>
      <c r="BU2137">
        <v>1</v>
      </c>
      <c r="BV2137">
        <v>1</v>
      </c>
      <c r="BW2137">
        <v>1</v>
      </c>
      <c r="BX2137">
        <v>1</v>
      </c>
      <c r="BY2137" t="s">
        <v>3</v>
      </c>
      <c r="BZ2137">
        <v>70</v>
      </c>
      <c r="CA2137">
        <v>10</v>
      </c>
      <c r="CB2137" t="s">
        <v>3</v>
      </c>
      <c r="CE2137">
        <v>0</v>
      </c>
      <c r="CF2137">
        <v>0</v>
      </c>
      <c r="CG2137">
        <v>0</v>
      </c>
      <c r="CM2137">
        <v>0</v>
      </c>
      <c r="CN2137" t="s">
        <v>3</v>
      </c>
      <c r="CO2137">
        <v>0</v>
      </c>
      <c r="CP2137">
        <f t="shared" si="1026"/>
        <v>814.98</v>
      </c>
      <c r="CQ2137">
        <f t="shared" si="1027"/>
        <v>0</v>
      </c>
      <c r="CR2137">
        <f>(((((ET2137*1))*BB2137-((EU2137*1))*BS2137)+AE2137*BS2137)*AV2137)</f>
        <v>0</v>
      </c>
      <c r="CS2137">
        <f t="shared" si="1028"/>
        <v>0</v>
      </c>
      <c r="CT2137">
        <f t="shared" si="1029"/>
        <v>814.98</v>
      </c>
      <c r="CU2137">
        <f t="shared" si="1030"/>
        <v>0</v>
      </c>
      <c r="CV2137">
        <f t="shared" si="1031"/>
        <v>1.5</v>
      </c>
      <c r="CW2137">
        <f t="shared" si="1032"/>
        <v>0</v>
      </c>
      <c r="CX2137">
        <f t="shared" si="1032"/>
        <v>0</v>
      </c>
      <c r="CY2137">
        <f t="shared" si="1033"/>
        <v>570.48599999999999</v>
      </c>
      <c r="CZ2137">
        <f t="shared" si="1034"/>
        <v>81.498000000000005</v>
      </c>
      <c r="DC2137" t="s">
        <v>3</v>
      </c>
      <c r="DD2137" t="s">
        <v>20</v>
      </c>
      <c r="DE2137" t="s">
        <v>20</v>
      </c>
      <c r="DF2137" t="s">
        <v>20</v>
      </c>
      <c r="DG2137" t="s">
        <v>20</v>
      </c>
      <c r="DH2137" t="s">
        <v>3</v>
      </c>
      <c r="DI2137" t="s">
        <v>20</v>
      </c>
      <c r="DJ2137" t="s">
        <v>20</v>
      </c>
      <c r="DK2137" t="s">
        <v>3</v>
      </c>
      <c r="DL2137" t="s">
        <v>3</v>
      </c>
      <c r="DM2137" t="s">
        <v>3</v>
      </c>
      <c r="DN2137">
        <v>0</v>
      </c>
      <c r="DO2137">
        <v>0</v>
      </c>
      <c r="DP2137">
        <v>1</v>
      </c>
      <c r="DQ2137">
        <v>1</v>
      </c>
      <c r="DU2137">
        <v>1013</v>
      </c>
      <c r="DV2137" t="s">
        <v>95</v>
      </c>
      <c r="DW2137" t="s">
        <v>95</v>
      </c>
      <c r="DX2137">
        <v>1</v>
      </c>
      <c r="DZ2137" t="s">
        <v>3</v>
      </c>
      <c r="EA2137" t="s">
        <v>3</v>
      </c>
      <c r="EB2137" t="s">
        <v>3</v>
      </c>
      <c r="EC2137" t="s">
        <v>3</v>
      </c>
      <c r="EE2137">
        <v>61978689</v>
      </c>
      <c r="EF2137">
        <v>1</v>
      </c>
      <c r="EG2137" t="s">
        <v>21</v>
      </c>
      <c r="EH2137">
        <v>0</v>
      </c>
      <c r="EI2137" t="s">
        <v>3</v>
      </c>
      <c r="EJ2137">
        <v>4</v>
      </c>
      <c r="EK2137">
        <v>0</v>
      </c>
      <c r="EL2137" t="s">
        <v>22</v>
      </c>
      <c r="EM2137" t="s">
        <v>23</v>
      </c>
      <c r="EO2137" t="s">
        <v>3</v>
      </c>
      <c r="EQ2137">
        <v>2228224</v>
      </c>
      <c r="ER2137">
        <v>814.98</v>
      </c>
      <c r="ES2137">
        <v>0</v>
      </c>
      <c r="ET2137">
        <v>0</v>
      </c>
      <c r="EU2137">
        <v>0</v>
      </c>
      <c r="EV2137">
        <v>814.98</v>
      </c>
      <c r="EW2137">
        <v>1.5</v>
      </c>
      <c r="EX2137">
        <v>0</v>
      </c>
      <c r="EY2137">
        <v>0</v>
      </c>
      <c r="FQ2137">
        <v>0</v>
      </c>
      <c r="FR2137">
        <f t="shared" si="1035"/>
        <v>0</v>
      </c>
      <c r="FS2137">
        <v>0</v>
      </c>
      <c r="FX2137">
        <v>70</v>
      </c>
      <c r="FY2137">
        <v>10</v>
      </c>
      <c r="GA2137" t="s">
        <v>3</v>
      </c>
      <c r="GD2137">
        <v>0</v>
      </c>
      <c r="GF2137">
        <v>-245034585</v>
      </c>
      <c r="GG2137">
        <v>2</v>
      </c>
      <c r="GH2137">
        <v>1</v>
      </c>
      <c r="GI2137">
        <v>-2</v>
      </c>
      <c r="GJ2137">
        <v>0</v>
      </c>
      <c r="GK2137">
        <f>ROUND(R2137*(R12)/100,2)</f>
        <v>0</v>
      </c>
      <c r="GL2137">
        <f t="shared" si="1036"/>
        <v>0</v>
      </c>
      <c r="GM2137">
        <f t="shared" si="1037"/>
        <v>1466.97</v>
      </c>
      <c r="GN2137">
        <f t="shared" si="1038"/>
        <v>0</v>
      </c>
      <c r="GO2137">
        <f t="shared" si="1039"/>
        <v>0</v>
      </c>
      <c r="GP2137">
        <f t="shared" si="1040"/>
        <v>1466.97</v>
      </c>
      <c r="GR2137">
        <v>0</v>
      </c>
      <c r="GS2137">
        <v>0</v>
      </c>
      <c r="GT2137">
        <v>0</v>
      </c>
      <c r="GU2137" t="s">
        <v>3</v>
      </c>
      <c r="GV2137">
        <f t="shared" si="1041"/>
        <v>0</v>
      </c>
      <c r="GW2137">
        <v>1</v>
      </c>
      <c r="GX2137">
        <f t="shared" si="1042"/>
        <v>0</v>
      </c>
      <c r="HA2137">
        <v>0</v>
      </c>
      <c r="HB2137">
        <v>0</v>
      </c>
      <c r="HC2137">
        <f t="shared" si="1043"/>
        <v>0</v>
      </c>
      <c r="HE2137" t="s">
        <v>3</v>
      </c>
      <c r="HF2137" t="s">
        <v>3</v>
      </c>
      <c r="HM2137" t="s">
        <v>3</v>
      </c>
      <c r="HN2137" t="s">
        <v>3</v>
      </c>
      <c r="HO2137" t="s">
        <v>3</v>
      </c>
      <c r="HP2137" t="s">
        <v>3</v>
      </c>
      <c r="HQ2137" t="s">
        <v>3</v>
      </c>
      <c r="IK2137">
        <v>0</v>
      </c>
    </row>
    <row r="2138" spans="1:245" x14ac:dyDescent="0.25">
      <c r="A2138">
        <v>17</v>
      </c>
      <c r="B2138">
        <v>1</v>
      </c>
      <c r="D2138">
        <f>ROW(EtalonRes!A296)</f>
        <v>296</v>
      </c>
      <c r="E2138" t="s">
        <v>363</v>
      </c>
      <c r="F2138" t="s">
        <v>98</v>
      </c>
      <c r="G2138" t="s">
        <v>99</v>
      </c>
      <c r="H2138" t="s">
        <v>100</v>
      </c>
      <c r="I2138">
        <v>2</v>
      </c>
      <c r="J2138">
        <v>0</v>
      </c>
      <c r="K2138">
        <v>2</v>
      </c>
      <c r="O2138">
        <f t="shared" si="1011"/>
        <v>23906.080000000002</v>
      </c>
      <c r="P2138">
        <f t="shared" si="1012"/>
        <v>0</v>
      </c>
      <c r="Q2138">
        <f t="shared" si="1013"/>
        <v>0</v>
      </c>
      <c r="R2138">
        <f t="shared" si="1014"/>
        <v>0</v>
      </c>
      <c r="S2138">
        <f t="shared" si="1015"/>
        <v>23906.080000000002</v>
      </c>
      <c r="T2138">
        <f t="shared" si="1016"/>
        <v>0</v>
      </c>
      <c r="U2138">
        <f t="shared" si="1017"/>
        <v>44</v>
      </c>
      <c r="V2138">
        <f t="shared" si="1018"/>
        <v>0</v>
      </c>
      <c r="W2138">
        <f t="shared" si="1019"/>
        <v>0</v>
      </c>
      <c r="X2138">
        <f t="shared" si="1020"/>
        <v>16734.259999999998</v>
      </c>
      <c r="Y2138">
        <f t="shared" si="1020"/>
        <v>2390.61</v>
      </c>
      <c r="AA2138">
        <v>64290477</v>
      </c>
      <c r="AB2138">
        <f t="shared" si="1021"/>
        <v>11953.04</v>
      </c>
      <c r="AC2138">
        <f>ROUND(((ES2138*4)),6)</f>
        <v>0</v>
      </c>
      <c r="AD2138">
        <f>ROUND(((((ET2138*4))-((EU2138*4)))+AE2138),6)</f>
        <v>0</v>
      </c>
      <c r="AE2138">
        <f t="shared" ref="AE2138:AF2140" si="1044">ROUND(((EU2138*4)),6)</f>
        <v>0</v>
      </c>
      <c r="AF2138">
        <f t="shared" si="1044"/>
        <v>11953.04</v>
      </c>
      <c r="AG2138">
        <f t="shared" si="1023"/>
        <v>0</v>
      </c>
      <c r="AH2138">
        <f t="shared" ref="AH2138:AI2140" si="1045">((EW2138*4))</f>
        <v>22</v>
      </c>
      <c r="AI2138">
        <f t="shared" si="1045"/>
        <v>0</v>
      </c>
      <c r="AJ2138">
        <f t="shared" si="1025"/>
        <v>0</v>
      </c>
      <c r="AK2138">
        <v>2988.26</v>
      </c>
      <c r="AL2138">
        <v>0</v>
      </c>
      <c r="AM2138">
        <v>0</v>
      </c>
      <c r="AN2138">
        <v>0</v>
      </c>
      <c r="AO2138">
        <v>2988.26</v>
      </c>
      <c r="AP2138">
        <v>0</v>
      </c>
      <c r="AQ2138">
        <v>5.5</v>
      </c>
      <c r="AR2138">
        <v>0</v>
      </c>
      <c r="AS2138">
        <v>0</v>
      </c>
      <c r="AT2138">
        <v>70</v>
      </c>
      <c r="AU2138">
        <v>10</v>
      </c>
      <c r="AV2138">
        <v>1</v>
      </c>
      <c r="AW2138">
        <v>1</v>
      </c>
      <c r="AZ2138">
        <v>1</v>
      </c>
      <c r="BA2138">
        <v>1</v>
      </c>
      <c r="BB2138">
        <v>1</v>
      </c>
      <c r="BC2138">
        <v>1</v>
      </c>
      <c r="BD2138" t="s">
        <v>3</v>
      </c>
      <c r="BE2138" t="s">
        <v>3</v>
      </c>
      <c r="BF2138" t="s">
        <v>3</v>
      </c>
      <c r="BG2138" t="s">
        <v>3</v>
      </c>
      <c r="BH2138">
        <v>0</v>
      </c>
      <c r="BI2138">
        <v>4</v>
      </c>
      <c r="BJ2138" t="s">
        <v>101</v>
      </c>
      <c r="BM2138">
        <v>0</v>
      </c>
      <c r="BN2138">
        <v>0</v>
      </c>
      <c r="BO2138" t="s">
        <v>3</v>
      </c>
      <c r="BP2138">
        <v>0</v>
      </c>
      <c r="BQ2138">
        <v>1</v>
      </c>
      <c r="BR2138">
        <v>0</v>
      </c>
      <c r="BS2138">
        <v>1</v>
      </c>
      <c r="BT2138">
        <v>1</v>
      </c>
      <c r="BU2138">
        <v>1</v>
      </c>
      <c r="BV2138">
        <v>1</v>
      </c>
      <c r="BW2138">
        <v>1</v>
      </c>
      <c r="BX2138">
        <v>1</v>
      </c>
      <c r="BY2138" t="s">
        <v>3</v>
      </c>
      <c r="BZ2138">
        <v>70</v>
      </c>
      <c r="CA2138">
        <v>10</v>
      </c>
      <c r="CB2138" t="s">
        <v>3</v>
      </c>
      <c r="CE2138">
        <v>0</v>
      </c>
      <c r="CF2138">
        <v>0</v>
      </c>
      <c r="CG2138">
        <v>0</v>
      </c>
      <c r="CM2138">
        <v>0</v>
      </c>
      <c r="CN2138" t="s">
        <v>3</v>
      </c>
      <c r="CO2138">
        <v>0</v>
      </c>
      <c r="CP2138">
        <f t="shared" si="1026"/>
        <v>23906.080000000002</v>
      </c>
      <c r="CQ2138">
        <f t="shared" si="1027"/>
        <v>0</v>
      </c>
      <c r="CR2138">
        <f>(((((ET2138*4))*BB2138-((EU2138*4))*BS2138)+AE2138*BS2138)*AV2138)</f>
        <v>0</v>
      </c>
      <c r="CS2138">
        <f t="shared" si="1028"/>
        <v>0</v>
      </c>
      <c r="CT2138">
        <f t="shared" si="1029"/>
        <v>11953.04</v>
      </c>
      <c r="CU2138">
        <f t="shared" si="1030"/>
        <v>0</v>
      </c>
      <c r="CV2138">
        <f t="shared" si="1031"/>
        <v>22</v>
      </c>
      <c r="CW2138">
        <f t="shared" si="1032"/>
        <v>0</v>
      </c>
      <c r="CX2138">
        <f t="shared" si="1032"/>
        <v>0</v>
      </c>
      <c r="CY2138">
        <f t="shared" si="1033"/>
        <v>16734.256000000001</v>
      </c>
      <c r="CZ2138">
        <f t="shared" si="1034"/>
        <v>2390.6080000000002</v>
      </c>
      <c r="DC2138" t="s">
        <v>3</v>
      </c>
      <c r="DD2138" t="s">
        <v>102</v>
      </c>
      <c r="DE2138" t="s">
        <v>102</v>
      </c>
      <c r="DF2138" t="s">
        <v>102</v>
      </c>
      <c r="DG2138" t="s">
        <v>102</v>
      </c>
      <c r="DH2138" t="s">
        <v>3</v>
      </c>
      <c r="DI2138" t="s">
        <v>102</v>
      </c>
      <c r="DJ2138" t="s">
        <v>102</v>
      </c>
      <c r="DK2138" t="s">
        <v>3</v>
      </c>
      <c r="DL2138" t="s">
        <v>3</v>
      </c>
      <c r="DM2138" t="s">
        <v>3</v>
      </c>
      <c r="DN2138">
        <v>0</v>
      </c>
      <c r="DO2138">
        <v>0</v>
      </c>
      <c r="DP2138">
        <v>1</v>
      </c>
      <c r="DQ2138">
        <v>1</v>
      </c>
      <c r="DU2138">
        <v>1013</v>
      </c>
      <c r="DV2138" t="s">
        <v>100</v>
      </c>
      <c r="DW2138" t="s">
        <v>100</v>
      </c>
      <c r="DX2138">
        <v>1</v>
      </c>
      <c r="DZ2138" t="s">
        <v>3</v>
      </c>
      <c r="EA2138" t="s">
        <v>3</v>
      </c>
      <c r="EB2138" t="s">
        <v>3</v>
      </c>
      <c r="EC2138" t="s">
        <v>3</v>
      </c>
      <c r="EE2138">
        <v>61978689</v>
      </c>
      <c r="EF2138">
        <v>1</v>
      </c>
      <c r="EG2138" t="s">
        <v>21</v>
      </c>
      <c r="EH2138">
        <v>0</v>
      </c>
      <c r="EI2138" t="s">
        <v>3</v>
      </c>
      <c r="EJ2138">
        <v>4</v>
      </c>
      <c r="EK2138">
        <v>0</v>
      </c>
      <c r="EL2138" t="s">
        <v>22</v>
      </c>
      <c r="EM2138" t="s">
        <v>23</v>
      </c>
      <c r="EO2138" t="s">
        <v>3</v>
      </c>
      <c r="EQ2138">
        <v>1441792</v>
      </c>
      <c r="ER2138">
        <v>2988.26</v>
      </c>
      <c r="ES2138">
        <v>0</v>
      </c>
      <c r="ET2138">
        <v>0</v>
      </c>
      <c r="EU2138">
        <v>0</v>
      </c>
      <c r="EV2138">
        <v>2988.26</v>
      </c>
      <c r="EW2138">
        <v>5.5</v>
      </c>
      <c r="EX2138">
        <v>0</v>
      </c>
      <c r="EY2138">
        <v>0</v>
      </c>
      <c r="FQ2138">
        <v>0</v>
      </c>
      <c r="FR2138">
        <f t="shared" si="1035"/>
        <v>0</v>
      </c>
      <c r="FS2138">
        <v>0</v>
      </c>
      <c r="FX2138">
        <v>70</v>
      </c>
      <c r="FY2138">
        <v>10</v>
      </c>
      <c r="GA2138" t="s">
        <v>3</v>
      </c>
      <c r="GD2138">
        <v>0</v>
      </c>
      <c r="GF2138">
        <v>1087176151</v>
      </c>
      <c r="GG2138">
        <v>2</v>
      </c>
      <c r="GH2138">
        <v>1</v>
      </c>
      <c r="GI2138">
        <v>-2</v>
      </c>
      <c r="GJ2138">
        <v>0</v>
      </c>
      <c r="GK2138">
        <f>ROUND(R2138*(R12)/100,2)</f>
        <v>0</v>
      </c>
      <c r="GL2138">
        <f t="shared" si="1036"/>
        <v>0</v>
      </c>
      <c r="GM2138">
        <f t="shared" si="1037"/>
        <v>43030.95</v>
      </c>
      <c r="GN2138">
        <f t="shared" si="1038"/>
        <v>0</v>
      </c>
      <c r="GO2138">
        <f t="shared" si="1039"/>
        <v>0</v>
      </c>
      <c r="GP2138">
        <f t="shared" si="1040"/>
        <v>43030.95</v>
      </c>
      <c r="GR2138">
        <v>0</v>
      </c>
      <c r="GS2138">
        <v>0</v>
      </c>
      <c r="GT2138">
        <v>0</v>
      </c>
      <c r="GU2138" t="s">
        <v>3</v>
      </c>
      <c r="GV2138">
        <f t="shared" si="1041"/>
        <v>0</v>
      </c>
      <c r="GW2138">
        <v>1</v>
      </c>
      <c r="GX2138">
        <f t="shared" si="1042"/>
        <v>0</v>
      </c>
      <c r="HA2138">
        <v>0</v>
      </c>
      <c r="HB2138">
        <v>0</v>
      </c>
      <c r="HC2138">
        <f t="shared" si="1043"/>
        <v>0</v>
      </c>
      <c r="HE2138" t="s">
        <v>3</v>
      </c>
      <c r="HF2138" t="s">
        <v>3</v>
      </c>
      <c r="HM2138" t="s">
        <v>3</v>
      </c>
      <c r="HN2138" t="s">
        <v>3</v>
      </c>
      <c r="HO2138" t="s">
        <v>3</v>
      </c>
      <c r="HP2138" t="s">
        <v>3</v>
      </c>
      <c r="HQ2138" t="s">
        <v>3</v>
      </c>
      <c r="IK2138">
        <v>0</v>
      </c>
    </row>
    <row r="2139" spans="1:245" x14ac:dyDescent="0.25">
      <c r="A2139">
        <v>17</v>
      </c>
      <c r="B2139">
        <v>1</v>
      </c>
      <c r="D2139">
        <f>ROW(EtalonRes!A297)</f>
        <v>297</v>
      </c>
      <c r="E2139" t="s">
        <v>364</v>
      </c>
      <c r="F2139" t="s">
        <v>104</v>
      </c>
      <c r="G2139" t="s">
        <v>105</v>
      </c>
      <c r="H2139" t="s">
        <v>106</v>
      </c>
      <c r="I2139">
        <v>1</v>
      </c>
      <c r="J2139">
        <v>0</v>
      </c>
      <c r="K2139">
        <v>1</v>
      </c>
      <c r="O2139">
        <f t="shared" si="1011"/>
        <v>11413.84</v>
      </c>
      <c r="P2139">
        <f t="shared" si="1012"/>
        <v>0</v>
      </c>
      <c r="Q2139">
        <f t="shared" si="1013"/>
        <v>0</v>
      </c>
      <c r="R2139">
        <f t="shared" si="1014"/>
        <v>0</v>
      </c>
      <c r="S2139">
        <f t="shared" si="1015"/>
        <v>11413.84</v>
      </c>
      <c r="T2139">
        <f t="shared" si="1016"/>
        <v>0</v>
      </c>
      <c r="U2139">
        <f t="shared" si="1017"/>
        <v>19.2</v>
      </c>
      <c r="V2139">
        <f t="shared" si="1018"/>
        <v>0</v>
      </c>
      <c r="W2139">
        <f t="shared" si="1019"/>
        <v>0</v>
      </c>
      <c r="X2139">
        <f t="shared" si="1020"/>
        <v>7989.69</v>
      </c>
      <c r="Y2139">
        <f t="shared" si="1020"/>
        <v>1141.3800000000001</v>
      </c>
      <c r="AA2139">
        <v>64290477</v>
      </c>
      <c r="AB2139">
        <f t="shared" si="1021"/>
        <v>11413.84</v>
      </c>
      <c r="AC2139">
        <f>ROUND(((ES2139*4)),6)</f>
        <v>0</v>
      </c>
      <c r="AD2139">
        <f>ROUND(((((ET2139*4))-((EU2139*4)))+AE2139),6)</f>
        <v>0</v>
      </c>
      <c r="AE2139">
        <f t="shared" si="1044"/>
        <v>0</v>
      </c>
      <c r="AF2139">
        <f t="shared" si="1044"/>
        <v>11413.84</v>
      </c>
      <c r="AG2139">
        <f t="shared" si="1023"/>
        <v>0</v>
      </c>
      <c r="AH2139">
        <f t="shared" si="1045"/>
        <v>19.2</v>
      </c>
      <c r="AI2139">
        <f t="shared" si="1045"/>
        <v>0</v>
      </c>
      <c r="AJ2139">
        <f t="shared" si="1025"/>
        <v>0</v>
      </c>
      <c r="AK2139">
        <v>2853.46</v>
      </c>
      <c r="AL2139">
        <v>0</v>
      </c>
      <c r="AM2139">
        <v>0</v>
      </c>
      <c r="AN2139">
        <v>0</v>
      </c>
      <c r="AO2139">
        <v>2853.46</v>
      </c>
      <c r="AP2139">
        <v>0</v>
      </c>
      <c r="AQ2139">
        <v>4.8</v>
      </c>
      <c r="AR2139">
        <v>0</v>
      </c>
      <c r="AS2139">
        <v>0</v>
      </c>
      <c r="AT2139">
        <v>70</v>
      </c>
      <c r="AU2139">
        <v>10</v>
      </c>
      <c r="AV2139">
        <v>1</v>
      </c>
      <c r="AW2139">
        <v>1</v>
      </c>
      <c r="AZ2139">
        <v>1</v>
      </c>
      <c r="BA2139">
        <v>1</v>
      </c>
      <c r="BB2139">
        <v>1</v>
      </c>
      <c r="BC2139">
        <v>1</v>
      </c>
      <c r="BD2139" t="s">
        <v>3</v>
      </c>
      <c r="BE2139" t="s">
        <v>3</v>
      </c>
      <c r="BF2139" t="s">
        <v>3</v>
      </c>
      <c r="BG2139" t="s">
        <v>3</v>
      </c>
      <c r="BH2139">
        <v>0</v>
      </c>
      <c r="BI2139">
        <v>4</v>
      </c>
      <c r="BJ2139" t="s">
        <v>107</v>
      </c>
      <c r="BM2139">
        <v>0</v>
      </c>
      <c r="BN2139">
        <v>0</v>
      </c>
      <c r="BO2139" t="s">
        <v>3</v>
      </c>
      <c r="BP2139">
        <v>0</v>
      </c>
      <c r="BQ2139">
        <v>1</v>
      </c>
      <c r="BR2139">
        <v>0</v>
      </c>
      <c r="BS2139">
        <v>1</v>
      </c>
      <c r="BT2139">
        <v>1</v>
      </c>
      <c r="BU2139">
        <v>1</v>
      </c>
      <c r="BV2139">
        <v>1</v>
      </c>
      <c r="BW2139">
        <v>1</v>
      </c>
      <c r="BX2139">
        <v>1</v>
      </c>
      <c r="BY2139" t="s">
        <v>3</v>
      </c>
      <c r="BZ2139">
        <v>70</v>
      </c>
      <c r="CA2139">
        <v>10</v>
      </c>
      <c r="CB2139" t="s">
        <v>3</v>
      </c>
      <c r="CE2139">
        <v>0</v>
      </c>
      <c r="CF2139">
        <v>0</v>
      </c>
      <c r="CG2139">
        <v>0</v>
      </c>
      <c r="CM2139">
        <v>0</v>
      </c>
      <c r="CN2139" t="s">
        <v>3</v>
      </c>
      <c r="CO2139">
        <v>0</v>
      </c>
      <c r="CP2139">
        <f t="shared" si="1026"/>
        <v>11413.84</v>
      </c>
      <c r="CQ2139">
        <f t="shared" si="1027"/>
        <v>0</v>
      </c>
      <c r="CR2139">
        <f>(((((ET2139*4))*BB2139-((EU2139*4))*BS2139)+AE2139*BS2139)*AV2139)</f>
        <v>0</v>
      </c>
      <c r="CS2139">
        <f t="shared" si="1028"/>
        <v>0</v>
      </c>
      <c r="CT2139">
        <f t="shared" si="1029"/>
        <v>11413.84</v>
      </c>
      <c r="CU2139">
        <f t="shared" si="1030"/>
        <v>0</v>
      </c>
      <c r="CV2139">
        <f t="shared" si="1031"/>
        <v>19.2</v>
      </c>
      <c r="CW2139">
        <f t="shared" si="1032"/>
        <v>0</v>
      </c>
      <c r="CX2139">
        <f t="shared" si="1032"/>
        <v>0</v>
      </c>
      <c r="CY2139">
        <f t="shared" si="1033"/>
        <v>7989.6880000000001</v>
      </c>
      <c r="CZ2139">
        <f t="shared" si="1034"/>
        <v>1141.384</v>
      </c>
      <c r="DC2139" t="s">
        <v>3</v>
      </c>
      <c r="DD2139" t="s">
        <v>102</v>
      </c>
      <c r="DE2139" t="s">
        <v>102</v>
      </c>
      <c r="DF2139" t="s">
        <v>102</v>
      </c>
      <c r="DG2139" t="s">
        <v>102</v>
      </c>
      <c r="DH2139" t="s">
        <v>3</v>
      </c>
      <c r="DI2139" t="s">
        <v>102</v>
      </c>
      <c r="DJ2139" t="s">
        <v>102</v>
      </c>
      <c r="DK2139" t="s">
        <v>3</v>
      </c>
      <c r="DL2139" t="s">
        <v>3</v>
      </c>
      <c r="DM2139" t="s">
        <v>3</v>
      </c>
      <c r="DN2139">
        <v>0</v>
      </c>
      <c r="DO2139">
        <v>0</v>
      </c>
      <c r="DP2139">
        <v>1</v>
      </c>
      <c r="DQ2139">
        <v>1</v>
      </c>
      <c r="DU2139">
        <v>1013</v>
      </c>
      <c r="DV2139" t="s">
        <v>106</v>
      </c>
      <c r="DW2139" t="s">
        <v>106</v>
      </c>
      <c r="DX2139">
        <v>1</v>
      </c>
      <c r="DZ2139" t="s">
        <v>3</v>
      </c>
      <c r="EA2139" t="s">
        <v>3</v>
      </c>
      <c r="EB2139" t="s">
        <v>3</v>
      </c>
      <c r="EC2139" t="s">
        <v>3</v>
      </c>
      <c r="EE2139">
        <v>61978689</v>
      </c>
      <c r="EF2139">
        <v>1</v>
      </c>
      <c r="EG2139" t="s">
        <v>21</v>
      </c>
      <c r="EH2139">
        <v>0</v>
      </c>
      <c r="EI2139" t="s">
        <v>3</v>
      </c>
      <c r="EJ2139">
        <v>4</v>
      </c>
      <c r="EK2139">
        <v>0</v>
      </c>
      <c r="EL2139" t="s">
        <v>22</v>
      </c>
      <c r="EM2139" t="s">
        <v>23</v>
      </c>
      <c r="EO2139" t="s">
        <v>3</v>
      </c>
      <c r="EQ2139">
        <v>1441792</v>
      </c>
      <c r="ER2139">
        <v>2853.46</v>
      </c>
      <c r="ES2139">
        <v>0</v>
      </c>
      <c r="ET2139">
        <v>0</v>
      </c>
      <c r="EU2139">
        <v>0</v>
      </c>
      <c r="EV2139">
        <v>2853.46</v>
      </c>
      <c r="EW2139">
        <v>4.8</v>
      </c>
      <c r="EX2139">
        <v>0</v>
      </c>
      <c r="EY2139">
        <v>0</v>
      </c>
      <c r="FQ2139">
        <v>0</v>
      </c>
      <c r="FR2139">
        <f t="shared" si="1035"/>
        <v>0</v>
      </c>
      <c r="FS2139">
        <v>0</v>
      </c>
      <c r="FX2139">
        <v>70</v>
      </c>
      <c r="FY2139">
        <v>10</v>
      </c>
      <c r="GA2139" t="s">
        <v>3</v>
      </c>
      <c r="GD2139">
        <v>0</v>
      </c>
      <c r="GF2139">
        <v>-2047489414</v>
      </c>
      <c r="GG2139">
        <v>2</v>
      </c>
      <c r="GH2139">
        <v>1</v>
      </c>
      <c r="GI2139">
        <v>-2</v>
      </c>
      <c r="GJ2139">
        <v>0</v>
      </c>
      <c r="GK2139">
        <f>ROUND(R2139*(R12)/100,2)</f>
        <v>0</v>
      </c>
      <c r="GL2139">
        <f t="shared" si="1036"/>
        <v>0</v>
      </c>
      <c r="GM2139">
        <f t="shared" si="1037"/>
        <v>20544.91</v>
      </c>
      <c r="GN2139">
        <f t="shared" si="1038"/>
        <v>0</v>
      </c>
      <c r="GO2139">
        <f t="shared" si="1039"/>
        <v>0</v>
      </c>
      <c r="GP2139">
        <f t="shared" si="1040"/>
        <v>20544.91</v>
      </c>
      <c r="GR2139">
        <v>0</v>
      </c>
      <c r="GS2139">
        <v>0</v>
      </c>
      <c r="GT2139">
        <v>0</v>
      </c>
      <c r="GU2139" t="s">
        <v>3</v>
      </c>
      <c r="GV2139">
        <f t="shared" si="1041"/>
        <v>0</v>
      </c>
      <c r="GW2139">
        <v>1</v>
      </c>
      <c r="GX2139">
        <f t="shared" si="1042"/>
        <v>0</v>
      </c>
      <c r="HA2139">
        <v>0</v>
      </c>
      <c r="HB2139">
        <v>0</v>
      </c>
      <c r="HC2139">
        <f t="shared" si="1043"/>
        <v>0</v>
      </c>
      <c r="HE2139" t="s">
        <v>3</v>
      </c>
      <c r="HF2139" t="s">
        <v>3</v>
      </c>
      <c r="HM2139" t="s">
        <v>3</v>
      </c>
      <c r="HN2139" t="s">
        <v>3</v>
      </c>
      <c r="HO2139" t="s">
        <v>3</v>
      </c>
      <c r="HP2139" t="s">
        <v>3</v>
      </c>
      <c r="HQ2139" t="s">
        <v>3</v>
      </c>
      <c r="IK2139">
        <v>0</v>
      </c>
    </row>
    <row r="2140" spans="1:245" x14ac:dyDescent="0.25">
      <c r="A2140">
        <v>17</v>
      </c>
      <c r="B2140">
        <v>1</v>
      </c>
      <c r="D2140">
        <f>ROW(EtalonRes!A298)</f>
        <v>298</v>
      </c>
      <c r="E2140" t="s">
        <v>365</v>
      </c>
      <c r="F2140" t="s">
        <v>109</v>
      </c>
      <c r="G2140" t="s">
        <v>110</v>
      </c>
      <c r="H2140" t="s">
        <v>106</v>
      </c>
      <c r="I2140">
        <v>1</v>
      </c>
      <c r="J2140">
        <v>0</v>
      </c>
      <c r="K2140">
        <v>1</v>
      </c>
      <c r="O2140">
        <f t="shared" si="1011"/>
        <v>8693.1200000000008</v>
      </c>
      <c r="P2140">
        <f t="shared" si="1012"/>
        <v>0</v>
      </c>
      <c r="Q2140">
        <f t="shared" si="1013"/>
        <v>0</v>
      </c>
      <c r="R2140">
        <f t="shared" si="1014"/>
        <v>0</v>
      </c>
      <c r="S2140">
        <f t="shared" si="1015"/>
        <v>8693.1200000000008</v>
      </c>
      <c r="T2140">
        <f t="shared" si="1016"/>
        <v>0</v>
      </c>
      <c r="U2140">
        <f t="shared" si="1017"/>
        <v>16</v>
      </c>
      <c r="V2140">
        <f t="shared" si="1018"/>
        <v>0</v>
      </c>
      <c r="W2140">
        <f t="shared" si="1019"/>
        <v>0</v>
      </c>
      <c r="X2140">
        <f t="shared" si="1020"/>
        <v>6085.18</v>
      </c>
      <c r="Y2140">
        <f t="shared" si="1020"/>
        <v>869.31</v>
      </c>
      <c r="AA2140">
        <v>64290477</v>
      </c>
      <c r="AB2140">
        <f t="shared" si="1021"/>
        <v>8693.1200000000008</v>
      </c>
      <c r="AC2140">
        <f>ROUND(((ES2140*4)),6)</f>
        <v>0</v>
      </c>
      <c r="AD2140">
        <f>ROUND(((((ET2140*4))-((EU2140*4)))+AE2140),6)</f>
        <v>0</v>
      </c>
      <c r="AE2140">
        <f t="shared" si="1044"/>
        <v>0</v>
      </c>
      <c r="AF2140">
        <f t="shared" si="1044"/>
        <v>8693.1200000000008</v>
      </c>
      <c r="AG2140">
        <f t="shared" si="1023"/>
        <v>0</v>
      </c>
      <c r="AH2140">
        <f t="shared" si="1045"/>
        <v>16</v>
      </c>
      <c r="AI2140">
        <f t="shared" si="1045"/>
        <v>0</v>
      </c>
      <c r="AJ2140">
        <f t="shared" si="1025"/>
        <v>0</v>
      </c>
      <c r="AK2140">
        <v>2173.2800000000002</v>
      </c>
      <c r="AL2140">
        <v>0</v>
      </c>
      <c r="AM2140">
        <v>0</v>
      </c>
      <c r="AN2140">
        <v>0</v>
      </c>
      <c r="AO2140">
        <v>2173.2800000000002</v>
      </c>
      <c r="AP2140">
        <v>0</v>
      </c>
      <c r="AQ2140">
        <v>4</v>
      </c>
      <c r="AR2140">
        <v>0</v>
      </c>
      <c r="AS2140">
        <v>0</v>
      </c>
      <c r="AT2140">
        <v>70</v>
      </c>
      <c r="AU2140">
        <v>10</v>
      </c>
      <c r="AV2140">
        <v>1</v>
      </c>
      <c r="AW2140">
        <v>1</v>
      </c>
      <c r="AZ2140">
        <v>1</v>
      </c>
      <c r="BA2140">
        <v>1</v>
      </c>
      <c r="BB2140">
        <v>1</v>
      </c>
      <c r="BC2140">
        <v>1</v>
      </c>
      <c r="BD2140" t="s">
        <v>3</v>
      </c>
      <c r="BE2140" t="s">
        <v>3</v>
      </c>
      <c r="BF2140" t="s">
        <v>3</v>
      </c>
      <c r="BG2140" t="s">
        <v>3</v>
      </c>
      <c r="BH2140">
        <v>0</v>
      </c>
      <c r="BI2140">
        <v>4</v>
      </c>
      <c r="BJ2140" t="s">
        <v>111</v>
      </c>
      <c r="BM2140">
        <v>0</v>
      </c>
      <c r="BN2140">
        <v>0</v>
      </c>
      <c r="BO2140" t="s">
        <v>3</v>
      </c>
      <c r="BP2140">
        <v>0</v>
      </c>
      <c r="BQ2140">
        <v>1</v>
      </c>
      <c r="BR2140">
        <v>0</v>
      </c>
      <c r="BS2140">
        <v>1</v>
      </c>
      <c r="BT2140">
        <v>1</v>
      </c>
      <c r="BU2140">
        <v>1</v>
      </c>
      <c r="BV2140">
        <v>1</v>
      </c>
      <c r="BW2140">
        <v>1</v>
      </c>
      <c r="BX2140">
        <v>1</v>
      </c>
      <c r="BY2140" t="s">
        <v>3</v>
      </c>
      <c r="BZ2140">
        <v>70</v>
      </c>
      <c r="CA2140">
        <v>10</v>
      </c>
      <c r="CB2140" t="s">
        <v>3</v>
      </c>
      <c r="CE2140">
        <v>0</v>
      </c>
      <c r="CF2140">
        <v>0</v>
      </c>
      <c r="CG2140">
        <v>0</v>
      </c>
      <c r="CM2140">
        <v>0</v>
      </c>
      <c r="CN2140" t="s">
        <v>3</v>
      </c>
      <c r="CO2140">
        <v>0</v>
      </c>
      <c r="CP2140">
        <f t="shared" si="1026"/>
        <v>8693.1200000000008</v>
      </c>
      <c r="CQ2140">
        <f t="shared" si="1027"/>
        <v>0</v>
      </c>
      <c r="CR2140">
        <f>(((((ET2140*4))*BB2140-((EU2140*4))*BS2140)+AE2140*BS2140)*AV2140)</f>
        <v>0</v>
      </c>
      <c r="CS2140">
        <f t="shared" si="1028"/>
        <v>0</v>
      </c>
      <c r="CT2140">
        <f t="shared" si="1029"/>
        <v>8693.1200000000008</v>
      </c>
      <c r="CU2140">
        <f t="shared" si="1030"/>
        <v>0</v>
      </c>
      <c r="CV2140">
        <f t="shared" si="1031"/>
        <v>16</v>
      </c>
      <c r="CW2140">
        <f t="shared" si="1032"/>
        <v>0</v>
      </c>
      <c r="CX2140">
        <f t="shared" si="1032"/>
        <v>0</v>
      </c>
      <c r="CY2140">
        <f t="shared" si="1033"/>
        <v>6085.1840000000002</v>
      </c>
      <c r="CZ2140">
        <f t="shared" si="1034"/>
        <v>869.31200000000013</v>
      </c>
      <c r="DC2140" t="s">
        <v>3</v>
      </c>
      <c r="DD2140" t="s">
        <v>102</v>
      </c>
      <c r="DE2140" t="s">
        <v>102</v>
      </c>
      <c r="DF2140" t="s">
        <v>102</v>
      </c>
      <c r="DG2140" t="s">
        <v>102</v>
      </c>
      <c r="DH2140" t="s">
        <v>3</v>
      </c>
      <c r="DI2140" t="s">
        <v>102</v>
      </c>
      <c r="DJ2140" t="s">
        <v>102</v>
      </c>
      <c r="DK2140" t="s">
        <v>3</v>
      </c>
      <c r="DL2140" t="s">
        <v>3</v>
      </c>
      <c r="DM2140" t="s">
        <v>3</v>
      </c>
      <c r="DN2140">
        <v>0</v>
      </c>
      <c r="DO2140">
        <v>0</v>
      </c>
      <c r="DP2140">
        <v>1</v>
      </c>
      <c r="DQ2140">
        <v>1</v>
      </c>
      <c r="DU2140">
        <v>1013</v>
      </c>
      <c r="DV2140" t="s">
        <v>106</v>
      </c>
      <c r="DW2140" t="s">
        <v>106</v>
      </c>
      <c r="DX2140">
        <v>1</v>
      </c>
      <c r="DZ2140" t="s">
        <v>3</v>
      </c>
      <c r="EA2140" t="s">
        <v>3</v>
      </c>
      <c r="EB2140" t="s">
        <v>3</v>
      </c>
      <c r="EC2140" t="s">
        <v>3</v>
      </c>
      <c r="EE2140">
        <v>61978689</v>
      </c>
      <c r="EF2140">
        <v>1</v>
      </c>
      <c r="EG2140" t="s">
        <v>21</v>
      </c>
      <c r="EH2140">
        <v>0</v>
      </c>
      <c r="EI2140" t="s">
        <v>3</v>
      </c>
      <c r="EJ2140">
        <v>4</v>
      </c>
      <c r="EK2140">
        <v>0</v>
      </c>
      <c r="EL2140" t="s">
        <v>22</v>
      </c>
      <c r="EM2140" t="s">
        <v>23</v>
      </c>
      <c r="EO2140" t="s">
        <v>3</v>
      </c>
      <c r="EQ2140">
        <v>1441792</v>
      </c>
      <c r="ER2140">
        <v>2173.2800000000002</v>
      </c>
      <c r="ES2140">
        <v>0</v>
      </c>
      <c r="ET2140">
        <v>0</v>
      </c>
      <c r="EU2140">
        <v>0</v>
      </c>
      <c r="EV2140">
        <v>2173.2800000000002</v>
      </c>
      <c r="EW2140">
        <v>4</v>
      </c>
      <c r="EX2140">
        <v>0</v>
      </c>
      <c r="EY2140">
        <v>0</v>
      </c>
      <c r="FQ2140">
        <v>0</v>
      </c>
      <c r="FR2140">
        <f t="shared" si="1035"/>
        <v>0</v>
      </c>
      <c r="FS2140">
        <v>0</v>
      </c>
      <c r="FX2140">
        <v>70</v>
      </c>
      <c r="FY2140">
        <v>10</v>
      </c>
      <c r="GA2140" t="s">
        <v>3</v>
      </c>
      <c r="GD2140">
        <v>0</v>
      </c>
      <c r="GF2140">
        <v>-1651843108</v>
      </c>
      <c r="GG2140">
        <v>2</v>
      </c>
      <c r="GH2140">
        <v>1</v>
      </c>
      <c r="GI2140">
        <v>-2</v>
      </c>
      <c r="GJ2140">
        <v>0</v>
      </c>
      <c r="GK2140">
        <f>ROUND(R2140*(R12)/100,2)</f>
        <v>0</v>
      </c>
      <c r="GL2140">
        <f t="shared" si="1036"/>
        <v>0</v>
      </c>
      <c r="GM2140">
        <f t="shared" si="1037"/>
        <v>15647.61</v>
      </c>
      <c r="GN2140">
        <f t="shared" si="1038"/>
        <v>0</v>
      </c>
      <c r="GO2140">
        <f t="shared" si="1039"/>
        <v>0</v>
      </c>
      <c r="GP2140">
        <f t="shared" si="1040"/>
        <v>15647.61</v>
      </c>
      <c r="GR2140">
        <v>0</v>
      </c>
      <c r="GS2140">
        <v>0</v>
      </c>
      <c r="GT2140">
        <v>0</v>
      </c>
      <c r="GU2140" t="s">
        <v>3</v>
      </c>
      <c r="GV2140">
        <f t="shared" si="1041"/>
        <v>0</v>
      </c>
      <c r="GW2140">
        <v>1</v>
      </c>
      <c r="GX2140">
        <f t="shared" si="1042"/>
        <v>0</v>
      </c>
      <c r="HA2140">
        <v>0</v>
      </c>
      <c r="HB2140">
        <v>0</v>
      </c>
      <c r="HC2140">
        <f t="shared" si="1043"/>
        <v>0</v>
      </c>
      <c r="HE2140" t="s">
        <v>3</v>
      </c>
      <c r="HF2140" t="s">
        <v>3</v>
      </c>
      <c r="HM2140" t="s">
        <v>3</v>
      </c>
      <c r="HN2140" t="s">
        <v>3</v>
      </c>
      <c r="HO2140" t="s">
        <v>3</v>
      </c>
      <c r="HP2140" t="s">
        <v>3</v>
      </c>
      <c r="HQ2140" t="s">
        <v>3</v>
      </c>
      <c r="IK2140">
        <v>0</v>
      </c>
    </row>
    <row r="2142" spans="1:245" ht="13" x14ac:dyDescent="0.3">
      <c r="A2142" s="2">
        <v>51</v>
      </c>
      <c r="B2142" s="2">
        <f>B2131</f>
        <v>1</v>
      </c>
      <c r="C2142" s="2">
        <f>A2131</f>
        <v>5</v>
      </c>
      <c r="D2142" s="2">
        <f>ROW(A2131)</f>
        <v>2131</v>
      </c>
      <c r="E2142" s="2"/>
      <c r="F2142" s="2" t="str">
        <f>IF(F2131&lt;&gt;"",F2131,"")</f>
        <v>Новый подраздел</v>
      </c>
      <c r="G2142" s="2" t="str">
        <f>IF(G2131&lt;&gt;"",G2131,"")</f>
        <v>ЛВС - Инженерные сооружения и коммуникации</v>
      </c>
      <c r="H2142" s="2">
        <v>0</v>
      </c>
      <c r="I2142" s="2"/>
      <c r="J2142" s="2"/>
      <c r="K2142" s="2"/>
      <c r="L2142" s="2"/>
      <c r="M2142" s="2"/>
      <c r="N2142" s="2"/>
      <c r="O2142" s="2">
        <f t="shared" ref="O2142:T2142" si="1046">ROUND(AB2142,2)</f>
        <v>51967.21</v>
      </c>
      <c r="P2142" s="2">
        <f t="shared" si="1046"/>
        <v>0</v>
      </c>
      <c r="Q2142" s="2">
        <f t="shared" si="1046"/>
        <v>0</v>
      </c>
      <c r="R2142" s="2">
        <f t="shared" si="1046"/>
        <v>0</v>
      </c>
      <c r="S2142" s="2">
        <f t="shared" si="1046"/>
        <v>51967.21</v>
      </c>
      <c r="T2142" s="2">
        <f t="shared" si="1046"/>
        <v>0</v>
      </c>
      <c r="U2142" s="2">
        <f>AH2142</f>
        <v>93.84</v>
      </c>
      <c r="V2142" s="2">
        <f>AI2142</f>
        <v>0</v>
      </c>
      <c r="W2142" s="2">
        <f>ROUND(AJ2142,2)</f>
        <v>0</v>
      </c>
      <c r="X2142" s="2">
        <f>ROUND(AK2142,2)</f>
        <v>36377.06</v>
      </c>
      <c r="Y2142" s="2">
        <f>ROUND(AL2142,2)</f>
        <v>5196.72</v>
      </c>
      <c r="Z2142" s="2"/>
      <c r="AA2142" s="2"/>
      <c r="AB2142" s="2">
        <f>ROUND(SUMIF(AA2135:AA2140,"=64290477",O2135:O2140),2)</f>
        <v>51967.21</v>
      </c>
      <c r="AC2142" s="2">
        <f>ROUND(SUMIF(AA2135:AA2140,"=64290477",P2135:P2140),2)</f>
        <v>0</v>
      </c>
      <c r="AD2142" s="2">
        <f>ROUND(SUMIF(AA2135:AA2140,"=64290477",Q2135:Q2140),2)</f>
        <v>0</v>
      </c>
      <c r="AE2142" s="2">
        <f>ROUND(SUMIF(AA2135:AA2140,"=64290477",R2135:R2140),2)</f>
        <v>0</v>
      </c>
      <c r="AF2142" s="2">
        <f>ROUND(SUMIF(AA2135:AA2140,"=64290477",S2135:S2140),2)</f>
        <v>51967.21</v>
      </c>
      <c r="AG2142" s="2">
        <f>ROUND(SUMIF(AA2135:AA2140,"=64290477",T2135:T2140),2)</f>
        <v>0</v>
      </c>
      <c r="AH2142" s="2">
        <f>SUMIF(AA2135:AA2140,"=64290477",U2135:U2140)</f>
        <v>93.84</v>
      </c>
      <c r="AI2142" s="2">
        <f>SUMIF(AA2135:AA2140,"=64290477",V2135:V2140)</f>
        <v>0</v>
      </c>
      <c r="AJ2142" s="2">
        <f>ROUND(SUMIF(AA2135:AA2140,"=64290477",W2135:W2140),2)</f>
        <v>0</v>
      </c>
      <c r="AK2142" s="2">
        <f>ROUND(SUMIF(AA2135:AA2140,"=64290477",X2135:X2140),2)</f>
        <v>36377.06</v>
      </c>
      <c r="AL2142" s="2">
        <f>ROUND(SUMIF(AA2135:AA2140,"=64290477",Y2135:Y2140),2)</f>
        <v>5196.72</v>
      </c>
      <c r="AM2142" s="2"/>
      <c r="AN2142" s="2"/>
      <c r="AO2142" s="2">
        <f t="shared" ref="AO2142:BD2142" si="1047">ROUND(BX2142,2)</f>
        <v>0</v>
      </c>
      <c r="AP2142" s="2">
        <f t="shared" si="1047"/>
        <v>0</v>
      </c>
      <c r="AQ2142" s="2">
        <f t="shared" si="1047"/>
        <v>0</v>
      </c>
      <c r="AR2142" s="2">
        <f t="shared" si="1047"/>
        <v>93540.99</v>
      </c>
      <c r="AS2142" s="2">
        <f t="shared" si="1047"/>
        <v>0</v>
      </c>
      <c r="AT2142" s="2">
        <f t="shared" si="1047"/>
        <v>0</v>
      </c>
      <c r="AU2142" s="2">
        <f t="shared" si="1047"/>
        <v>93540.99</v>
      </c>
      <c r="AV2142" s="2">
        <f t="shared" si="1047"/>
        <v>0</v>
      </c>
      <c r="AW2142" s="2">
        <f t="shared" si="1047"/>
        <v>0</v>
      </c>
      <c r="AX2142" s="2">
        <f t="shared" si="1047"/>
        <v>0</v>
      </c>
      <c r="AY2142" s="2">
        <f t="shared" si="1047"/>
        <v>0</v>
      </c>
      <c r="AZ2142" s="2">
        <f t="shared" si="1047"/>
        <v>0</v>
      </c>
      <c r="BA2142" s="2">
        <f t="shared" si="1047"/>
        <v>0</v>
      </c>
      <c r="BB2142" s="2">
        <f t="shared" si="1047"/>
        <v>0</v>
      </c>
      <c r="BC2142" s="2">
        <f t="shared" si="1047"/>
        <v>0</v>
      </c>
      <c r="BD2142" s="2">
        <f t="shared" si="1047"/>
        <v>0</v>
      </c>
      <c r="BE2142" s="2"/>
      <c r="BF2142" s="2"/>
      <c r="BG2142" s="2"/>
      <c r="BH2142" s="2"/>
      <c r="BI2142" s="2"/>
      <c r="BJ2142" s="2"/>
      <c r="BK2142" s="2"/>
      <c r="BL2142" s="2"/>
      <c r="BM2142" s="2"/>
      <c r="BN2142" s="2"/>
      <c r="BO2142" s="2"/>
      <c r="BP2142" s="2"/>
      <c r="BQ2142" s="2"/>
      <c r="BR2142" s="2"/>
      <c r="BS2142" s="2"/>
      <c r="BT2142" s="2"/>
      <c r="BU2142" s="2"/>
      <c r="BV2142" s="2"/>
      <c r="BW2142" s="2"/>
      <c r="BX2142" s="2">
        <f>ROUND(SUMIF(AA2135:AA2140,"=64290477",FQ2135:FQ2140),2)</f>
        <v>0</v>
      </c>
      <c r="BY2142" s="2">
        <f>ROUND(SUMIF(AA2135:AA2140,"=64290477",FR2135:FR2140),2)</f>
        <v>0</v>
      </c>
      <c r="BZ2142" s="2">
        <f>ROUND(SUMIF(AA2135:AA2140,"=64290477",GL2135:GL2140),2)</f>
        <v>0</v>
      </c>
      <c r="CA2142" s="2">
        <f>ROUND(SUMIF(AA2135:AA2140,"=64290477",GM2135:GM2140),2)</f>
        <v>93540.99</v>
      </c>
      <c r="CB2142" s="2">
        <f>ROUND(SUMIF(AA2135:AA2140,"=64290477",GN2135:GN2140),2)</f>
        <v>0</v>
      </c>
      <c r="CC2142" s="2">
        <f>ROUND(SUMIF(AA2135:AA2140,"=64290477",GO2135:GO2140),2)</f>
        <v>0</v>
      </c>
      <c r="CD2142" s="2">
        <f>ROUND(SUMIF(AA2135:AA2140,"=64290477",GP2135:GP2140),2)</f>
        <v>93540.99</v>
      </c>
      <c r="CE2142" s="2">
        <f>AC2142-BX2142</f>
        <v>0</v>
      </c>
      <c r="CF2142" s="2">
        <f>AC2142-BY2142</f>
        <v>0</v>
      </c>
      <c r="CG2142" s="2">
        <f>BX2142-BZ2142</f>
        <v>0</v>
      </c>
      <c r="CH2142" s="2">
        <f>AC2142-BX2142-BY2142+BZ2142</f>
        <v>0</v>
      </c>
      <c r="CI2142" s="2">
        <f>BY2142-BZ2142</f>
        <v>0</v>
      </c>
      <c r="CJ2142" s="2">
        <f>ROUND(SUMIF(AA2135:AA2140,"=64290477",GX2135:GX2140),2)</f>
        <v>0</v>
      </c>
      <c r="CK2142" s="2">
        <f>ROUND(SUMIF(AA2135:AA2140,"=64290477",GY2135:GY2140),2)</f>
        <v>0</v>
      </c>
      <c r="CL2142" s="2">
        <f>ROUND(SUMIF(AA2135:AA2140,"=64290477",GZ2135:GZ2140),2)</f>
        <v>0</v>
      </c>
      <c r="CM2142" s="2">
        <f>ROUND(SUMIF(AA2135:AA2140,"=64290477",HD2135:HD2140),2)</f>
        <v>0</v>
      </c>
      <c r="CN2142" s="2"/>
      <c r="CO2142" s="2"/>
      <c r="CP2142" s="2"/>
      <c r="CQ2142" s="2"/>
      <c r="CR2142" s="2"/>
      <c r="CS2142" s="2"/>
      <c r="CT2142" s="2"/>
      <c r="CU2142" s="2"/>
      <c r="CV2142" s="2"/>
      <c r="CW2142" s="2"/>
      <c r="CX2142" s="2"/>
      <c r="CY2142" s="2"/>
      <c r="CZ2142" s="2"/>
      <c r="DA2142" s="2"/>
      <c r="DB2142" s="2"/>
      <c r="DC2142" s="2"/>
      <c r="DD2142" s="2"/>
      <c r="DE2142" s="2"/>
      <c r="DF2142" s="2"/>
      <c r="DG2142" s="3"/>
      <c r="DH2142" s="3"/>
      <c r="DI2142" s="3"/>
      <c r="DJ2142" s="3"/>
      <c r="DK2142" s="3"/>
      <c r="DL2142" s="3"/>
      <c r="DM2142" s="3"/>
      <c r="DN2142" s="3"/>
      <c r="DO2142" s="3"/>
      <c r="DP2142" s="3"/>
      <c r="DQ2142" s="3"/>
      <c r="DR2142" s="3"/>
      <c r="DS2142" s="3"/>
      <c r="DT2142" s="3"/>
      <c r="DU2142" s="3"/>
      <c r="DV2142" s="3"/>
      <c r="DW2142" s="3"/>
      <c r="DX2142" s="3"/>
      <c r="DY2142" s="3"/>
      <c r="DZ2142" s="3"/>
      <c r="EA2142" s="3"/>
      <c r="EB2142" s="3"/>
      <c r="EC2142" s="3"/>
      <c r="ED2142" s="3"/>
      <c r="EE2142" s="3"/>
      <c r="EF2142" s="3"/>
      <c r="EG2142" s="3"/>
      <c r="EH2142" s="3"/>
      <c r="EI2142" s="3"/>
      <c r="EJ2142" s="3"/>
      <c r="EK2142" s="3"/>
      <c r="EL2142" s="3"/>
      <c r="EM2142" s="3"/>
      <c r="EN2142" s="3"/>
      <c r="EO2142" s="3"/>
      <c r="EP2142" s="3"/>
      <c r="EQ2142" s="3"/>
      <c r="ER2142" s="3"/>
      <c r="ES2142" s="3"/>
      <c r="ET2142" s="3"/>
      <c r="EU2142" s="3"/>
      <c r="EV2142" s="3"/>
      <c r="EW2142" s="3"/>
      <c r="EX2142" s="3"/>
      <c r="EY2142" s="3"/>
      <c r="EZ2142" s="3"/>
      <c r="FA2142" s="3"/>
      <c r="FB2142" s="3"/>
      <c r="FC2142" s="3"/>
      <c r="FD2142" s="3"/>
      <c r="FE2142" s="3"/>
      <c r="FF2142" s="3"/>
      <c r="FG2142" s="3"/>
      <c r="FH2142" s="3"/>
      <c r="FI2142" s="3"/>
      <c r="FJ2142" s="3"/>
      <c r="FK2142" s="3"/>
      <c r="FL2142" s="3"/>
      <c r="FM2142" s="3"/>
      <c r="FN2142" s="3"/>
      <c r="FO2142" s="3"/>
      <c r="FP2142" s="3"/>
      <c r="FQ2142" s="3"/>
      <c r="FR2142" s="3"/>
      <c r="FS2142" s="3"/>
      <c r="FT2142" s="3"/>
      <c r="FU2142" s="3"/>
      <c r="FV2142" s="3"/>
      <c r="FW2142" s="3"/>
      <c r="FX2142" s="3"/>
      <c r="FY2142" s="3"/>
      <c r="FZ2142" s="3"/>
      <c r="GA2142" s="3"/>
      <c r="GB2142" s="3"/>
      <c r="GC2142" s="3"/>
      <c r="GD2142" s="3"/>
      <c r="GE2142" s="3"/>
      <c r="GF2142" s="3"/>
      <c r="GG2142" s="3"/>
      <c r="GH2142" s="3"/>
      <c r="GI2142" s="3"/>
      <c r="GJ2142" s="3"/>
      <c r="GK2142" s="3"/>
      <c r="GL2142" s="3"/>
      <c r="GM2142" s="3"/>
      <c r="GN2142" s="3"/>
      <c r="GO2142" s="3"/>
      <c r="GP2142" s="3"/>
      <c r="GQ2142" s="3"/>
      <c r="GR2142" s="3"/>
      <c r="GS2142" s="3"/>
      <c r="GT2142" s="3"/>
      <c r="GU2142" s="3"/>
      <c r="GV2142" s="3"/>
      <c r="GW2142" s="3"/>
      <c r="GX2142" s="3">
        <v>0</v>
      </c>
    </row>
    <row r="2144" spans="1:245" ht="13" x14ac:dyDescent="0.3">
      <c r="A2144" s="4">
        <v>50</v>
      </c>
      <c r="B2144" s="4">
        <v>0</v>
      </c>
      <c r="C2144" s="4">
        <v>0</v>
      </c>
      <c r="D2144" s="4">
        <v>1</v>
      </c>
      <c r="E2144" s="4">
        <v>201</v>
      </c>
      <c r="F2144" s="4">
        <f>ROUND(Source!O2142,O2144)</f>
        <v>51967.21</v>
      </c>
      <c r="G2144" s="4" t="s">
        <v>24</v>
      </c>
      <c r="H2144" s="4" t="s">
        <v>25</v>
      </c>
      <c r="I2144" s="4"/>
      <c r="J2144" s="4"/>
      <c r="K2144" s="4">
        <v>201</v>
      </c>
      <c r="L2144" s="4">
        <v>1</v>
      </c>
      <c r="M2144" s="4">
        <v>3</v>
      </c>
      <c r="N2144" s="4" t="s">
        <v>3</v>
      </c>
      <c r="O2144" s="4">
        <v>2</v>
      </c>
      <c r="P2144" s="4"/>
      <c r="Q2144" s="4"/>
      <c r="R2144" s="4"/>
      <c r="S2144" s="4"/>
      <c r="T2144" s="4"/>
      <c r="U2144" s="4"/>
      <c r="V2144" s="4"/>
      <c r="W2144" s="4">
        <v>51967.21</v>
      </c>
      <c r="X2144" s="4">
        <v>1</v>
      </c>
      <c r="Y2144" s="4">
        <v>51967.21</v>
      </c>
      <c r="Z2144" s="4"/>
      <c r="AA2144" s="4"/>
      <c r="AB2144" s="4"/>
    </row>
    <row r="2145" spans="1:28" ht="13" x14ac:dyDescent="0.3">
      <c r="A2145" s="4">
        <v>50</v>
      </c>
      <c r="B2145" s="4">
        <v>0</v>
      </c>
      <c r="C2145" s="4">
        <v>0</v>
      </c>
      <c r="D2145" s="4">
        <v>1</v>
      </c>
      <c r="E2145" s="4">
        <v>202</v>
      </c>
      <c r="F2145" s="4">
        <f>ROUND(Source!P2142,O2145)</f>
        <v>0</v>
      </c>
      <c r="G2145" s="4" t="s">
        <v>26</v>
      </c>
      <c r="H2145" s="4" t="s">
        <v>27</v>
      </c>
      <c r="I2145" s="4"/>
      <c r="J2145" s="4"/>
      <c r="K2145" s="4">
        <v>202</v>
      </c>
      <c r="L2145" s="4">
        <v>2</v>
      </c>
      <c r="M2145" s="4">
        <v>3</v>
      </c>
      <c r="N2145" s="4" t="s">
        <v>3</v>
      </c>
      <c r="O2145" s="4">
        <v>2</v>
      </c>
      <c r="P2145" s="4"/>
      <c r="Q2145" s="4"/>
      <c r="R2145" s="4"/>
      <c r="S2145" s="4"/>
      <c r="T2145" s="4"/>
      <c r="U2145" s="4"/>
      <c r="V2145" s="4"/>
      <c r="W2145" s="4">
        <v>0</v>
      </c>
      <c r="X2145" s="4">
        <v>1</v>
      </c>
      <c r="Y2145" s="4">
        <v>0</v>
      </c>
      <c r="Z2145" s="4"/>
      <c r="AA2145" s="4"/>
      <c r="AB2145" s="4"/>
    </row>
    <row r="2146" spans="1:28" ht="13" x14ac:dyDescent="0.3">
      <c r="A2146" s="4">
        <v>50</v>
      </c>
      <c r="B2146" s="4">
        <v>0</v>
      </c>
      <c r="C2146" s="4">
        <v>0</v>
      </c>
      <c r="D2146" s="4">
        <v>1</v>
      </c>
      <c r="E2146" s="4">
        <v>222</v>
      </c>
      <c r="F2146" s="4">
        <f>ROUND(Source!AO2142,O2146)</f>
        <v>0</v>
      </c>
      <c r="G2146" s="4" t="s">
        <v>28</v>
      </c>
      <c r="H2146" s="4" t="s">
        <v>29</v>
      </c>
      <c r="I2146" s="4"/>
      <c r="J2146" s="4"/>
      <c r="K2146" s="4">
        <v>222</v>
      </c>
      <c r="L2146" s="4">
        <v>3</v>
      </c>
      <c r="M2146" s="4">
        <v>3</v>
      </c>
      <c r="N2146" s="4" t="s">
        <v>3</v>
      </c>
      <c r="O2146" s="4">
        <v>2</v>
      </c>
      <c r="P2146" s="4"/>
      <c r="Q2146" s="4"/>
      <c r="R2146" s="4"/>
      <c r="S2146" s="4"/>
      <c r="T2146" s="4"/>
      <c r="U2146" s="4"/>
      <c r="V2146" s="4"/>
      <c r="W2146" s="4">
        <v>0</v>
      </c>
      <c r="X2146" s="4">
        <v>1</v>
      </c>
      <c r="Y2146" s="4">
        <v>0</v>
      </c>
      <c r="Z2146" s="4"/>
      <c r="AA2146" s="4"/>
      <c r="AB2146" s="4"/>
    </row>
    <row r="2147" spans="1:28" ht="13" x14ac:dyDescent="0.3">
      <c r="A2147" s="4">
        <v>50</v>
      </c>
      <c r="B2147" s="4">
        <v>0</v>
      </c>
      <c r="C2147" s="4">
        <v>0</v>
      </c>
      <c r="D2147" s="4">
        <v>1</v>
      </c>
      <c r="E2147" s="4">
        <v>225</v>
      </c>
      <c r="F2147" s="4">
        <f>ROUND(Source!AV2142,O2147)</f>
        <v>0</v>
      </c>
      <c r="G2147" s="4" t="s">
        <v>30</v>
      </c>
      <c r="H2147" s="4" t="s">
        <v>31</v>
      </c>
      <c r="I2147" s="4"/>
      <c r="J2147" s="4"/>
      <c r="K2147" s="4">
        <v>225</v>
      </c>
      <c r="L2147" s="4">
        <v>4</v>
      </c>
      <c r="M2147" s="4">
        <v>3</v>
      </c>
      <c r="N2147" s="4" t="s">
        <v>3</v>
      </c>
      <c r="O2147" s="4">
        <v>2</v>
      </c>
      <c r="P2147" s="4"/>
      <c r="Q2147" s="4"/>
      <c r="R2147" s="4"/>
      <c r="S2147" s="4"/>
      <c r="T2147" s="4"/>
      <c r="U2147" s="4"/>
      <c r="V2147" s="4"/>
      <c r="W2147" s="4">
        <v>0</v>
      </c>
      <c r="X2147" s="4">
        <v>1</v>
      </c>
      <c r="Y2147" s="4">
        <v>0</v>
      </c>
      <c r="Z2147" s="4"/>
      <c r="AA2147" s="4"/>
      <c r="AB2147" s="4"/>
    </row>
    <row r="2148" spans="1:28" ht="13" x14ac:dyDescent="0.3">
      <c r="A2148" s="4">
        <v>50</v>
      </c>
      <c r="B2148" s="4">
        <v>0</v>
      </c>
      <c r="C2148" s="4">
        <v>0</v>
      </c>
      <c r="D2148" s="4">
        <v>1</v>
      </c>
      <c r="E2148" s="4">
        <v>226</v>
      </c>
      <c r="F2148" s="4">
        <f>ROUND(Source!AW2142,O2148)</f>
        <v>0</v>
      </c>
      <c r="G2148" s="4" t="s">
        <v>32</v>
      </c>
      <c r="H2148" s="4" t="s">
        <v>33</v>
      </c>
      <c r="I2148" s="4"/>
      <c r="J2148" s="4"/>
      <c r="K2148" s="4">
        <v>226</v>
      </c>
      <c r="L2148" s="4">
        <v>5</v>
      </c>
      <c r="M2148" s="4">
        <v>3</v>
      </c>
      <c r="N2148" s="4" t="s">
        <v>3</v>
      </c>
      <c r="O2148" s="4">
        <v>2</v>
      </c>
      <c r="P2148" s="4"/>
      <c r="Q2148" s="4"/>
      <c r="R2148" s="4"/>
      <c r="S2148" s="4"/>
      <c r="T2148" s="4"/>
      <c r="U2148" s="4"/>
      <c r="V2148" s="4"/>
      <c r="W2148" s="4">
        <v>0</v>
      </c>
      <c r="X2148" s="4">
        <v>1</v>
      </c>
      <c r="Y2148" s="4">
        <v>0</v>
      </c>
      <c r="Z2148" s="4"/>
      <c r="AA2148" s="4"/>
      <c r="AB2148" s="4"/>
    </row>
    <row r="2149" spans="1:28" ht="13" x14ac:dyDescent="0.3">
      <c r="A2149" s="4">
        <v>50</v>
      </c>
      <c r="B2149" s="4">
        <v>0</v>
      </c>
      <c r="C2149" s="4">
        <v>0</v>
      </c>
      <c r="D2149" s="4">
        <v>1</v>
      </c>
      <c r="E2149" s="4">
        <v>227</v>
      </c>
      <c r="F2149" s="4">
        <f>ROUND(Source!AX2142,O2149)</f>
        <v>0</v>
      </c>
      <c r="G2149" s="4" t="s">
        <v>34</v>
      </c>
      <c r="H2149" s="4" t="s">
        <v>35</v>
      </c>
      <c r="I2149" s="4"/>
      <c r="J2149" s="4"/>
      <c r="K2149" s="4">
        <v>227</v>
      </c>
      <c r="L2149" s="4">
        <v>6</v>
      </c>
      <c r="M2149" s="4">
        <v>3</v>
      </c>
      <c r="N2149" s="4" t="s">
        <v>3</v>
      </c>
      <c r="O2149" s="4">
        <v>2</v>
      </c>
      <c r="P2149" s="4"/>
      <c r="Q2149" s="4"/>
      <c r="R2149" s="4"/>
      <c r="S2149" s="4"/>
      <c r="T2149" s="4"/>
      <c r="U2149" s="4"/>
      <c r="V2149" s="4"/>
      <c r="W2149" s="4">
        <v>0</v>
      </c>
      <c r="X2149" s="4">
        <v>1</v>
      </c>
      <c r="Y2149" s="4">
        <v>0</v>
      </c>
      <c r="Z2149" s="4"/>
      <c r="AA2149" s="4"/>
      <c r="AB2149" s="4"/>
    </row>
    <row r="2150" spans="1:28" ht="13" x14ac:dyDescent="0.3">
      <c r="A2150" s="4">
        <v>50</v>
      </c>
      <c r="B2150" s="4">
        <v>0</v>
      </c>
      <c r="C2150" s="4">
        <v>0</v>
      </c>
      <c r="D2150" s="4">
        <v>1</v>
      </c>
      <c r="E2150" s="4">
        <v>228</v>
      </c>
      <c r="F2150" s="4">
        <f>ROUND(Source!AY2142,O2150)</f>
        <v>0</v>
      </c>
      <c r="G2150" s="4" t="s">
        <v>36</v>
      </c>
      <c r="H2150" s="4" t="s">
        <v>37</v>
      </c>
      <c r="I2150" s="4"/>
      <c r="J2150" s="4"/>
      <c r="K2150" s="4">
        <v>228</v>
      </c>
      <c r="L2150" s="4">
        <v>7</v>
      </c>
      <c r="M2150" s="4">
        <v>3</v>
      </c>
      <c r="N2150" s="4" t="s">
        <v>3</v>
      </c>
      <c r="O2150" s="4">
        <v>2</v>
      </c>
      <c r="P2150" s="4"/>
      <c r="Q2150" s="4"/>
      <c r="R2150" s="4"/>
      <c r="S2150" s="4"/>
      <c r="T2150" s="4"/>
      <c r="U2150" s="4"/>
      <c r="V2150" s="4"/>
      <c r="W2150" s="4">
        <v>0</v>
      </c>
      <c r="X2150" s="4">
        <v>1</v>
      </c>
      <c r="Y2150" s="4">
        <v>0</v>
      </c>
      <c r="Z2150" s="4"/>
      <c r="AA2150" s="4"/>
      <c r="AB2150" s="4"/>
    </row>
    <row r="2151" spans="1:28" ht="13" x14ac:dyDescent="0.3">
      <c r="A2151" s="4">
        <v>50</v>
      </c>
      <c r="B2151" s="4">
        <v>0</v>
      </c>
      <c r="C2151" s="4">
        <v>0</v>
      </c>
      <c r="D2151" s="4">
        <v>1</v>
      </c>
      <c r="E2151" s="4">
        <v>216</v>
      </c>
      <c r="F2151" s="4">
        <f>ROUND(Source!AP2142,O2151)</f>
        <v>0</v>
      </c>
      <c r="G2151" s="4" t="s">
        <v>38</v>
      </c>
      <c r="H2151" s="4" t="s">
        <v>39</v>
      </c>
      <c r="I2151" s="4"/>
      <c r="J2151" s="4"/>
      <c r="K2151" s="4">
        <v>216</v>
      </c>
      <c r="L2151" s="4">
        <v>8</v>
      </c>
      <c r="M2151" s="4">
        <v>3</v>
      </c>
      <c r="N2151" s="4" t="s">
        <v>3</v>
      </c>
      <c r="O2151" s="4">
        <v>2</v>
      </c>
      <c r="P2151" s="4"/>
      <c r="Q2151" s="4"/>
      <c r="R2151" s="4"/>
      <c r="S2151" s="4"/>
      <c r="T2151" s="4"/>
      <c r="U2151" s="4"/>
      <c r="V2151" s="4"/>
      <c r="W2151" s="4">
        <v>0</v>
      </c>
      <c r="X2151" s="4">
        <v>1</v>
      </c>
      <c r="Y2151" s="4">
        <v>0</v>
      </c>
      <c r="Z2151" s="4"/>
      <c r="AA2151" s="4"/>
      <c r="AB2151" s="4"/>
    </row>
    <row r="2152" spans="1:28" ht="13" x14ac:dyDescent="0.3">
      <c r="A2152" s="4">
        <v>50</v>
      </c>
      <c r="B2152" s="4">
        <v>0</v>
      </c>
      <c r="C2152" s="4">
        <v>0</v>
      </c>
      <c r="D2152" s="4">
        <v>1</v>
      </c>
      <c r="E2152" s="4">
        <v>223</v>
      </c>
      <c r="F2152" s="4">
        <f>ROUND(Source!AQ2142,O2152)</f>
        <v>0</v>
      </c>
      <c r="G2152" s="4" t="s">
        <v>40</v>
      </c>
      <c r="H2152" s="4" t="s">
        <v>41</v>
      </c>
      <c r="I2152" s="4"/>
      <c r="J2152" s="4"/>
      <c r="K2152" s="4">
        <v>223</v>
      </c>
      <c r="L2152" s="4">
        <v>9</v>
      </c>
      <c r="M2152" s="4">
        <v>3</v>
      </c>
      <c r="N2152" s="4" t="s">
        <v>3</v>
      </c>
      <c r="O2152" s="4">
        <v>2</v>
      </c>
      <c r="P2152" s="4"/>
      <c r="Q2152" s="4"/>
      <c r="R2152" s="4"/>
      <c r="S2152" s="4"/>
      <c r="T2152" s="4"/>
      <c r="U2152" s="4"/>
      <c r="V2152" s="4"/>
      <c r="W2152" s="4">
        <v>0</v>
      </c>
      <c r="X2152" s="4">
        <v>1</v>
      </c>
      <c r="Y2152" s="4">
        <v>0</v>
      </c>
      <c r="Z2152" s="4"/>
      <c r="AA2152" s="4"/>
      <c r="AB2152" s="4"/>
    </row>
    <row r="2153" spans="1:28" ht="13" x14ac:dyDescent="0.3">
      <c r="A2153" s="4">
        <v>50</v>
      </c>
      <c r="B2153" s="4">
        <v>0</v>
      </c>
      <c r="C2153" s="4">
        <v>0</v>
      </c>
      <c r="D2153" s="4">
        <v>1</v>
      </c>
      <c r="E2153" s="4">
        <v>229</v>
      </c>
      <c r="F2153" s="4">
        <f>ROUND(Source!AZ2142,O2153)</f>
        <v>0</v>
      </c>
      <c r="G2153" s="4" t="s">
        <v>42</v>
      </c>
      <c r="H2153" s="4" t="s">
        <v>43</v>
      </c>
      <c r="I2153" s="4"/>
      <c r="J2153" s="4"/>
      <c r="K2153" s="4">
        <v>229</v>
      </c>
      <c r="L2153" s="4">
        <v>10</v>
      </c>
      <c r="M2153" s="4">
        <v>3</v>
      </c>
      <c r="N2153" s="4" t="s">
        <v>3</v>
      </c>
      <c r="O2153" s="4">
        <v>2</v>
      </c>
      <c r="P2153" s="4"/>
      <c r="Q2153" s="4"/>
      <c r="R2153" s="4"/>
      <c r="S2153" s="4"/>
      <c r="T2153" s="4"/>
      <c r="U2153" s="4"/>
      <c r="V2153" s="4"/>
      <c r="W2153" s="4">
        <v>0</v>
      </c>
      <c r="X2153" s="4">
        <v>1</v>
      </c>
      <c r="Y2153" s="4">
        <v>0</v>
      </c>
      <c r="Z2153" s="4"/>
      <c r="AA2153" s="4"/>
      <c r="AB2153" s="4"/>
    </row>
    <row r="2154" spans="1:28" ht="13" x14ac:dyDescent="0.3">
      <c r="A2154" s="4">
        <v>50</v>
      </c>
      <c r="B2154" s="4">
        <v>0</v>
      </c>
      <c r="C2154" s="4">
        <v>0</v>
      </c>
      <c r="D2154" s="4">
        <v>1</v>
      </c>
      <c r="E2154" s="4">
        <v>203</v>
      </c>
      <c r="F2154" s="4">
        <f>ROUND(Source!Q2142,O2154)</f>
        <v>0</v>
      </c>
      <c r="G2154" s="4" t="s">
        <v>44</v>
      </c>
      <c r="H2154" s="4" t="s">
        <v>45</v>
      </c>
      <c r="I2154" s="4"/>
      <c r="J2154" s="4"/>
      <c r="K2154" s="4">
        <v>203</v>
      </c>
      <c r="L2154" s="4">
        <v>11</v>
      </c>
      <c r="M2154" s="4">
        <v>3</v>
      </c>
      <c r="N2154" s="4" t="s">
        <v>3</v>
      </c>
      <c r="O2154" s="4">
        <v>2</v>
      </c>
      <c r="P2154" s="4"/>
      <c r="Q2154" s="4"/>
      <c r="R2154" s="4"/>
      <c r="S2154" s="4"/>
      <c r="T2154" s="4"/>
      <c r="U2154" s="4"/>
      <c r="V2154" s="4"/>
      <c r="W2154" s="4">
        <v>0</v>
      </c>
      <c r="X2154" s="4">
        <v>1</v>
      </c>
      <c r="Y2154" s="4">
        <v>0</v>
      </c>
      <c r="Z2154" s="4"/>
      <c r="AA2154" s="4"/>
      <c r="AB2154" s="4"/>
    </row>
    <row r="2155" spans="1:28" ht="13" x14ac:dyDescent="0.3">
      <c r="A2155" s="4">
        <v>50</v>
      </c>
      <c r="B2155" s="4">
        <v>0</v>
      </c>
      <c r="C2155" s="4">
        <v>0</v>
      </c>
      <c r="D2155" s="4">
        <v>1</v>
      </c>
      <c r="E2155" s="4">
        <v>231</v>
      </c>
      <c r="F2155" s="4">
        <f>ROUND(Source!BB2142,O2155)</f>
        <v>0</v>
      </c>
      <c r="G2155" s="4" t="s">
        <v>46</v>
      </c>
      <c r="H2155" s="4" t="s">
        <v>47</v>
      </c>
      <c r="I2155" s="4"/>
      <c r="J2155" s="4"/>
      <c r="K2155" s="4">
        <v>231</v>
      </c>
      <c r="L2155" s="4">
        <v>12</v>
      </c>
      <c r="M2155" s="4">
        <v>3</v>
      </c>
      <c r="N2155" s="4" t="s">
        <v>3</v>
      </c>
      <c r="O2155" s="4">
        <v>2</v>
      </c>
      <c r="P2155" s="4"/>
      <c r="Q2155" s="4"/>
      <c r="R2155" s="4"/>
      <c r="S2155" s="4"/>
      <c r="T2155" s="4"/>
      <c r="U2155" s="4"/>
      <c r="V2155" s="4"/>
      <c r="W2155" s="4">
        <v>0</v>
      </c>
      <c r="X2155" s="4">
        <v>1</v>
      </c>
      <c r="Y2155" s="4">
        <v>0</v>
      </c>
      <c r="Z2155" s="4"/>
      <c r="AA2155" s="4"/>
      <c r="AB2155" s="4"/>
    </row>
    <row r="2156" spans="1:28" ht="13" x14ac:dyDescent="0.3">
      <c r="A2156" s="4">
        <v>50</v>
      </c>
      <c r="B2156" s="4">
        <v>0</v>
      </c>
      <c r="C2156" s="4">
        <v>0</v>
      </c>
      <c r="D2156" s="4">
        <v>1</v>
      </c>
      <c r="E2156" s="4">
        <v>204</v>
      </c>
      <c r="F2156" s="4">
        <f>ROUND(Source!R2142,O2156)</f>
        <v>0</v>
      </c>
      <c r="G2156" s="4" t="s">
        <v>48</v>
      </c>
      <c r="H2156" s="4" t="s">
        <v>49</v>
      </c>
      <c r="I2156" s="4"/>
      <c r="J2156" s="4"/>
      <c r="K2156" s="4">
        <v>204</v>
      </c>
      <c r="L2156" s="4">
        <v>13</v>
      </c>
      <c r="M2156" s="4">
        <v>3</v>
      </c>
      <c r="N2156" s="4" t="s">
        <v>3</v>
      </c>
      <c r="O2156" s="4">
        <v>2</v>
      </c>
      <c r="P2156" s="4"/>
      <c r="Q2156" s="4"/>
      <c r="R2156" s="4"/>
      <c r="S2156" s="4"/>
      <c r="T2156" s="4"/>
      <c r="U2156" s="4"/>
      <c r="V2156" s="4"/>
      <c r="W2156" s="4">
        <v>0</v>
      </c>
      <c r="X2156" s="4">
        <v>1</v>
      </c>
      <c r="Y2156" s="4">
        <v>0</v>
      </c>
      <c r="Z2156" s="4"/>
      <c r="AA2156" s="4"/>
      <c r="AB2156" s="4"/>
    </row>
    <row r="2157" spans="1:28" ht="13" x14ac:dyDescent="0.3">
      <c r="A2157" s="4">
        <v>50</v>
      </c>
      <c r="B2157" s="4">
        <v>0</v>
      </c>
      <c r="C2157" s="4">
        <v>0</v>
      </c>
      <c r="D2157" s="4">
        <v>1</v>
      </c>
      <c r="E2157" s="4">
        <v>205</v>
      </c>
      <c r="F2157" s="4">
        <f>ROUND(Source!S2142,O2157)</f>
        <v>51967.21</v>
      </c>
      <c r="G2157" s="4" t="s">
        <v>50</v>
      </c>
      <c r="H2157" s="4" t="s">
        <v>51</v>
      </c>
      <c r="I2157" s="4"/>
      <c r="J2157" s="4"/>
      <c r="K2157" s="4">
        <v>205</v>
      </c>
      <c r="L2157" s="4">
        <v>14</v>
      </c>
      <c r="M2157" s="4">
        <v>3</v>
      </c>
      <c r="N2157" s="4" t="s">
        <v>3</v>
      </c>
      <c r="O2157" s="4">
        <v>2</v>
      </c>
      <c r="P2157" s="4"/>
      <c r="Q2157" s="4"/>
      <c r="R2157" s="4"/>
      <c r="S2157" s="4"/>
      <c r="T2157" s="4"/>
      <c r="U2157" s="4"/>
      <c r="V2157" s="4"/>
      <c r="W2157" s="4">
        <v>51967.21</v>
      </c>
      <c r="X2157" s="4">
        <v>1</v>
      </c>
      <c r="Y2157" s="4">
        <v>51967.21</v>
      </c>
      <c r="Z2157" s="4"/>
      <c r="AA2157" s="4"/>
      <c r="AB2157" s="4"/>
    </row>
    <row r="2158" spans="1:28" ht="13" x14ac:dyDescent="0.3">
      <c r="A2158" s="4">
        <v>50</v>
      </c>
      <c r="B2158" s="4">
        <v>0</v>
      </c>
      <c r="C2158" s="4">
        <v>0</v>
      </c>
      <c r="D2158" s="4">
        <v>1</v>
      </c>
      <c r="E2158" s="4">
        <v>232</v>
      </c>
      <c r="F2158" s="4">
        <f>ROUND(Source!BC2142,O2158)</f>
        <v>0</v>
      </c>
      <c r="G2158" s="4" t="s">
        <v>52</v>
      </c>
      <c r="H2158" s="4" t="s">
        <v>53</v>
      </c>
      <c r="I2158" s="4"/>
      <c r="J2158" s="4"/>
      <c r="K2158" s="4">
        <v>232</v>
      </c>
      <c r="L2158" s="4">
        <v>15</v>
      </c>
      <c r="M2158" s="4">
        <v>3</v>
      </c>
      <c r="N2158" s="4" t="s">
        <v>3</v>
      </c>
      <c r="O2158" s="4">
        <v>2</v>
      </c>
      <c r="P2158" s="4"/>
      <c r="Q2158" s="4"/>
      <c r="R2158" s="4"/>
      <c r="S2158" s="4"/>
      <c r="T2158" s="4"/>
      <c r="U2158" s="4"/>
      <c r="V2158" s="4"/>
      <c r="W2158" s="4">
        <v>0</v>
      </c>
      <c r="X2158" s="4">
        <v>1</v>
      </c>
      <c r="Y2158" s="4">
        <v>0</v>
      </c>
      <c r="Z2158" s="4"/>
      <c r="AA2158" s="4"/>
      <c r="AB2158" s="4"/>
    </row>
    <row r="2159" spans="1:28" ht="13" x14ac:dyDescent="0.3">
      <c r="A2159" s="4">
        <v>50</v>
      </c>
      <c r="B2159" s="4">
        <v>0</v>
      </c>
      <c r="C2159" s="4">
        <v>0</v>
      </c>
      <c r="D2159" s="4">
        <v>1</v>
      </c>
      <c r="E2159" s="4">
        <v>214</v>
      </c>
      <c r="F2159" s="4">
        <f>ROUND(Source!AS2142,O2159)</f>
        <v>0</v>
      </c>
      <c r="G2159" s="4" t="s">
        <v>54</v>
      </c>
      <c r="H2159" s="4" t="s">
        <v>55</v>
      </c>
      <c r="I2159" s="4"/>
      <c r="J2159" s="4"/>
      <c r="K2159" s="4">
        <v>214</v>
      </c>
      <c r="L2159" s="4">
        <v>16</v>
      </c>
      <c r="M2159" s="4">
        <v>3</v>
      </c>
      <c r="N2159" s="4" t="s">
        <v>3</v>
      </c>
      <c r="O2159" s="4">
        <v>2</v>
      </c>
      <c r="P2159" s="4"/>
      <c r="Q2159" s="4"/>
      <c r="R2159" s="4"/>
      <c r="S2159" s="4"/>
      <c r="T2159" s="4"/>
      <c r="U2159" s="4"/>
      <c r="V2159" s="4"/>
      <c r="W2159" s="4">
        <v>0</v>
      </c>
      <c r="X2159" s="4">
        <v>1</v>
      </c>
      <c r="Y2159" s="4">
        <v>0</v>
      </c>
      <c r="Z2159" s="4"/>
      <c r="AA2159" s="4"/>
      <c r="AB2159" s="4"/>
    </row>
    <row r="2160" spans="1:28" ht="13" x14ac:dyDescent="0.3">
      <c r="A2160" s="4">
        <v>50</v>
      </c>
      <c r="B2160" s="4">
        <v>0</v>
      </c>
      <c r="C2160" s="4">
        <v>0</v>
      </c>
      <c r="D2160" s="4">
        <v>1</v>
      </c>
      <c r="E2160" s="4">
        <v>215</v>
      </c>
      <c r="F2160" s="4">
        <f>ROUND(Source!AT2142,O2160)</f>
        <v>0</v>
      </c>
      <c r="G2160" s="4" t="s">
        <v>56</v>
      </c>
      <c r="H2160" s="4" t="s">
        <v>57</v>
      </c>
      <c r="I2160" s="4"/>
      <c r="J2160" s="4"/>
      <c r="K2160" s="4">
        <v>215</v>
      </c>
      <c r="L2160" s="4">
        <v>17</v>
      </c>
      <c r="M2160" s="4">
        <v>3</v>
      </c>
      <c r="N2160" s="4" t="s">
        <v>3</v>
      </c>
      <c r="O2160" s="4">
        <v>2</v>
      </c>
      <c r="P2160" s="4"/>
      <c r="Q2160" s="4"/>
      <c r="R2160" s="4"/>
      <c r="S2160" s="4"/>
      <c r="T2160" s="4"/>
      <c r="U2160" s="4"/>
      <c r="V2160" s="4"/>
      <c r="W2160" s="4">
        <v>0</v>
      </c>
      <c r="X2160" s="4">
        <v>1</v>
      </c>
      <c r="Y2160" s="4">
        <v>0</v>
      </c>
      <c r="Z2160" s="4"/>
      <c r="AA2160" s="4"/>
      <c r="AB2160" s="4"/>
    </row>
    <row r="2161" spans="1:245" ht="13" x14ac:dyDescent="0.3">
      <c r="A2161" s="4">
        <v>50</v>
      </c>
      <c r="B2161" s="4">
        <v>0</v>
      </c>
      <c r="C2161" s="4">
        <v>0</v>
      </c>
      <c r="D2161" s="4">
        <v>1</v>
      </c>
      <c r="E2161" s="4">
        <v>217</v>
      </c>
      <c r="F2161" s="4">
        <f>ROUND(Source!AU2142,O2161)</f>
        <v>93540.99</v>
      </c>
      <c r="G2161" s="4" t="s">
        <v>58</v>
      </c>
      <c r="H2161" s="4" t="s">
        <v>59</v>
      </c>
      <c r="I2161" s="4"/>
      <c r="J2161" s="4"/>
      <c r="K2161" s="4">
        <v>217</v>
      </c>
      <c r="L2161" s="4">
        <v>18</v>
      </c>
      <c r="M2161" s="4">
        <v>3</v>
      </c>
      <c r="N2161" s="4" t="s">
        <v>3</v>
      </c>
      <c r="O2161" s="4">
        <v>2</v>
      </c>
      <c r="P2161" s="4"/>
      <c r="Q2161" s="4"/>
      <c r="R2161" s="4"/>
      <c r="S2161" s="4"/>
      <c r="T2161" s="4"/>
      <c r="U2161" s="4"/>
      <c r="V2161" s="4"/>
      <c r="W2161" s="4">
        <v>93540.99</v>
      </c>
      <c r="X2161" s="4">
        <v>1</v>
      </c>
      <c r="Y2161" s="4">
        <v>93540.99</v>
      </c>
      <c r="Z2161" s="4"/>
      <c r="AA2161" s="4"/>
      <c r="AB2161" s="4"/>
    </row>
    <row r="2162" spans="1:245" ht="13" x14ac:dyDescent="0.3">
      <c r="A2162" s="4">
        <v>50</v>
      </c>
      <c r="B2162" s="4">
        <v>0</v>
      </c>
      <c r="C2162" s="4">
        <v>0</v>
      </c>
      <c r="D2162" s="4">
        <v>1</v>
      </c>
      <c r="E2162" s="4">
        <v>230</v>
      </c>
      <c r="F2162" s="4">
        <f>ROUND(Source!BA2142,O2162)</f>
        <v>0</v>
      </c>
      <c r="G2162" s="4" t="s">
        <v>60</v>
      </c>
      <c r="H2162" s="4" t="s">
        <v>61</v>
      </c>
      <c r="I2162" s="4"/>
      <c r="J2162" s="4"/>
      <c r="K2162" s="4">
        <v>230</v>
      </c>
      <c r="L2162" s="4">
        <v>19</v>
      </c>
      <c r="M2162" s="4">
        <v>3</v>
      </c>
      <c r="N2162" s="4" t="s">
        <v>3</v>
      </c>
      <c r="O2162" s="4">
        <v>2</v>
      </c>
      <c r="P2162" s="4"/>
      <c r="Q2162" s="4"/>
      <c r="R2162" s="4"/>
      <c r="S2162" s="4"/>
      <c r="T2162" s="4"/>
      <c r="U2162" s="4"/>
      <c r="V2162" s="4"/>
      <c r="W2162" s="4">
        <v>0</v>
      </c>
      <c r="X2162" s="4">
        <v>1</v>
      </c>
      <c r="Y2162" s="4">
        <v>0</v>
      </c>
      <c r="Z2162" s="4"/>
      <c r="AA2162" s="4"/>
      <c r="AB2162" s="4"/>
    </row>
    <row r="2163" spans="1:245" ht="13" x14ac:dyDescent="0.3">
      <c r="A2163" s="4">
        <v>50</v>
      </c>
      <c r="B2163" s="4">
        <v>0</v>
      </c>
      <c r="C2163" s="4">
        <v>0</v>
      </c>
      <c r="D2163" s="4">
        <v>1</v>
      </c>
      <c r="E2163" s="4">
        <v>206</v>
      </c>
      <c r="F2163" s="4">
        <f>ROUND(Source!T2142,O2163)</f>
        <v>0</v>
      </c>
      <c r="G2163" s="4" t="s">
        <v>62</v>
      </c>
      <c r="H2163" s="4" t="s">
        <v>63</v>
      </c>
      <c r="I2163" s="4"/>
      <c r="J2163" s="4"/>
      <c r="K2163" s="4">
        <v>206</v>
      </c>
      <c r="L2163" s="4">
        <v>20</v>
      </c>
      <c r="M2163" s="4">
        <v>3</v>
      </c>
      <c r="N2163" s="4" t="s">
        <v>3</v>
      </c>
      <c r="O2163" s="4">
        <v>2</v>
      </c>
      <c r="P2163" s="4"/>
      <c r="Q2163" s="4"/>
      <c r="R2163" s="4"/>
      <c r="S2163" s="4"/>
      <c r="T2163" s="4"/>
      <c r="U2163" s="4"/>
      <c r="V2163" s="4"/>
      <c r="W2163" s="4">
        <v>0</v>
      </c>
      <c r="X2163" s="4">
        <v>1</v>
      </c>
      <c r="Y2163" s="4">
        <v>0</v>
      </c>
      <c r="Z2163" s="4"/>
      <c r="AA2163" s="4"/>
      <c r="AB2163" s="4"/>
    </row>
    <row r="2164" spans="1:245" ht="13" x14ac:dyDescent="0.3">
      <c r="A2164" s="4">
        <v>50</v>
      </c>
      <c r="B2164" s="4">
        <v>0</v>
      </c>
      <c r="C2164" s="4">
        <v>0</v>
      </c>
      <c r="D2164" s="4">
        <v>1</v>
      </c>
      <c r="E2164" s="4">
        <v>207</v>
      </c>
      <c r="F2164" s="4">
        <f>Source!U2142</f>
        <v>93.84</v>
      </c>
      <c r="G2164" s="4" t="s">
        <v>64</v>
      </c>
      <c r="H2164" s="4" t="s">
        <v>65</v>
      </c>
      <c r="I2164" s="4"/>
      <c r="J2164" s="4"/>
      <c r="K2164" s="4">
        <v>207</v>
      </c>
      <c r="L2164" s="4">
        <v>21</v>
      </c>
      <c r="M2164" s="4">
        <v>3</v>
      </c>
      <c r="N2164" s="4" t="s">
        <v>3</v>
      </c>
      <c r="O2164" s="4">
        <v>-1</v>
      </c>
      <c r="P2164" s="4"/>
      <c r="Q2164" s="4"/>
      <c r="R2164" s="4"/>
      <c r="S2164" s="4"/>
      <c r="T2164" s="4"/>
      <c r="U2164" s="4"/>
      <c r="V2164" s="4"/>
      <c r="W2164" s="4">
        <v>93.84</v>
      </c>
      <c r="X2164" s="4">
        <v>1</v>
      </c>
      <c r="Y2164" s="4">
        <v>93.84</v>
      </c>
      <c r="Z2164" s="4"/>
      <c r="AA2164" s="4"/>
      <c r="AB2164" s="4"/>
    </row>
    <row r="2165" spans="1:245" ht="13" x14ac:dyDescent="0.3">
      <c r="A2165" s="4">
        <v>50</v>
      </c>
      <c r="B2165" s="4">
        <v>0</v>
      </c>
      <c r="C2165" s="4">
        <v>0</v>
      </c>
      <c r="D2165" s="4">
        <v>1</v>
      </c>
      <c r="E2165" s="4">
        <v>208</v>
      </c>
      <c r="F2165" s="4">
        <f>Source!V2142</f>
        <v>0</v>
      </c>
      <c r="G2165" s="4" t="s">
        <v>66</v>
      </c>
      <c r="H2165" s="4" t="s">
        <v>67</v>
      </c>
      <c r="I2165" s="4"/>
      <c r="J2165" s="4"/>
      <c r="K2165" s="4">
        <v>208</v>
      </c>
      <c r="L2165" s="4">
        <v>22</v>
      </c>
      <c r="M2165" s="4">
        <v>3</v>
      </c>
      <c r="N2165" s="4" t="s">
        <v>3</v>
      </c>
      <c r="O2165" s="4">
        <v>-1</v>
      </c>
      <c r="P2165" s="4"/>
      <c r="Q2165" s="4"/>
      <c r="R2165" s="4"/>
      <c r="S2165" s="4"/>
      <c r="T2165" s="4"/>
      <c r="U2165" s="4"/>
      <c r="V2165" s="4"/>
      <c r="W2165" s="4">
        <v>0</v>
      </c>
      <c r="X2165" s="4">
        <v>1</v>
      </c>
      <c r="Y2165" s="4">
        <v>0</v>
      </c>
      <c r="Z2165" s="4"/>
      <c r="AA2165" s="4"/>
      <c r="AB2165" s="4"/>
    </row>
    <row r="2166" spans="1:245" ht="13" x14ac:dyDescent="0.3">
      <c r="A2166" s="4">
        <v>50</v>
      </c>
      <c r="B2166" s="4">
        <v>0</v>
      </c>
      <c r="C2166" s="4">
        <v>0</v>
      </c>
      <c r="D2166" s="4">
        <v>1</v>
      </c>
      <c r="E2166" s="4">
        <v>209</v>
      </c>
      <c r="F2166" s="4">
        <f>ROUND(Source!W2142,O2166)</f>
        <v>0</v>
      </c>
      <c r="G2166" s="4" t="s">
        <v>68</v>
      </c>
      <c r="H2166" s="4" t="s">
        <v>69</v>
      </c>
      <c r="I2166" s="4"/>
      <c r="J2166" s="4"/>
      <c r="K2166" s="4">
        <v>209</v>
      </c>
      <c r="L2166" s="4">
        <v>23</v>
      </c>
      <c r="M2166" s="4">
        <v>3</v>
      </c>
      <c r="N2166" s="4" t="s">
        <v>3</v>
      </c>
      <c r="O2166" s="4">
        <v>2</v>
      </c>
      <c r="P2166" s="4"/>
      <c r="Q2166" s="4"/>
      <c r="R2166" s="4"/>
      <c r="S2166" s="4"/>
      <c r="T2166" s="4"/>
      <c r="U2166" s="4"/>
      <c r="V2166" s="4"/>
      <c r="W2166" s="4">
        <v>0</v>
      </c>
      <c r="X2166" s="4">
        <v>1</v>
      </c>
      <c r="Y2166" s="4">
        <v>0</v>
      </c>
      <c r="Z2166" s="4"/>
      <c r="AA2166" s="4"/>
      <c r="AB2166" s="4"/>
    </row>
    <row r="2167" spans="1:245" ht="13" x14ac:dyDescent="0.3">
      <c r="A2167" s="4">
        <v>50</v>
      </c>
      <c r="B2167" s="4">
        <v>0</v>
      </c>
      <c r="C2167" s="4">
        <v>0</v>
      </c>
      <c r="D2167" s="4">
        <v>1</v>
      </c>
      <c r="E2167" s="4">
        <v>233</v>
      </c>
      <c r="F2167" s="4">
        <f>ROUND(Source!BD2142,O2167)</f>
        <v>0</v>
      </c>
      <c r="G2167" s="4" t="s">
        <v>70</v>
      </c>
      <c r="H2167" s="4" t="s">
        <v>71</v>
      </c>
      <c r="I2167" s="4"/>
      <c r="J2167" s="4"/>
      <c r="K2167" s="4">
        <v>233</v>
      </c>
      <c r="L2167" s="4">
        <v>24</v>
      </c>
      <c r="M2167" s="4">
        <v>3</v>
      </c>
      <c r="N2167" s="4" t="s">
        <v>3</v>
      </c>
      <c r="O2167" s="4">
        <v>2</v>
      </c>
      <c r="P2167" s="4"/>
      <c r="Q2167" s="4"/>
      <c r="R2167" s="4"/>
      <c r="S2167" s="4"/>
      <c r="T2167" s="4"/>
      <c r="U2167" s="4"/>
      <c r="V2167" s="4"/>
      <c r="W2167" s="4">
        <v>0</v>
      </c>
      <c r="X2167" s="4">
        <v>1</v>
      </c>
      <c r="Y2167" s="4">
        <v>0</v>
      </c>
      <c r="Z2167" s="4"/>
      <c r="AA2167" s="4"/>
      <c r="AB2167" s="4"/>
    </row>
    <row r="2168" spans="1:245" ht="13" x14ac:dyDescent="0.3">
      <c r="A2168" s="4">
        <v>50</v>
      </c>
      <c r="B2168" s="4">
        <v>0</v>
      </c>
      <c r="C2168" s="4">
        <v>0</v>
      </c>
      <c r="D2168" s="4">
        <v>1</v>
      </c>
      <c r="E2168" s="4">
        <v>210</v>
      </c>
      <c r="F2168" s="4">
        <f>ROUND(Source!X2142,O2168)</f>
        <v>36377.06</v>
      </c>
      <c r="G2168" s="4" t="s">
        <v>72</v>
      </c>
      <c r="H2168" s="4" t="s">
        <v>73</v>
      </c>
      <c r="I2168" s="4"/>
      <c r="J2168" s="4"/>
      <c r="K2168" s="4">
        <v>210</v>
      </c>
      <c r="L2168" s="4">
        <v>25</v>
      </c>
      <c r="M2168" s="4">
        <v>3</v>
      </c>
      <c r="N2168" s="4" t="s">
        <v>3</v>
      </c>
      <c r="O2168" s="4">
        <v>2</v>
      </c>
      <c r="P2168" s="4"/>
      <c r="Q2168" s="4"/>
      <c r="R2168" s="4"/>
      <c r="S2168" s="4"/>
      <c r="T2168" s="4"/>
      <c r="U2168" s="4"/>
      <c r="V2168" s="4"/>
      <c r="W2168" s="4">
        <v>36377.06</v>
      </c>
      <c r="X2168" s="4">
        <v>1</v>
      </c>
      <c r="Y2168" s="4">
        <v>36377.06</v>
      </c>
      <c r="Z2168" s="4"/>
      <c r="AA2168" s="4"/>
      <c r="AB2168" s="4"/>
    </row>
    <row r="2169" spans="1:245" ht="13" x14ac:dyDescent="0.3">
      <c r="A2169" s="4">
        <v>50</v>
      </c>
      <c r="B2169" s="4">
        <v>0</v>
      </c>
      <c r="C2169" s="4">
        <v>0</v>
      </c>
      <c r="D2169" s="4">
        <v>1</v>
      </c>
      <c r="E2169" s="4">
        <v>211</v>
      </c>
      <c r="F2169" s="4">
        <f>ROUND(Source!Y2142,O2169)</f>
        <v>5196.72</v>
      </c>
      <c r="G2169" s="4" t="s">
        <v>74</v>
      </c>
      <c r="H2169" s="4" t="s">
        <v>75</v>
      </c>
      <c r="I2169" s="4"/>
      <c r="J2169" s="4"/>
      <c r="K2169" s="4">
        <v>211</v>
      </c>
      <c r="L2169" s="4">
        <v>26</v>
      </c>
      <c r="M2169" s="4">
        <v>3</v>
      </c>
      <c r="N2169" s="4" t="s">
        <v>3</v>
      </c>
      <c r="O2169" s="4">
        <v>2</v>
      </c>
      <c r="P2169" s="4"/>
      <c r="Q2169" s="4"/>
      <c r="R2169" s="4"/>
      <c r="S2169" s="4"/>
      <c r="T2169" s="4"/>
      <c r="U2169" s="4"/>
      <c r="V2169" s="4"/>
      <c r="W2169" s="4">
        <v>5196.72</v>
      </c>
      <c r="X2169" s="4">
        <v>1</v>
      </c>
      <c r="Y2169" s="4">
        <v>5196.72</v>
      </c>
      <c r="Z2169" s="4"/>
      <c r="AA2169" s="4"/>
      <c r="AB2169" s="4"/>
    </row>
    <row r="2170" spans="1:245" ht="13" x14ac:dyDescent="0.3">
      <c r="A2170" s="4">
        <v>50</v>
      </c>
      <c r="B2170" s="4">
        <v>0</v>
      </c>
      <c r="C2170" s="4">
        <v>0</v>
      </c>
      <c r="D2170" s="4">
        <v>1</v>
      </c>
      <c r="E2170" s="4">
        <v>224</v>
      </c>
      <c r="F2170" s="4">
        <f>ROUND(Source!AR2142,O2170)</f>
        <v>93540.99</v>
      </c>
      <c r="G2170" s="4" t="s">
        <v>76</v>
      </c>
      <c r="H2170" s="4" t="s">
        <v>77</v>
      </c>
      <c r="I2170" s="4"/>
      <c r="J2170" s="4"/>
      <c r="K2170" s="4">
        <v>224</v>
      </c>
      <c r="L2170" s="4">
        <v>27</v>
      </c>
      <c r="M2170" s="4">
        <v>3</v>
      </c>
      <c r="N2170" s="4" t="s">
        <v>3</v>
      </c>
      <c r="O2170" s="4">
        <v>2</v>
      </c>
      <c r="P2170" s="4"/>
      <c r="Q2170" s="4"/>
      <c r="R2170" s="4"/>
      <c r="S2170" s="4"/>
      <c r="T2170" s="4"/>
      <c r="U2170" s="4"/>
      <c r="V2170" s="4"/>
      <c r="W2170" s="4">
        <v>93540.99</v>
      </c>
      <c r="X2170" s="4">
        <v>1</v>
      </c>
      <c r="Y2170" s="4">
        <v>93540.99</v>
      </c>
      <c r="Z2170" s="4"/>
      <c r="AA2170" s="4"/>
      <c r="AB2170" s="4"/>
    </row>
    <row r="2172" spans="1:245" ht="13" x14ac:dyDescent="0.3">
      <c r="A2172" s="1">
        <v>5</v>
      </c>
      <c r="B2172" s="1">
        <v>1</v>
      </c>
      <c r="C2172" s="1"/>
      <c r="D2172" s="1">
        <f>ROW(A2181)</f>
        <v>2181</v>
      </c>
      <c r="E2172" s="1"/>
      <c r="F2172" s="1" t="s">
        <v>13</v>
      </c>
      <c r="G2172" s="1" t="s">
        <v>112</v>
      </c>
      <c r="H2172" s="1" t="s">
        <v>3</v>
      </c>
      <c r="I2172" s="1">
        <v>0</v>
      </c>
      <c r="J2172" s="1"/>
      <c r="K2172" s="1">
        <v>-1</v>
      </c>
      <c r="L2172" s="1"/>
      <c r="M2172" s="1" t="s">
        <v>3</v>
      </c>
      <c r="N2172" s="1"/>
      <c r="O2172" s="1"/>
      <c r="P2172" s="1"/>
      <c r="Q2172" s="1"/>
      <c r="R2172" s="1"/>
      <c r="S2172" s="1">
        <v>0</v>
      </c>
      <c r="T2172" s="1"/>
      <c r="U2172" s="1" t="s">
        <v>3</v>
      </c>
      <c r="V2172" s="1">
        <v>0</v>
      </c>
      <c r="W2172" s="1"/>
      <c r="X2172" s="1"/>
      <c r="Y2172" s="1"/>
      <c r="Z2172" s="1"/>
      <c r="AA2172" s="1"/>
      <c r="AB2172" s="1" t="s">
        <v>3</v>
      </c>
      <c r="AC2172" s="1" t="s">
        <v>3</v>
      </c>
      <c r="AD2172" s="1" t="s">
        <v>3</v>
      </c>
      <c r="AE2172" s="1" t="s">
        <v>3</v>
      </c>
      <c r="AF2172" s="1" t="s">
        <v>3</v>
      </c>
      <c r="AG2172" s="1" t="s">
        <v>3</v>
      </c>
      <c r="AH2172" s="1"/>
      <c r="AI2172" s="1"/>
      <c r="AJ2172" s="1"/>
      <c r="AK2172" s="1"/>
      <c r="AL2172" s="1"/>
      <c r="AM2172" s="1"/>
      <c r="AN2172" s="1"/>
      <c r="AO2172" s="1"/>
      <c r="AP2172" s="1" t="s">
        <v>3</v>
      </c>
      <c r="AQ2172" s="1" t="s">
        <v>3</v>
      </c>
      <c r="AR2172" s="1" t="s">
        <v>3</v>
      </c>
      <c r="AS2172" s="1"/>
      <c r="AT2172" s="1"/>
      <c r="AU2172" s="1"/>
      <c r="AV2172" s="1"/>
      <c r="AW2172" s="1"/>
      <c r="AX2172" s="1"/>
      <c r="AY2172" s="1"/>
      <c r="AZ2172" s="1" t="s">
        <v>3</v>
      </c>
      <c r="BA2172" s="1"/>
      <c r="BB2172" s="1" t="s">
        <v>3</v>
      </c>
      <c r="BC2172" s="1" t="s">
        <v>3</v>
      </c>
      <c r="BD2172" s="1" t="s">
        <v>3</v>
      </c>
      <c r="BE2172" s="1" t="s">
        <v>3</v>
      </c>
      <c r="BF2172" s="1" t="s">
        <v>3</v>
      </c>
      <c r="BG2172" s="1" t="s">
        <v>3</v>
      </c>
      <c r="BH2172" s="1" t="s">
        <v>3</v>
      </c>
      <c r="BI2172" s="1" t="s">
        <v>3</v>
      </c>
      <c r="BJ2172" s="1" t="s">
        <v>3</v>
      </c>
      <c r="BK2172" s="1" t="s">
        <v>3</v>
      </c>
      <c r="BL2172" s="1" t="s">
        <v>3</v>
      </c>
      <c r="BM2172" s="1" t="s">
        <v>3</v>
      </c>
      <c r="BN2172" s="1" t="s">
        <v>3</v>
      </c>
      <c r="BO2172" s="1" t="s">
        <v>3</v>
      </c>
      <c r="BP2172" s="1" t="s">
        <v>3</v>
      </c>
      <c r="BQ2172" s="1"/>
      <c r="BR2172" s="1"/>
      <c r="BS2172" s="1"/>
      <c r="BT2172" s="1"/>
      <c r="BU2172" s="1"/>
      <c r="BV2172" s="1"/>
      <c r="BW2172" s="1"/>
      <c r="BX2172" s="1">
        <v>0</v>
      </c>
      <c r="BY2172" s="1"/>
      <c r="BZ2172" s="1"/>
      <c r="CA2172" s="1"/>
      <c r="CB2172" s="1"/>
      <c r="CC2172" s="1"/>
      <c r="CD2172" s="1"/>
      <c r="CE2172" s="1"/>
      <c r="CF2172" s="1"/>
      <c r="CG2172" s="1"/>
      <c r="CH2172" s="1"/>
      <c r="CI2172" s="1"/>
      <c r="CJ2172" s="1">
        <v>0</v>
      </c>
    </row>
    <row r="2174" spans="1:245" ht="13" x14ac:dyDescent="0.3">
      <c r="A2174" s="2">
        <v>52</v>
      </c>
      <c r="B2174" s="2">
        <f t="shared" ref="B2174:G2174" si="1048">B2181</f>
        <v>1</v>
      </c>
      <c r="C2174" s="2">
        <f t="shared" si="1048"/>
        <v>5</v>
      </c>
      <c r="D2174" s="2">
        <f t="shared" si="1048"/>
        <v>2172</v>
      </c>
      <c r="E2174" s="2">
        <f t="shared" si="1048"/>
        <v>0</v>
      </c>
      <c r="F2174" s="2" t="str">
        <f t="shared" si="1048"/>
        <v>Новый подраздел</v>
      </c>
      <c r="G2174" s="2" t="str">
        <f t="shared" si="1048"/>
        <v>СТС - Инженерные сооружения и коммуникации</v>
      </c>
      <c r="H2174" s="2"/>
      <c r="I2174" s="2"/>
      <c r="J2174" s="2"/>
      <c r="K2174" s="2"/>
      <c r="L2174" s="2"/>
      <c r="M2174" s="2"/>
      <c r="N2174" s="2"/>
      <c r="O2174" s="2">
        <f t="shared" ref="O2174:AT2174" si="1049">O2181</f>
        <v>51092.82</v>
      </c>
      <c r="P2174" s="2">
        <f t="shared" si="1049"/>
        <v>0</v>
      </c>
      <c r="Q2174" s="2">
        <f t="shared" si="1049"/>
        <v>189.6</v>
      </c>
      <c r="R2174" s="2">
        <f t="shared" si="1049"/>
        <v>123.72</v>
      </c>
      <c r="S2174" s="2">
        <f t="shared" si="1049"/>
        <v>50903.22</v>
      </c>
      <c r="T2174" s="2">
        <f t="shared" si="1049"/>
        <v>0</v>
      </c>
      <c r="U2174" s="2">
        <f t="shared" si="1049"/>
        <v>90.3</v>
      </c>
      <c r="V2174" s="2">
        <f t="shared" si="1049"/>
        <v>0</v>
      </c>
      <c r="W2174" s="2">
        <f t="shared" si="1049"/>
        <v>0</v>
      </c>
      <c r="X2174" s="2">
        <f t="shared" si="1049"/>
        <v>35632.25</v>
      </c>
      <c r="Y2174" s="2">
        <f t="shared" si="1049"/>
        <v>5090.33</v>
      </c>
      <c r="Z2174" s="2">
        <f t="shared" si="1049"/>
        <v>0</v>
      </c>
      <c r="AA2174" s="2">
        <f t="shared" si="1049"/>
        <v>0</v>
      </c>
      <c r="AB2174" s="2">
        <f t="shared" si="1049"/>
        <v>51092.82</v>
      </c>
      <c r="AC2174" s="2">
        <f t="shared" si="1049"/>
        <v>0</v>
      </c>
      <c r="AD2174" s="2">
        <f t="shared" si="1049"/>
        <v>189.6</v>
      </c>
      <c r="AE2174" s="2">
        <f t="shared" si="1049"/>
        <v>123.72</v>
      </c>
      <c r="AF2174" s="2">
        <f t="shared" si="1049"/>
        <v>50903.22</v>
      </c>
      <c r="AG2174" s="2">
        <f t="shared" si="1049"/>
        <v>0</v>
      </c>
      <c r="AH2174" s="2">
        <f t="shared" si="1049"/>
        <v>90.3</v>
      </c>
      <c r="AI2174" s="2">
        <f t="shared" si="1049"/>
        <v>0</v>
      </c>
      <c r="AJ2174" s="2">
        <f t="shared" si="1049"/>
        <v>0</v>
      </c>
      <c r="AK2174" s="2">
        <f t="shared" si="1049"/>
        <v>35632.25</v>
      </c>
      <c r="AL2174" s="2">
        <f t="shared" si="1049"/>
        <v>5090.33</v>
      </c>
      <c r="AM2174" s="2">
        <f t="shared" si="1049"/>
        <v>0</v>
      </c>
      <c r="AN2174" s="2">
        <f t="shared" si="1049"/>
        <v>0</v>
      </c>
      <c r="AO2174" s="2">
        <f t="shared" si="1049"/>
        <v>0</v>
      </c>
      <c r="AP2174" s="2">
        <f t="shared" si="1049"/>
        <v>0</v>
      </c>
      <c r="AQ2174" s="2">
        <f t="shared" si="1049"/>
        <v>0</v>
      </c>
      <c r="AR2174" s="2">
        <f t="shared" si="1049"/>
        <v>91949.02</v>
      </c>
      <c r="AS2174" s="2">
        <f t="shared" si="1049"/>
        <v>0</v>
      </c>
      <c r="AT2174" s="2">
        <f t="shared" si="1049"/>
        <v>0</v>
      </c>
      <c r="AU2174" s="2">
        <f t="shared" ref="AU2174:BZ2174" si="1050">AU2181</f>
        <v>91949.02</v>
      </c>
      <c r="AV2174" s="2">
        <f t="shared" si="1050"/>
        <v>0</v>
      </c>
      <c r="AW2174" s="2">
        <f t="shared" si="1050"/>
        <v>0</v>
      </c>
      <c r="AX2174" s="2">
        <f t="shared" si="1050"/>
        <v>0</v>
      </c>
      <c r="AY2174" s="2">
        <f t="shared" si="1050"/>
        <v>0</v>
      </c>
      <c r="AZ2174" s="2">
        <f t="shared" si="1050"/>
        <v>0</v>
      </c>
      <c r="BA2174" s="2">
        <f t="shared" si="1050"/>
        <v>0</v>
      </c>
      <c r="BB2174" s="2">
        <f t="shared" si="1050"/>
        <v>0</v>
      </c>
      <c r="BC2174" s="2">
        <f t="shared" si="1050"/>
        <v>0</v>
      </c>
      <c r="BD2174" s="2">
        <f t="shared" si="1050"/>
        <v>0</v>
      </c>
      <c r="BE2174" s="2">
        <f t="shared" si="1050"/>
        <v>0</v>
      </c>
      <c r="BF2174" s="2">
        <f t="shared" si="1050"/>
        <v>0</v>
      </c>
      <c r="BG2174" s="2">
        <f t="shared" si="1050"/>
        <v>0</v>
      </c>
      <c r="BH2174" s="2">
        <f t="shared" si="1050"/>
        <v>0</v>
      </c>
      <c r="BI2174" s="2">
        <f t="shared" si="1050"/>
        <v>0</v>
      </c>
      <c r="BJ2174" s="2">
        <f t="shared" si="1050"/>
        <v>0</v>
      </c>
      <c r="BK2174" s="2">
        <f t="shared" si="1050"/>
        <v>0</v>
      </c>
      <c r="BL2174" s="2">
        <f t="shared" si="1050"/>
        <v>0</v>
      </c>
      <c r="BM2174" s="2">
        <f t="shared" si="1050"/>
        <v>0</v>
      </c>
      <c r="BN2174" s="2">
        <f t="shared" si="1050"/>
        <v>0</v>
      </c>
      <c r="BO2174" s="2">
        <f t="shared" si="1050"/>
        <v>0</v>
      </c>
      <c r="BP2174" s="2">
        <f t="shared" si="1050"/>
        <v>0</v>
      </c>
      <c r="BQ2174" s="2">
        <f t="shared" si="1050"/>
        <v>0</v>
      </c>
      <c r="BR2174" s="2">
        <f t="shared" si="1050"/>
        <v>0</v>
      </c>
      <c r="BS2174" s="2">
        <f t="shared" si="1050"/>
        <v>0</v>
      </c>
      <c r="BT2174" s="2">
        <f t="shared" si="1050"/>
        <v>0</v>
      </c>
      <c r="BU2174" s="2">
        <f t="shared" si="1050"/>
        <v>0</v>
      </c>
      <c r="BV2174" s="2">
        <f t="shared" si="1050"/>
        <v>0</v>
      </c>
      <c r="BW2174" s="2">
        <f t="shared" si="1050"/>
        <v>0</v>
      </c>
      <c r="BX2174" s="2">
        <f t="shared" si="1050"/>
        <v>0</v>
      </c>
      <c r="BY2174" s="2">
        <f t="shared" si="1050"/>
        <v>0</v>
      </c>
      <c r="BZ2174" s="2">
        <f t="shared" si="1050"/>
        <v>0</v>
      </c>
      <c r="CA2174" s="2">
        <f t="shared" ref="CA2174:DF2174" si="1051">CA2181</f>
        <v>91949.02</v>
      </c>
      <c r="CB2174" s="2">
        <f t="shared" si="1051"/>
        <v>0</v>
      </c>
      <c r="CC2174" s="2">
        <f t="shared" si="1051"/>
        <v>0</v>
      </c>
      <c r="CD2174" s="2">
        <f t="shared" si="1051"/>
        <v>91949.02</v>
      </c>
      <c r="CE2174" s="2">
        <f t="shared" si="1051"/>
        <v>0</v>
      </c>
      <c r="CF2174" s="2">
        <f t="shared" si="1051"/>
        <v>0</v>
      </c>
      <c r="CG2174" s="2">
        <f t="shared" si="1051"/>
        <v>0</v>
      </c>
      <c r="CH2174" s="2">
        <f t="shared" si="1051"/>
        <v>0</v>
      </c>
      <c r="CI2174" s="2">
        <f t="shared" si="1051"/>
        <v>0</v>
      </c>
      <c r="CJ2174" s="2">
        <f t="shared" si="1051"/>
        <v>0</v>
      </c>
      <c r="CK2174" s="2">
        <f t="shared" si="1051"/>
        <v>0</v>
      </c>
      <c r="CL2174" s="2">
        <f t="shared" si="1051"/>
        <v>0</v>
      </c>
      <c r="CM2174" s="2">
        <f t="shared" si="1051"/>
        <v>0</v>
      </c>
      <c r="CN2174" s="2">
        <f t="shared" si="1051"/>
        <v>0</v>
      </c>
      <c r="CO2174" s="2">
        <f t="shared" si="1051"/>
        <v>0</v>
      </c>
      <c r="CP2174" s="2">
        <f t="shared" si="1051"/>
        <v>0</v>
      </c>
      <c r="CQ2174" s="2">
        <f t="shared" si="1051"/>
        <v>0</v>
      </c>
      <c r="CR2174" s="2">
        <f t="shared" si="1051"/>
        <v>0</v>
      </c>
      <c r="CS2174" s="2">
        <f t="shared" si="1051"/>
        <v>0</v>
      </c>
      <c r="CT2174" s="2">
        <f t="shared" si="1051"/>
        <v>0</v>
      </c>
      <c r="CU2174" s="2">
        <f t="shared" si="1051"/>
        <v>0</v>
      </c>
      <c r="CV2174" s="2">
        <f t="shared" si="1051"/>
        <v>0</v>
      </c>
      <c r="CW2174" s="2">
        <f t="shared" si="1051"/>
        <v>0</v>
      </c>
      <c r="CX2174" s="2">
        <f t="shared" si="1051"/>
        <v>0</v>
      </c>
      <c r="CY2174" s="2">
        <f t="shared" si="1051"/>
        <v>0</v>
      </c>
      <c r="CZ2174" s="2">
        <f t="shared" si="1051"/>
        <v>0</v>
      </c>
      <c r="DA2174" s="2">
        <f t="shared" si="1051"/>
        <v>0</v>
      </c>
      <c r="DB2174" s="2">
        <f t="shared" si="1051"/>
        <v>0</v>
      </c>
      <c r="DC2174" s="2">
        <f t="shared" si="1051"/>
        <v>0</v>
      </c>
      <c r="DD2174" s="2">
        <f t="shared" si="1051"/>
        <v>0</v>
      </c>
      <c r="DE2174" s="2">
        <f t="shared" si="1051"/>
        <v>0</v>
      </c>
      <c r="DF2174" s="2">
        <f t="shared" si="1051"/>
        <v>0</v>
      </c>
      <c r="DG2174" s="3">
        <f t="shared" ref="DG2174:EL2174" si="1052">DG2181</f>
        <v>0</v>
      </c>
      <c r="DH2174" s="3">
        <f t="shared" si="1052"/>
        <v>0</v>
      </c>
      <c r="DI2174" s="3">
        <f t="shared" si="1052"/>
        <v>0</v>
      </c>
      <c r="DJ2174" s="3">
        <f t="shared" si="1052"/>
        <v>0</v>
      </c>
      <c r="DK2174" s="3">
        <f t="shared" si="1052"/>
        <v>0</v>
      </c>
      <c r="DL2174" s="3">
        <f t="shared" si="1052"/>
        <v>0</v>
      </c>
      <c r="DM2174" s="3">
        <f t="shared" si="1052"/>
        <v>0</v>
      </c>
      <c r="DN2174" s="3">
        <f t="shared" si="1052"/>
        <v>0</v>
      </c>
      <c r="DO2174" s="3">
        <f t="shared" si="1052"/>
        <v>0</v>
      </c>
      <c r="DP2174" s="3">
        <f t="shared" si="1052"/>
        <v>0</v>
      </c>
      <c r="DQ2174" s="3">
        <f t="shared" si="1052"/>
        <v>0</v>
      </c>
      <c r="DR2174" s="3">
        <f t="shared" si="1052"/>
        <v>0</v>
      </c>
      <c r="DS2174" s="3">
        <f t="shared" si="1052"/>
        <v>0</v>
      </c>
      <c r="DT2174" s="3">
        <f t="shared" si="1052"/>
        <v>0</v>
      </c>
      <c r="DU2174" s="3">
        <f t="shared" si="1052"/>
        <v>0</v>
      </c>
      <c r="DV2174" s="3">
        <f t="shared" si="1052"/>
        <v>0</v>
      </c>
      <c r="DW2174" s="3">
        <f t="shared" si="1052"/>
        <v>0</v>
      </c>
      <c r="DX2174" s="3">
        <f t="shared" si="1052"/>
        <v>0</v>
      </c>
      <c r="DY2174" s="3">
        <f t="shared" si="1052"/>
        <v>0</v>
      </c>
      <c r="DZ2174" s="3">
        <f t="shared" si="1052"/>
        <v>0</v>
      </c>
      <c r="EA2174" s="3">
        <f t="shared" si="1052"/>
        <v>0</v>
      </c>
      <c r="EB2174" s="3">
        <f t="shared" si="1052"/>
        <v>0</v>
      </c>
      <c r="EC2174" s="3">
        <f t="shared" si="1052"/>
        <v>0</v>
      </c>
      <c r="ED2174" s="3">
        <f t="shared" si="1052"/>
        <v>0</v>
      </c>
      <c r="EE2174" s="3">
        <f t="shared" si="1052"/>
        <v>0</v>
      </c>
      <c r="EF2174" s="3">
        <f t="shared" si="1052"/>
        <v>0</v>
      </c>
      <c r="EG2174" s="3">
        <f t="shared" si="1052"/>
        <v>0</v>
      </c>
      <c r="EH2174" s="3">
        <f t="shared" si="1052"/>
        <v>0</v>
      </c>
      <c r="EI2174" s="3">
        <f t="shared" si="1052"/>
        <v>0</v>
      </c>
      <c r="EJ2174" s="3">
        <f t="shared" si="1052"/>
        <v>0</v>
      </c>
      <c r="EK2174" s="3">
        <f t="shared" si="1052"/>
        <v>0</v>
      </c>
      <c r="EL2174" s="3">
        <f t="shared" si="1052"/>
        <v>0</v>
      </c>
      <c r="EM2174" s="3">
        <f t="shared" ref="EM2174:FR2174" si="1053">EM2181</f>
        <v>0</v>
      </c>
      <c r="EN2174" s="3">
        <f t="shared" si="1053"/>
        <v>0</v>
      </c>
      <c r="EO2174" s="3">
        <f t="shared" si="1053"/>
        <v>0</v>
      </c>
      <c r="EP2174" s="3">
        <f t="shared" si="1053"/>
        <v>0</v>
      </c>
      <c r="EQ2174" s="3">
        <f t="shared" si="1053"/>
        <v>0</v>
      </c>
      <c r="ER2174" s="3">
        <f t="shared" si="1053"/>
        <v>0</v>
      </c>
      <c r="ES2174" s="3">
        <f t="shared" si="1053"/>
        <v>0</v>
      </c>
      <c r="ET2174" s="3">
        <f t="shared" si="1053"/>
        <v>0</v>
      </c>
      <c r="EU2174" s="3">
        <f t="shared" si="1053"/>
        <v>0</v>
      </c>
      <c r="EV2174" s="3">
        <f t="shared" si="1053"/>
        <v>0</v>
      </c>
      <c r="EW2174" s="3">
        <f t="shared" si="1053"/>
        <v>0</v>
      </c>
      <c r="EX2174" s="3">
        <f t="shared" si="1053"/>
        <v>0</v>
      </c>
      <c r="EY2174" s="3">
        <f t="shared" si="1053"/>
        <v>0</v>
      </c>
      <c r="EZ2174" s="3">
        <f t="shared" si="1053"/>
        <v>0</v>
      </c>
      <c r="FA2174" s="3">
        <f t="shared" si="1053"/>
        <v>0</v>
      </c>
      <c r="FB2174" s="3">
        <f t="shared" si="1053"/>
        <v>0</v>
      </c>
      <c r="FC2174" s="3">
        <f t="shared" si="1053"/>
        <v>0</v>
      </c>
      <c r="FD2174" s="3">
        <f t="shared" si="1053"/>
        <v>0</v>
      </c>
      <c r="FE2174" s="3">
        <f t="shared" si="1053"/>
        <v>0</v>
      </c>
      <c r="FF2174" s="3">
        <f t="shared" si="1053"/>
        <v>0</v>
      </c>
      <c r="FG2174" s="3">
        <f t="shared" si="1053"/>
        <v>0</v>
      </c>
      <c r="FH2174" s="3">
        <f t="shared" si="1053"/>
        <v>0</v>
      </c>
      <c r="FI2174" s="3">
        <f t="shared" si="1053"/>
        <v>0</v>
      </c>
      <c r="FJ2174" s="3">
        <f t="shared" si="1053"/>
        <v>0</v>
      </c>
      <c r="FK2174" s="3">
        <f t="shared" si="1053"/>
        <v>0</v>
      </c>
      <c r="FL2174" s="3">
        <f t="shared" si="1053"/>
        <v>0</v>
      </c>
      <c r="FM2174" s="3">
        <f t="shared" si="1053"/>
        <v>0</v>
      </c>
      <c r="FN2174" s="3">
        <f t="shared" si="1053"/>
        <v>0</v>
      </c>
      <c r="FO2174" s="3">
        <f t="shared" si="1053"/>
        <v>0</v>
      </c>
      <c r="FP2174" s="3">
        <f t="shared" si="1053"/>
        <v>0</v>
      </c>
      <c r="FQ2174" s="3">
        <f t="shared" si="1053"/>
        <v>0</v>
      </c>
      <c r="FR2174" s="3">
        <f t="shared" si="1053"/>
        <v>0</v>
      </c>
      <c r="FS2174" s="3">
        <f t="shared" ref="FS2174:GX2174" si="1054">FS2181</f>
        <v>0</v>
      </c>
      <c r="FT2174" s="3">
        <f t="shared" si="1054"/>
        <v>0</v>
      </c>
      <c r="FU2174" s="3">
        <f t="shared" si="1054"/>
        <v>0</v>
      </c>
      <c r="FV2174" s="3">
        <f t="shared" si="1054"/>
        <v>0</v>
      </c>
      <c r="FW2174" s="3">
        <f t="shared" si="1054"/>
        <v>0</v>
      </c>
      <c r="FX2174" s="3">
        <f t="shared" si="1054"/>
        <v>0</v>
      </c>
      <c r="FY2174" s="3">
        <f t="shared" si="1054"/>
        <v>0</v>
      </c>
      <c r="FZ2174" s="3">
        <f t="shared" si="1054"/>
        <v>0</v>
      </c>
      <c r="GA2174" s="3">
        <f t="shared" si="1054"/>
        <v>0</v>
      </c>
      <c r="GB2174" s="3">
        <f t="shared" si="1054"/>
        <v>0</v>
      </c>
      <c r="GC2174" s="3">
        <f t="shared" si="1054"/>
        <v>0</v>
      </c>
      <c r="GD2174" s="3">
        <f t="shared" si="1054"/>
        <v>0</v>
      </c>
      <c r="GE2174" s="3">
        <f t="shared" si="1054"/>
        <v>0</v>
      </c>
      <c r="GF2174" s="3">
        <f t="shared" si="1054"/>
        <v>0</v>
      </c>
      <c r="GG2174" s="3">
        <f t="shared" si="1054"/>
        <v>0</v>
      </c>
      <c r="GH2174" s="3">
        <f t="shared" si="1054"/>
        <v>0</v>
      </c>
      <c r="GI2174" s="3">
        <f t="shared" si="1054"/>
        <v>0</v>
      </c>
      <c r="GJ2174" s="3">
        <f t="shared" si="1054"/>
        <v>0</v>
      </c>
      <c r="GK2174" s="3">
        <f t="shared" si="1054"/>
        <v>0</v>
      </c>
      <c r="GL2174" s="3">
        <f t="shared" si="1054"/>
        <v>0</v>
      </c>
      <c r="GM2174" s="3">
        <f t="shared" si="1054"/>
        <v>0</v>
      </c>
      <c r="GN2174" s="3">
        <f t="shared" si="1054"/>
        <v>0</v>
      </c>
      <c r="GO2174" s="3">
        <f t="shared" si="1054"/>
        <v>0</v>
      </c>
      <c r="GP2174" s="3">
        <f t="shared" si="1054"/>
        <v>0</v>
      </c>
      <c r="GQ2174" s="3">
        <f t="shared" si="1054"/>
        <v>0</v>
      </c>
      <c r="GR2174" s="3">
        <f t="shared" si="1054"/>
        <v>0</v>
      </c>
      <c r="GS2174" s="3">
        <f t="shared" si="1054"/>
        <v>0</v>
      </c>
      <c r="GT2174" s="3">
        <f t="shared" si="1054"/>
        <v>0</v>
      </c>
      <c r="GU2174" s="3">
        <f t="shared" si="1054"/>
        <v>0</v>
      </c>
      <c r="GV2174" s="3">
        <f t="shared" si="1054"/>
        <v>0</v>
      </c>
      <c r="GW2174" s="3">
        <f t="shared" si="1054"/>
        <v>0</v>
      </c>
      <c r="GX2174" s="3">
        <f t="shared" si="1054"/>
        <v>0</v>
      </c>
    </row>
    <row r="2176" spans="1:245" x14ac:dyDescent="0.25">
      <c r="A2176">
        <v>17</v>
      </c>
      <c r="B2176">
        <v>1</v>
      </c>
      <c r="D2176">
        <f>ROW(EtalonRes!A300)</f>
        <v>300</v>
      </c>
      <c r="E2176" t="s">
        <v>366</v>
      </c>
      <c r="F2176" t="s">
        <v>116</v>
      </c>
      <c r="G2176" t="s">
        <v>117</v>
      </c>
      <c r="H2176" t="s">
        <v>118</v>
      </c>
      <c r="I2176">
        <v>3</v>
      </c>
      <c r="J2176">
        <v>0</v>
      </c>
      <c r="K2176">
        <v>3</v>
      </c>
      <c r="O2176">
        <f>ROUND(CP2176,2)</f>
        <v>2797.56</v>
      </c>
      <c r="P2176">
        <f>ROUND(CQ2176*I2176,2)</f>
        <v>0</v>
      </c>
      <c r="Q2176">
        <f>ROUND(CR2176*I2176,2)</f>
        <v>189.6</v>
      </c>
      <c r="R2176">
        <f>ROUND(CS2176*I2176,2)</f>
        <v>123.72</v>
      </c>
      <c r="S2176">
        <f>ROUND(CT2176*I2176,2)</f>
        <v>2607.96</v>
      </c>
      <c r="T2176">
        <f>ROUND(CU2176*I2176,2)</f>
        <v>0</v>
      </c>
      <c r="U2176">
        <f>CV2176*I2176</f>
        <v>4.8000000000000007</v>
      </c>
      <c r="V2176">
        <f>CW2176*I2176</f>
        <v>0</v>
      </c>
      <c r="W2176">
        <f>ROUND(CX2176*I2176,2)</f>
        <v>0</v>
      </c>
      <c r="X2176">
        <f t="shared" ref="X2176:Y2179" si="1055">ROUND(CY2176,2)</f>
        <v>1825.57</v>
      </c>
      <c r="Y2176">
        <f t="shared" si="1055"/>
        <v>260.8</v>
      </c>
      <c r="AA2176">
        <v>64290477</v>
      </c>
      <c r="AB2176">
        <f>ROUND((AC2176+AD2176+AF2176),6)</f>
        <v>932.52</v>
      </c>
      <c r="AC2176">
        <f>ROUND(((ES2176*4)),6)</f>
        <v>0</v>
      </c>
      <c r="AD2176">
        <f>ROUND(((((ET2176*4))-((EU2176*4)))+AE2176),6)</f>
        <v>63.2</v>
      </c>
      <c r="AE2176">
        <f t="shared" ref="AE2176:AF2178" si="1056">ROUND(((EU2176*4)),6)</f>
        <v>41.24</v>
      </c>
      <c r="AF2176">
        <f t="shared" si="1056"/>
        <v>869.32</v>
      </c>
      <c r="AG2176">
        <f>ROUND((AP2176),6)</f>
        <v>0</v>
      </c>
      <c r="AH2176">
        <f t="shared" ref="AH2176:AI2178" si="1057">((EW2176*4))</f>
        <v>1.6</v>
      </c>
      <c r="AI2176">
        <f t="shared" si="1057"/>
        <v>0</v>
      </c>
      <c r="AJ2176">
        <f>(AS2176)</f>
        <v>0</v>
      </c>
      <c r="AK2176">
        <v>233.13</v>
      </c>
      <c r="AL2176">
        <v>0</v>
      </c>
      <c r="AM2176">
        <v>15.8</v>
      </c>
      <c r="AN2176">
        <v>10.31</v>
      </c>
      <c r="AO2176">
        <v>217.33</v>
      </c>
      <c r="AP2176">
        <v>0</v>
      </c>
      <c r="AQ2176">
        <v>0.4</v>
      </c>
      <c r="AR2176">
        <v>0</v>
      </c>
      <c r="AS2176">
        <v>0</v>
      </c>
      <c r="AT2176">
        <v>70</v>
      </c>
      <c r="AU2176">
        <v>10</v>
      </c>
      <c r="AV2176">
        <v>1</v>
      </c>
      <c r="AW2176">
        <v>1</v>
      </c>
      <c r="AZ2176">
        <v>1</v>
      </c>
      <c r="BA2176">
        <v>1</v>
      </c>
      <c r="BB2176">
        <v>1</v>
      </c>
      <c r="BC2176">
        <v>1</v>
      </c>
      <c r="BD2176" t="s">
        <v>3</v>
      </c>
      <c r="BE2176" t="s">
        <v>3</v>
      </c>
      <c r="BF2176" t="s">
        <v>3</v>
      </c>
      <c r="BG2176" t="s">
        <v>3</v>
      </c>
      <c r="BH2176">
        <v>0</v>
      </c>
      <c r="BI2176">
        <v>4</v>
      </c>
      <c r="BJ2176" t="s">
        <v>119</v>
      </c>
      <c r="BM2176">
        <v>0</v>
      </c>
      <c r="BN2176">
        <v>0</v>
      </c>
      <c r="BO2176" t="s">
        <v>3</v>
      </c>
      <c r="BP2176">
        <v>0</v>
      </c>
      <c r="BQ2176">
        <v>1</v>
      </c>
      <c r="BR2176">
        <v>0</v>
      </c>
      <c r="BS2176">
        <v>1</v>
      </c>
      <c r="BT2176">
        <v>1</v>
      </c>
      <c r="BU2176">
        <v>1</v>
      </c>
      <c r="BV2176">
        <v>1</v>
      </c>
      <c r="BW2176">
        <v>1</v>
      </c>
      <c r="BX2176">
        <v>1</v>
      </c>
      <c r="BY2176" t="s">
        <v>3</v>
      </c>
      <c r="BZ2176">
        <v>70</v>
      </c>
      <c r="CA2176">
        <v>10</v>
      </c>
      <c r="CB2176" t="s">
        <v>3</v>
      </c>
      <c r="CE2176">
        <v>0</v>
      </c>
      <c r="CF2176">
        <v>0</v>
      </c>
      <c r="CG2176">
        <v>0</v>
      </c>
      <c r="CM2176">
        <v>0</v>
      </c>
      <c r="CN2176" t="s">
        <v>3</v>
      </c>
      <c r="CO2176">
        <v>0</v>
      </c>
      <c r="CP2176">
        <f>(P2176+Q2176+S2176)</f>
        <v>2797.56</v>
      </c>
      <c r="CQ2176">
        <f>(AC2176*BC2176*AW2176)</f>
        <v>0</v>
      </c>
      <c r="CR2176">
        <f>(((((ET2176*4))*BB2176-((EU2176*4))*BS2176)+AE2176*BS2176)*AV2176)</f>
        <v>63.2</v>
      </c>
      <c r="CS2176">
        <f>(AE2176*BS2176*AV2176)</f>
        <v>41.24</v>
      </c>
      <c r="CT2176">
        <f>(AF2176*BA2176*AV2176)</f>
        <v>869.32</v>
      </c>
      <c r="CU2176">
        <f>AG2176</f>
        <v>0</v>
      </c>
      <c r="CV2176">
        <f>(AH2176*AV2176)</f>
        <v>1.6</v>
      </c>
      <c r="CW2176">
        <f t="shared" ref="CW2176:CX2179" si="1058">AI2176</f>
        <v>0</v>
      </c>
      <c r="CX2176">
        <f t="shared" si="1058"/>
        <v>0</v>
      </c>
      <c r="CY2176">
        <f>((S2176*BZ2176)/100)</f>
        <v>1825.5720000000001</v>
      </c>
      <c r="CZ2176">
        <f>((S2176*CA2176)/100)</f>
        <v>260.79599999999999</v>
      </c>
      <c r="DC2176" t="s">
        <v>3</v>
      </c>
      <c r="DD2176" t="s">
        <v>102</v>
      </c>
      <c r="DE2176" t="s">
        <v>102</v>
      </c>
      <c r="DF2176" t="s">
        <v>102</v>
      </c>
      <c r="DG2176" t="s">
        <v>102</v>
      </c>
      <c r="DH2176" t="s">
        <v>3</v>
      </c>
      <c r="DI2176" t="s">
        <v>102</v>
      </c>
      <c r="DJ2176" t="s">
        <v>102</v>
      </c>
      <c r="DK2176" t="s">
        <v>3</v>
      </c>
      <c r="DL2176" t="s">
        <v>3</v>
      </c>
      <c r="DM2176" t="s">
        <v>3</v>
      </c>
      <c r="DN2176">
        <v>0</v>
      </c>
      <c r="DO2176">
        <v>0</v>
      </c>
      <c r="DP2176">
        <v>1</v>
      </c>
      <c r="DQ2176">
        <v>1</v>
      </c>
      <c r="DU2176">
        <v>1013</v>
      </c>
      <c r="DV2176" t="s">
        <v>118</v>
      </c>
      <c r="DW2176" t="s">
        <v>118</v>
      </c>
      <c r="DX2176">
        <v>1</v>
      </c>
      <c r="DZ2176" t="s">
        <v>3</v>
      </c>
      <c r="EA2176" t="s">
        <v>3</v>
      </c>
      <c r="EB2176" t="s">
        <v>3</v>
      </c>
      <c r="EC2176" t="s">
        <v>3</v>
      </c>
      <c r="EE2176">
        <v>61978689</v>
      </c>
      <c r="EF2176">
        <v>1</v>
      </c>
      <c r="EG2176" t="s">
        <v>21</v>
      </c>
      <c r="EH2176">
        <v>0</v>
      </c>
      <c r="EI2176" t="s">
        <v>3</v>
      </c>
      <c r="EJ2176">
        <v>4</v>
      </c>
      <c r="EK2176">
        <v>0</v>
      </c>
      <c r="EL2176" t="s">
        <v>22</v>
      </c>
      <c r="EM2176" t="s">
        <v>23</v>
      </c>
      <c r="EO2176" t="s">
        <v>3</v>
      </c>
      <c r="EQ2176">
        <v>1441792</v>
      </c>
      <c r="ER2176">
        <v>233.13</v>
      </c>
      <c r="ES2176">
        <v>0</v>
      </c>
      <c r="ET2176">
        <v>15.8</v>
      </c>
      <c r="EU2176">
        <v>10.31</v>
      </c>
      <c r="EV2176">
        <v>217.33</v>
      </c>
      <c r="EW2176">
        <v>0.4</v>
      </c>
      <c r="EX2176">
        <v>0</v>
      </c>
      <c r="EY2176">
        <v>0</v>
      </c>
      <c r="FQ2176">
        <v>0</v>
      </c>
      <c r="FR2176">
        <f>ROUND(IF(BI2176=3,GM2176,0),2)</f>
        <v>0</v>
      </c>
      <c r="FS2176">
        <v>0</v>
      </c>
      <c r="FX2176">
        <v>70</v>
      </c>
      <c r="FY2176">
        <v>10</v>
      </c>
      <c r="GA2176" t="s">
        <v>3</v>
      </c>
      <c r="GD2176">
        <v>0</v>
      </c>
      <c r="GF2176">
        <v>59060214</v>
      </c>
      <c r="GG2176">
        <v>2</v>
      </c>
      <c r="GH2176">
        <v>1</v>
      </c>
      <c r="GI2176">
        <v>-2</v>
      </c>
      <c r="GJ2176">
        <v>0</v>
      </c>
      <c r="GK2176">
        <f>ROUND(R2176*(R12)/100,2)</f>
        <v>133.62</v>
      </c>
      <c r="GL2176">
        <f>ROUND(IF(AND(BH2176=3,BI2176=3,FS2176&lt;&gt;0),P2176,0),2)</f>
        <v>0</v>
      </c>
      <c r="GM2176">
        <f>ROUND(O2176+X2176+Y2176+GK2176,2)+GX2176</f>
        <v>5017.55</v>
      </c>
      <c r="GN2176">
        <f>IF(OR(BI2176=0,BI2176=1),GM2176-GX2176,0)</f>
        <v>0</v>
      </c>
      <c r="GO2176">
        <f>IF(BI2176=2,GM2176-GX2176,0)</f>
        <v>0</v>
      </c>
      <c r="GP2176">
        <f>IF(BI2176=4,GM2176-GX2176,0)</f>
        <v>5017.55</v>
      </c>
      <c r="GR2176">
        <v>0</v>
      </c>
      <c r="GS2176">
        <v>0</v>
      </c>
      <c r="GT2176">
        <v>0</v>
      </c>
      <c r="GU2176" t="s">
        <v>3</v>
      </c>
      <c r="GV2176">
        <f>ROUND((GT2176),6)</f>
        <v>0</v>
      </c>
      <c r="GW2176">
        <v>1</v>
      </c>
      <c r="GX2176">
        <f>ROUND(HC2176*I2176,2)</f>
        <v>0</v>
      </c>
      <c r="HA2176">
        <v>0</v>
      </c>
      <c r="HB2176">
        <v>0</v>
      </c>
      <c r="HC2176">
        <f>GV2176*GW2176</f>
        <v>0</v>
      </c>
      <c r="HE2176" t="s">
        <v>3</v>
      </c>
      <c r="HF2176" t="s">
        <v>3</v>
      </c>
      <c r="HM2176" t="s">
        <v>3</v>
      </c>
      <c r="HN2176" t="s">
        <v>3</v>
      </c>
      <c r="HO2176" t="s">
        <v>3</v>
      </c>
      <c r="HP2176" t="s">
        <v>3</v>
      </c>
      <c r="HQ2176" t="s">
        <v>3</v>
      </c>
      <c r="IK2176">
        <v>0</v>
      </c>
    </row>
    <row r="2177" spans="1:245" x14ac:dyDescent="0.25">
      <c r="A2177">
        <v>17</v>
      </c>
      <c r="B2177">
        <v>1</v>
      </c>
      <c r="D2177">
        <f>ROW(EtalonRes!A301)</f>
        <v>301</v>
      </c>
      <c r="E2177" t="s">
        <v>367</v>
      </c>
      <c r="F2177" t="s">
        <v>121</v>
      </c>
      <c r="G2177" t="s">
        <v>122</v>
      </c>
      <c r="H2177" t="s">
        <v>95</v>
      </c>
      <c r="I2177">
        <v>3</v>
      </c>
      <c r="J2177">
        <v>0</v>
      </c>
      <c r="K2177">
        <v>3</v>
      </c>
      <c r="O2177">
        <f>ROUND(CP2177,2)</f>
        <v>21400.92</v>
      </c>
      <c r="P2177">
        <f>ROUND(CQ2177*I2177,2)</f>
        <v>0</v>
      </c>
      <c r="Q2177">
        <f>ROUND(CR2177*I2177,2)</f>
        <v>0</v>
      </c>
      <c r="R2177">
        <f>ROUND(CS2177*I2177,2)</f>
        <v>0</v>
      </c>
      <c r="S2177">
        <f>ROUND(CT2177*I2177,2)</f>
        <v>21400.92</v>
      </c>
      <c r="T2177">
        <f>ROUND(CU2177*I2177,2)</f>
        <v>0</v>
      </c>
      <c r="U2177">
        <f>CV2177*I2177</f>
        <v>36</v>
      </c>
      <c r="V2177">
        <f>CW2177*I2177</f>
        <v>0</v>
      </c>
      <c r="W2177">
        <f>ROUND(CX2177*I2177,2)</f>
        <v>0</v>
      </c>
      <c r="X2177">
        <f t="shared" si="1055"/>
        <v>14980.64</v>
      </c>
      <c r="Y2177">
        <f t="shared" si="1055"/>
        <v>2140.09</v>
      </c>
      <c r="AA2177">
        <v>64290477</v>
      </c>
      <c r="AB2177">
        <f>ROUND((AC2177+AD2177+AF2177),6)</f>
        <v>7133.64</v>
      </c>
      <c r="AC2177">
        <f>ROUND(((ES2177*4)),6)</f>
        <v>0</v>
      </c>
      <c r="AD2177">
        <f>ROUND(((((ET2177*4))-((EU2177*4)))+AE2177),6)</f>
        <v>0</v>
      </c>
      <c r="AE2177">
        <f t="shared" si="1056"/>
        <v>0</v>
      </c>
      <c r="AF2177">
        <f t="shared" si="1056"/>
        <v>7133.64</v>
      </c>
      <c r="AG2177">
        <f>ROUND((AP2177),6)</f>
        <v>0</v>
      </c>
      <c r="AH2177">
        <f t="shared" si="1057"/>
        <v>12</v>
      </c>
      <c r="AI2177">
        <f t="shared" si="1057"/>
        <v>0</v>
      </c>
      <c r="AJ2177">
        <f>(AS2177)</f>
        <v>0</v>
      </c>
      <c r="AK2177">
        <v>1783.41</v>
      </c>
      <c r="AL2177">
        <v>0</v>
      </c>
      <c r="AM2177">
        <v>0</v>
      </c>
      <c r="AN2177">
        <v>0</v>
      </c>
      <c r="AO2177">
        <v>1783.41</v>
      </c>
      <c r="AP2177">
        <v>0</v>
      </c>
      <c r="AQ2177">
        <v>3</v>
      </c>
      <c r="AR2177">
        <v>0</v>
      </c>
      <c r="AS2177">
        <v>0</v>
      </c>
      <c r="AT2177">
        <v>70</v>
      </c>
      <c r="AU2177">
        <v>10</v>
      </c>
      <c r="AV2177">
        <v>1</v>
      </c>
      <c r="AW2177">
        <v>1</v>
      </c>
      <c r="AZ2177">
        <v>1</v>
      </c>
      <c r="BA2177">
        <v>1</v>
      </c>
      <c r="BB2177">
        <v>1</v>
      </c>
      <c r="BC2177">
        <v>1</v>
      </c>
      <c r="BD2177" t="s">
        <v>3</v>
      </c>
      <c r="BE2177" t="s">
        <v>3</v>
      </c>
      <c r="BF2177" t="s">
        <v>3</v>
      </c>
      <c r="BG2177" t="s">
        <v>3</v>
      </c>
      <c r="BH2177">
        <v>0</v>
      </c>
      <c r="BI2177">
        <v>4</v>
      </c>
      <c r="BJ2177" t="s">
        <v>123</v>
      </c>
      <c r="BM2177">
        <v>0</v>
      </c>
      <c r="BN2177">
        <v>0</v>
      </c>
      <c r="BO2177" t="s">
        <v>3</v>
      </c>
      <c r="BP2177">
        <v>0</v>
      </c>
      <c r="BQ2177">
        <v>1</v>
      </c>
      <c r="BR2177">
        <v>0</v>
      </c>
      <c r="BS2177">
        <v>1</v>
      </c>
      <c r="BT2177">
        <v>1</v>
      </c>
      <c r="BU2177">
        <v>1</v>
      </c>
      <c r="BV2177">
        <v>1</v>
      </c>
      <c r="BW2177">
        <v>1</v>
      </c>
      <c r="BX2177">
        <v>1</v>
      </c>
      <c r="BY2177" t="s">
        <v>3</v>
      </c>
      <c r="BZ2177">
        <v>70</v>
      </c>
      <c r="CA2177">
        <v>10</v>
      </c>
      <c r="CB2177" t="s">
        <v>3</v>
      </c>
      <c r="CE2177">
        <v>0</v>
      </c>
      <c r="CF2177">
        <v>0</v>
      </c>
      <c r="CG2177">
        <v>0</v>
      </c>
      <c r="CM2177">
        <v>0</v>
      </c>
      <c r="CN2177" t="s">
        <v>3</v>
      </c>
      <c r="CO2177">
        <v>0</v>
      </c>
      <c r="CP2177">
        <f>(P2177+Q2177+S2177)</f>
        <v>21400.92</v>
      </c>
      <c r="CQ2177">
        <f>(AC2177*BC2177*AW2177)</f>
        <v>0</v>
      </c>
      <c r="CR2177">
        <f>(((((ET2177*4))*BB2177-((EU2177*4))*BS2177)+AE2177*BS2177)*AV2177)</f>
        <v>0</v>
      </c>
      <c r="CS2177">
        <f>(AE2177*BS2177*AV2177)</f>
        <v>0</v>
      </c>
      <c r="CT2177">
        <f>(AF2177*BA2177*AV2177)</f>
        <v>7133.64</v>
      </c>
      <c r="CU2177">
        <f>AG2177</f>
        <v>0</v>
      </c>
      <c r="CV2177">
        <f>(AH2177*AV2177)</f>
        <v>12</v>
      </c>
      <c r="CW2177">
        <f t="shared" si="1058"/>
        <v>0</v>
      </c>
      <c r="CX2177">
        <f t="shared" si="1058"/>
        <v>0</v>
      </c>
      <c r="CY2177">
        <f>((S2177*BZ2177)/100)</f>
        <v>14980.643999999998</v>
      </c>
      <c r="CZ2177">
        <f>((S2177*CA2177)/100)</f>
        <v>2140.0919999999996</v>
      </c>
      <c r="DC2177" t="s">
        <v>3</v>
      </c>
      <c r="DD2177" t="s">
        <v>102</v>
      </c>
      <c r="DE2177" t="s">
        <v>102</v>
      </c>
      <c r="DF2177" t="s">
        <v>102</v>
      </c>
      <c r="DG2177" t="s">
        <v>102</v>
      </c>
      <c r="DH2177" t="s">
        <v>3</v>
      </c>
      <c r="DI2177" t="s">
        <v>102</v>
      </c>
      <c r="DJ2177" t="s">
        <v>102</v>
      </c>
      <c r="DK2177" t="s">
        <v>3</v>
      </c>
      <c r="DL2177" t="s">
        <v>3</v>
      </c>
      <c r="DM2177" t="s">
        <v>3</v>
      </c>
      <c r="DN2177">
        <v>0</v>
      </c>
      <c r="DO2177">
        <v>0</v>
      </c>
      <c r="DP2177">
        <v>1</v>
      </c>
      <c r="DQ2177">
        <v>1</v>
      </c>
      <c r="DU2177">
        <v>1013</v>
      </c>
      <c r="DV2177" t="s">
        <v>95</v>
      </c>
      <c r="DW2177" t="s">
        <v>95</v>
      </c>
      <c r="DX2177">
        <v>1</v>
      </c>
      <c r="DZ2177" t="s">
        <v>3</v>
      </c>
      <c r="EA2177" t="s">
        <v>3</v>
      </c>
      <c r="EB2177" t="s">
        <v>3</v>
      </c>
      <c r="EC2177" t="s">
        <v>3</v>
      </c>
      <c r="EE2177">
        <v>61978689</v>
      </c>
      <c r="EF2177">
        <v>1</v>
      </c>
      <c r="EG2177" t="s">
        <v>21</v>
      </c>
      <c r="EH2177">
        <v>0</v>
      </c>
      <c r="EI2177" t="s">
        <v>3</v>
      </c>
      <c r="EJ2177">
        <v>4</v>
      </c>
      <c r="EK2177">
        <v>0</v>
      </c>
      <c r="EL2177" t="s">
        <v>22</v>
      </c>
      <c r="EM2177" t="s">
        <v>23</v>
      </c>
      <c r="EO2177" t="s">
        <v>3</v>
      </c>
      <c r="EQ2177">
        <v>1441792</v>
      </c>
      <c r="ER2177">
        <v>1783.41</v>
      </c>
      <c r="ES2177">
        <v>0</v>
      </c>
      <c r="ET2177">
        <v>0</v>
      </c>
      <c r="EU2177">
        <v>0</v>
      </c>
      <c r="EV2177">
        <v>1783.41</v>
      </c>
      <c r="EW2177">
        <v>3</v>
      </c>
      <c r="EX2177">
        <v>0</v>
      </c>
      <c r="EY2177">
        <v>0</v>
      </c>
      <c r="FQ2177">
        <v>0</v>
      </c>
      <c r="FR2177">
        <f>ROUND(IF(BI2177=3,GM2177,0),2)</f>
        <v>0</v>
      </c>
      <c r="FS2177">
        <v>0</v>
      </c>
      <c r="FX2177">
        <v>70</v>
      </c>
      <c r="FY2177">
        <v>10</v>
      </c>
      <c r="GA2177" t="s">
        <v>3</v>
      </c>
      <c r="GD2177">
        <v>0</v>
      </c>
      <c r="GF2177">
        <v>-948072761</v>
      </c>
      <c r="GG2177">
        <v>2</v>
      </c>
      <c r="GH2177">
        <v>1</v>
      </c>
      <c r="GI2177">
        <v>-2</v>
      </c>
      <c r="GJ2177">
        <v>0</v>
      </c>
      <c r="GK2177">
        <f>ROUND(R2177*(R12)/100,2)</f>
        <v>0</v>
      </c>
      <c r="GL2177">
        <f>ROUND(IF(AND(BH2177=3,BI2177=3,FS2177&lt;&gt;0),P2177,0),2)</f>
        <v>0</v>
      </c>
      <c r="GM2177">
        <f>ROUND(O2177+X2177+Y2177+GK2177,2)+GX2177</f>
        <v>38521.65</v>
      </c>
      <c r="GN2177">
        <f>IF(OR(BI2177=0,BI2177=1),GM2177-GX2177,0)</f>
        <v>0</v>
      </c>
      <c r="GO2177">
        <f>IF(BI2177=2,GM2177-GX2177,0)</f>
        <v>0</v>
      </c>
      <c r="GP2177">
        <f>IF(BI2177=4,GM2177-GX2177,0)</f>
        <v>38521.65</v>
      </c>
      <c r="GR2177">
        <v>0</v>
      </c>
      <c r="GS2177">
        <v>0</v>
      </c>
      <c r="GT2177">
        <v>0</v>
      </c>
      <c r="GU2177" t="s">
        <v>3</v>
      </c>
      <c r="GV2177">
        <f>ROUND((GT2177),6)</f>
        <v>0</v>
      </c>
      <c r="GW2177">
        <v>1</v>
      </c>
      <c r="GX2177">
        <f>ROUND(HC2177*I2177,2)</f>
        <v>0</v>
      </c>
      <c r="HA2177">
        <v>0</v>
      </c>
      <c r="HB2177">
        <v>0</v>
      </c>
      <c r="HC2177">
        <f>GV2177*GW2177</f>
        <v>0</v>
      </c>
      <c r="HE2177" t="s">
        <v>3</v>
      </c>
      <c r="HF2177" t="s">
        <v>3</v>
      </c>
      <c r="HM2177" t="s">
        <v>3</v>
      </c>
      <c r="HN2177" t="s">
        <v>3</v>
      </c>
      <c r="HO2177" t="s">
        <v>3</v>
      </c>
      <c r="HP2177" t="s">
        <v>3</v>
      </c>
      <c r="HQ2177" t="s">
        <v>3</v>
      </c>
      <c r="IK2177">
        <v>0</v>
      </c>
    </row>
    <row r="2178" spans="1:245" x14ac:dyDescent="0.25">
      <c r="A2178">
        <v>17</v>
      </c>
      <c r="B2178">
        <v>1</v>
      </c>
      <c r="D2178">
        <f>ROW(EtalonRes!A302)</f>
        <v>302</v>
      </c>
      <c r="E2178" t="s">
        <v>368</v>
      </c>
      <c r="F2178" t="s">
        <v>125</v>
      </c>
      <c r="G2178" t="s">
        <v>126</v>
      </c>
      <c r="H2178" t="s">
        <v>95</v>
      </c>
      <c r="I2178">
        <v>3</v>
      </c>
      <c r="J2178">
        <v>0</v>
      </c>
      <c r="K2178">
        <v>3</v>
      </c>
      <c r="O2178">
        <f>ROUND(CP2178,2)</f>
        <v>26079.360000000001</v>
      </c>
      <c r="P2178">
        <f>ROUND(CQ2178*I2178,2)</f>
        <v>0</v>
      </c>
      <c r="Q2178">
        <f>ROUND(CR2178*I2178,2)</f>
        <v>0</v>
      </c>
      <c r="R2178">
        <f>ROUND(CS2178*I2178,2)</f>
        <v>0</v>
      </c>
      <c r="S2178">
        <f>ROUND(CT2178*I2178,2)</f>
        <v>26079.360000000001</v>
      </c>
      <c r="T2178">
        <f>ROUND(CU2178*I2178,2)</f>
        <v>0</v>
      </c>
      <c r="U2178">
        <f>CV2178*I2178</f>
        <v>48</v>
      </c>
      <c r="V2178">
        <f>CW2178*I2178</f>
        <v>0</v>
      </c>
      <c r="W2178">
        <f>ROUND(CX2178*I2178,2)</f>
        <v>0</v>
      </c>
      <c r="X2178">
        <f t="shared" si="1055"/>
        <v>18255.55</v>
      </c>
      <c r="Y2178">
        <f t="shared" si="1055"/>
        <v>2607.94</v>
      </c>
      <c r="AA2178">
        <v>64290477</v>
      </c>
      <c r="AB2178">
        <f>ROUND((AC2178+AD2178+AF2178),6)</f>
        <v>8693.1200000000008</v>
      </c>
      <c r="AC2178">
        <f>ROUND(((ES2178*4)),6)</f>
        <v>0</v>
      </c>
      <c r="AD2178">
        <f>ROUND(((((ET2178*4))-((EU2178*4)))+AE2178),6)</f>
        <v>0</v>
      </c>
      <c r="AE2178">
        <f t="shared" si="1056"/>
        <v>0</v>
      </c>
      <c r="AF2178">
        <f t="shared" si="1056"/>
        <v>8693.1200000000008</v>
      </c>
      <c r="AG2178">
        <f>ROUND((AP2178),6)</f>
        <v>0</v>
      </c>
      <c r="AH2178">
        <f t="shared" si="1057"/>
        <v>16</v>
      </c>
      <c r="AI2178">
        <f t="shared" si="1057"/>
        <v>0</v>
      </c>
      <c r="AJ2178">
        <f>(AS2178)</f>
        <v>0</v>
      </c>
      <c r="AK2178">
        <v>2173.2800000000002</v>
      </c>
      <c r="AL2178">
        <v>0</v>
      </c>
      <c r="AM2178">
        <v>0</v>
      </c>
      <c r="AN2178">
        <v>0</v>
      </c>
      <c r="AO2178">
        <v>2173.2800000000002</v>
      </c>
      <c r="AP2178">
        <v>0</v>
      </c>
      <c r="AQ2178">
        <v>4</v>
      </c>
      <c r="AR2178">
        <v>0</v>
      </c>
      <c r="AS2178">
        <v>0</v>
      </c>
      <c r="AT2178">
        <v>70</v>
      </c>
      <c r="AU2178">
        <v>10</v>
      </c>
      <c r="AV2178">
        <v>1</v>
      </c>
      <c r="AW2178">
        <v>1</v>
      </c>
      <c r="AZ2178">
        <v>1</v>
      </c>
      <c r="BA2178">
        <v>1</v>
      </c>
      <c r="BB2178">
        <v>1</v>
      </c>
      <c r="BC2178">
        <v>1</v>
      </c>
      <c r="BD2178" t="s">
        <v>3</v>
      </c>
      <c r="BE2178" t="s">
        <v>3</v>
      </c>
      <c r="BF2178" t="s">
        <v>3</v>
      </c>
      <c r="BG2178" t="s">
        <v>3</v>
      </c>
      <c r="BH2178">
        <v>0</v>
      </c>
      <c r="BI2178">
        <v>4</v>
      </c>
      <c r="BJ2178" t="s">
        <v>127</v>
      </c>
      <c r="BM2178">
        <v>0</v>
      </c>
      <c r="BN2178">
        <v>0</v>
      </c>
      <c r="BO2178" t="s">
        <v>3</v>
      </c>
      <c r="BP2178">
        <v>0</v>
      </c>
      <c r="BQ2178">
        <v>1</v>
      </c>
      <c r="BR2178">
        <v>0</v>
      </c>
      <c r="BS2178">
        <v>1</v>
      </c>
      <c r="BT2178">
        <v>1</v>
      </c>
      <c r="BU2178">
        <v>1</v>
      </c>
      <c r="BV2178">
        <v>1</v>
      </c>
      <c r="BW2178">
        <v>1</v>
      </c>
      <c r="BX2178">
        <v>1</v>
      </c>
      <c r="BY2178" t="s">
        <v>3</v>
      </c>
      <c r="BZ2178">
        <v>70</v>
      </c>
      <c r="CA2178">
        <v>10</v>
      </c>
      <c r="CB2178" t="s">
        <v>3</v>
      </c>
      <c r="CE2178">
        <v>0</v>
      </c>
      <c r="CF2178">
        <v>0</v>
      </c>
      <c r="CG2178">
        <v>0</v>
      </c>
      <c r="CM2178">
        <v>0</v>
      </c>
      <c r="CN2178" t="s">
        <v>3</v>
      </c>
      <c r="CO2178">
        <v>0</v>
      </c>
      <c r="CP2178">
        <f>(P2178+Q2178+S2178)</f>
        <v>26079.360000000001</v>
      </c>
      <c r="CQ2178">
        <f>(AC2178*BC2178*AW2178)</f>
        <v>0</v>
      </c>
      <c r="CR2178">
        <f>(((((ET2178*4))*BB2178-((EU2178*4))*BS2178)+AE2178*BS2178)*AV2178)</f>
        <v>0</v>
      </c>
      <c r="CS2178">
        <f>(AE2178*BS2178*AV2178)</f>
        <v>0</v>
      </c>
      <c r="CT2178">
        <f>(AF2178*BA2178*AV2178)</f>
        <v>8693.1200000000008</v>
      </c>
      <c r="CU2178">
        <f>AG2178</f>
        <v>0</v>
      </c>
      <c r="CV2178">
        <f>(AH2178*AV2178)</f>
        <v>16</v>
      </c>
      <c r="CW2178">
        <f t="shared" si="1058"/>
        <v>0</v>
      </c>
      <c r="CX2178">
        <f t="shared" si="1058"/>
        <v>0</v>
      </c>
      <c r="CY2178">
        <f>((S2178*BZ2178)/100)</f>
        <v>18255.552</v>
      </c>
      <c r="CZ2178">
        <f>((S2178*CA2178)/100)</f>
        <v>2607.9360000000001</v>
      </c>
      <c r="DC2178" t="s">
        <v>3</v>
      </c>
      <c r="DD2178" t="s">
        <v>102</v>
      </c>
      <c r="DE2178" t="s">
        <v>102</v>
      </c>
      <c r="DF2178" t="s">
        <v>102</v>
      </c>
      <c r="DG2178" t="s">
        <v>102</v>
      </c>
      <c r="DH2178" t="s">
        <v>3</v>
      </c>
      <c r="DI2178" t="s">
        <v>102</v>
      </c>
      <c r="DJ2178" t="s">
        <v>102</v>
      </c>
      <c r="DK2178" t="s">
        <v>3</v>
      </c>
      <c r="DL2178" t="s">
        <v>3</v>
      </c>
      <c r="DM2178" t="s">
        <v>3</v>
      </c>
      <c r="DN2178">
        <v>0</v>
      </c>
      <c r="DO2178">
        <v>0</v>
      </c>
      <c r="DP2178">
        <v>1</v>
      </c>
      <c r="DQ2178">
        <v>1</v>
      </c>
      <c r="DU2178">
        <v>1013</v>
      </c>
      <c r="DV2178" t="s">
        <v>95</v>
      </c>
      <c r="DW2178" t="s">
        <v>95</v>
      </c>
      <c r="DX2178">
        <v>1</v>
      </c>
      <c r="DZ2178" t="s">
        <v>3</v>
      </c>
      <c r="EA2178" t="s">
        <v>3</v>
      </c>
      <c r="EB2178" t="s">
        <v>3</v>
      </c>
      <c r="EC2178" t="s">
        <v>3</v>
      </c>
      <c r="EE2178">
        <v>61978689</v>
      </c>
      <c r="EF2178">
        <v>1</v>
      </c>
      <c r="EG2178" t="s">
        <v>21</v>
      </c>
      <c r="EH2178">
        <v>0</v>
      </c>
      <c r="EI2178" t="s">
        <v>3</v>
      </c>
      <c r="EJ2178">
        <v>4</v>
      </c>
      <c r="EK2178">
        <v>0</v>
      </c>
      <c r="EL2178" t="s">
        <v>22</v>
      </c>
      <c r="EM2178" t="s">
        <v>23</v>
      </c>
      <c r="EO2178" t="s">
        <v>3</v>
      </c>
      <c r="EQ2178">
        <v>1441792</v>
      </c>
      <c r="ER2178">
        <v>2173.2800000000002</v>
      </c>
      <c r="ES2178">
        <v>0</v>
      </c>
      <c r="ET2178">
        <v>0</v>
      </c>
      <c r="EU2178">
        <v>0</v>
      </c>
      <c r="EV2178">
        <v>2173.2800000000002</v>
      </c>
      <c r="EW2178">
        <v>4</v>
      </c>
      <c r="EX2178">
        <v>0</v>
      </c>
      <c r="EY2178">
        <v>0</v>
      </c>
      <c r="FQ2178">
        <v>0</v>
      </c>
      <c r="FR2178">
        <f>ROUND(IF(BI2178=3,GM2178,0),2)</f>
        <v>0</v>
      </c>
      <c r="FS2178">
        <v>0</v>
      </c>
      <c r="FX2178">
        <v>70</v>
      </c>
      <c r="FY2178">
        <v>10</v>
      </c>
      <c r="GA2178" t="s">
        <v>3</v>
      </c>
      <c r="GD2178">
        <v>0</v>
      </c>
      <c r="GF2178">
        <v>-1767660405</v>
      </c>
      <c r="GG2178">
        <v>2</v>
      </c>
      <c r="GH2178">
        <v>1</v>
      </c>
      <c r="GI2178">
        <v>-2</v>
      </c>
      <c r="GJ2178">
        <v>0</v>
      </c>
      <c r="GK2178">
        <f>ROUND(R2178*(R12)/100,2)</f>
        <v>0</v>
      </c>
      <c r="GL2178">
        <f>ROUND(IF(AND(BH2178=3,BI2178=3,FS2178&lt;&gt;0),P2178,0),2)</f>
        <v>0</v>
      </c>
      <c r="GM2178">
        <f>ROUND(O2178+X2178+Y2178+GK2178,2)+GX2178</f>
        <v>46942.85</v>
      </c>
      <c r="GN2178">
        <f>IF(OR(BI2178=0,BI2178=1),GM2178-GX2178,0)</f>
        <v>0</v>
      </c>
      <c r="GO2178">
        <f>IF(BI2178=2,GM2178-GX2178,0)</f>
        <v>0</v>
      </c>
      <c r="GP2178">
        <f>IF(BI2178=4,GM2178-GX2178,0)</f>
        <v>46942.85</v>
      </c>
      <c r="GR2178">
        <v>0</v>
      </c>
      <c r="GS2178">
        <v>0</v>
      </c>
      <c r="GT2178">
        <v>0</v>
      </c>
      <c r="GU2178" t="s">
        <v>3</v>
      </c>
      <c r="GV2178">
        <f>ROUND((GT2178),6)</f>
        <v>0</v>
      </c>
      <c r="GW2178">
        <v>1</v>
      </c>
      <c r="GX2178">
        <f>ROUND(HC2178*I2178,2)</f>
        <v>0</v>
      </c>
      <c r="HA2178">
        <v>0</v>
      </c>
      <c r="HB2178">
        <v>0</v>
      </c>
      <c r="HC2178">
        <f>GV2178*GW2178</f>
        <v>0</v>
      </c>
      <c r="HE2178" t="s">
        <v>3</v>
      </c>
      <c r="HF2178" t="s">
        <v>3</v>
      </c>
      <c r="HM2178" t="s">
        <v>3</v>
      </c>
      <c r="HN2178" t="s">
        <v>3</v>
      </c>
      <c r="HO2178" t="s">
        <v>3</v>
      </c>
      <c r="HP2178" t="s">
        <v>3</v>
      </c>
      <c r="HQ2178" t="s">
        <v>3</v>
      </c>
      <c r="IK2178">
        <v>0</v>
      </c>
    </row>
    <row r="2179" spans="1:245" x14ac:dyDescent="0.25">
      <c r="A2179">
        <v>17</v>
      </c>
      <c r="B2179">
        <v>1</v>
      </c>
      <c r="D2179">
        <f>ROW(EtalonRes!A303)</f>
        <v>303</v>
      </c>
      <c r="E2179" t="s">
        <v>369</v>
      </c>
      <c r="F2179" t="s">
        <v>93</v>
      </c>
      <c r="G2179" t="s">
        <v>94</v>
      </c>
      <c r="H2179" t="s">
        <v>95</v>
      </c>
      <c r="I2179">
        <v>1</v>
      </c>
      <c r="J2179">
        <v>0</v>
      </c>
      <c r="K2179">
        <v>1</v>
      </c>
      <c r="O2179">
        <f>ROUND(CP2179,2)</f>
        <v>814.98</v>
      </c>
      <c r="P2179">
        <f>ROUND(CQ2179*I2179,2)</f>
        <v>0</v>
      </c>
      <c r="Q2179">
        <f>ROUND(CR2179*I2179,2)</f>
        <v>0</v>
      </c>
      <c r="R2179">
        <f>ROUND(CS2179*I2179,2)</f>
        <v>0</v>
      </c>
      <c r="S2179">
        <f>ROUND(CT2179*I2179,2)</f>
        <v>814.98</v>
      </c>
      <c r="T2179">
        <f>ROUND(CU2179*I2179,2)</f>
        <v>0</v>
      </c>
      <c r="U2179">
        <f>CV2179*I2179</f>
        <v>1.5</v>
      </c>
      <c r="V2179">
        <f>CW2179*I2179</f>
        <v>0</v>
      </c>
      <c r="W2179">
        <f>ROUND(CX2179*I2179,2)</f>
        <v>0</v>
      </c>
      <c r="X2179">
        <f t="shared" si="1055"/>
        <v>570.49</v>
      </c>
      <c r="Y2179">
        <f t="shared" si="1055"/>
        <v>81.5</v>
      </c>
      <c r="AA2179">
        <v>64290477</v>
      </c>
      <c r="AB2179">
        <f>ROUND((AC2179+AD2179+AF2179),6)</f>
        <v>814.98</v>
      </c>
      <c r="AC2179">
        <f>ROUND(((ES2179*1)),6)</f>
        <v>0</v>
      </c>
      <c r="AD2179">
        <f>ROUND(((((ET2179*1))-((EU2179*1)))+AE2179),6)</f>
        <v>0</v>
      </c>
      <c r="AE2179">
        <f>ROUND(((EU2179*1)),6)</f>
        <v>0</v>
      </c>
      <c r="AF2179">
        <f>ROUND(((EV2179*1)),6)</f>
        <v>814.98</v>
      </c>
      <c r="AG2179">
        <f>ROUND((AP2179),6)</f>
        <v>0</v>
      </c>
      <c r="AH2179">
        <f>((EW2179*1))</f>
        <v>1.5</v>
      </c>
      <c r="AI2179">
        <f>((EX2179*1))</f>
        <v>0</v>
      </c>
      <c r="AJ2179">
        <f>(AS2179)</f>
        <v>0</v>
      </c>
      <c r="AK2179">
        <v>814.98</v>
      </c>
      <c r="AL2179">
        <v>0</v>
      </c>
      <c r="AM2179">
        <v>0</v>
      </c>
      <c r="AN2179">
        <v>0</v>
      </c>
      <c r="AO2179">
        <v>814.98</v>
      </c>
      <c r="AP2179">
        <v>0</v>
      </c>
      <c r="AQ2179">
        <v>1.5</v>
      </c>
      <c r="AR2179">
        <v>0</v>
      </c>
      <c r="AS2179">
        <v>0</v>
      </c>
      <c r="AT2179">
        <v>70</v>
      </c>
      <c r="AU2179">
        <v>10</v>
      </c>
      <c r="AV2179">
        <v>1</v>
      </c>
      <c r="AW2179">
        <v>1</v>
      </c>
      <c r="AZ2179">
        <v>1</v>
      </c>
      <c r="BA2179">
        <v>1</v>
      </c>
      <c r="BB2179">
        <v>1</v>
      </c>
      <c r="BC2179">
        <v>1</v>
      </c>
      <c r="BD2179" t="s">
        <v>3</v>
      </c>
      <c r="BE2179" t="s">
        <v>3</v>
      </c>
      <c r="BF2179" t="s">
        <v>3</v>
      </c>
      <c r="BG2179" t="s">
        <v>3</v>
      </c>
      <c r="BH2179">
        <v>0</v>
      </c>
      <c r="BI2179">
        <v>4</v>
      </c>
      <c r="BJ2179" t="s">
        <v>96</v>
      </c>
      <c r="BM2179">
        <v>0</v>
      </c>
      <c r="BN2179">
        <v>0</v>
      </c>
      <c r="BO2179" t="s">
        <v>3</v>
      </c>
      <c r="BP2179">
        <v>0</v>
      </c>
      <c r="BQ2179">
        <v>1</v>
      </c>
      <c r="BR2179">
        <v>0</v>
      </c>
      <c r="BS2179">
        <v>1</v>
      </c>
      <c r="BT2179">
        <v>1</v>
      </c>
      <c r="BU2179">
        <v>1</v>
      </c>
      <c r="BV2179">
        <v>1</v>
      </c>
      <c r="BW2179">
        <v>1</v>
      </c>
      <c r="BX2179">
        <v>1</v>
      </c>
      <c r="BY2179" t="s">
        <v>3</v>
      </c>
      <c r="BZ2179">
        <v>70</v>
      </c>
      <c r="CA2179">
        <v>10</v>
      </c>
      <c r="CB2179" t="s">
        <v>3</v>
      </c>
      <c r="CE2179">
        <v>0</v>
      </c>
      <c r="CF2179">
        <v>0</v>
      </c>
      <c r="CG2179">
        <v>0</v>
      </c>
      <c r="CM2179">
        <v>0</v>
      </c>
      <c r="CN2179" t="s">
        <v>3</v>
      </c>
      <c r="CO2179">
        <v>0</v>
      </c>
      <c r="CP2179">
        <f>(P2179+Q2179+S2179)</f>
        <v>814.98</v>
      </c>
      <c r="CQ2179">
        <f>(AC2179*BC2179*AW2179)</f>
        <v>0</v>
      </c>
      <c r="CR2179">
        <f>(((((ET2179*1))*BB2179-((EU2179*1))*BS2179)+AE2179*BS2179)*AV2179)</f>
        <v>0</v>
      </c>
      <c r="CS2179">
        <f>(AE2179*BS2179*AV2179)</f>
        <v>0</v>
      </c>
      <c r="CT2179">
        <f>(AF2179*BA2179*AV2179)</f>
        <v>814.98</v>
      </c>
      <c r="CU2179">
        <f>AG2179</f>
        <v>0</v>
      </c>
      <c r="CV2179">
        <f>(AH2179*AV2179)</f>
        <v>1.5</v>
      </c>
      <c r="CW2179">
        <f t="shared" si="1058"/>
        <v>0</v>
      </c>
      <c r="CX2179">
        <f t="shared" si="1058"/>
        <v>0</v>
      </c>
      <c r="CY2179">
        <f>((S2179*BZ2179)/100)</f>
        <v>570.48599999999999</v>
      </c>
      <c r="CZ2179">
        <f>((S2179*CA2179)/100)</f>
        <v>81.498000000000005</v>
      </c>
      <c r="DC2179" t="s">
        <v>3</v>
      </c>
      <c r="DD2179" t="s">
        <v>20</v>
      </c>
      <c r="DE2179" t="s">
        <v>20</v>
      </c>
      <c r="DF2179" t="s">
        <v>20</v>
      </c>
      <c r="DG2179" t="s">
        <v>20</v>
      </c>
      <c r="DH2179" t="s">
        <v>3</v>
      </c>
      <c r="DI2179" t="s">
        <v>20</v>
      </c>
      <c r="DJ2179" t="s">
        <v>20</v>
      </c>
      <c r="DK2179" t="s">
        <v>3</v>
      </c>
      <c r="DL2179" t="s">
        <v>3</v>
      </c>
      <c r="DM2179" t="s">
        <v>3</v>
      </c>
      <c r="DN2179">
        <v>0</v>
      </c>
      <c r="DO2179">
        <v>0</v>
      </c>
      <c r="DP2179">
        <v>1</v>
      </c>
      <c r="DQ2179">
        <v>1</v>
      </c>
      <c r="DU2179">
        <v>1013</v>
      </c>
      <c r="DV2179" t="s">
        <v>95</v>
      </c>
      <c r="DW2179" t="s">
        <v>95</v>
      </c>
      <c r="DX2179">
        <v>1</v>
      </c>
      <c r="DZ2179" t="s">
        <v>3</v>
      </c>
      <c r="EA2179" t="s">
        <v>3</v>
      </c>
      <c r="EB2179" t="s">
        <v>3</v>
      </c>
      <c r="EC2179" t="s">
        <v>3</v>
      </c>
      <c r="EE2179">
        <v>61978689</v>
      </c>
      <c r="EF2179">
        <v>1</v>
      </c>
      <c r="EG2179" t="s">
        <v>21</v>
      </c>
      <c r="EH2179">
        <v>0</v>
      </c>
      <c r="EI2179" t="s">
        <v>3</v>
      </c>
      <c r="EJ2179">
        <v>4</v>
      </c>
      <c r="EK2179">
        <v>0</v>
      </c>
      <c r="EL2179" t="s">
        <v>22</v>
      </c>
      <c r="EM2179" t="s">
        <v>23</v>
      </c>
      <c r="EO2179" t="s">
        <v>3</v>
      </c>
      <c r="EQ2179">
        <v>2228224</v>
      </c>
      <c r="ER2179">
        <v>814.98</v>
      </c>
      <c r="ES2179">
        <v>0</v>
      </c>
      <c r="ET2179">
        <v>0</v>
      </c>
      <c r="EU2179">
        <v>0</v>
      </c>
      <c r="EV2179">
        <v>814.98</v>
      </c>
      <c r="EW2179">
        <v>1.5</v>
      </c>
      <c r="EX2179">
        <v>0</v>
      </c>
      <c r="EY2179">
        <v>0</v>
      </c>
      <c r="FQ2179">
        <v>0</v>
      </c>
      <c r="FR2179">
        <f>ROUND(IF(BI2179=3,GM2179,0),2)</f>
        <v>0</v>
      </c>
      <c r="FS2179">
        <v>0</v>
      </c>
      <c r="FX2179">
        <v>70</v>
      </c>
      <c r="FY2179">
        <v>10</v>
      </c>
      <c r="GA2179" t="s">
        <v>3</v>
      </c>
      <c r="GD2179">
        <v>0</v>
      </c>
      <c r="GF2179">
        <v>-245034585</v>
      </c>
      <c r="GG2179">
        <v>2</v>
      </c>
      <c r="GH2179">
        <v>1</v>
      </c>
      <c r="GI2179">
        <v>-2</v>
      </c>
      <c r="GJ2179">
        <v>0</v>
      </c>
      <c r="GK2179">
        <f>ROUND(R2179*(R12)/100,2)</f>
        <v>0</v>
      </c>
      <c r="GL2179">
        <f>ROUND(IF(AND(BH2179=3,BI2179=3,FS2179&lt;&gt;0),P2179,0),2)</f>
        <v>0</v>
      </c>
      <c r="GM2179">
        <f>ROUND(O2179+X2179+Y2179+GK2179,2)+GX2179</f>
        <v>1466.97</v>
      </c>
      <c r="GN2179">
        <f>IF(OR(BI2179=0,BI2179=1),GM2179-GX2179,0)</f>
        <v>0</v>
      </c>
      <c r="GO2179">
        <f>IF(BI2179=2,GM2179-GX2179,0)</f>
        <v>0</v>
      </c>
      <c r="GP2179">
        <f>IF(BI2179=4,GM2179-GX2179,0)</f>
        <v>1466.97</v>
      </c>
      <c r="GR2179">
        <v>0</v>
      </c>
      <c r="GS2179">
        <v>0</v>
      </c>
      <c r="GT2179">
        <v>0</v>
      </c>
      <c r="GU2179" t="s">
        <v>3</v>
      </c>
      <c r="GV2179">
        <f>ROUND((GT2179),6)</f>
        <v>0</v>
      </c>
      <c r="GW2179">
        <v>1</v>
      </c>
      <c r="GX2179">
        <f>ROUND(HC2179*I2179,2)</f>
        <v>0</v>
      </c>
      <c r="HA2179">
        <v>0</v>
      </c>
      <c r="HB2179">
        <v>0</v>
      </c>
      <c r="HC2179">
        <f>GV2179*GW2179</f>
        <v>0</v>
      </c>
      <c r="HE2179" t="s">
        <v>3</v>
      </c>
      <c r="HF2179" t="s">
        <v>3</v>
      </c>
      <c r="HM2179" t="s">
        <v>3</v>
      </c>
      <c r="HN2179" t="s">
        <v>3</v>
      </c>
      <c r="HO2179" t="s">
        <v>3</v>
      </c>
      <c r="HP2179" t="s">
        <v>3</v>
      </c>
      <c r="HQ2179" t="s">
        <v>3</v>
      </c>
      <c r="IK2179">
        <v>0</v>
      </c>
    </row>
    <row r="2181" spans="1:245" ht="13" x14ac:dyDescent="0.3">
      <c r="A2181" s="2">
        <v>51</v>
      </c>
      <c r="B2181" s="2">
        <f>B2172</f>
        <v>1</v>
      </c>
      <c r="C2181" s="2">
        <f>A2172</f>
        <v>5</v>
      </c>
      <c r="D2181" s="2">
        <f>ROW(A2172)</f>
        <v>2172</v>
      </c>
      <c r="E2181" s="2"/>
      <c r="F2181" s="2" t="str">
        <f>IF(F2172&lt;&gt;"",F2172,"")</f>
        <v>Новый подраздел</v>
      </c>
      <c r="G2181" s="2" t="str">
        <f>IF(G2172&lt;&gt;"",G2172,"")</f>
        <v>СТС - Инженерные сооружения и коммуникации</v>
      </c>
      <c r="H2181" s="2">
        <v>0</v>
      </c>
      <c r="I2181" s="2"/>
      <c r="J2181" s="2"/>
      <c r="K2181" s="2"/>
      <c r="L2181" s="2"/>
      <c r="M2181" s="2"/>
      <c r="N2181" s="2"/>
      <c r="O2181" s="2">
        <f t="shared" ref="O2181:T2181" si="1059">ROUND(AB2181,2)</f>
        <v>51092.82</v>
      </c>
      <c r="P2181" s="2">
        <f t="shared" si="1059"/>
        <v>0</v>
      </c>
      <c r="Q2181" s="2">
        <f t="shared" si="1059"/>
        <v>189.6</v>
      </c>
      <c r="R2181" s="2">
        <f t="shared" si="1059"/>
        <v>123.72</v>
      </c>
      <c r="S2181" s="2">
        <f t="shared" si="1059"/>
        <v>50903.22</v>
      </c>
      <c r="T2181" s="2">
        <f t="shared" si="1059"/>
        <v>0</v>
      </c>
      <c r="U2181" s="2">
        <f>AH2181</f>
        <v>90.3</v>
      </c>
      <c r="V2181" s="2">
        <f>AI2181</f>
        <v>0</v>
      </c>
      <c r="W2181" s="2">
        <f>ROUND(AJ2181,2)</f>
        <v>0</v>
      </c>
      <c r="X2181" s="2">
        <f>ROUND(AK2181,2)</f>
        <v>35632.25</v>
      </c>
      <c r="Y2181" s="2">
        <f>ROUND(AL2181,2)</f>
        <v>5090.33</v>
      </c>
      <c r="Z2181" s="2"/>
      <c r="AA2181" s="2"/>
      <c r="AB2181" s="2">
        <f>ROUND(SUMIF(AA2176:AA2179,"=64290477",O2176:O2179),2)</f>
        <v>51092.82</v>
      </c>
      <c r="AC2181" s="2">
        <f>ROUND(SUMIF(AA2176:AA2179,"=64290477",P2176:P2179),2)</f>
        <v>0</v>
      </c>
      <c r="AD2181" s="2">
        <f>ROUND(SUMIF(AA2176:AA2179,"=64290477",Q2176:Q2179),2)</f>
        <v>189.6</v>
      </c>
      <c r="AE2181" s="2">
        <f>ROUND(SUMIF(AA2176:AA2179,"=64290477",R2176:R2179),2)</f>
        <v>123.72</v>
      </c>
      <c r="AF2181" s="2">
        <f>ROUND(SUMIF(AA2176:AA2179,"=64290477",S2176:S2179),2)</f>
        <v>50903.22</v>
      </c>
      <c r="AG2181" s="2">
        <f>ROUND(SUMIF(AA2176:AA2179,"=64290477",T2176:T2179),2)</f>
        <v>0</v>
      </c>
      <c r="AH2181" s="2">
        <f>SUMIF(AA2176:AA2179,"=64290477",U2176:U2179)</f>
        <v>90.3</v>
      </c>
      <c r="AI2181" s="2">
        <f>SUMIF(AA2176:AA2179,"=64290477",V2176:V2179)</f>
        <v>0</v>
      </c>
      <c r="AJ2181" s="2">
        <f>ROUND(SUMIF(AA2176:AA2179,"=64290477",W2176:W2179),2)</f>
        <v>0</v>
      </c>
      <c r="AK2181" s="2">
        <f>ROUND(SUMIF(AA2176:AA2179,"=64290477",X2176:X2179),2)</f>
        <v>35632.25</v>
      </c>
      <c r="AL2181" s="2">
        <f>ROUND(SUMIF(AA2176:AA2179,"=64290477",Y2176:Y2179),2)</f>
        <v>5090.33</v>
      </c>
      <c r="AM2181" s="2"/>
      <c r="AN2181" s="2"/>
      <c r="AO2181" s="2">
        <f t="shared" ref="AO2181:BD2181" si="1060">ROUND(BX2181,2)</f>
        <v>0</v>
      </c>
      <c r="AP2181" s="2">
        <f t="shared" si="1060"/>
        <v>0</v>
      </c>
      <c r="AQ2181" s="2">
        <f t="shared" si="1060"/>
        <v>0</v>
      </c>
      <c r="AR2181" s="2">
        <f t="shared" si="1060"/>
        <v>91949.02</v>
      </c>
      <c r="AS2181" s="2">
        <f t="shared" si="1060"/>
        <v>0</v>
      </c>
      <c r="AT2181" s="2">
        <f t="shared" si="1060"/>
        <v>0</v>
      </c>
      <c r="AU2181" s="2">
        <f t="shared" si="1060"/>
        <v>91949.02</v>
      </c>
      <c r="AV2181" s="2">
        <f t="shared" si="1060"/>
        <v>0</v>
      </c>
      <c r="AW2181" s="2">
        <f t="shared" si="1060"/>
        <v>0</v>
      </c>
      <c r="AX2181" s="2">
        <f t="shared" si="1060"/>
        <v>0</v>
      </c>
      <c r="AY2181" s="2">
        <f t="shared" si="1060"/>
        <v>0</v>
      </c>
      <c r="AZ2181" s="2">
        <f t="shared" si="1060"/>
        <v>0</v>
      </c>
      <c r="BA2181" s="2">
        <f t="shared" si="1060"/>
        <v>0</v>
      </c>
      <c r="BB2181" s="2">
        <f t="shared" si="1060"/>
        <v>0</v>
      </c>
      <c r="BC2181" s="2">
        <f t="shared" si="1060"/>
        <v>0</v>
      </c>
      <c r="BD2181" s="2">
        <f t="shared" si="1060"/>
        <v>0</v>
      </c>
      <c r="BE2181" s="2"/>
      <c r="BF2181" s="2"/>
      <c r="BG2181" s="2"/>
      <c r="BH2181" s="2"/>
      <c r="BI2181" s="2"/>
      <c r="BJ2181" s="2"/>
      <c r="BK2181" s="2"/>
      <c r="BL2181" s="2"/>
      <c r="BM2181" s="2"/>
      <c r="BN2181" s="2"/>
      <c r="BO2181" s="2"/>
      <c r="BP2181" s="2"/>
      <c r="BQ2181" s="2"/>
      <c r="BR2181" s="2"/>
      <c r="BS2181" s="2"/>
      <c r="BT2181" s="2"/>
      <c r="BU2181" s="2"/>
      <c r="BV2181" s="2"/>
      <c r="BW2181" s="2"/>
      <c r="BX2181" s="2">
        <f>ROUND(SUMIF(AA2176:AA2179,"=64290477",FQ2176:FQ2179),2)</f>
        <v>0</v>
      </c>
      <c r="BY2181" s="2">
        <f>ROUND(SUMIF(AA2176:AA2179,"=64290477",FR2176:FR2179),2)</f>
        <v>0</v>
      </c>
      <c r="BZ2181" s="2">
        <f>ROUND(SUMIF(AA2176:AA2179,"=64290477",GL2176:GL2179),2)</f>
        <v>0</v>
      </c>
      <c r="CA2181" s="2">
        <f>ROUND(SUMIF(AA2176:AA2179,"=64290477",GM2176:GM2179),2)</f>
        <v>91949.02</v>
      </c>
      <c r="CB2181" s="2">
        <f>ROUND(SUMIF(AA2176:AA2179,"=64290477",GN2176:GN2179),2)</f>
        <v>0</v>
      </c>
      <c r="CC2181" s="2">
        <f>ROUND(SUMIF(AA2176:AA2179,"=64290477",GO2176:GO2179),2)</f>
        <v>0</v>
      </c>
      <c r="CD2181" s="2">
        <f>ROUND(SUMIF(AA2176:AA2179,"=64290477",GP2176:GP2179),2)</f>
        <v>91949.02</v>
      </c>
      <c r="CE2181" s="2">
        <f>AC2181-BX2181</f>
        <v>0</v>
      </c>
      <c r="CF2181" s="2">
        <f>AC2181-BY2181</f>
        <v>0</v>
      </c>
      <c r="CG2181" s="2">
        <f>BX2181-BZ2181</f>
        <v>0</v>
      </c>
      <c r="CH2181" s="2">
        <f>AC2181-BX2181-BY2181+BZ2181</f>
        <v>0</v>
      </c>
      <c r="CI2181" s="2">
        <f>BY2181-BZ2181</f>
        <v>0</v>
      </c>
      <c r="CJ2181" s="2">
        <f>ROUND(SUMIF(AA2176:AA2179,"=64290477",GX2176:GX2179),2)</f>
        <v>0</v>
      </c>
      <c r="CK2181" s="2">
        <f>ROUND(SUMIF(AA2176:AA2179,"=64290477",GY2176:GY2179),2)</f>
        <v>0</v>
      </c>
      <c r="CL2181" s="2">
        <f>ROUND(SUMIF(AA2176:AA2179,"=64290477",GZ2176:GZ2179),2)</f>
        <v>0</v>
      </c>
      <c r="CM2181" s="2">
        <f>ROUND(SUMIF(AA2176:AA2179,"=64290477",HD2176:HD2179),2)</f>
        <v>0</v>
      </c>
      <c r="CN2181" s="2"/>
      <c r="CO2181" s="2"/>
      <c r="CP2181" s="2"/>
      <c r="CQ2181" s="2"/>
      <c r="CR2181" s="2"/>
      <c r="CS2181" s="2"/>
      <c r="CT2181" s="2"/>
      <c r="CU2181" s="2"/>
      <c r="CV2181" s="2"/>
      <c r="CW2181" s="2"/>
      <c r="CX2181" s="2"/>
      <c r="CY2181" s="2"/>
      <c r="CZ2181" s="2"/>
      <c r="DA2181" s="2"/>
      <c r="DB2181" s="2"/>
      <c r="DC2181" s="2"/>
      <c r="DD2181" s="2"/>
      <c r="DE2181" s="2"/>
      <c r="DF2181" s="2"/>
      <c r="DG2181" s="3"/>
      <c r="DH2181" s="3"/>
      <c r="DI2181" s="3"/>
      <c r="DJ2181" s="3"/>
      <c r="DK2181" s="3"/>
      <c r="DL2181" s="3"/>
      <c r="DM2181" s="3"/>
      <c r="DN2181" s="3"/>
      <c r="DO2181" s="3"/>
      <c r="DP2181" s="3"/>
      <c r="DQ2181" s="3"/>
      <c r="DR2181" s="3"/>
      <c r="DS2181" s="3"/>
      <c r="DT2181" s="3"/>
      <c r="DU2181" s="3"/>
      <c r="DV2181" s="3"/>
      <c r="DW2181" s="3"/>
      <c r="DX2181" s="3"/>
      <c r="DY2181" s="3"/>
      <c r="DZ2181" s="3"/>
      <c r="EA2181" s="3"/>
      <c r="EB2181" s="3"/>
      <c r="EC2181" s="3"/>
      <c r="ED2181" s="3"/>
      <c r="EE2181" s="3"/>
      <c r="EF2181" s="3"/>
      <c r="EG2181" s="3"/>
      <c r="EH2181" s="3"/>
      <c r="EI2181" s="3"/>
      <c r="EJ2181" s="3"/>
      <c r="EK2181" s="3"/>
      <c r="EL2181" s="3"/>
      <c r="EM2181" s="3"/>
      <c r="EN2181" s="3"/>
      <c r="EO2181" s="3"/>
      <c r="EP2181" s="3"/>
      <c r="EQ2181" s="3"/>
      <c r="ER2181" s="3"/>
      <c r="ES2181" s="3"/>
      <c r="ET2181" s="3"/>
      <c r="EU2181" s="3"/>
      <c r="EV2181" s="3"/>
      <c r="EW2181" s="3"/>
      <c r="EX2181" s="3"/>
      <c r="EY2181" s="3"/>
      <c r="EZ2181" s="3"/>
      <c r="FA2181" s="3"/>
      <c r="FB2181" s="3"/>
      <c r="FC2181" s="3"/>
      <c r="FD2181" s="3"/>
      <c r="FE2181" s="3"/>
      <c r="FF2181" s="3"/>
      <c r="FG2181" s="3"/>
      <c r="FH2181" s="3"/>
      <c r="FI2181" s="3"/>
      <c r="FJ2181" s="3"/>
      <c r="FK2181" s="3"/>
      <c r="FL2181" s="3"/>
      <c r="FM2181" s="3"/>
      <c r="FN2181" s="3"/>
      <c r="FO2181" s="3"/>
      <c r="FP2181" s="3"/>
      <c r="FQ2181" s="3"/>
      <c r="FR2181" s="3"/>
      <c r="FS2181" s="3"/>
      <c r="FT2181" s="3"/>
      <c r="FU2181" s="3"/>
      <c r="FV2181" s="3"/>
      <c r="FW2181" s="3"/>
      <c r="FX2181" s="3"/>
      <c r="FY2181" s="3"/>
      <c r="FZ2181" s="3"/>
      <c r="GA2181" s="3"/>
      <c r="GB2181" s="3"/>
      <c r="GC2181" s="3"/>
      <c r="GD2181" s="3"/>
      <c r="GE2181" s="3"/>
      <c r="GF2181" s="3"/>
      <c r="GG2181" s="3"/>
      <c r="GH2181" s="3"/>
      <c r="GI2181" s="3"/>
      <c r="GJ2181" s="3"/>
      <c r="GK2181" s="3"/>
      <c r="GL2181" s="3"/>
      <c r="GM2181" s="3"/>
      <c r="GN2181" s="3"/>
      <c r="GO2181" s="3"/>
      <c r="GP2181" s="3"/>
      <c r="GQ2181" s="3"/>
      <c r="GR2181" s="3"/>
      <c r="GS2181" s="3"/>
      <c r="GT2181" s="3"/>
      <c r="GU2181" s="3"/>
      <c r="GV2181" s="3"/>
      <c r="GW2181" s="3"/>
      <c r="GX2181" s="3">
        <v>0</v>
      </c>
    </row>
    <row r="2183" spans="1:245" ht="13" x14ac:dyDescent="0.3">
      <c r="A2183" s="4">
        <v>50</v>
      </c>
      <c r="B2183" s="4">
        <v>0</v>
      </c>
      <c r="C2183" s="4">
        <v>0</v>
      </c>
      <c r="D2183" s="4">
        <v>1</v>
      </c>
      <c r="E2183" s="4">
        <v>201</v>
      </c>
      <c r="F2183" s="4">
        <f>ROUND(Source!O2181,O2183)</f>
        <v>51092.82</v>
      </c>
      <c r="G2183" s="4" t="s">
        <v>24</v>
      </c>
      <c r="H2183" s="4" t="s">
        <v>25</v>
      </c>
      <c r="I2183" s="4"/>
      <c r="J2183" s="4"/>
      <c r="K2183" s="4">
        <v>201</v>
      </c>
      <c r="L2183" s="4">
        <v>1</v>
      </c>
      <c r="M2183" s="4">
        <v>3</v>
      </c>
      <c r="N2183" s="4" t="s">
        <v>3</v>
      </c>
      <c r="O2183" s="4">
        <v>2</v>
      </c>
      <c r="P2183" s="4"/>
      <c r="Q2183" s="4"/>
      <c r="R2183" s="4"/>
      <c r="S2183" s="4"/>
      <c r="T2183" s="4"/>
      <c r="U2183" s="4"/>
      <c r="V2183" s="4"/>
      <c r="W2183" s="4">
        <v>51092.82</v>
      </c>
      <c r="X2183" s="4">
        <v>1</v>
      </c>
      <c r="Y2183" s="4">
        <v>51092.82</v>
      </c>
      <c r="Z2183" s="4"/>
      <c r="AA2183" s="4"/>
      <c r="AB2183" s="4"/>
    </row>
    <row r="2184" spans="1:245" ht="13" x14ac:dyDescent="0.3">
      <c r="A2184" s="4">
        <v>50</v>
      </c>
      <c r="B2184" s="4">
        <v>0</v>
      </c>
      <c r="C2184" s="4">
        <v>0</v>
      </c>
      <c r="D2184" s="4">
        <v>1</v>
      </c>
      <c r="E2184" s="4">
        <v>202</v>
      </c>
      <c r="F2184" s="4">
        <f>ROUND(Source!P2181,O2184)</f>
        <v>0</v>
      </c>
      <c r="G2184" s="4" t="s">
        <v>26</v>
      </c>
      <c r="H2184" s="4" t="s">
        <v>27</v>
      </c>
      <c r="I2184" s="4"/>
      <c r="J2184" s="4"/>
      <c r="K2184" s="4">
        <v>202</v>
      </c>
      <c r="L2184" s="4">
        <v>2</v>
      </c>
      <c r="M2184" s="4">
        <v>3</v>
      </c>
      <c r="N2184" s="4" t="s">
        <v>3</v>
      </c>
      <c r="O2184" s="4">
        <v>2</v>
      </c>
      <c r="P2184" s="4"/>
      <c r="Q2184" s="4"/>
      <c r="R2184" s="4"/>
      <c r="S2184" s="4"/>
      <c r="T2184" s="4"/>
      <c r="U2184" s="4"/>
      <c r="V2184" s="4"/>
      <c r="W2184" s="4">
        <v>0</v>
      </c>
      <c r="X2184" s="4">
        <v>1</v>
      </c>
      <c r="Y2184" s="4">
        <v>0</v>
      </c>
      <c r="Z2184" s="4"/>
      <c r="AA2184" s="4"/>
      <c r="AB2184" s="4"/>
    </row>
    <row r="2185" spans="1:245" ht="13" x14ac:dyDescent="0.3">
      <c r="A2185" s="4">
        <v>50</v>
      </c>
      <c r="B2185" s="4">
        <v>0</v>
      </c>
      <c r="C2185" s="4">
        <v>0</v>
      </c>
      <c r="D2185" s="4">
        <v>1</v>
      </c>
      <c r="E2185" s="4">
        <v>222</v>
      </c>
      <c r="F2185" s="4">
        <f>ROUND(Source!AO2181,O2185)</f>
        <v>0</v>
      </c>
      <c r="G2185" s="4" t="s">
        <v>28</v>
      </c>
      <c r="H2185" s="4" t="s">
        <v>29</v>
      </c>
      <c r="I2185" s="4"/>
      <c r="J2185" s="4"/>
      <c r="K2185" s="4">
        <v>222</v>
      </c>
      <c r="L2185" s="4">
        <v>3</v>
      </c>
      <c r="M2185" s="4">
        <v>3</v>
      </c>
      <c r="N2185" s="4" t="s">
        <v>3</v>
      </c>
      <c r="O2185" s="4">
        <v>2</v>
      </c>
      <c r="P2185" s="4"/>
      <c r="Q2185" s="4"/>
      <c r="R2185" s="4"/>
      <c r="S2185" s="4"/>
      <c r="T2185" s="4"/>
      <c r="U2185" s="4"/>
      <c r="V2185" s="4"/>
      <c r="W2185" s="4">
        <v>0</v>
      </c>
      <c r="X2185" s="4">
        <v>1</v>
      </c>
      <c r="Y2185" s="4">
        <v>0</v>
      </c>
      <c r="Z2185" s="4"/>
      <c r="AA2185" s="4"/>
      <c r="AB2185" s="4"/>
    </row>
    <row r="2186" spans="1:245" ht="13" x14ac:dyDescent="0.3">
      <c r="A2186" s="4">
        <v>50</v>
      </c>
      <c r="B2186" s="4">
        <v>0</v>
      </c>
      <c r="C2186" s="4">
        <v>0</v>
      </c>
      <c r="D2186" s="4">
        <v>1</v>
      </c>
      <c r="E2186" s="4">
        <v>225</v>
      </c>
      <c r="F2186" s="4">
        <f>ROUND(Source!AV2181,O2186)</f>
        <v>0</v>
      </c>
      <c r="G2186" s="4" t="s">
        <v>30</v>
      </c>
      <c r="H2186" s="4" t="s">
        <v>31</v>
      </c>
      <c r="I2186" s="4"/>
      <c r="J2186" s="4"/>
      <c r="K2186" s="4">
        <v>225</v>
      </c>
      <c r="L2186" s="4">
        <v>4</v>
      </c>
      <c r="M2186" s="4">
        <v>3</v>
      </c>
      <c r="N2186" s="4" t="s">
        <v>3</v>
      </c>
      <c r="O2186" s="4">
        <v>2</v>
      </c>
      <c r="P2186" s="4"/>
      <c r="Q2186" s="4"/>
      <c r="R2186" s="4"/>
      <c r="S2186" s="4"/>
      <c r="T2186" s="4"/>
      <c r="U2186" s="4"/>
      <c r="V2186" s="4"/>
      <c r="W2186" s="4">
        <v>0</v>
      </c>
      <c r="X2186" s="4">
        <v>1</v>
      </c>
      <c r="Y2186" s="4">
        <v>0</v>
      </c>
      <c r="Z2186" s="4"/>
      <c r="AA2186" s="4"/>
      <c r="AB2186" s="4"/>
    </row>
    <row r="2187" spans="1:245" ht="13" x14ac:dyDescent="0.3">
      <c r="A2187" s="4">
        <v>50</v>
      </c>
      <c r="B2187" s="4">
        <v>0</v>
      </c>
      <c r="C2187" s="4">
        <v>0</v>
      </c>
      <c r="D2187" s="4">
        <v>1</v>
      </c>
      <c r="E2187" s="4">
        <v>226</v>
      </c>
      <c r="F2187" s="4">
        <f>ROUND(Source!AW2181,O2187)</f>
        <v>0</v>
      </c>
      <c r="G2187" s="4" t="s">
        <v>32</v>
      </c>
      <c r="H2187" s="4" t="s">
        <v>33</v>
      </c>
      <c r="I2187" s="4"/>
      <c r="J2187" s="4"/>
      <c r="K2187" s="4">
        <v>226</v>
      </c>
      <c r="L2187" s="4">
        <v>5</v>
      </c>
      <c r="M2187" s="4">
        <v>3</v>
      </c>
      <c r="N2187" s="4" t="s">
        <v>3</v>
      </c>
      <c r="O2187" s="4">
        <v>2</v>
      </c>
      <c r="P2187" s="4"/>
      <c r="Q2187" s="4"/>
      <c r="R2187" s="4"/>
      <c r="S2187" s="4"/>
      <c r="T2187" s="4"/>
      <c r="U2187" s="4"/>
      <c r="V2187" s="4"/>
      <c r="W2187" s="4">
        <v>0</v>
      </c>
      <c r="X2187" s="4">
        <v>1</v>
      </c>
      <c r="Y2187" s="4">
        <v>0</v>
      </c>
      <c r="Z2187" s="4"/>
      <c r="AA2187" s="4"/>
      <c r="AB2187" s="4"/>
    </row>
    <row r="2188" spans="1:245" ht="13" x14ac:dyDescent="0.3">
      <c r="A2188" s="4">
        <v>50</v>
      </c>
      <c r="B2188" s="4">
        <v>0</v>
      </c>
      <c r="C2188" s="4">
        <v>0</v>
      </c>
      <c r="D2188" s="4">
        <v>1</v>
      </c>
      <c r="E2188" s="4">
        <v>227</v>
      </c>
      <c r="F2188" s="4">
        <f>ROUND(Source!AX2181,O2188)</f>
        <v>0</v>
      </c>
      <c r="G2188" s="4" t="s">
        <v>34</v>
      </c>
      <c r="H2188" s="4" t="s">
        <v>35</v>
      </c>
      <c r="I2188" s="4"/>
      <c r="J2188" s="4"/>
      <c r="K2188" s="4">
        <v>227</v>
      </c>
      <c r="L2188" s="4">
        <v>6</v>
      </c>
      <c r="M2188" s="4">
        <v>3</v>
      </c>
      <c r="N2188" s="4" t="s">
        <v>3</v>
      </c>
      <c r="O2188" s="4">
        <v>2</v>
      </c>
      <c r="P2188" s="4"/>
      <c r="Q2188" s="4"/>
      <c r="R2188" s="4"/>
      <c r="S2188" s="4"/>
      <c r="T2188" s="4"/>
      <c r="U2188" s="4"/>
      <c r="V2188" s="4"/>
      <c r="W2188" s="4">
        <v>0</v>
      </c>
      <c r="X2188" s="4">
        <v>1</v>
      </c>
      <c r="Y2188" s="4">
        <v>0</v>
      </c>
      <c r="Z2188" s="4"/>
      <c r="AA2188" s="4"/>
      <c r="AB2188" s="4"/>
    </row>
    <row r="2189" spans="1:245" ht="13" x14ac:dyDescent="0.3">
      <c r="A2189" s="4">
        <v>50</v>
      </c>
      <c r="B2189" s="4">
        <v>0</v>
      </c>
      <c r="C2189" s="4">
        <v>0</v>
      </c>
      <c r="D2189" s="4">
        <v>1</v>
      </c>
      <c r="E2189" s="4">
        <v>228</v>
      </c>
      <c r="F2189" s="4">
        <f>ROUND(Source!AY2181,O2189)</f>
        <v>0</v>
      </c>
      <c r="G2189" s="4" t="s">
        <v>36</v>
      </c>
      <c r="H2189" s="4" t="s">
        <v>37</v>
      </c>
      <c r="I2189" s="4"/>
      <c r="J2189" s="4"/>
      <c r="K2189" s="4">
        <v>228</v>
      </c>
      <c r="L2189" s="4">
        <v>7</v>
      </c>
      <c r="M2189" s="4">
        <v>3</v>
      </c>
      <c r="N2189" s="4" t="s">
        <v>3</v>
      </c>
      <c r="O2189" s="4">
        <v>2</v>
      </c>
      <c r="P2189" s="4"/>
      <c r="Q2189" s="4"/>
      <c r="R2189" s="4"/>
      <c r="S2189" s="4"/>
      <c r="T2189" s="4"/>
      <c r="U2189" s="4"/>
      <c r="V2189" s="4"/>
      <c r="W2189" s="4">
        <v>0</v>
      </c>
      <c r="X2189" s="4">
        <v>1</v>
      </c>
      <c r="Y2189" s="4">
        <v>0</v>
      </c>
      <c r="Z2189" s="4"/>
      <c r="AA2189" s="4"/>
      <c r="AB2189" s="4"/>
    </row>
    <row r="2190" spans="1:245" ht="13" x14ac:dyDescent="0.3">
      <c r="A2190" s="4">
        <v>50</v>
      </c>
      <c r="B2190" s="4">
        <v>0</v>
      </c>
      <c r="C2190" s="4">
        <v>0</v>
      </c>
      <c r="D2190" s="4">
        <v>1</v>
      </c>
      <c r="E2190" s="4">
        <v>216</v>
      </c>
      <c r="F2190" s="4">
        <f>ROUND(Source!AP2181,O2190)</f>
        <v>0</v>
      </c>
      <c r="G2190" s="4" t="s">
        <v>38</v>
      </c>
      <c r="H2190" s="4" t="s">
        <v>39</v>
      </c>
      <c r="I2190" s="4"/>
      <c r="J2190" s="4"/>
      <c r="K2190" s="4">
        <v>216</v>
      </c>
      <c r="L2190" s="4">
        <v>8</v>
      </c>
      <c r="M2190" s="4">
        <v>3</v>
      </c>
      <c r="N2190" s="4" t="s">
        <v>3</v>
      </c>
      <c r="O2190" s="4">
        <v>2</v>
      </c>
      <c r="P2190" s="4"/>
      <c r="Q2190" s="4"/>
      <c r="R2190" s="4"/>
      <c r="S2190" s="4"/>
      <c r="T2190" s="4"/>
      <c r="U2190" s="4"/>
      <c r="V2190" s="4"/>
      <c r="W2190" s="4">
        <v>0</v>
      </c>
      <c r="X2190" s="4">
        <v>1</v>
      </c>
      <c r="Y2190" s="4">
        <v>0</v>
      </c>
      <c r="Z2190" s="4"/>
      <c r="AA2190" s="4"/>
      <c r="AB2190" s="4"/>
    </row>
    <row r="2191" spans="1:245" ht="13" x14ac:dyDescent="0.3">
      <c r="A2191" s="4">
        <v>50</v>
      </c>
      <c r="B2191" s="4">
        <v>0</v>
      </c>
      <c r="C2191" s="4">
        <v>0</v>
      </c>
      <c r="D2191" s="4">
        <v>1</v>
      </c>
      <c r="E2191" s="4">
        <v>223</v>
      </c>
      <c r="F2191" s="4">
        <f>ROUND(Source!AQ2181,O2191)</f>
        <v>0</v>
      </c>
      <c r="G2191" s="4" t="s">
        <v>40</v>
      </c>
      <c r="H2191" s="4" t="s">
        <v>41</v>
      </c>
      <c r="I2191" s="4"/>
      <c r="J2191" s="4"/>
      <c r="K2191" s="4">
        <v>223</v>
      </c>
      <c r="L2191" s="4">
        <v>9</v>
      </c>
      <c r="M2191" s="4">
        <v>3</v>
      </c>
      <c r="N2191" s="4" t="s">
        <v>3</v>
      </c>
      <c r="O2191" s="4">
        <v>2</v>
      </c>
      <c r="P2191" s="4"/>
      <c r="Q2191" s="4"/>
      <c r="R2191" s="4"/>
      <c r="S2191" s="4"/>
      <c r="T2191" s="4"/>
      <c r="U2191" s="4"/>
      <c r="V2191" s="4"/>
      <c r="W2191" s="4">
        <v>0</v>
      </c>
      <c r="X2191" s="4">
        <v>1</v>
      </c>
      <c r="Y2191" s="4">
        <v>0</v>
      </c>
      <c r="Z2191" s="4"/>
      <c r="AA2191" s="4"/>
      <c r="AB2191" s="4"/>
    </row>
    <row r="2192" spans="1:245" ht="13" x14ac:dyDescent="0.3">
      <c r="A2192" s="4">
        <v>50</v>
      </c>
      <c r="B2192" s="4">
        <v>0</v>
      </c>
      <c r="C2192" s="4">
        <v>0</v>
      </c>
      <c r="D2192" s="4">
        <v>1</v>
      </c>
      <c r="E2192" s="4">
        <v>229</v>
      </c>
      <c r="F2192" s="4">
        <f>ROUND(Source!AZ2181,O2192)</f>
        <v>0</v>
      </c>
      <c r="G2192" s="4" t="s">
        <v>42</v>
      </c>
      <c r="H2192" s="4" t="s">
        <v>43</v>
      </c>
      <c r="I2192" s="4"/>
      <c r="J2192" s="4"/>
      <c r="K2192" s="4">
        <v>229</v>
      </c>
      <c r="L2192" s="4">
        <v>10</v>
      </c>
      <c r="M2192" s="4">
        <v>3</v>
      </c>
      <c r="N2192" s="4" t="s">
        <v>3</v>
      </c>
      <c r="O2192" s="4">
        <v>2</v>
      </c>
      <c r="P2192" s="4"/>
      <c r="Q2192" s="4"/>
      <c r="R2192" s="4"/>
      <c r="S2192" s="4"/>
      <c r="T2192" s="4"/>
      <c r="U2192" s="4"/>
      <c r="V2192" s="4"/>
      <c r="W2192" s="4">
        <v>0</v>
      </c>
      <c r="X2192" s="4">
        <v>1</v>
      </c>
      <c r="Y2192" s="4">
        <v>0</v>
      </c>
      <c r="Z2192" s="4"/>
      <c r="AA2192" s="4"/>
      <c r="AB2192" s="4"/>
    </row>
    <row r="2193" spans="1:28" ht="13" x14ac:dyDescent="0.3">
      <c r="A2193" s="4">
        <v>50</v>
      </c>
      <c r="B2193" s="4">
        <v>0</v>
      </c>
      <c r="C2193" s="4">
        <v>0</v>
      </c>
      <c r="D2193" s="4">
        <v>1</v>
      </c>
      <c r="E2193" s="4">
        <v>203</v>
      </c>
      <c r="F2193" s="4">
        <f>ROUND(Source!Q2181,O2193)</f>
        <v>189.6</v>
      </c>
      <c r="G2193" s="4" t="s">
        <v>44</v>
      </c>
      <c r="H2193" s="4" t="s">
        <v>45</v>
      </c>
      <c r="I2193" s="4"/>
      <c r="J2193" s="4"/>
      <c r="K2193" s="4">
        <v>203</v>
      </c>
      <c r="L2193" s="4">
        <v>11</v>
      </c>
      <c r="M2193" s="4">
        <v>3</v>
      </c>
      <c r="N2193" s="4" t="s">
        <v>3</v>
      </c>
      <c r="O2193" s="4">
        <v>2</v>
      </c>
      <c r="P2193" s="4"/>
      <c r="Q2193" s="4"/>
      <c r="R2193" s="4"/>
      <c r="S2193" s="4"/>
      <c r="T2193" s="4"/>
      <c r="U2193" s="4"/>
      <c r="V2193" s="4"/>
      <c r="W2193" s="4">
        <v>189.6</v>
      </c>
      <c r="X2193" s="4">
        <v>1</v>
      </c>
      <c r="Y2193" s="4">
        <v>189.6</v>
      </c>
      <c r="Z2193" s="4"/>
      <c r="AA2193" s="4"/>
      <c r="AB2193" s="4"/>
    </row>
    <row r="2194" spans="1:28" ht="13" x14ac:dyDescent="0.3">
      <c r="A2194" s="4">
        <v>50</v>
      </c>
      <c r="B2194" s="4">
        <v>0</v>
      </c>
      <c r="C2194" s="4">
        <v>0</v>
      </c>
      <c r="D2194" s="4">
        <v>1</v>
      </c>
      <c r="E2194" s="4">
        <v>231</v>
      </c>
      <c r="F2194" s="4">
        <f>ROUND(Source!BB2181,O2194)</f>
        <v>0</v>
      </c>
      <c r="G2194" s="4" t="s">
        <v>46</v>
      </c>
      <c r="H2194" s="4" t="s">
        <v>47</v>
      </c>
      <c r="I2194" s="4"/>
      <c r="J2194" s="4"/>
      <c r="K2194" s="4">
        <v>231</v>
      </c>
      <c r="L2194" s="4">
        <v>12</v>
      </c>
      <c r="M2194" s="4">
        <v>3</v>
      </c>
      <c r="N2194" s="4" t="s">
        <v>3</v>
      </c>
      <c r="O2194" s="4">
        <v>2</v>
      </c>
      <c r="P2194" s="4"/>
      <c r="Q2194" s="4"/>
      <c r="R2194" s="4"/>
      <c r="S2194" s="4"/>
      <c r="T2194" s="4"/>
      <c r="U2194" s="4"/>
      <c r="V2194" s="4"/>
      <c r="W2194" s="4">
        <v>0</v>
      </c>
      <c r="X2194" s="4">
        <v>1</v>
      </c>
      <c r="Y2194" s="4">
        <v>0</v>
      </c>
      <c r="Z2194" s="4"/>
      <c r="AA2194" s="4"/>
      <c r="AB2194" s="4"/>
    </row>
    <row r="2195" spans="1:28" ht="13" x14ac:dyDescent="0.3">
      <c r="A2195" s="4">
        <v>50</v>
      </c>
      <c r="B2195" s="4">
        <v>0</v>
      </c>
      <c r="C2195" s="4">
        <v>0</v>
      </c>
      <c r="D2195" s="4">
        <v>1</v>
      </c>
      <c r="E2195" s="4">
        <v>204</v>
      </c>
      <c r="F2195" s="4">
        <f>ROUND(Source!R2181,O2195)</f>
        <v>123.72</v>
      </c>
      <c r="G2195" s="4" t="s">
        <v>48</v>
      </c>
      <c r="H2195" s="4" t="s">
        <v>49</v>
      </c>
      <c r="I2195" s="4"/>
      <c r="J2195" s="4"/>
      <c r="K2195" s="4">
        <v>204</v>
      </c>
      <c r="L2195" s="4">
        <v>13</v>
      </c>
      <c r="M2195" s="4">
        <v>3</v>
      </c>
      <c r="N2195" s="4" t="s">
        <v>3</v>
      </c>
      <c r="O2195" s="4">
        <v>2</v>
      </c>
      <c r="P2195" s="4"/>
      <c r="Q2195" s="4"/>
      <c r="R2195" s="4"/>
      <c r="S2195" s="4"/>
      <c r="T2195" s="4"/>
      <c r="U2195" s="4"/>
      <c r="V2195" s="4"/>
      <c r="W2195" s="4">
        <v>123.72</v>
      </c>
      <c r="X2195" s="4">
        <v>1</v>
      </c>
      <c r="Y2195" s="4">
        <v>123.72</v>
      </c>
      <c r="Z2195" s="4"/>
      <c r="AA2195" s="4"/>
      <c r="AB2195" s="4"/>
    </row>
    <row r="2196" spans="1:28" ht="13" x14ac:dyDescent="0.3">
      <c r="A2196" s="4">
        <v>50</v>
      </c>
      <c r="B2196" s="4">
        <v>0</v>
      </c>
      <c r="C2196" s="4">
        <v>0</v>
      </c>
      <c r="D2196" s="4">
        <v>1</v>
      </c>
      <c r="E2196" s="4">
        <v>205</v>
      </c>
      <c r="F2196" s="4">
        <f>ROUND(Source!S2181,O2196)</f>
        <v>50903.22</v>
      </c>
      <c r="G2196" s="4" t="s">
        <v>50</v>
      </c>
      <c r="H2196" s="4" t="s">
        <v>51</v>
      </c>
      <c r="I2196" s="4"/>
      <c r="J2196" s="4"/>
      <c r="K2196" s="4">
        <v>205</v>
      </c>
      <c r="L2196" s="4">
        <v>14</v>
      </c>
      <c r="M2196" s="4">
        <v>3</v>
      </c>
      <c r="N2196" s="4" t="s">
        <v>3</v>
      </c>
      <c r="O2196" s="4">
        <v>2</v>
      </c>
      <c r="P2196" s="4"/>
      <c r="Q2196" s="4"/>
      <c r="R2196" s="4"/>
      <c r="S2196" s="4"/>
      <c r="T2196" s="4"/>
      <c r="U2196" s="4"/>
      <c r="V2196" s="4"/>
      <c r="W2196" s="4">
        <v>50903.22</v>
      </c>
      <c r="X2196" s="4">
        <v>1</v>
      </c>
      <c r="Y2196" s="4">
        <v>50903.22</v>
      </c>
      <c r="Z2196" s="4"/>
      <c r="AA2196" s="4"/>
      <c r="AB2196" s="4"/>
    </row>
    <row r="2197" spans="1:28" ht="13" x14ac:dyDescent="0.3">
      <c r="A2197" s="4">
        <v>50</v>
      </c>
      <c r="B2197" s="4">
        <v>0</v>
      </c>
      <c r="C2197" s="4">
        <v>0</v>
      </c>
      <c r="D2197" s="4">
        <v>1</v>
      </c>
      <c r="E2197" s="4">
        <v>232</v>
      </c>
      <c r="F2197" s="4">
        <f>ROUND(Source!BC2181,O2197)</f>
        <v>0</v>
      </c>
      <c r="G2197" s="4" t="s">
        <v>52</v>
      </c>
      <c r="H2197" s="4" t="s">
        <v>53</v>
      </c>
      <c r="I2197" s="4"/>
      <c r="J2197" s="4"/>
      <c r="K2197" s="4">
        <v>232</v>
      </c>
      <c r="L2197" s="4">
        <v>15</v>
      </c>
      <c r="M2197" s="4">
        <v>3</v>
      </c>
      <c r="N2197" s="4" t="s">
        <v>3</v>
      </c>
      <c r="O2197" s="4">
        <v>2</v>
      </c>
      <c r="P2197" s="4"/>
      <c r="Q2197" s="4"/>
      <c r="R2197" s="4"/>
      <c r="S2197" s="4"/>
      <c r="T2197" s="4"/>
      <c r="U2197" s="4"/>
      <c r="V2197" s="4"/>
      <c r="W2197" s="4">
        <v>0</v>
      </c>
      <c r="X2197" s="4">
        <v>1</v>
      </c>
      <c r="Y2197" s="4">
        <v>0</v>
      </c>
      <c r="Z2197" s="4"/>
      <c r="AA2197" s="4"/>
      <c r="AB2197" s="4"/>
    </row>
    <row r="2198" spans="1:28" ht="13" x14ac:dyDescent="0.3">
      <c r="A2198" s="4">
        <v>50</v>
      </c>
      <c r="B2198" s="4">
        <v>0</v>
      </c>
      <c r="C2198" s="4">
        <v>0</v>
      </c>
      <c r="D2198" s="4">
        <v>1</v>
      </c>
      <c r="E2198" s="4">
        <v>214</v>
      </c>
      <c r="F2198" s="4">
        <f>ROUND(Source!AS2181,O2198)</f>
        <v>0</v>
      </c>
      <c r="G2198" s="4" t="s">
        <v>54</v>
      </c>
      <c r="H2198" s="4" t="s">
        <v>55</v>
      </c>
      <c r="I2198" s="4"/>
      <c r="J2198" s="4"/>
      <c r="K2198" s="4">
        <v>214</v>
      </c>
      <c r="L2198" s="4">
        <v>16</v>
      </c>
      <c r="M2198" s="4">
        <v>3</v>
      </c>
      <c r="N2198" s="4" t="s">
        <v>3</v>
      </c>
      <c r="O2198" s="4">
        <v>2</v>
      </c>
      <c r="P2198" s="4"/>
      <c r="Q2198" s="4"/>
      <c r="R2198" s="4"/>
      <c r="S2198" s="4"/>
      <c r="T2198" s="4"/>
      <c r="U2198" s="4"/>
      <c r="V2198" s="4"/>
      <c r="W2198" s="4">
        <v>0</v>
      </c>
      <c r="X2198" s="4">
        <v>1</v>
      </c>
      <c r="Y2198" s="4">
        <v>0</v>
      </c>
      <c r="Z2198" s="4"/>
      <c r="AA2198" s="4"/>
      <c r="AB2198" s="4"/>
    </row>
    <row r="2199" spans="1:28" ht="13" x14ac:dyDescent="0.3">
      <c r="A2199" s="4">
        <v>50</v>
      </c>
      <c r="B2199" s="4">
        <v>0</v>
      </c>
      <c r="C2199" s="4">
        <v>0</v>
      </c>
      <c r="D2199" s="4">
        <v>1</v>
      </c>
      <c r="E2199" s="4">
        <v>215</v>
      </c>
      <c r="F2199" s="4">
        <f>ROUND(Source!AT2181,O2199)</f>
        <v>0</v>
      </c>
      <c r="G2199" s="4" t="s">
        <v>56</v>
      </c>
      <c r="H2199" s="4" t="s">
        <v>57</v>
      </c>
      <c r="I2199" s="4"/>
      <c r="J2199" s="4"/>
      <c r="K2199" s="4">
        <v>215</v>
      </c>
      <c r="L2199" s="4">
        <v>17</v>
      </c>
      <c r="M2199" s="4">
        <v>3</v>
      </c>
      <c r="N2199" s="4" t="s">
        <v>3</v>
      </c>
      <c r="O2199" s="4">
        <v>2</v>
      </c>
      <c r="P2199" s="4"/>
      <c r="Q2199" s="4"/>
      <c r="R2199" s="4"/>
      <c r="S2199" s="4"/>
      <c r="T2199" s="4"/>
      <c r="U2199" s="4"/>
      <c r="V2199" s="4"/>
      <c r="W2199" s="4">
        <v>0</v>
      </c>
      <c r="X2199" s="4">
        <v>1</v>
      </c>
      <c r="Y2199" s="4">
        <v>0</v>
      </c>
      <c r="Z2199" s="4"/>
      <c r="AA2199" s="4"/>
      <c r="AB2199" s="4"/>
    </row>
    <row r="2200" spans="1:28" ht="13" x14ac:dyDescent="0.3">
      <c r="A2200" s="4">
        <v>50</v>
      </c>
      <c r="B2200" s="4">
        <v>0</v>
      </c>
      <c r="C2200" s="4">
        <v>0</v>
      </c>
      <c r="D2200" s="4">
        <v>1</v>
      </c>
      <c r="E2200" s="4">
        <v>217</v>
      </c>
      <c r="F2200" s="4">
        <f>ROUND(Source!AU2181,O2200)</f>
        <v>91949.02</v>
      </c>
      <c r="G2200" s="4" t="s">
        <v>58</v>
      </c>
      <c r="H2200" s="4" t="s">
        <v>59</v>
      </c>
      <c r="I2200" s="4"/>
      <c r="J2200" s="4"/>
      <c r="K2200" s="4">
        <v>217</v>
      </c>
      <c r="L2200" s="4">
        <v>18</v>
      </c>
      <c r="M2200" s="4">
        <v>3</v>
      </c>
      <c r="N2200" s="4" t="s">
        <v>3</v>
      </c>
      <c r="O2200" s="4">
        <v>2</v>
      </c>
      <c r="P2200" s="4"/>
      <c r="Q2200" s="4"/>
      <c r="R2200" s="4"/>
      <c r="S2200" s="4"/>
      <c r="T2200" s="4"/>
      <c r="U2200" s="4"/>
      <c r="V2200" s="4"/>
      <c r="W2200" s="4">
        <v>91949.02</v>
      </c>
      <c r="X2200" s="4">
        <v>1</v>
      </c>
      <c r="Y2200" s="4">
        <v>91949.02</v>
      </c>
      <c r="Z2200" s="4"/>
      <c r="AA2200" s="4"/>
      <c r="AB2200" s="4"/>
    </row>
    <row r="2201" spans="1:28" ht="13" x14ac:dyDescent="0.3">
      <c r="A2201" s="4">
        <v>50</v>
      </c>
      <c r="B2201" s="4">
        <v>0</v>
      </c>
      <c r="C2201" s="4">
        <v>0</v>
      </c>
      <c r="D2201" s="4">
        <v>1</v>
      </c>
      <c r="E2201" s="4">
        <v>230</v>
      </c>
      <c r="F2201" s="4">
        <f>ROUND(Source!BA2181,O2201)</f>
        <v>0</v>
      </c>
      <c r="G2201" s="4" t="s">
        <v>60</v>
      </c>
      <c r="H2201" s="4" t="s">
        <v>61</v>
      </c>
      <c r="I2201" s="4"/>
      <c r="J2201" s="4"/>
      <c r="K2201" s="4">
        <v>230</v>
      </c>
      <c r="L2201" s="4">
        <v>19</v>
      </c>
      <c r="M2201" s="4">
        <v>3</v>
      </c>
      <c r="N2201" s="4" t="s">
        <v>3</v>
      </c>
      <c r="O2201" s="4">
        <v>2</v>
      </c>
      <c r="P2201" s="4"/>
      <c r="Q2201" s="4"/>
      <c r="R2201" s="4"/>
      <c r="S2201" s="4"/>
      <c r="T2201" s="4"/>
      <c r="U2201" s="4"/>
      <c r="V2201" s="4"/>
      <c r="W2201" s="4">
        <v>0</v>
      </c>
      <c r="X2201" s="4">
        <v>1</v>
      </c>
      <c r="Y2201" s="4">
        <v>0</v>
      </c>
      <c r="Z2201" s="4"/>
      <c r="AA2201" s="4"/>
      <c r="AB2201" s="4"/>
    </row>
    <row r="2202" spans="1:28" ht="13" x14ac:dyDescent="0.3">
      <c r="A2202" s="4">
        <v>50</v>
      </c>
      <c r="B2202" s="4">
        <v>0</v>
      </c>
      <c r="C2202" s="4">
        <v>0</v>
      </c>
      <c r="D2202" s="4">
        <v>1</v>
      </c>
      <c r="E2202" s="4">
        <v>206</v>
      </c>
      <c r="F2202" s="4">
        <f>ROUND(Source!T2181,O2202)</f>
        <v>0</v>
      </c>
      <c r="G2202" s="4" t="s">
        <v>62</v>
      </c>
      <c r="H2202" s="4" t="s">
        <v>63</v>
      </c>
      <c r="I2202" s="4"/>
      <c r="J2202" s="4"/>
      <c r="K2202" s="4">
        <v>206</v>
      </c>
      <c r="L2202" s="4">
        <v>20</v>
      </c>
      <c r="M2202" s="4">
        <v>3</v>
      </c>
      <c r="N2202" s="4" t="s">
        <v>3</v>
      </c>
      <c r="O2202" s="4">
        <v>2</v>
      </c>
      <c r="P2202" s="4"/>
      <c r="Q2202" s="4"/>
      <c r="R2202" s="4"/>
      <c r="S2202" s="4"/>
      <c r="T2202" s="4"/>
      <c r="U2202" s="4"/>
      <c r="V2202" s="4"/>
      <c r="W2202" s="4">
        <v>0</v>
      </c>
      <c r="X2202" s="4">
        <v>1</v>
      </c>
      <c r="Y2202" s="4">
        <v>0</v>
      </c>
      <c r="Z2202" s="4"/>
      <c r="AA2202" s="4"/>
      <c r="AB2202" s="4"/>
    </row>
    <row r="2203" spans="1:28" ht="13" x14ac:dyDescent="0.3">
      <c r="A2203" s="4">
        <v>50</v>
      </c>
      <c r="B2203" s="4">
        <v>0</v>
      </c>
      <c r="C2203" s="4">
        <v>0</v>
      </c>
      <c r="D2203" s="4">
        <v>1</v>
      </c>
      <c r="E2203" s="4">
        <v>207</v>
      </c>
      <c r="F2203" s="4">
        <f>Source!U2181</f>
        <v>90.3</v>
      </c>
      <c r="G2203" s="4" t="s">
        <v>64</v>
      </c>
      <c r="H2203" s="4" t="s">
        <v>65</v>
      </c>
      <c r="I2203" s="4"/>
      <c r="J2203" s="4"/>
      <c r="K2203" s="4">
        <v>207</v>
      </c>
      <c r="L2203" s="4">
        <v>21</v>
      </c>
      <c r="M2203" s="4">
        <v>3</v>
      </c>
      <c r="N2203" s="4" t="s">
        <v>3</v>
      </c>
      <c r="O2203" s="4">
        <v>-1</v>
      </c>
      <c r="P2203" s="4"/>
      <c r="Q2203" s="4"/>
      <c r="R2203" s="4"/>
      <c r="S2203" s="4"/>
      <c r="T2203" s="4"/>
      <c r="U2203" s="4"/>
      <c r="V2203" s="4"/>
      <c r="W2203" s="4">
        <v>90.3</v>
      </c>
      <c r="X2203" s="4">
        <v>1</v>
      </c>
      <c r="Y2203" s="4">
        <v>90.3</v>
      </c>
      <c r="Z2203" s="4"/>
      <c r="AA2203" s="4"/>
      <c r="AB2203" s="4"/>
    </row>
    <row r="2204" spans="1:28" ht="13" x14ac:dyDescent="0.3">
      <c r="A2204" s="4">
        <v>50</v>
      </c>
      <c r="B2204" s="4">
        <v>0</v>
      </c>
      <c r="C2204" s="4">
        <v>0</v>
      </c>
      <c r="D2204" s="4">
        <v>1</v>
      </c>
      <c r="E2204" s="4">
        <v>208</v>
      </c>
      <c r="F2204" s="4">
        <f>Source!V2181</f>
        <v>0</v>
      </c>
      <c r="G2204" s="4" t="s">
        <v>66</v>
      </c>
      <c r="H2204" s="4" t="s">
        <v>67</v>
      </c>
      <c r="I2204" s="4"/>
      <c r="J2204" s="4"/>
      <c r="K2204" s="4">
        <v>208</v>
      </c>
      <c r="L2204" s="4">
        <v>22</v>
      </c>
      <c r="M2204" s="4">
        <v>3</v>
      </c>
      <c r="N2204" s="4" t="s">
        <v>3</v>
      </c>
      <c r="O2204" s="4">
        <v>-1</v>
      </c>
      <c r="P2204" s="4"/>
      <c r="Q2204" s="4"/>
      <c r="R2204" s="4"/>
      <c r="S2204" s="4"/>
      <c r="T2204" s="4"/>
      <c r="U2204" s="4"/>
      <c r="V2204" s="4"/>
      <c r="W2204" s="4">
        <v>0</v>
      </c>
      <c r="X2204" s="4">
        <v>1</v>
      </c>
      <c r="Y2204" s="4">
        <v>0</v>
      </c>
      <c r="Z2204" s="4"/>
      <c r="AA2204" s="4"/>
      <c r="AB2204" s="4"/>
    </row>
    <row r="2205" spans="1:28" ht="13" x14ac:dyDescent="0.3">
      <c r="A2205" s="4">
        <v>50</v>
      </c>
      <c r="B2205" s="4">
        <v>0</v>
      </c>
      <c r="C2205" s="4">
        <v>0</v>
      </c>
      <c r="D2205" s="4">
        <v>1</v>
      </c>
      <c r="E2205" s="4">
        <v>209</v>
      </c>
      <c r="F2205" s="4">
        <f>ROUND(Source!W2181,O2205)</f>
        <v>0</v>
      </c>
      <c r="G2205" s="4" t="s">
        <v>68</v>
      </c>
      <c r="H2205" s="4" t="s">
        <v>69</v>
      </c>
      <c r="I2205" s="4"/>
      <c r="J2205" s="4"/>
      <c r="K2205" s="4">
        <v>209</v>
      </c>
      <c r="L2205" s="4">
        <v>23</v>
      </c>
      <c r="M2205" s="4">
        <v>3</v>
      </c>
      <c r="N2205" s="4" t="s">
        <v>3</v>
      </c>
      <c r="O2205" s="4">
        <v>2</v>
      </c>
      <c r="P2205" s="4"/>
      <c r="Q2205" s="4"/>
      <c r="R2205" s="4"/>
      <c r="S2205" s="4"/>
      <c r="T2205" s="4"/>
      <c r="U2205" s="4"/>
      <c r="V2205" s="4"/>
      <c r="W2205" s="4">
        <v>0</v>
      </c>
      <c r="X2205" s="4">
        <v>1</v>
      </c>
      <c r="Y2205" s="4">
        <v>0</v>
      </c>
      <c r="Z2205" s="4"/>
      <c r="AA2205" s="4"/>
      <c r="AB2205" s="4"/>
    </row>
    <row r="2206" spans="1:28" ht="13" x14ac:dyDescent="0.3">
      <c r="A2206" s="4">
        <v>50</v>
      </c>
      <c r="B2206" s="4">
        <v>0</v>
      </c>
      <c r="C2206" s="4">
        <v>0</v>
      </c>
      <c r="D2206" s="4">
        <v>1</v>
      </c>
      <c r="E2206" s="4">
        <v>233</v>
      </c>
      <c r="F2206" s="4">
        <f>ROUND(Source!BD2181,O2206)</f>
        <v>0</v>
      </c>
      <c r="G2206" s="4" t="s">
        <v>70</v>
      </c>
      <c r="H2206" s="4" t="s">
        <v>71</v>
      </c>
      <c r="I2206" s="4"/>
      <c r="J2206" s="4"/>
      <c r="K2206" s="4">
        <v>233</v>
      </c>
      <c r="L2206" s="4">
        <v>24</v>
      </c>
      <c r="M2206" s="4">
        <v>3</v>
      </c>
      <c r="N2206" s="4" t="s">
        <v>3</v>
      </c>
      <c r="O2206" s="4">
        <v>2</v>
      </c>
      <c r="P2206" s="4"/>
      <c r="Q2206" s="4"/>
      <c r="R2206" s="4"/>
      <c r="S2206" s="4"/>
      <c r="T2206" s="4"/>
      <c r="U2206" s="4"/>
      <c r="V2206" s="4"/>
      <c r="W2206" s="4">
        <v>0</v>
      </c>
      <c r="X2206" s="4">
        <v>1</v>
      </c>
      <c r="Y2206" s="4">
        <v>0</v>
      </c>
      <c r="Z2206" s="4"/>
      <c r="AA2206" s="4"/>
      <c r="AB2206" s="4"/>
    </row>
    <row r="2207" spans="1:28" ht="13" x14ac:dyDescent="0.3">
      <c r="A2207" s="4">
        <v>50</v>
      </c>
      <c r="B2207" s="4">
        <v>0</v>
      </c>
      <c r="C2207" s="4">
        <v>0</v>
      </c>
      <c r="D2207" s="4">
        <v>1</v>
      </c>
      <c r="E2207" s="4">
        <v>210</v>
      </c>
      <c r="F2207" s="4">
        <f>ROUND(Source!X2181,O2207)</f>
        <v>35632.25</v>
      </c>
      <c r="G2207" s="4" t="s">
        <v>72</v>
      </c>
      <c r="H2207" s="4" t="s">
        <v>73</v>
      </c>
      <c r="I2207" s="4"/>
      <c r="J2207" s="4"/>
      <c r="K2207" s="4">
        <v>210</v>
      </c>
      <c r="L2207" s="4">
        <v>25</v>
      </c>
      <c r="M2207" s="4">
        <v>3</v>
      </c>
      <c r="N2207" s="4" t="s">
        <v>3</v>
      </c>
      <c r="O2207" s="4">
        <v>2</v>
      </c>
      <c r="P2207" s="4"/>
      <c r="Q2207" s="4"/>
      <c r="R2207" s="4"/>
      <c r="S2207" s="4"/>
      <c r="T2207" s="4"/>
      <c r="U2207" s="4"/>
      <c r="V2207" s="4"/>
      <c r="W2207" s="4">
        <v>35632.25</v>
      </c>
      <c r="X2207" s="4">
        <v>1</v>
      </c>
      <c r="Y2207" s="4">
        <v>35632.25</v>
      </c>
      <c r="Z2207" s="4"/>
      <c r="AA2207" s="4"/>
      <c r="AB2207" s="4"/>
    </row>
    <row r="2208" spans="1:28" ht="13" x14ac:dyDescent="0.3">
      <c r="A2208" s="4">
        <v>50</v>
      </c>
      <c r="B2208" s="4">
        <v>0</v>
      </c>
      <c r="C2208" s="4">
        <v>0</v>
      </c>
      <c r="D2208" s="4">
        <v>1</v>
      </c>
      <c r="E2208" s="4">
        <v>211</v>
      </c>
      <c r="F2208" s="4">
        <f>ROUND(Source!Y2181,O2208)</f>
        <v>5090.33</v>
      </c>
      <c r="G2208" s="4" t="s">
        <v>74</v>
      </c>
      <c r="H2208" s="4" t="s">
        <v>75</v>
      </c>
      <c r="I2208" s="4"/>
      <c r="J2208" s="4"/>
      <c r="K2208" s="4">
        <v>211</v>
      </c>
      <c r="L2208" s="4">
        <v>26</v>
      </c>
      <c r="M2208" s="4">
        <v>3</v>
      </c>
      <c r="N2208" s="4" t="s">
        <v>3</v>
      </c>
      <c r="O2208" s="4">
        <v>2</v>
      </c>
      <c r="P2208" s="4"/>
      <c r="Q2208" s="4"/>
      <c r="R2208" s="4"/>
      <c r="S2208" s="4"/>
      <c r="T2208" s="4"/>
      <c r="U2208" s="4"/>
      <c r="V2208" s="4"/>
      <c r="W2208" s="4">
        <v>5090.33</v>
      </c>
      <c r="X2208" s="4">
        <v>1</v>
      </c>
      <c r="Y2208" s="4">
        <v>5090.33</v>
      </c>
      <c r="Z2208" s="4"/>
      <c r="AA2208" s="4"/>
      <c r="AB2208" s="4"/>
    </row>
    <row r="2209" spans="1:245" ht="13" x14ac:dyDescent="0.3">
      <c r="A2209" s="4">
        <v>50</v>
      </c>
      <c r="B2209" s="4">
        <v>0</v>
      </c>
      <c r="C2209" s="4">
        <v>0</v>
      </c>
      <c r="D2209" s="4">
        <v>1</v>
      </c>
      <c r="E2209" s="4">
        <v>224</v>
      </c>
      <c r="F2209" s="4">
        <f>ROUND(Source!AR2181,O2209)</f>
        <v>91949.02</v>
      </c>
      <c r="G2209" s="4" t="s">
        <v>76</v>
      </c>
      <c r="H2209" s="4" t="s">
        <v>77</v>
      </c>
      <c r="I2209" s="4"/>
      <c r="J2209" s="4"/>
      <c r="K2209" s="4">
        <v>224</v>
      </c>
      <c r="L2209" s="4">
        <v>27</v>
      </c>
      <c r="M2209" s="4">
        <v>3</v>
      </c>
      <c r="N2209" s="4" t="s">
        <v>3</v>
      </c>
      <c r="O2209" s="4">
        <v>2</v>
      </c>
      <c r="P2209" s="4"/>
      <c r="Q2209" s="4"/>
      <c r="R2209" s="4"/>
      <c r="S2209" s="4"/>
      <c r="T2209" s="4"/>
      <c r="U2209" s="4"/>
      <c r="V2209" s="4"/>
      <c r="W2209" s="4">
        <v>91949.02</v>
      </c>
      <c r="X2209" s="4">
        <v>1</v>
      </c>
      <c r="Y2209" s="4">
        <v>91949.02</v>
      </c>
      <c r="Z2209" s="4"/>
      <c r="AA2209" s="4"/>
      <c r="AB2209" s="4"/>
    </row>
    <row r="2211" spans="1:245" ht="13" x14ac:dyDescent="0.3">
      <c r="A2211" s="1">
        <v>5</v>
      </c>
      <c r="B2211" s="1">
        <v>1</v>
      </c>
      <c r="C2211" s="1"/>
      <c r="D2211" s="1">
        <f>ROW(A2217)</f>
        <v>2217</v>
      </c>
      <c r="E2211" s="1"/>
      <c r="F2211" s="1" t="s">
        <v>13</v>
      </c>
      <c r="G2211" s="1" t="s">
        <v>162</v>
      </c>
      <c r="H2211" s="1" t="s">
        <v>3</v>
      </c>
      <c r="I2211" s="1">
        <v>0</v>
      </c>
      <c r="J2211" s="1"/>
      <c r="K2211" s="1">
        <v>-1</v>
      </c>
      <c r="L2211" s="1"/>
      <c r="M2211" s="1" t="s">
        <v>3</v>
      </c>
      <c r="N2211" s="1"/>
      <c r="O2211" s="1"/>
      <c r="P2211" s="1"/>
      <c r="Q2211" s="1"/>
      <c r="R2211" s="1"/>
      <c r="S2211" s="1">
        <v>0</v>
      </c>
      <c r="T2211" s="1"/>
      <c r="U2211" s="1" t="s">
        <v>3</v>
      </c>
      <c r="V2211" s="1">
        <v>0</v>
      </c>
      <c r="W2211" s="1"/>
      <c r="X2211" s="1"/>
      <c r="Y2211" s="1"/>
      <c r="Z2211" s="1"/>
      <c r="AA2211" s="1"/>
      <c r="AB2211" s="1" t="s">
        <v>3</v>
      </c>
      <c r="AC2211" s="1" t="s">
        <v>3</v>
      </c>
      <c r="AD2211" s="1" t="s">
        <v>3</v>
      </c>
      <c r="AE2211" s="1" t="s">
        <v>3</v>
      </c>
      <c r="AF2211" s="1" t="s">
        <v>3</v>
      </c>
      <c r="AG2211" s="1" t="s">
        <v>3</v>
      </c>
      <c r="AH2211" s="1"/>
      <c r="AI2211" s="1"/>
      <c r="AJ2211" s="1"/>
      <c r="AK2211" s="1"/>
      <c r="AL2211" s="1"/>
      <c r="AM2211" s="1"/>
      <c r="AN2211" s="1"/>
      <c r="AO2211" s="1"/>
      <c r="AP2211" s="1" t="s">
        <v>3</v>
      </c>
      <c r="AQ2211" s="1" t="s">
        <v>3</v>
      </c>
      <c r="AR2211" s="1" t="s">
        <v>3</v>
      </c>
      <c r="AS2211" s="1"/>
      <c r="AT2211" s="1"/>
      <c r="AU2211" s="1"/>
      <c r="AV2211" s="1"/>
      <c r="AW2211" s="1"/>
      <c r="AX2211" s="1"/>
      <c r="AY2211" s="1"/>
      <c r="AZ2211" s="1" t="s">
        <v>3</v>
      </c>
      <c r="BA2211" s="1"/>
      <c r="BB2211" s="1" t="s">
        <v>3</v>
      </c>
      <c r="BC2211" s="1" t="s">
        <v>3</v>
      </c>
      <c r="BD2211" s="1" t="s">
        <v>3</v>
      </c>
      <c r="BE2211" s="1" t="s">
        <v>3</v>
      </c>
      <c r="BF2211" s="1" t="s">
        <v>3</v>
      </c>
      <c r="BG2211" s="1" t="s">
        <v>3</v>
      </c>
      <c r="BH2211" s="1" t="s">
        <v>3</v>
      </c>
      <c r="BI2211" s="1" t="s">
        <v>3</v>
      </c>
      <c r="BJ2211" s="1" t="s">
        <v>3</v>
      </c>
      <c r="BK2211" s="1" t="s">
        <v>3</v>
      </c>
      <c r="BL2211" s="1" t="s">
        <v>3</v>
      </c>
      <c r="BM2211" s="1" t="s">
        <v>3</v>
      </c>
      <c r="BN2211" s="1" t="s">
        <v>3</v>
      </c>
      <c r="BO2211" s="1" t="s">
        <v>3</v>
      </c>
      <c r="BP2211" s="1" t="s">
        <v>3</v>
      </c>
      <c r="BQ2211" s="1"/>
      <c r="BR2211" s="1"/>
      <c r="BS2211" s="1"/>
      <c r="BT2211" s="1"/>
      <c r="BU2211" s="1"/>
      <c r="BV2211" s="1"/>
      <c r="BW2211" s="1"/>
      <c r="BX2211" s="1">
        <v>0</v>
      </c>
      <c r="BY2211" s="1"/>
      <c r="BZ2211" s="1"/>
      <c r="CA2211" s="1"/>
      <c r="CB2211" s="1"/>
      <c r="CC2211" s="1"/>
      <c r="CD2211" s="1"/>
      <c r="CE2211" s="1"/>
      <c r="CF2211" s="1"/>
      <c r="CG2211" s="1"/>
      <c r="CH2211" s="1"/>
      <c r="CI2211" s="1"/>
      <c r="CJ2211" s="1">
        <v>0</v>
      </c>
    </row>
    <row r="2213" spans="1:245" ht="13" x14ac:dyDescent="0.3">
      <c r="A2213" s="2">
        <v>52</v>
      </c>
      <c r="B2213" s="2">
        <f t="shared" ref="B2213:G2213" si="1061">B2217</f>
        <v>1</v>
      </c>
      <c r="C2213" s="2">
        <f t="shared" si="1061"/>
        <v>5</v>
      </c>
      <c r="D2213" s="2">
        <f t="shared" si="1061"/>
        <v>2211</v>
      </c>
      <c r="E2213" s="2">
        <f t="shared" si="1061"/>
        <v>0</v>
      </c>
      <c r="F2213" s="2" t="str">
        <f t="shared" si="1061"/>
        <v>Новый подраздел</v>
      </c>
      <c r="G2213" s="2" t="str">
        <f t="shared" si="1061"/>
        <v>СКУД - Инженерные сооружения и коммуникации</v>
      </c>
      <c r="H2213" s="2"/>
      <c r="I2213" s="2"/>
      <c r="J2213" s="2"/>
      <c r="K2213" s="2"/>
      <c r="L2213" s="2"/>
      <c r="M2213" s="2"/>
      <c r="N2213" s="2"/>
      <c r="O2213" s="2">
        <f t="shared" ref="O2213:AT2213" si="1062">O2217</f>
        <v>2084.48</v>
      </c>
      <c r="P2213" s="2">
        <f t="shared" si="1062"/>
        <v>0</v>
      </c>
      <c r="Q2213" s="2">
        <f t="shared" si="1062"/>
        <v>189.6</v>
      </c>
      <c r="R2213" s="2">
        <f t="shared" si="1062"/>
        <v>123.76</v>
      </c>
      <c r="S2213" s="2">
        <f t="shared" si="1062"/>
        <v>1894.88</v>
      </c>
      <c r="T2213" s="2">
        <f t="shared" si="1062"/>
        <v>0</v>
      </c>
      <c r="U2213" s="2">
        <f t="shared" si="1062"/>
        <v>4.88</v>
      </c>
      <c r="V2213" s="2">
        <f t="shared" si="1062"/>
        <v>0</v>
      </c>
      <c r="W2213" s="2">
        <f t="shared" si="1062"/>
        <v>0</v>
      </c>
      <c r="X2213" s="2">
        <f t="shared" si="1062"/>
        <v>1326.42</v>
      </c>
      <c r="Y2213" s="2">
        <f t="shared" si="1062"/>
        <v>189.49</v>
      </c>
      <c r="Z2213" s="2">
        <f t="shared" si="1062"/>
        <v>0</v>
      </c>
      <c r="AA2213" s="2">
        <f t="shared" si="1062"/>
        <v>0</v>
      </c>
      <c r="AB2213" s="2">
        <f t="shared" si="1062"/>
        <v>2084.48</v>
      </c>
      <c r="AC2213" s="2">
        <f t="shared" si="1062"/>
        <v>0</v>
      </c>
      <c r="AD2213" s="2">
        <f t="shared" si="1062"/>
        <v>189.6</v>
      </c>
      <c r="AE2213" s="2">
        <f t="shared" si="1062"/>
        <v>123.76</v>
      </c>
      <c r="AF2213" s="2">
        <f t="shared" si="1062"/>
        <v>1894.88</v>
      </c>
      <c r="AG2213" s="2">
        <f t="shared" si="1062"/>
        <v>0</v>
      </c>
      <c r="AH2213" s="2">
        <f t="shared" si="1062"/>
        <v>4.88</v>
      </c>
      <c r="AI2213" s="2">
        <f t="shared" si="1062"/>
        <v>0</v>
      </c>
      <c r="AJ2213" s="2">
        <f t="shared" si="1062"/>
        <v>0</v>
      </c>
      <c r="AK2213" s="2">
        <f t="shared" si="1062"/>
        <v>1326.42</v>
      </c>
      <c r="AL2213" s="2">
        <f t="shared" si="1062"/>
        <v>189.49</v>
      </c>
      <c r="AM2213" s="2">
        <f t="shared" si="1062"/>
        <v>0</v>
      </c>
      <c r="AN2213" s="2">
        <f t="shared" si="1062"/>
        <v>0</v>
      </c>
      <c r="AO2213" s="2">
        <f t="shared" si="1062"/>
        <v>0</v>
      </c>
      <c r="AP2213" s="2">
        <f t="shared" si="1062"/>
        <v>0</v>
      </c>
      <c r="AQ2213" s="2">
        <f t="shared" si="1062"/>
        <v>0</v>
      </c>
      <c r="AR2213" s="2">
        <f t="shared" si="1062"/>
        <v>3734.05</v>
      </c>
      <c r="AS2213" s="2">
        <f t="shared" si="1062"/>
        <v>0</v>
      </c>
      <c r="AT2213" s="2">
        <f t="shared" si="1062"/>
        <v>0</v>
      </c>
      <c r="AU2213" s="2">
        <f t="shared" ref="AU2213:BZ2213" si="1063">AU2217</f>
        <v>3734.05</v>
      </c>
      <c r="AV2213" s="2">
        <f t="shared" si="1063"/>
        <v>0</v>
      </c>
      <c r="AW2213" s="2">
        <f t="shared" si="1063"/>
        <v>0</v>
      </c>
      <c r="AX2213" s="2">
        <f t="shared" si="1063"/>
        <v>0</v>
      </c>
      <c r="AY2213" s="2">
        <f t="shared" si="1063"/>
        <v>0</v>
      </c>
      <c r="AZ2213" s="2">
        <f t="shared" si="1063"/>
        <v>0</v>
      </c>
      <c r="BA2213" s="2">
        <f t="shared" si="1063"/>
        <v>0</v>
      </c>
      <c r="BB2213" s="2">
        <f t="shared" si="1063"/>
        <v>0</v>
      </c>
      <c r="BC2213" s="2">
        <f t="shared" si="1063"/>
        <v>0</v>
      </c>
      <c r="BD2213" s="2">
        <f t="shared" si="1063"/>
        <v>0</v>
      </c>
      <c r="BE2213" s="2">
        <f t="shared" si="1063"/>
        <v>0</v>
      </c>
      <c r="BF2213" s="2">
        <f t="shared" si="1063"/>
        <v>0</v>
      </c>
      <c r="BG2213" s="2">
        <f t="shared" si="1063"/>
        <v>0</v>
      </c>
      <c r="BH2213" s="2">
        <f t="shared" si="1063"/>
        <v>0</v>
      </c>
      <c r="BI2213" s="2">
        <f t="shared" si="1063"/>
        <v>0</v>
      </c>
      <c r="BJ2213" s="2">
        <f t="shared" si="1063"/>
        <v>0</v>
      </c>
      <c r="BK2213" s="2">
        <f t="shared" si="1063"/>
        <v>0</v>
      </c>
      <c r="BL2213" s="2">
        <f t="shared" si="1063"/>
        <v>0</v>
      </c>
      <c r="BM2213" s="2">
        <f t="shared" si="1063"/>
        <v>0</v>
      </c>
      <c r="BN2213" s="2">
        <f t="shared" si="1063"/>
        <v>0</v>
      </c>
      <c r="BO2213" s="2">
        <f t="shared" si="1063"/>
        <v>0</v>
      </c>
      <c r="BP2213" s="2">
        <f t="shared" si="1063"/>
        <v>0</v>
      </c>
      <c r="BQ2213" s="2">
        <f t="shared" si="1063"/>
        <v>0</v>
      </c>
      <c r="BR2213" s="2">
        <f t="shared" si="1063"/>
        <v>0</v>
      </c>
      <c r="BS2213" s="2">
        <f t="shared" si="1063"/>
        <v>0</v>
      </c>
      <c r="BT2213" s="2">
        <f t="shared" si="1063"/>
        <v>0</v>
      </c>
      <c r="BU2213" s="2">
        <f t="shared" si="1063"/>
        <v>0</v>
      </c>
      <c r="BV2213" s="2">
        <f t="shared" si="1063"/>
        <v>0</v>
      </c>
      <c r="BW2213" s="2">
        <f t="shared" si="1063"/>
        <v>0</v>
      </c>
      <c r="BX2213" s="2">
        <f t="shared" si="1063"/>
        <v>0</v>
      </c>
      <c r="BY2213" s="2">
        <f t="shared" si="1063"/>
        <v>0</v>
      </c>
      <c r="BZ2213" s="2">
        <f t="shared" si="1063"/>
        <v>0</v>
      </c>
      <c r="CA2213" s="2">
        <f t="shared" ref="CA2213:DF2213" si="1064">CA2217</f>
        <v>3734.05</v>
      </c>
      <c r="CB2213" s="2">
        <f t="shared" si="1064"/>
        <v>0</v>
      </c>
      <c r="CC2213" s="2">
        <f t="shared" si="1064"/>
        <v>0</v>
      </c>
      <c r="CD2213" s="2">
        <f t="shared" si="1064"/>
        <v>3734.05</v>
      </c>
      <c r="CE2213" s="2">
        <f t="shared" si="1064"/>
        <v>0</v>
      </c>
      <c r="CF2213" s="2">
        <f t="shared" si="1064"/>
        <v>0</v>
      </c>
      <c r="CG2213" s="2">
        <f t="shared" si="1064"/>
        <v>0</v>
      </c>
      <c r="CH2213" s="2">
        <f t="shared" si="1064"/>
        <v>0</v>
      </c>
      <c r="CI2213" s="2">
        <f t="shared" si="1064"/>
        <v>0</v>
      </c>
      <c r="CJ2213" s="2">
        <f t="shared" si="1064"/>
        <v>0</v>
      </c>
      <c r="CK2213" s="2">
        <f t="shared" si="1064"/>
        <v>0</v>
      </c>
      <c r="CL2213" s="2">
        <f t="shared" si="1064"/>
        <v>0</v>
      </c>
      <c r="CM2213" s="2">
        <f t="shared" si="1064"/>
        <v>0</v>
      </c>
      <c r="CN2213" s="2">
        <f t="shared" si="1064"/>
        <v>0</v>
      </c>
      <c r="CO2213" s="2">
        <f t="shared" si="1064"/>
        <v>0</v>
      </c>
      <c r="CP2213" s="2">
        <f t="shared" si="1064"/>
        <v>0</v>
      </c>
      <c r="CQ2213" s="2">
        <f t="shared" si="1064"/>
        <v>0</v>
      </c>
      <c r="CR2213" s="2">
        <f t="shared" si="1064"/>
        <v>0</v>
      </c>
      <c r="CS2213" s="2">
        <f t="shared" si="1064"/>
        <v>0</v>
      </c>
      <c r="CT2213" s="2">
        <f t="shared" si="1064"/>
        <v>0</v>
      </c>
      <c r="CU2213" s="2">
        <f t="shared" si="1064"/>
        <v>0</v>
      </c>
      <c r="CV2213" s="2">
        <f t="shared" si="1064"/>
        <v>0</v>
      </c>
      <c r="CW2213" s="2">
        <f t="shared" si="1064"/>
        <v>0</v>
      </c>
      <c r="CX2213" s="2">
        <f t="shared" si="1064"/>
        <v>0</v>
      </c>
      <c r="CY2213" s="2">
        <f t="shared" si="1064"/>
        <v>0</v>
      </c>
      <c r="CZ2213" s="2">
        <f t="shared" si="1064"/>
        <v>0</v>
      </c>
      <c r="DA2213" s="2">
        <f t="shared" si="1064"/>
        <v>0</v>
      </c>
      <c r="DB2213" s="2">
        <f t="shared" si="1064"/>
        <v>0</v>
      </c>
      <c r="DC2213" s="2">
        <f t="shared" si="1064"/>
        <v>0</v>
      </c>
      <c r="DD2213" s="2">
        <f t="shared" si="1064"/>
        <v>0</v>
      </c>
      <c r="DE2213" s="2">
        <f t="shared" si="1064"/>
        <v>0</v>
      </c>
      <c r="DF2213" s="2">
        <f t="shared" si="1064"/>
        <v>0</v>
      </c>
      <c r="DG2213" s="3">
        <f t="shared" ref="DG2213:EL2213" si="1065">DG2217</f>
        <v>0</v>
      </c>
      <c r="DH2213" s="3">
        <f t="shared" si="1065"/>
        <v>0</v>
      </c>
      <c r="DI2213" s="3">
        <f t="shared" si="1065"/>
        <v>0</v>
      </c>
      <c r="DJ2213" s="3">
        <f t="shared" si="1065"/>
        <v>0</v>
      </c>
      <c r="DK2213" s="3">
        <f t="shared" si="1065"/>
        <v>0</v>
      </c>
      <c r="DL2213" s="3">
        <f t="shared" si="1065"/>
        <v>0</v>
      </c>
      <c r="DM2213" s="3">
        <f t="shared" si="1065"/>
        <v>0</v>
      </c>
      <c r="DN2213" s="3">
        <f t="shared" si="1065"/>
        <v>0</v>
      </c>
      <c r="DO2213" s="3">
        <f t="shared" si="1065"/>
        <v>0</v>
      </c>
      <c r="DP2213" s="3">
        <f t="shared" si="1065"/>
        <v>0</v>
      </c>
      <c r="DQ2213" s="3">
        <f t="shared" si="1065"/>
        <v>0</v>
      </c>
      <c r="DR2213" s="3">
        <f t="shared" si="1065"/>
        <v>0</v>
      </c>
      <c r="DS2213" s="3">
        <f t="shared" si="1065"/>
        <v>0</v>
      </c>
      <c r="DT2213" s="3">
        <f t="shared" si="1065"/>
        <v>0</v>
      </c>
      <c r="DU2213" s="3">
        <f t="shared" si="1065"/>
        <v>0</v>
      </c>
      <c r="DV2213" s="3">
        <f t="shared" si="1065"/>
        <v>0</v>
      </c>
      <c r="DW2213" s="3">
        <f t="shared" si="1065"/>
        <v>0</v>
      </c>
      <c r="DX2213" s="3">
        <f t="shared" si="1065"/>
        <v>0</v>
      </c>
      <c r="DY2213" s="3">
        <f t="shared" si="1065"/>
        <v>0</v>
      </c>
      <c r="DZ2213" s="3">
        <f t="shared" si="1065"/>
        <v>0</v>
      </c>
      <c r="EA2213" s="3">
        <f t="shared" si="1065"/>
        <v>0</v>
      </c>
      <c r="EB2213" s="3">
        <f t="shared" si="1065"/>
        <v>0</v>
      </c>
      <c r="EC2213" s="3">
        <f t="shared" si="1065"/>
        <v>0</v>
      </c>
      <c r="ED2213" s="3">
        <f t="shared" si="1065"/>
        <v>0</v>
      </c>
      <c r="EE2213" s="3">
        <f t="shared" si="1065"/>
        <v>0</v>
      </c>
      <c r="EF2213" s="3">
        <f t="shared" si="1065"/>
        <v>0</v>
      </c>
      <c r="EG2213" s="3">
        <f t="shared" si="1065"/>
        <v>0</v>
      </c>
      <c r="EH2213" s="3">
        <f t="shared" si="1065"/>
        <v>0</v>
      </c>
      <c r="EI2213" s="3">
        <f t="shared" si="1065"/>
        <v>0</v>
      </c>
      <c r="EJ2213" s="3">
        <f t="shared" si="1065"/>
        <v>0</v>
      </c>
      <c r="EK2213" s="3">
        <f t="shared" si="1065"/>
        <v>0</v>
      </c>
      <c r="EL2213" s="3">
        <f t="shared" si="1065"/>
        <v>0</v>
      </c>
      <c r="EM2213" s="3">
        <f t="shared" ref="EM2213:FR2213" si="1066">EM2217</f>
        <v>0</v>
      </c>
      <c r="EN2213" s="3">
        <f t="shared" si="1066"/>
        <v>0</v>
      </c>
      <c r="EO2213" s="3">
        <f t="shared" si="1066"/>
        <v>0</v>
      </c>
      <c r="EP2213" s="3">
        <f t="shared" si="1066"/>
        <v>0</v>
      </c>
      <c r="EQ2213" s="3">
        <f t="shared" si="1066"/>
        <v>0</v>
      </c>
      <c r="ER2213" s="3">
        <f t="shared" si="1066"/>
        <v>0</v>
      </c>
      <c r="ES2213" s="3">
        <f t="shared" si="1066"/>
        <v>0</v>
      </c>
      <c r="ET2213" s="3">
        <f t="shared" si="1066"/>
        <v>0</v>
      </c>
      <c r="EU2213" s="3">
        <f t="shared" si="1066"/>
        <v>0</v>
      </c>
      <c r="EV2213" s="3">
        <f t="shared" si="1066"/>
        <v>0</v>
      </c>
      <c r="EW2213" s="3">
        <f t="shared" si="1066"/>
        <v>0</v>
      </c>
      <c r="EX2213" s="3">
        <f t="shared" si="1066"/>
        <v>0</v>
      </c>
      <c r="EY2213" s="3">
        <f t="shared" si="1066"/>
        <v>0</v>
      </c>
      <c r="EZ2213" s="3">
        <f t="shared" si="1066"/>
        <v>0</v>
      </c>
      <c r="FA2213" s="3">
        <f t="shared" si="1066"/>
        <v>0</v>
      </c>
      <c r="FB2213" s="3">
        <f t="shared" si="1066"/>
        <v>0</v>
      </c>
      <c r="FC2213" s="3">
        <f t="shared" si="1066"/>
        <v>0</v>
      </c>
      <c r="FD2213" s="3">
        <f t="shared" si="1066"/>
        <v>0</v>
      </c>
      <c r="FE2213" s="3">
        <f t="shared" si="1066"/>
        <v>0</v>
      </c>
      <c r="FF2213" s="3">
        <f t="shared" si="1066"/>
        <v>0</v>
      </c>
      <c r="FG2213" s="3">
        <f t="shared" si="1066"/>
        <v>0</v>
      </c>
      <c r="FH2213" s="3">
        <f t="shared" si="1066"/>
        <v>0</v>
      </c>
      <c r="FI2213" s="3">
        <f t="shared" si="1066"/>
        <v>0</v>
      </c>
      <c r="FJ2213" s="3">
        <f t="shared" si="1066"/>
        <v>0</v>
      </c>
      <c r="FK2213" s="3">
        <f t="shared" si="1066"/>
        <v>0</v>
      </c>
      <c r="FL2213" s="3">
        <f t="shared" si="1066"/>
        <v>0</v>
      </c>
      <c r="FM2213" s="3">
        <f t="shared" si="1066"/>
        <v>0</v>
      </c>
      <c r="FN2213" s="3">
        <f t="shared" si="1066"/>
        <v>0</v>
      </c>
      <c r="FO2213" s="3">
        <f t="shared" si="1066"/>
        <v>0</v>
      </c>
      <c r="FP2213" s="3">
        <f t="shared" si="1066"/>
        <v>0</v>
      </c>
      <c r="FQ2213" s="3">
        <f t="shared" si="1066"/>
        <v>0</v>
      </c>
      <c r="FR2213" s="3">
        <f t="shared" si="1066"/>
        <v>0</v>
      </c>
      <c r="FS2213" s="3">
        <f t="shared" ref="FS2213:GX2213" si="1067">FS2217</f>
        <v>0</v>
      </c>
      <c r="FT2213" s="3">
        <f t="shared" si="1067"/>
        <v>0</v>
      </c>
      <c r="FU2213" s="3">
        <f t="shared" si="1067"/>
        <v>0</v>
      </c>
      <c r="FV2213" s="3">
        <f t="shared" si="1067"/>
        <v>0</v>
      </c>
      <c r="FW2213" s="3">
        <f t="shared" si="1067"/>
        <v>0</v>
      </c>
      <c r="FX2213" s="3">
        <f t="shared" si="1067"/>
        <v>0</v>
      </c>
      <c r="FY2213" s="3">
        <f t="shared" si="1067"/>
        <v>0</v>
      </c>
      <c r="FZ2213" s="3">
        <f t="shared" si="1067"/>
        <v>0</v>
      </c>
      <c r="GA2213" s="3">
        <f t="shared" si="1067"/>
        <v>0</v>
      </c>
      <c r="GB2213" s="3">
        <f t="shared" si="1067"/>
        <v>0</v>
      </c>
      <c r="GC2213" s="3">
        <f t="shared" si="1067"/>
        <v>0</v>
      </c>
      <c r="GD2213" s="3">
        <f t="shared" si="1067"/>
        <v>0</v>
      </c>
      <c r="GE2213" s="3">
        <f t="shared" si="1067"/>
        <v>0</v>
      </c>
      <c r="GF2213" s="3">
        <f t="shared" si="1067"/>
        <v>0</v>
      </c>
      <c r="GG2213" s="3">
        <f t="shared" si="1067"/>
        <v>0</v>
      </c>
      <c r="GH2213" s="3">
        <f t="shared" si="1067"/>
        <v>0</v>
      </c>
      <c r="GI2213" s="3">
        <f t="shared" si="1067"/>
        <v>0</v>
      </c>
      <c r="GJ2213" s="3">
        <f t="shared" si="1067"/>
        <v>0</v>
      </c>
      <c r="GK2213" s="3">
        <f t="shared" si="1067"/>
        <v>0</v>
      </c>
      <c r="GL2213" s="3">
        <f t="shared" si="1067"/>
        <v>0</v>
      </c>
      <c r="GM2213" s="3">
        <f t="shared" si="1067"/>
        <v>0</v>
      </c>
      <c r="GN2213" s="3">
        <f t="shared" si="1067"/>
        <v>0</v>
      </c>
      <c r="GO2213" s="3">
        <f t="shared" si="1067"/>
        <v>0</v>
      </c>
      <c r="GP2213" s="3">
        <f t="shared" si="1067"/>
        <v>0</v>
      </c>
      <c r="GQ2213" s="3">
        <f t="shared" si="1067"/>
        <v>0</v>
      </c>
      <c r="GR2213" s="3">
        <f t="shared" si="1067"/>
        <v>0</v>
      </c>
      <c r="GS2213" s="3">
        <f t="shared" si="1067"/>
        <v>0</v>
      </c>
      <c r="GT2213" s="3">
        <f t="shared" si="1067"/>
        <v>0</v>
      </c>
      <c r="GU2213" s="3">
        <f t="shared" si="1067"/>
        <v>0</v>
      </c>
      <c r="GV2213" s="3">
        <f t="shared" si="1067"/>
        <v>0</v>
      </c>
      <c r="GW2213" s="3">
        <f t="shared" si="1067"/>
        <v>0</v>
      </c>
      <c r="GX2213" s="3">
        <f t="shared" si="1067"/>
        <v>0</v>
      </c>
    </row>
    <row r="2215" spans="1:245" x14ac:dyDescent="0.25">
      <c r="A2215">
        <v>17</v>
      </c>
      <c r="B2215">
        <v>1</v>
      </c>
      <c r="D2215">
        <f>ROW(EtalonRes!A305)</f>
        <v>305</v>
      </c>
      <c r="E2215" t="s">
        <v>370</v>
      </c>
      <c r="F2215" t="s">
        <v>164</v>
      </c>
      <c r="G2215" t="s">
        <v>165</v>
      </c>
      <c r="H2215" t="s">
        <v>18</v>
      </c>
      <c r="I2215">
        <v>2</v>
      </c>
      <c r="J2215">
        <v>0</v>
      </c>
      <c r="K2215">
        <v>2</v>
      </c>
      <c r="O2215">
        <f>ROUND(CP2215,2)</f>
        <v>2084.48</v>
      </c>
      <c r="P2215">
        <f>ROUND(CQ2215*I2215,2)</f>
        <v>0</v>
      </c>
      <c r="Q2215">
        <f>ROUND(CR2215*I2215,2)</f>
        <v>189.6</v>
      </c>
      <c r="R2215">
        <f>ROUND(CS2215*I2215,2)</f>
        <v>123.76</v>
      </c>
      <c r="S2215">
        <f>ROUND(CT2215*I2215,2)</f>
        <v>1894.88</v>
      </c>
      <c r="T2215">
        <f>ROUND(CU2215*I2215,2)</f>
        <v>0</v>
      </c>
      <c r="U2215">
        <f>CV2215*I2215</f>
        <v>4.88</v>
      </c>
      <c r="V2215">
        <f>CW2215*I2215</f>
        <v>0</v>
      </c>
      <c r="W2215">
        <f>ROUND(CX2215*I2215,2)</f>
        <v>0</v>
      </c>
      <c r="X2215">
        <f>ROUND(CY2215,2)</f>
        <v>1326.42</v>
      </c>
      <c r="Y2215">
        <f>ROUND(CZ2215,2)</f>
        <v>189.49</v>
      </c>
      <c r="AA2215">
        <v>64290477</v>
      </c>
      <c r="AB2215">
        <f>ROUND((AC2215+AD2215+AF2215),6)</f>
        <v>1042.24</v>
      </c>
      <c r="AC2215">
        <f>ROUND(((ES2215*4)),6)</f>
        <v>0</v>
      </c>
      <c r="AD2215">
        <f>ROUND(((((ET2215*4))-((EU2215*4)))+AE2215),6)</f>
        <v>94.8</v>
      </c>
      <c r="AE2215">
        <f>ROUND(((EU2215*4)),6)</f>
        <v>61.88</v>
      </c>
      <c r="AF2215">
        <f>ROUND(((EV2215*4)),6)</f>
        <v>947.44</v>
      </c>
      <c r="AG2215">
        <f>ROUND((AP2215),6)</f>
        <v>0</v>
      </c>
      <c r="AH2215">
        <f>((EW2215*4))</f>
        <v>2.44</v>
      </c>
      <c r="AI2215">
        <f>((EX2215*4))</f>
        <v>0</v>
      </c>
      <c r="AJ2215">
        <f>(AS2215)</f>
        <v>0</v>
      </c>
      <c r="AK2215">
        <v>260.56</v>
      </c>
      <c r="AL2215">
        <v>0</v>
      </c>
      <c r="AM2215">
        <v>23.7</v>
      </c>
      <c r="AN2215">
        <v>15.47</v>
      </c>
      <c r="AO2215">
        <v>236.86</v>
      </c>
      <c r="AP2215">
        <v>0</v>
      </c>
      <c r="AQ2215">
        <v>0.61</v>
      </c>
      <c r="AR2215">
        <v>0</v>
      </c>
      <c r="AS2215">
        <v>0</v>
      </c>
      <c r="AT2215">
        <v>70</v>
      </c>
      <c r="AU2215">
        <v>10</v>
      </c>
      <c r="AV2215">
        <v>1</v>
      </c>
      <c r="AW2215">
        <v>1</v>
      </c>
      <c r="AZ2215">
        <v>1</v>
      </c>
      <c r="BA2215">
        <v>1</v>
      </c>
      <c r="BB2215">
        <v>1</v>
      </c>
      <c r="BC2215">
        <v>1</v>
      </c>
      <c r="BD2215" t="s">
        <v>3</v>
      </c>
      <c r="BE2215" t="s">
        <v>3</v>
      </c>
      <c r="BF2215" t="s">
        <v>3</v>
      </c>
      <c r="BG2215" t="s">
        <v>3</v>
      </c>
      <c r="BH2215">
        <v>0</v>
      </c>
      <c r="BI2215">
        <v>4</v>
      </c>
      <c r="BJ2215" t="s">
        <v>166</v>
      </c>
      <c r="BM2215">
        <v>0</v>
      </c>
      <c r="BN2215">
        <v>0</v>
      </c>
      <c r="BO2215" t="s">
        <v>3</v>
      </c>
      <c r="BP2215">
        <v>0</v>
      </c>
      <c r="BQ2215">
        <v>1</v>
      </c>
      <c r="BR2215">
        <v>0</v>
      </c>
      <c r="BS2215">
        <v>1</v>
      </c>
      <c r="BT2215">
        <v>1</v>
      </c>
      <c r="BU2215">
        <v>1</v>
      </c>
      <c r="BV2215">
        <v>1</v>
      </c>
      <c r="BW2215">
        <v>1</v>
      </c>
      <c r="BX2215">
        <v>1</v>
      </c>
      <c r="BY2215" t="s">
        <v>3</v>
      </c>
      <c r="BZ2215">
        <v>70</v>
      </c>
      <c r="CA2215">
        <v>10</v>
      </c>
      <c r="CB2215" t="s">
        <v>3</v>
      </c>
      <c r="CE2215">
        <v>0</v>
      </c>
      <c r="CF2215">
        <v>0</v>
      </c>
      <c r="CG2215">
        <v>0</v>
      </c>
      <c r="CM2215">
        <v>0</v>
      </c>
      <c r="CN2215" t="s">
        <v>3</v>
      </c>
      <c r="CO2215">
        <v>0</v>
      </c>
      <c r="CP2215">
        <f>(P2215+Q2215+S2215)</f>
        <v>2084.48</v>
      </c>
      <c r="CQ2215">
        <f>(AC2215*BC2215*AW2215)</f>
        <v>0</v>
      </c>
      <c r="CR2215">
        <f>(((((ET2215*4))*BB2215-((EU2215*4))*BS2215)+AE2215*BS2215)*AV2215)</f>
        <v>94.8</v>
      </c>
      <c r="CS2215">
        <f>(AE2215*BS2215*AV2215)</f>
        <v>61.88</v>
      </c>
      <c r="CT2215">
        <f>(AF2215*BA2215*AV2215)</f>
        <v>947.44</v>
      </c>
      <c r="CU2215">
        <f>AG2215</f>
        <v>0</v>
      </c>
      <c r="CV2215">
        <f>(AH2215*AV2215)</f>
        <v>2.44</v>
      </c>
      <c r="CW2215">
        <f>AI2215</f>
        <v>0</v>
      </c>
      <c r="CX2215">
        <f>AJ2215</f>
        <v>0</v>
      </c>
      <c r="CY2215">
        <f>((S2215*BZ2215)/100)</f>
        <v>1326.4160000000002</v>
      </c>
      <c r="CZ2215">
        <f>((S2215*CA2215)/100)</f>
        <v>189.48800000000003</v>
      </c>
      <c r="DC2215" t="s">
        <v>3</v>
      </c>
      <c r="DD2215" t="s">
        <v>102</v>
      </c>
      <c r="DE2215" t="s">
        <v>102</v>
      </c>
      <c r="DF2215" t="s">
        <v>102</v>
      </c>
      <c r="DG2215" t="s">
        <v>102</v>
      </c>
      <c r="DH2215" t="s">
        <v>3</v>
      </c>
      <c r="DI2215" t="s">
        <v>102</v>
      </c>
      <c r="DJ2215" t="s">
        <v>102</v>
      </c>
      <c r="DK2215" t="s">
        <v>3</v>
      </c>
      <c r="DL2215" t="s">
        <v>3</v>
      </c>
      <c r="DM2215" t="s">
        <v>3</v>
      </c>
      <c r="DN2215">
        <v>0</v>
      </c>
      <c r="DO2215">
        <v>0</v>
      </c>
      <c r="DP2215">
        <v>1</v>
      </c>
      <c r="DQ2215">
        <v>1</v>
      </c>
      <c r="DU2215">
        <v>1010</v>
      </c>
      <c r="DV2215" t="s">
        <v>18</v>
      </c>
      <c r="DW2215" t="s">
        <v>18</v>
      </c>
      <c r="DX2215">
        <v>1</v>
      </c>
      <c r="DZ2215" t="s">
        <v>3</v>
      </c>
      <c r="EA2215" t="s">
        <v>3</v>
      </c>
      <c r="EB2215" t="s">
        <v>3</v>
      </c>
      <c r="EC2215" t="s">
        <v>3</v>
      </c>
      <c r="EE2215">
        <v>61978689</v>
      </c>
      <c r="EF2215">
        <v>1</v>
      </c>
      <c r="EG2215" t="s">
        <v>21</v>
      </c>
      <c r="EH2215">
        <v>0</v>
      </c>
      <c r="EI2215" t="s">
        <v>3</v>
      </c>
      <c r="EJ2215">
        <v>4</v>
      </c>
      <c r="EK2215">
        <v>0</v>
      </c>
      <c r="EL2215" t="s">
        <v>22</v>
      </c>
      <c r="EM2215" t="s">
        <v>23</v>
      </c>
      <c r="EO2215" t="s">
        <v>3</v>
      </c>
      <c r="EQ2215">
        <v>1441792</v>
      </c>
      <c r="ER2215">
        <v>260.56</v>
      </c>
      <c r="ES2215">
        <v>0</v>
      </c>
      <c r="ET2215">
        <v>23.7</v>
      </c>
      <c r="EU2215">
        <v>15.47</v>
      </c>
      <c r="EV2215">
        <v>236.86</v>
      </c>
      <c r="EW2215">
        <v>0.61</v>
      </c>
      <c r="EX2215">
        <v>0</v>
      </c>
      <c r="EY2215">
        <v>0</v>
      </c>
      <c r="FQ2215">
        <v>0</v>
      </c>
      <c r="FR2215">
        <f>ROUND(IF(BI2215=3,GM2215,0),2)</f>
        <v>0</v>
      </c>
      <c r="FS2215">
        <v>0</v>
      </c>
      <c r="FX2215">
        <v>70</v>
      </c>
      <c r="FY2215">
        <v>10</v>
      </c>
      <c r="GA2215" t="s">
        <v>3</v>
      </c>
      <c r="GD2215">
        <v>0</v>
      </c>
      <c r="GF2215">
        <v>-345487379</v>
      </c>
      <c r="GG2215">
        <v>2</v>
      </c>
      <c r="GH2215">
        <v>1</v>
      </c>
      <c r="GI2215">
        <v>-2</v>
      </c>
      <c r="GJ2215">
        <v>0</v>
      </c>
      <c r="GK2215">
        <f>ROUND(R2215*(R12)/100,2)</f>
        <v>133.66</v>
      </c>
      <c r="GL2215">
        <f>ROUND(IF(AND(BH2215=3,BI2215=3,FS2215&lt;&gt;0),P2215,0),2)</f>
        <v>0</v>
      </c>
      <c r="GM2215">
        <f>ROUND(O2215+X2215+Y2215+GK2215,2)+GX2215</f>
        <v>3734.05</v>
      </c>
      <c r="GN2215">
        <f>IF(OR(BI2215=0,BI2215=1),GM2215-GX2215,0)</f>
        <v>0</v>
      </c>
      <c r="GO2215">
        <f>IF(BI2215=2,GM2215-GX2215,0)</f>
        <v>0</v>
      </c>
      <c r="GP2215">
        <f>IF(BI2215=4,GM2215-GX2215,0)</f>
        <v>3734.05</v>
      </c>
      <c r="GR2215">
        <v>0</v>
      </c>
      <c r="GS2215">
        <v>0</v>
      </c>
      <c r="GT2215">
        <v>0</v>
      </c>
      <c r="GU2215" t="s">
        <v>3</v>
      </c>
      <c r="GV2215">
        <f>ROUND((GT2215),6)</f>
        <v>0</v>
      </c>
      <c r="GW2215">
        <v>1</v>
      </c>
      <c r="GX2215">
        <f>ROUND(HC2215*I2215,2)</f>
        <v>0</v>
      </c>
      <c r="HA2215">
        <v>0</v>
      </c>
      <c r="HB2215">
        <v>0</v>
      </c>
      <c r="HC2215">
        <f>GV2215*GW2215</f>
        <v>0</v>
      </c>
      <c r="HE2215" t="s">
        <v>3</v>
      </c>
      <c r="HF2215" t="s">
        <v>3</v>
      </c>
      <c r="HM2215" t="s">
        <v>3</v>
      </c>
      <c r="HN2215" t="s">
        <v>3</v>
      </c>
      <c r="HO2215" t="s">
        <v>3</v>
      </c>
      <c r="HP2215" t="s">
        <v>3</v>
      </c>
      <c r="HQ2215" t="s">
        <v>3</v>
      </c>
      <c r="IK2215">
        <v>0</v>
      </c>
    </row>
    <row r="2217" spans="1:245" ht="13" x14ac:dyDescent="0.3">
      <c r="A2217" s="2">
        <v>51</v>
      </c>
      <c r="B2217" s="2">
        <f>B2211</f>
        <v>1</v>
      </c>
      <c r="C2217" s="2">
        <f>A2211</f>
        <v>5</v>
      </c>
      <c r="D2217" s="2">
        <f>ROW(A2211)</f>
        <v>2211</v>
      </c>
      <c r="E2217" s="2"/>
      <c r="F2217" s="2" t="str">
        <f>IF(F2211&lt;&gt;"",F2211,"")</f>
        <v>Новый подраздел</v>
      </c>
      <c r="G2217" s="2" t="str">
        <f>IF(G2211&lt;&gt;"",G2211,"")</f>
        <v>СКУД - Инженерные сооружения и коммуникации</v>
      </c>
      <c r="H2217" s="2">
        <v>0</v>
      </c>
      <c r="I2217" s="2"/>
      <c r="J2217" s="2"/>
      <c r="K2217" s="2"/>
      <c r="L2217" s="2"/>
      <c r="M2217" s="2"/>
      <c r="N2217" s="2"/>
      <c r="O2217" s="2">
        <f t="shared" ref="O2217:T2217" si="1068">ROUND(AB2217,2)</f>
        <v>2084.48</v>
      </c>
      <c r="P2217" s="2">
        <f t="shared" si="1068"/>
        <v>0</v>
      </c>
      <c r="Q2217" s="2">
        <f t="shared" si="1068"/>
        <v>189.6</v>
      </c>
      <c r="R2217" s="2">
        <f t="shared" si="1068"/>
        <v>123.76</v>
      </c>
      <c r="S2217" s="2">
        <f t="shared" si="1068"/>
        <v>1894.88</v>
      </c>
      <c r="T2217" s="2">
        <f t="shared" si="1068"/>
        <v>0</v>
      </c>
      <c r="U2217" s="2">
        <f>AH2217</f>
        <v>4.88</v>
      </c>
      <c r="V2217" s="2">
        <f>AI2217</f>
        <v>0</v>
      </c>
      <c r="W2217" s="2">
        <f>ROUND(AJ2217,2)</f>
        <v>0</v>
      </c>
      <c r="X2217" s="2">
        <f>ROUND(AK2217,2)</f>
        <v>1326.42</v>
      </c>
      <c r="Y2217" s="2">
        <f>ROUND(AL2217,2)</f>
        <v>189.49</v>
      </c>
      <c r="Z2217" s="2"/>
      <c r="AA2217" s="2"/>
      <c r="AB2217" s="2">
        <f>ROUND(SUMIF(AA2215:AA2215,"=64290477",O2215:O2215),2)</f>
        <v>2084.48</v>
      </c>
      <c r="AC2217" s="2">
        <f>ROUND(SUMIF(AA2215:AA2215,"=64290477",P2215:P2215),2)</f>
        <v>0</v>
      </c>
      <c r="AD2217" s="2">
        <f>ROUND(SUMIF(AA2215:AA2215,"=64290477",Q2215:Q2215),2)</f>
        <v>189.6</v>
      </c>
      <c r="AE2217" s="2">
        <f>ROUND(SUMIF(AA2215:AA2215,"=64290477",R2215:R2215),2)</f>
        <v>123.76</v>
      </c>
      <c r="AF2217" s="2">
        <f>ROUND(SUMIF(AA2215:AA2215,"=64290477",S2215:S2215),2)</f>
        <v>1894.88</v>
      </c>
      <c r="AG2217" s="2">
        <f>ROUND(SUMIF(AA2215:AA2215,"=64290477",T2215:T2215),2)</f>
        <v>0</v>
      </c>
      <c r="AH2217" s="2">
        <f>SUMIF(AA2215:AA2215,"=64290477",U2215:U2215)</f>
        <v>4.88</v>
      </c>
      <c r="AI2217" s="2">
        <f>SUMIF(AA2215:AA2215,"=64290477",V2215:V2215)</f>
        <v>0</v>
      </c>
      <c r="AJ2217" s="2">
        <f>ROUND(SUMIF(AA2215:AA2215,"=64290477",W2215:W2215),2)</f>
        <v>0</v>
      </c>
      <c r="AK2217" s="2">
        <f>ROUND(SUMIF(AA2215:AA2215,"=64290477",X2215:X2215),2)</f>
        <v>1326.42</v>
      </c>
      <c r="AL2217" s="2">
        <f>ROUND(SUMIF(AA2215:AA2215,"=64290477",Y2215:Y2215),2)</f>
        <v>189.49</v>
      </c>
      <c r="AM2217" s="2"/>
      <c r="AN2217" s="2"/>
      <c r="AO2217" s="2">
        <f t="shared" ref="AO2217:BD2217" si="1069">ROUND(BX2217,2)</f>
        <v>0</v>
      </c>
      <c r="AP2217" s="2">
        <f t="shared" si="1069"/>
        <v>0</v>
      </c>
      <c r="AQ2217" s="2">
        <f t="shared" si="1069"/>
        <v>0</v>
      </c>
      <c r="AR2217" s="2">
        <f t="shared" si="1069"/>
        <v>3734.05</v>
      </c>
      <c r="AS2217" s="2">
        <f t="shared" si="1069"/>
        <v>0</v>
      </c>
      <c r="AT2217" s="2">
        <f t="shared" si="1069"/>
        <v>0</v>
      </c>
      <c r="AU2217" s="2">
        <f t="shared" si="1069"/>
        <v>3734.05</v>
      </c>
      <c r="AV2217" s="2">
        <f t="shared" si="1069"/>
        <v>0</v>
      </c>
      <c r="AW2217" s="2">
        <f t="shared" si="1069"/>
        <v>0</v>
      </c>
      <c r="AX2217" s="2">
        <f t="shared" si="1069"/>
        <v>0</v>
      </c>
      <c r="AY2217" s="2">
        <f t="shared" si="1069"/>
        <v>0</v>
      </c>
      <c r="AZ2217" s="2">
        <f t="shared" si="1069"/>
        <v>0</v>
      </c>
      <c r="BA2217" s="2">
        <f t="shared" si="1069"/>
        <v>0</v>
      </c>
      <c r="BB2217" s="2">
        <f t="shared" si="1069"/>
        <v>0</v>
      </c>
      <c r="BC2217" s="2">
        <f t="shared" si="1069"/>
        <v>0</v>
      </c>
      <c r="BD2217" s="2">
        <f t="shared" si="1069"/>
        <v>0</v>
      </c>
      <c r="BE2217" s="2"/>
      <c r="BF2217" s="2"/>
      <c r="BG2217" s="2"/>
      <c r="BH2217" s="2"/>
      <c r="BI2217" s="2"/>
      <c r="BJ2217" s="2"/>
      <c r="BK2217" s="2"/>
      <c r="BL2217" s="2"/>
      <c r="BM2217" s="2"/>
      <c r="BN2217" s="2"/>
      <c r="BO2217" s="2"/>
      <c r="BP2217" s="2"/>
      <c r="BQ2217" s="2"/>
      <c r="BR2217" s="2"/>
      <c r="BS2217" s="2"/>
      <c r="BT2217" s="2"/>
      <c r="BU2217" s="2"/>
      <c r="BV2217" s="2"/>
      <c r="BW2217" s="2"/>
      <c r="BX2217" s="2">
        <f>ROUND(SUMIF(AA2215:AA2215,"=64290477",FQ2215:FQ2215),2)</f>
        <v>0</v>
      </c>
      <c r="BY2217" s="2">
        <f>ROUND(SUMIF(AA2215:AA2215,"=64290477",FR2215:FR2215),2)</f>
        <v>0</v>
      </c>
      <c r="BZ2217" s="2">
        <f>ROUND(SUMIF(AA2215:AA2215,"=64290477",GL2215:GL2215),2)</f>
        <v>0</v>
      </c>
      <c r="CA2217" s="2">
        <f>ROUND(SUMIF(AA2215:AA2215,"=64290477",GM2215:GM2215),2)</f>
        <v>3734.05</v>
      </c>
      <c r="CB2217" s="2">
        <f>ROUND(SUMIF(AA2215:AA2215,"=64290477",GN2215:GN2215),2)</f>
        <v>0</v>
      </c>
      <c r="CC2217" s="2">
        <f>ROUND(SUMIF(AA2215:AA2215,"=64290477",GO2215:GO2215),2)</f>
        <v>0</v>
      </c>
      <c r="CD2217" s="2">
        <f>ROUND(SUMIF(AA2215:AA2215,"=64290477",GP2215:GP2215),2)</f>
        <v>3734.05</v>
      </c>
      <c r="CE2217" s="2">
        <f>AC2217-BX2217</f>
        <v>0</v>
      </c>
      <c r="CF2217" s="2">
        <f>AC2217-BY2217</f>
        <v>0</v>
      </c>
      <c r="CG2217" s="2">
        <f>BX2217-BZ2217</f>
        <v>0</v>
      </c>
      <c r="CH2217" s="2">
        <f>AC2217-BX2217-BY2217+BZ2217</f>
        <v>0</v>
      </c>
      <c r="CI2217" s="2">
        <f>BY2217-BZ2217</f>
        <v>0</v>
      </c>
      <c r="CJ2217" s="2">
        <f>ROUND(SUMIF(AA2215:AA2215,"=64290477",GX2215:GX2215),2)</f>
        <v>0</v>
      </c>
      <c r="CK2217" s="2">
        <f>ROUND(SUMIF(AA2215:AA2215,"=64290477",GY2215:GY2215),2)</f>
        <v>0</v>
      </c>
      <c r="CL2217" s="2">
        <f>ROUND(SUMIF(AA2215:AA2215,"=64290477",GZ2215:GZ2215),2)</f>
        <v>0</v>
      </c>
      <c r="CM2217" s="2">
        <f>ROUND(SUMIF(AA2215:AA2215,"=64290477",HD2215:HD2215),2)</f>
        <v>0</v>
      </c>
      <c r="CN2217" s="2"/>
      <c r="CO2217" s="2"/>
      <c r="CP2217" s="2"/>
      <c r="CQ2217" s="2"/>
      <c r="CR2217" s="2"/>
      <c r="CS2217" s="2"/>
      <c r="CT2217" s="2"/>
      <c r="CU2217" s="2"/>
      <c r="CV2217" s="2"/>
      <c r="CW2217" s="2"/>
      <c r="CX2217" s="2"/>
      <c r="CY2217" s="2"/>
      <c r="CZ2217" s="2"/>
      <c r="DA2217" s="2"/>
      <c r="DB2217" s="2"/>
      <c r="DC2217" s="2"/>
      <c r="DD2217" s="2"/>
      <c r="DE2217" s="2"/>
      <c r="DF2217" s="2"/>
      <c r="DG2217" s="3"/>
      <c r="DH2217" s="3"/>
      <c r="DI2217" s="3"/>
      <c r="DJ2217" s="3"/>
      <c r="DK2217" s="3"/>
      <c r="DL2217" s="3"/>
      <c r="DM2217" s="3"/>
      <c r="DN2217" s="3"/>
      <c r="DO2217" s="3"/>
      <c r="DP2217" s="3"/>
      <c r="DQ2217" s="3"/>
      <c r="DR2217" s="3"/>
      <c r="DS2217" s="3"/>
      <c r="DT2217" s="3"/>
      <c r="DU2217" s="3"/>
      <c r="DV2217" s="3"/>
      <c r="DW2217" s="3"/>
      <c r="DX2217" s="3"/>
      <c r="DY2217" s="3"/>
      <c r="DZ2217" s="3"/>
      <c r="EA2217" s="3"/>
      <c r="EB2217" s="3"/>
      <c r="EC2217" s="3"/>
      <c r="ED2217" s="3"/>
      <c r="EE2217" s="3"/>
      <c r="EF2217" s="3"/>
      <c r="EG2217" s="3"/>
      <c r="EH2217" s="3"/>
      <c r="EI2217" s="3"/>
      <c r="EJ2217" s="3"/>
      <c r="EK2217" s="3"/>
      <c r="EL2217" s="3"/>
      <c r="EM2217" s="3"/>
      <c r="EN2217" s="3"/>
      <c r="EO2217" s="3"/>
      <c r="EP2217" s="3"/>
      <c r="EQ2217" s="3"/>
      <c r="ER2217" s="3"/>
      <c r="ES2217" s="3"/>
      <c r="ET2217" s="3"/>
      <c r="EU2217" s="3"/>
      <c r="EV2217" s="3"/>
      <c r="EW2217" s="3"/>
      <c r="EX2217" s="3"/>
      <c r="EY2217" s="3"/>
      <c r="EZ2217" s="3"/>
      <c r="FA2217" s="3"/>
      <c r="FB2217" s="3"/>
      <c r="FC2217" s="3"/>
      <c r="FD2217" s="3"/>
      <c r="FE2217" s="3"/>
      <c r="FF2217" s="3"/>
      <c r="FG2217" s="3"/>
      <c r="FH2217" s="3"/>
      <c r="FI2217" s="3"/>
      <c r="FJ2217" s="3"/>
      <c r="FK2217" s="3"/>
      <c r="FL2217" s="3"/>
      <c r="FM2217" s="3"/>
      <c r="FN2217" s="3"/>
      <c r="FO2217" s="3"/>
      <c r="FP2217" s="3"/>
      <c r="FQ2217" s="3"/>
      <c r="FR2217" s="3"/>
      <c r="FS2217" s="3"/>
      <c r="FT2217" s="3"/>
      <c r="FU2217" s="3"/>
      <c r="FV2217" s="3"/>
      <c r="FW2217" s="3"/>
      <c r="FX2217" s="3"/>
      <c r="FY2217" s="3"/>
      <c r="FZ2217" s="3"/>
      <c r="GA2217" s="3"/>
      <c r="GB2217" s="3"/>
      <c r="GC2217" s="3"/>
      <c r="GD2217" s="3"/>
      <c r="GE2217" s="3"/>
      <c r="GF2217" s="3"/>
      <c r="GG2217" s="3"/>
      <c r="GH2217" s="3"/>
      <c r="GI2217" s="3"/>
      <c r="GJ2217" s="3"/>
      <c r="GK2217" s="3"/>
      <c r="GL2217" s="3"/>
      <c r="GM2217" s="3"/>
      <c r="GN2217" s="3"/>
      <c r="GO2217" s="3"/>
      <c r="GP2217" s="3"/>
      <c r="GQ2217" s="3"/>
      <c r="GR2217" s="3"/>
      <c r="GS2217" s="3"/>
      <c r="GT2217" s="3"/>
      <c r="GU2217" s="3"/>
      <c r="GV2217" s="3"/>
      <c r="GW2217" s="3"/>
      <c r="GX2217" s="3">
        <v>0</v>
      </c>
    </row>
    <row r="2219" spans="1:245" ht="13" x14ac:dyDescent="0.3">
      <c r="A2219" s="4">
        <v>50</v>
      </c>
      <c r="B2219" s="4">
        <v>0</v>
      </c>
      <c r="C2219" s="4">
        <v>0</v>
      </c>
      <c r="D2219" s="4">
        <v>1</v>
      </c>
      <c r="E2219" s="4">
        <v>201</v>
      </c>
      <c r="F2219" s="4">
        <f>ROUND(Source!O2217,O2219)</f>
        <v>2084.48</v>
      </c>
      <c r="G2219" s="4" t="s">
        <v>24</v>
      </c>
      <c r="H2219" s="4" t="s">
        <v>25</v>
      </c>
      <c r="I2219" s="4"/>
      <c r="J2219" s="4"/>
      <c r="K2219" s="4">
        <v>201</v>
      </c>
      <c r="L2219" s="4">
        <v>1</v>
      </c>
      <c r="M2219" s="4">
        <v>3</v>
      </c>
      <c r="N2219" s="4" t="s">
        <v>3</v>
      </c>
      <c r="O2219" s="4">
        <v>2</v>
      </c>
      <c r="P2219" s="4"/>
      <c r="Q2219" s="4"/>
      <c r="R2219" s="4"/>
      <c r="S2219" s="4"/>
      <c r="T2219" s="4"/>
      <c r="U2219" s="4"/>
      <c r="V2219" s="4"/>
      <c r="W2219" s="4">
        <v>2084.48</v>
      </c>
      <c r="X2219" s="4">
        <v>1</v>
      </c>
      <c r="Y2219" s="4">
        <v>2084.48</v>
      </c>
      <c r="Z2219" s="4"/>
      <c r="AA2219" s="4"/>
      <c r="AB2219" s="4"/>
    </row>
    <row r="2220" spans="1:245" ht="13" x14ac:dyDescent="0.3">
      <c r="A2220" s="4">
        <v>50</v>
      </c>
      <c r="B2220" s="4">
        <v>0</v>
      </c>
      <c r="C2220" s="4">
        <v>0</v>
      </c>
      <c r="D2220" s="4">
        <v>1</v>
      </c>
      <c r="E2220" s="4">
        <v>202</v>
      </c>
      <c r="F2220" s="4">
        <f>ROUND(Source!P2217,O2220)</f>
        <v>0</v>
      </c>
      <c r="G2220" s="4" t="s">
        <v>26</v>
      </c>
      <c r="H2220" s="4" t="s">
        <v>27</v>
      </c>
      <c r="I2220" s="4"/>
      <c r="J2220" s="4"/>
      <c r="K2220" s="4">
        <v>202</v>
      </c>
      <c r="L2220" s="4">
        <v>2</v>
      </c>
      <c r="M2220" s="4">
        <v>3</v>
      </c>
      <c r="N2220" s="4" t="s">
        <v>3</v>
      </c>
      <c r="O2220" s="4">
        <v>2</v>
      </c>
      <c r="P2220" s="4"/>
      <c r="Q2220" s="4"/>
      <c r="R2220" s="4"/>
      <c r="S2220" s="4"/>
      <c r="T2220" s="4"/>
      <c r="U2220" s="4"/>
      <c r="V2220" s="4"/>
      <c r="W2220" s="4">
        <v>0</v>
      </c>
      <c r="X2220" s="4">
        <v>1</v>
      </c>
      <c r="Y2220" s="4">
        <v>0</v>
      </c>
      <c r="Z2220" s="4"/>
      <c r="AA2220" s="4"/>
      <c r="AB2220" s="4"/>
    </row>
    <row r="2221" spans="1:245" ht="13" x14ac:dyDescent="0.3">
      <c r="A2221" s="4">
        <v>50</v>
      </c>
      <c r="B2221" s="4">
        <v>0</v>
      </c>
      <c r="C2221" s="4">
        <v>0</v>
      </c>
      <c r="D2221" s="4">
        <v>1</v>
      </c>
      <c r="E2221" s="4">
        <v>222</v>
      </c>
      <c r="F2221" s="4">
        <f>ROUND(Source!AO2217,O2221)</f>
        <v>0</v>
      </c>
      <c r="G2221" s="4" t="s">
        <v>28</v>
      </c>
      <c r="H2221" s="4" t="s">
        <v>29</v>
      </c>
      <c r="I2221" s="4"/>
      <c r="J2221" s="4"/>
      <c r="K2221" s="4">
        <v>222</v>
      </c>
      <c r="L2221" s="4">
        <v>3</v>
      </c>
      <c r="M2221" s="4">
        <v>3</v>
      </c>
      <c r="N2221" s="4" t="s">
        <v>3</v>
      </c>
      <c r="O2221" s="4">
        <v>2</v>
      </c>
      <c r="P2221" s="4"/>
      <c r="Q2221" s="4"/>
      <c r="R2221" s="4"/>
      <c r="S2221" s="4"/>
      <c r="T2221" s="4"/>
      <c r="U2221" s="4"/>
      <c r="V2221" s="4"/>
      <c r="W2221" s="4">
        <v>0</v>
      </c>
      <c r="X2221" s="4">
        <v>1</v>
      </c>
      <c r="Y2221" s="4">
        <v>0</v>
      </c>
      <c r="Z2221" s="4"/>
      <c r="AA2221" s="4"/>
      <c r="AB2221" s="4"/>
    </row>
    <row r="2222" spans="1:245" ht="13" x14ac:dyDescent="0.3">
      <c r="A2222" s="4">
        <v>50</v>
      </c>
      <c r="B2222" s="4">
        <v>0</v>
      </c>
      <c r="C2222" s="4">
        <v>0</v>
      </c>
      <c r="D2222" s="4">
        <v>1</v>
      </c>
      <c r="E2222" s="4">
        <v>225</v>
      </c>
      <c r="F2222" s="4">
        <f>ROUND(Source!AV2217,O2222)</f>
        <v>0</v>
      </c>
      <c r="G2222" s="4" t="s">
        <v>30</v>
      </c>
      <c r="H2222" s="4" t="s">
        <v>31</v>
      </c>
      <c r="I2222" s="4"/>
      <c r="J2222" s="4"/>
      <c r="K2222" s="4">
        <v>225</v>
      </c>
      <c r="L2222" s="4">
        <v>4</v>
      </c>
      <c r="M2222" s="4">
        <v>3</v>
      </c>
      <c r="N2222" s="4" t="s">
        <v>3</v>
      </c>
      <c r="O2222" s="4">
        <v>2</v>
      </c>
      <c r="P2222" s="4"/>
      <c r="Q2222" s="4"/>
      <c r="R2222" s="4"/>
      <c r="S2222" s="4"/>
      <c r="T2222" s="4"/>
      <c r="U2222" s="4"/>
      <c r="V2222" s="4"/>
      <c r="W2222" s="4">
        <v>0</v>
      </c>
      <c r="X2222" s="4">
        <v>1</v>
      </c>
      <c r="Y2222" s="4">
        <v>0</v>
      </c>
      <c r="Z2222" s="4"/>
      <c r="AA2222" s="4"/>
      <c r="AB2222" s="4"/>
    </row>
    <row r="2223" spans="1:245" ht="13" x14ac:dyDescent="0.3">
      <c r="A2223" s="4">
        <v>50</v>
      </c>
      <c r="B2223" s="4">
        <v>0</v>
      </c>
      <c r="C2223" s="4">
        <v>0</v>
      </c>
      <c r="D2223" s="4">
        <v>1</v>
      </c>
      <c r="E2223" s="4">
        <v>226</v>
      </c>
      <c r="F2223" s="4">
        <f>ROUND(Source!AW2217,O2223)</f>
        <v>0</v>
      </c>
      <c r="G2223" s="4" t="s">
        <v>32</v>
      </c>
      <c r="H2223" s="4" t="s">
        <v>33</v>
      </c>
      <c r="I2223" s="4"/>
      <c r="J2223" s="4"/>
      <c r="K2223" s="4">
        <v>226</v>
      </c>
      <c r="L2223" s="4">
        <v>5</v>
      </c>
      <c r="M2223" s="4">
        <v>3</v>
      </c>
      <c r="N2223" s="4" t="s">
        <v>3</v>
      </c>
      <c r="O2223" s="4">
        <v>2</v>
      </c>
      <c r="P2223" s="4"/>
      <c r="Q2223" s="4"/>
      <c r="R2223" s="4"/>
      <c r="S2223" s="4"/>
      <c r="T2223" s="4"/>
      <c r="U2223" s="4"/>
      <c r="V2223" s="4"/>
      <c r="W2223" s="4">
        <v>0</v>
      </c>
      <c r="X2223" s="4">
        <v>1</v>
      </c>
      <c r="Y2223" s="4">
        <v>0</v>
      </c>
      <c r="Z2223" s="4"/>
      <c r="AA2223" s="4"/>
      <c r="AB2223" s="4"/>
    </row>
    <row r="2224" spans="1:245" ht="13" x14ac:dyDescent="0.3">
      <c r="A2224" s="4">
        <v>50</v>
      </c>
      <c r="B2224" s="4">
        <v>0</v>
      </c>
      <c r="C2224" s="4">
        <v>0</v>
      </c>
      <c r="D2224" s="4">
        <v>1</v>
      </c>
      <c r="E2224" s="4">
        <v>227</v>
      </c>
      <c r="F2224" s="4">
        <f>ROUND(Source!AX2217,O2224)</f>
        <v>0</v>
      </c>
      <c r="G2224" s="4" t="s">
        <v>34</v>
      </c>
      <c r="H2224" s="4" t="s">
        <v>35</v>
      </c>
      <c r="I2224" s="4"/>
      <c r="J2224" s="4"/>
      <c r="K2224" s="4">
        <v>227</v>
      </c>
      <c r="L2224" s="4">
        <v>6</v>
      </c>
      <c r="M2224" s="4">
        <v>3</v>
      </c>
      <c r="N2224" s="4" t="s">
        <v>3</v>
      </c>
      <c r="O2224" s="4">
        <v>2</v>
      </c>
      <c r="P2224" s="4"/>
      <c r="Q2224" s="4"/>
      <c r="R2224" s="4"/>
      <c r="S2224" s="4"/>
      <c r="T2224" s="4"/>
      <c r="U2224" s="4"/>
      <c r="V2224" s="4"/>
      <c r="W2224" s="4">
        <v>0</v>
      </c>
      <c r="X2224" s="4">
        <v>1</v>
      </c>
      <c r="Y2224" s="4">
        <v>0</v>
      </c>
      <c r="Z2224" s="4"/>
      <c r="AA2224" s="4"/>
      <c r="AB2224" s="4"/>
    </row>
    <row r="2225" spans="1:28" ht="13" x14ac:dyDescent="0.3">
      <c r="A2225" s="4">
        <v>50</v>
      </c>
      <c r="B2225" s="4">
        <v>0</v>
      </c>
      <c r="C2225" s="4">
        <v>0</v>
      </c>
      <c r="D2225" s="4">
        <v>1</v>
      </c>
      <c r="E2225" s="4">
        <v>228</v>
      </c>
      <c r="F2225" s="4">
        <f>ROUND(Source!AY2217,O2225)</f>
        <v>0</v>
      </c>
      <c r="G2225" s="4" t="s">
        <v>36</v>
      </c>
      <c r="H2225" s="4" t="s">
        <v>37</v>
      </c>
      <c r="I2225" s="4"/>
      <c r="J2225" s="4"/>
      <c r="K2225" s="4">
        <v>228</v>
      </c>
      <c r="L2225" s="4">
        <v>7</v>
      </c>
      <c r="M2225" s="4">
        <v>3</v>
      </c>
      <c r="N2225" s="4" t="s">
        <v>3</v>
      </c>
      <c r="O2225" s="4">
        <v>2</v>
      </c>
      <c r="P2225" s="4"/>
      <c r="Q2225" s="4"/>
      <c r="R2225" s="4"/>
      <c r="S2225" s="4"/>
      <c r="T2225" s="4"/>
      <c r="U2225" s="4"/>
      <c r="V2225" s="4"/>
      <c r="W2225" s="4">
        <v>0</v>
      </c>
      <c r="X2225" s="4">
        <v>1</v>
      </c>
      <c r="Y2225" s="4">
        <v>0</v>
      </c>
      <c r="Z2225" s="4"/>
      <c r="AA2225" s="4"/>
      <c r="AB2225" s="4"/>
    </row>
    <row r="2226" spans="1:28" ht="13" x14ac:dyDescent="0.3">
      <c r="A2226" s="4">
        <v>50</v>
      </c>
      <c r="B2226" s="4">
        <v>0</v>
      </c>
      <c r="C2226" s="4">
        <v>0</v>
      </c>
      <c r="D2226" s="4">
        <v>1</v>
      </c>
      <c r="E2226" s="4">
        <v>216</v>
      </c>
      <c r="F2226" s="4">
        <f>ROUND(Source!AP2217,O2226)</f>
        <v>0</v>
      </c>
      <c r="G2226" s="4" t="s">
        <v>38</v>
      </c>
      <c r="H2226" s="4" t="s">
        <v>39</v>
      </c>
      <c r="I2226" s="4"/>
      <c r="J2226" s="4"/>
      <c r="K2226" s="4">
        <v>216</v>
      </c>
      <c r="L2226" s="4">
        <v>8</v>
      </c>
      <c r="M2226" s="4">
        <v>3</v>
      </c>
      <c r="N2226" s="4" t="s">
        <v>3</v>
      </c>
      <c r="O2226" s="4">
        <v>2</v>
      </c>
      <c r="P2226" s="4"/>
      <c r="Q2226" s="4"/>
      <c r="R2226" s="4"/>
      <c r="S2226" s="4"/>
      <c r="T2226" s="4"/>
      <c r="U2226" s="4"/>
      <c r="V2226" s="4"/>
      <c r="W2226" s="4">
        <v>0</v>
      </c>
      <c r="X2226" s="4">
        <v>1</v>
      </c>
      <c r="Y2226" s="4">
        <v>0</v>
      </c>
      <c r="Z2226" s="4"/>
      <c r="AA2226" s="4"/>
      <c r="AB2226" s="4"/>
    </row>
    <row r="2227" spans="1:28" ht="13" x14ac:dyDescent="0.3">
      <c r="A2227" s="4">
        <v>50</v>
      </c>
      <c r="B2227" s="4">
        <v>0</v>
      </c>
      <c r="C2227" s="4">
        <v>0</v>
      </c>
      <c r="D2227" s="4">
        <v>1</v>
      </c>
      <c r="E2227" s="4">
        <v>223</v>
      </c>
      <c r="F2227" s="4">
        <f>ROUND(Source!AQ2217,O2227)</f>
        <v>0</v>
      </c>
      <c r="G2227" s="4" t="s">
        <v>40</v>
      </c>
      <c r="H2227" s="4" t="s">
        <v>41</v>
      </c>
      <c r="I2227" s="4"/>
      <c r="J2227" s="4"/>
      <c r="K2227" s="4">
        <v>223</v>
      </c>
      <c r="L2227" s="4">
        <v>9</v>
      </c>
      <c r="M2227" s="4">
        <v>3</v>
      </c>
      <c r="N2227" s="4" t="s">
        <v>3</v>
      </c>
      <c r="O2227" s="4">
        <v>2</v>
      </c>
      <c r="P2227" s="4"/>
      <c r="Q2227" s="4"/>
      <c r="R2227" s="4"/>
      <c r="S2227" s="4"/>
      <c r="T2227" s="4"/>
      <c r="U2227" s="4"/>
      <c r="V2227" s="4"/>
      <c r="W2227" s="4">
        <v>0</v>
      </c>
      <c r="X2227" s="4">
        <v>1</v>
      </c>
      <c r="Y2227" s="4">
        <v>0</v>
      </c>
      <c r="Z2227" s="4"/>
      <c r="AA2227" s="4"/>
      <c r="AB2227" s="4"/>
    </row>
    <row r="2228" spans="1:28" ht="13" x14ac:dyDescent="0.3">
      <c r="A2228" s="4">
        <v>50</v>
      </c>
      <c r="B2228" s="4">
        <v>0</v>
      </c>
      <c r="C2228" s="4">
        <v>0</v>
      </c>
      <c r="D2228" s="4">
        <v>1</v>
      </c>
      <c r="E2228" s="4">
        <v>229</v>
      </c>
      <c r="F2228" s="4">
        <f>ROUND(Source!AZ2217,O2228)</f>
        <v>0</v>
      </c>
      <c r="G2228" s="4" t="s">
        <v>42</v>
      </c>
      <c r="H2228" s="4" t="s">
        <v>43</v>
      </c>
      <c r="I2228" s="4"/>
      <c r="J2228" s="4"/>
      <c r="K2228" s="4">
        <v>229</v>
      </c>
      <c r="L2228" s="4">
        <v>10</v>
      </c>
      <c r="M2228" s="4">
        <v>3</v>
      </c>
      <c r="N2228" s="4" t="s">
        <v>3</v>
      </c>
      <c r="O2228" s="4">
        <v>2</v>
      </c>
      <c r="P2228" s="4"/>
      <c r="Q2228" s="4"/>
      <c r="R2228" s="4"/>
      <c r="S2228" s="4"/>
      <c r="T2228" s="4"/>
      <c r="U2228" s="4"/>
      <c r="V2228" s="4"/>
      <c r="W2228" s="4">
        <v>0</v>
      </c>
      <c r="X2228" s="4">
        <v>1</v>
      </c>
      <c r="Y2228" s="4">
        <v>0</v>
      </c>
      <c r="Z2228" s="4"/>
      <c r="AA2228" s="4"/>
      <c r="AB2228" s="4"/>
    </row>
    <row r="2229" spans="1:28" ht="13" x14ac:dyDescent="0.3">
      <c r="A2229" s="4">
        <v>50</v>
      </c>
      <c r="B2229" s="4">
        <v>0</v>
      </c>
      <c r="C2229" s="4">
        <v>0</v>
      </c>
      <c r="D2229" s="4">
        <v>1</v>
      </c>
      <c r="E2229" s="4">
        <v>203</v>
      </c>
      <c r="F2229" s="4">
        <f>ROUND(Source!Q2217,O2229)</f>
        <v>189.6</v>
      </c>
      <c r="G2229" s="4" t="s">
        <v>44</v>
      </c>
      <c r="H2229" s="4" t="s">
        <v>45</v>
      </c>
      <c r="I2229" s="4"/>
      <c r="J2229" s="4"/>
      <c r="K2229" s="4">
        <v>203</v>
      </c>
      <c r="L2229" s="4">
        <v>11</v>
      </c>
      <c r="M2229" s="4">
        <v>3</v>
      </c>
      <c r="N2229" s="4" t="s">
        <v>3</v>
      </c>
      <c r="O2229" s="4">
        <v>2</v>
      </c>
      <c r="P2229" s="4"/>
      <c r="Q2229" s="4"/>
      <c r="R2229" s="4"/>
      <c r="S2229" s="4"/>
      <c r="T2229" s="4"/>
      <c r="U2229" s="4"/>
      <c r="V2229" s="4"/>
      <c r="W2229" s="4">
        <v>189.6</v>
      </c>
      <c r="X2229" s="4">
        <v>1</v>
      </c>
      <c r="Y2229" s="4">
        <v>189.6</v>
      </c>
      <c r="Z2229" s="4"/>
      <c r="AA2229" s="4"/>
      <c r="AB2229" s="4"/>
    </row>
    <row r="2230" spans="1:28" ht="13" x14ac:dyDescent="0.3">
      <c r="A2230" s="4">
        <v>50</v>
      </c>
      <c r="B2230" s="4">
        <v>0</v>
      </c>
      <c r="C2230" s="4">
        <v>0</v>
      </c>
      <c r="D2230" s="4">
        <v>1</v>
      </c>
      <c r="E2230" s="4">
        <v>231</v>
      </c>
      <c r="F2230" s="4">
        <f>ROUND(Source!BB2217,O2230)</f>
        <v>0</v>
      </c>
      <c r="G2230" s="4" t="s">
        <v>46</v>
      </c>
      <c r="H2230" s="4" t="s">
        <v>47</v>
      </c>
      <c r="I2230" s="4"/>
      <c r="J2230" s="4"/>
      <c r="K2230" s="4">
        <v>231</v>
      </c>
      <c r="L2230" s="4">
        <v>12</v>
      </c>
      <c r="M2230" s="4">
        <v>3</v>
      </c>
      <c r="N2230" s="4" t="s">
        <v>3</v>
      </c>
      <c r="O2230" s="4">
        <v>2</v>
      </c>
      <c r="P2230" s="4"/>
      <c r="Q2230" s="4"/>
      <c r="R2230" s="4"/>
      <c r="S2230" s="4"/>
      <c r="T2230" s="4"/>
      <c r="U2230" s="4"/>
      <c r="V2230" s="4"/>
      <c r="W2230" s="4">
        <v>0</v>
      </c>
      <c r="X2230" s="4">
        <v>1</v>
      </c>
      <c r="Y2230" s="4">
        <v>0</v>
      </c>
      <c r="Z2230" s="4"/>
      <c r="AA2230" s="4"/>
      <c r="AB2230" s="4"/>
    </row>
    <row r="2231" spans="1:28" ht="13" x14ac:dyDescent="0.3">
      <c r="A2231" s="4">
        <v>50</v>
      </c>
      <c r="B2231" s="4">
        <v>0</v>
      </c>
      <c r="C2231" s="4">
        <v>0</v>
      </c>
      <c r="D2231" s="4">
        <v>1</v>
      </c>
      <c r="E2231" s="4">
        <v>204</v>
      </c>
      <c r="F2231" s="4">
        <f>ROUND(Source!R2217,O2231)</f>
        <v>123.76</v>
      </c>
      <c r="G2231" s="4" t="s">
        <v>48</v>
      </c>
      <c r="H2231" s="4" t="s">
        <v>49</v>
      </c>
      <c r="I2231" s="4"/>
      <c r="J2231" s="4"/>
      <c r="K2231" s="4">
        <v>204</v>
      </c>
      <c r="L2231" s="4">
        <v>13</v>
      </c>
      <c r="M2231" s="4">
        <v>3</v>
      </c>
      <c r="N2231" s="4" t="s">
        <v>3</v>
      </c>
      <c r="O2231" s="4">
        <v>2</v>
      </c>
      <c r="P2231" s="4"/>
      <c r="Q2231" s="4"/>
      <c r="R2231" s="4"/>
      <c r="S2231" s="4"/>
      <c r="T2231" s="4"/>
      <c r="U2231" s="4"/>
      <c r="V2231" s="4"/>
      <c r="W2231" s="4">
        <v>123.76</v>
      </c>
      <c r="X2231" s="4">
        <v>1</v>
      </c>
      <c r="Y2231" s="4">
        <v>123.76</v>
      </c>
      <c r="Z2231" s="4"/>
      <c r="AA2231" s="4"/>
      <c r="AB2231" s="4"/>
    </row>
    <row r="2232" spans="1:28" ht="13" x14ac:dyDescent="0.3">
      <c r="A2232" s="4">
        <v>50</v>
      </c>
      <c r="B2232" s="4">
        <v>0</v>
      </c>
      <c r="C2232" s="4">
        <v>0</v>
      </c>
      <c r="D2232" s="4">
        <v>1</v>
      </c>
      <c r="E2232" s="4">
        <v>205</v>
      </c>
      <c r="F2232" s="4">
        <f>ROUND(Source!S2217,O2232)</f>
        <v>1894.88</v>
      </c>
      <c r="G2232" s="4" t="s">
        <v>50</v>
      </c>
      <c r="H2232" s="4" t="s">
        <v>51</v>
      </c>
      <c r="I2232" s="4"/>
      <c r="J2232" s="4"/>
      <c r="K2232" s="4">
        <v>205</v>
      </c>
      <c r="L2232" s="4">
        <v>14</v>
      </c>
      <c r="M2232" s="4">
        <v>3</v>
      </c>
      <c r="N2232" s="4" t="s">
        <v>3</v>
      </c>
      <c r="O2232" s="4">
        <v>2</v>
      </c>
      <c r="P2232" s="4"/>
      <c r="Q2232" s="4"/>
      <c r="R2232" s="4"/>
      <c r="S2232" s="4"/>
      <c r="T2232" s="4"/>
      <c r="U2232" s="4"/>
      <c r="V2232" s="4"/>
      <c r="W2232" s="4">
        <v>1894.88</v>
      </c>
      <c r="X2232" s="4">
        <v>1</v>
      </c>
      <c r="Y2232" s="4">
        <v>1894.88</v>
      </c>
      <c r="Z2232" s="4"/>
      <c r="AA2232" s="4"/>
      <c r="AB2232" s="4"/>
    </row>
    <row r="2233" spans="1:28" ht="13" x14ac:dyDescent="0.3">
      <c r="A2233" s="4">
        <v>50</v>
      </c>
      <c r="B2233" s="4">
        <v>0</v>
      </c>
      <c r="C2233" s="4">
        <v>0</v>
      </c>
      <c r="D2233" s="4">
        <v>1</v>
      </c>
      <c r="E2233" s="4">
        <v>232</v>
      </c>
      <c r="F2233" s="4">
        <f>ROUND(Source!BC2217,O2233)</f>
        <v>0</v>
      </c>
      <c r="G2233" s="4" t="s">
        <v>52</v>
      </c>
      <c r="H2233" s="4" t="s">
        <v>53</v>
      </c>
      <c r="I2233" s="4"/>
      <c r="J2233" s="4"/>
      <c r="K2233" s="4">
        <v>232</v>
      </c>
      <c r="L2233" s="4">
        <v>15</v>
      </c>
      <c r="M2233" s="4">
        <v>3</v>
      </c>
      <c r="N2233" s="4" t="s">
        <v>3</v>
      </c>
      <c r="O2233" s="4">
        <v>2</v>
      </c>
      <c r="P2233" s="4"/>
      <c r="Q2233" s="4"/>
      <c r="R2233" s="4"/>
      <c r="S2233" s="4"/>
      <c r="T2233" s="4"/>
      <c r="U2233" s="4"/>
      <c r="V2233" s="4"/>
      <c r="W2233" s="4">
        <v>0</v>
      </c>
      <c r="X2233" s="4">
        <v>1</v>
      </c>
      <c r="Y2233" s="4">
        <v>0</v>
      </c>
      <c r="Z2233" s="4"/>
      <c r="AA2233" s="4"/>
      <c r="AB2233" s="4"/>
    </row>
    <row r="2234" spans="1:28" ht="13" x14ac:dyDescent="0.3">
      <c r="A2234" s="4">
        <v>50</v>
      </c>
      <c r="B2234" s="4">
        <v>0</v>
      </c>
      <c r="C2234" s="4">
        <v>0</v>
      </c>
      <c r="D2234" s="4">
        <v>1</v>
      </c>
      <c r="E2234" s="4">
        <v>214</v>
      </c>
      <c r="F2234" s="4">
        <f>ROUND(Source!AS2217,O2234)</f>
        <v>0</v>
      </c>
      <c r="G2234" s="4" t="s">
        <v>54</v>
      </c>
      <c r="H2234" s="4" t="s">
        <v>55</v>
      </c>
      <c r="I2234" s="4"/>
      <c r="J2234" s="4"/>
      <c r="K2234" s="4">
        <v>214</v>
      </c>
      <c r="L2234" s="4">
        <v>16</v>
      </c>
      <c r="M2234" s="4">
        <v>3</v>
      </c>
      <c r="N2234" s="4" t="s">
        <v>3</v>
      </c>
      <c r="O2234" s="4">
        <v>2</v>
      </c>
      <c r="P2234" s="4"/>
      <c r="Q2234" s="4"/>
      <c r="R2234" s="4"/>
      <c r="S2234" s="4"/>
      <c r="T2234" s="4"/>
      <c r="U2234" s="4"/>
      <c r="V2234" s="4"/>
      <c r="W2234" s="4">
        <v>0</v>
      </c>
      <c r="X2234" s="4">
        <v>1</v>
      </c>
      <c r="Y2234" s="4">
        <v>0</v>
      </c>
      <c r="Z2234" s="4"/>
      <c r="AA2234" s="4"/>
      <c r="AB2234" s="4"/>
    </row>
    <row r="2235" spans="1:28" ht="13" x14ac:dyDescent="0.3">
      <c r="A2235" s="4">
        <v>50</v>
      </c>
      <c r="B2235" s="4">
        <v>0</v>
      </c>
      <c r="C2235" s="4">
        <v>0</v>
      </c>
      <c r="D2235" s="4">
        <v>1</v>
      </c>
      <c r="E2235" s="4">
        <v>215</v>
      </c>
      <c r="F2235" s="4">
        <f>ROUND(Source!AT2217,O2235)</f>
        <v>0</v>
      </c>
      <c r="G2235" s="4" t="s">
        <v>56</v>
      </c>
      <c r="H2235" s="4" t="s">
        <v>57</v>
      </c>
      <c r="I2235" s="4"/>
      <c r="J2235" s="4"/>
      <c r="K2235" s="4">
        <v>215</v>
      </c>
      <c r="L2235" s="4">
        <v>17</v>
      </c>
      <c r="M2235" s="4">
        <v>3</v>
      </c>
      <c r="N2235" s="4" t="s">
        <v>3</v>
      </c>
      <c r="O2235" s="4">
        <v>2</v>
      </c>
      <c r="P2235" s="4"/>
      <c r="Q2235" s="4"/>
      <c r="R2235" s="4"/>
      <c r="S2235" s="4"/>
      <c r="T2235" s="4"/>
      <c r="U2235" s="4"/>
      <c r="V2235" s="4"/>
      <c r="W2235" s="4">
        <v>0</v>
      </c>
      <c r="X2235" s="4">
        <v>1</v>
      </c>
      <c r="Y2235" s="4">
        <v>0</v>
      </c>
      <c r="Z2235" s="4"/>
      <c r="AA2235" s="4"/>
      <c r="AB2235" s="4"/>
    </row>
    <row r="2236" spans="1:28" ht="13" x14ac:dyDescent="0.3">
      <c r="A2236" s="4">
        <v>50</v>
      </c>
      <c r="B2236" s="4">
        <v>0</v>
      </c>
      <c r="C2236" s="4">
        <v>0</v>
      </c>
      <c r="D2236" s="4">
        <v>1</v>
      </c>
      <c r="E2236" s="4">
        <v>217</v>
      </c>
      <c r="F2236" s="4">
        <f>ROUND(Source!AU2217,O2236)</f>
        <v>3734.05</v>
      </c>
      <c r="G2236" s="4" t="s">
        <v>58</v>
      </c>
      <c r="H2236" s="4" t="s">
        <v>59</v>
      </c>
      <c r="I2236" s="4"/>
      <c r="J2236" s="4"/>
      <c r="K2236" s="4">
        <v>217</v>
      </c>
      <c r="L2236" s="4">
        <v>18</v>
      </c>
      <c r="M2236" s="4">
        <v>3</v>
      </c>
      <c r="N2236" s="4" t="s">
        <v>3</v>
      </c>
      <c r="O2236" s="4">
        <v>2</v>
      </c>
      <c r="P2236" s="4"/>
      <c r="Q2236" s="4"/>
      <c r="R2236" s="4"/>
      <c r="S2236" s="4"/>
      <c r="T2236" s="4"/>
      <c r="U2236" s="4"/>
      <c r="V2236" s="4"/>
      <c r="W2236" s="4">
        <v>3734.05</v>
      </c>
      <c r="X2236" s="4">
        <v>1</v>
      </c>
      <c r="Y2236" s="4">
        <v>3734.05</v>
      </c>
      <c r="Z2236" s="4"/>
      <c r="AA2236" s="4"/>
      <c r="AB2236" s="4"/>
    </row>
    <row r="2237" spans="1:28" ht="13" x14ac:dyDescent="0.3">
      <c r="A2237" s="4">
        <v>50</v>
      </c>
      <c r="B2237" s="4">
        <v>0</v>
      </c>
      <c r="C2237" s="4">
        <v>0</v>
      </c>
      <c r="D2237" s="4">
        <v>1</v>
      </c>
      <c r="E2237" s="4">
        <v>230</v>
      </c>
      <c r="F2237" s="4">
        <f>ROUND(Source!BA2217,O2237)</f>
        <v>0</v>
      </c>
      <c r="G2237" s="4" t="s">
        <v>60</v>
      </c>
      <c r="H2237" s="4" t="s">
        <v>61</v>
      </c>
      <c r="I2237" s="4"/>
      <c r="J2237" s="4"/>
      <c r="K2237" s="4">
        <v>230</v>
      </c>
      <c r="L2237" s="4">
        <v>19</v>
      </c>
      <c r="M2237" s="4">
        <v>3</v>
      </c>
      <c r="N2237" s="4" t="s">
        <v>3</v>
      </c>
      <c r="O2237" s="4">
        <v>2</v>
      </c>
      <c r="P2237" s="4"/>
      <c r="Q2237" s="4"/>
      <c r="R2237" s="4"/>
      <c r="S2237" s="4"/>
      <c r="T2237" s="4"/>
      <c r="U2237" s="4"/>
      <c r="V2237" s="4"/>
      <c r="W2237" s="4">
        <v>0</v>
      </c>
      <c r="X2237" s="4">
        <v>1</v>
      </c>
      <c r="Y2237" s="4">
        <v>0</v>
      </c>
      <c r="Z2237" s="4"/>
      <c r="AA2237" s="4"/>
      <c r="AB2237" s="4"/>
    </row>
    <row r="2238" spans="1:28" ht="13" x14ac:dyDescent="0.3">
      <c r="A2238" s="4">
        <v>50</v>
      </c>
      <c r="B2238" s="4">
        <v>0</v>
      </c>
      <c r="C2238" s="4">
        <v>0</v>
      </c>
      <c r="D2238" s="4">
        <v>1</v>
      </c>
      <c r="E2238" s="4">
        <v>206</v>
      </c>
      <c r="F2238" s="4">
        <f>ROUND(Source!T2217,O2238)</f>
        <v>0</v>
      </c>
      <c r="G2238" s="4" t="s">
        <v>62</v>
      </c>
      <c r="H2238" s="4" t="s">
        <v>63</v>
      </c>
      <c r="I2238" s="4"/>
      <c r="J2238" s="4"/>
      <c r="K2238" s="4">
        <v>206</v>
      </c>
      <c r="L2238" s="4">
        <v>20</v>
      </c>
      <c r="M2238" s="4">
        <v>3</v>
      </c>
      <c r="N2238" s="4" t="s">
        <v>3</v>
      </c>
      <c r="O2238" s="4">
        <v>2</v>
      </c>
      <c r="P2238" s="4"/>
      <c r="Q2238" s="4"/>
      <c r="R2238" s="4"/>
      <c r="S2238" s="4"/>
      <c r="T2238" s="4"/>
      <c r="U2238" s="4"/>
      <c r="V2238" s="4"/>
      <c r="W2238" s="4">
        <v>0</v>
      </c>
      <c r="X2238" s="4">
        <v>1</v>
      </c>
      <c r="Y2238" s="4">
        <v>0</v>
      </c>
      <c r="Z2238" s="4"/>
      <c r="AA2238" s="4"/>
      <c r="AB2238" s="4"/>
    </row>
    <row r="2239" spans="1:28" ht="13" x14ac:dyDescent="0.3">
      <c r="A2239" s="4">
        <v>50</v>
      </c>
      <c r="B2239" s="4">
        <v>0</v>
      </c>
      <c r="C2239" s="4">
        <v>0</v>
      </c>
      <c r="D2239" s="4">
        <v>1</v>
      </c>
      <c r="E2239" s="4">
        <v>207</v>
      </c>
      <c r="F2239" s="4">
        <f>Source!U2217</f>
        <v>4.88</v>
      </c>
      <c r="G2239" s="4" t="s">
        <v>64</v>
      </c>
      <c r="H2239" s="4" t="s">
        <v>65</v>
      </c>
      <c r="I2239" s="4"/>
      <c r="J2239" s="4"/>
      <c r="K2239" s="4">
        <v>207</v>
      </c>
      <c r="L2239" s="4">
        <v>21</v>
      </c>
      <c r="M2239" s="4">
        <v>3</v>
      </c>
      <c r="N2239" s="4" t="s">
        <v>3</v>
      </c>
      <c r="O2239" s="4">
        <v>-1</v>
      </c>
      <c r="P2239" s="4"/>
      <c r="Q2239" s="4"/>
      <c r="R2239" s="4"/>
      <c r="S2239" s="4"/>
      <c r="T2239" s="4"/>
      <c r="U2239" s="4"/>
      <c r="V2239" s="4"/>
      <c r="W2239" s="4">
        <v>4.88</v>
      </c>
      <c r="X2239" s="4">
        <v>1</v>
      </c>
      <c r="Y2239" s="4">
        <v>4.88</v>
      </c>
      <c r="Z2239" s="4"/>
      <c r="AA2239" s="4"/>
      <c r="AB2239" s="4"/>
    </row>
    <row r="2240" spans="1:28" ht="13" x14ac:dyDescent="0.3">
      <c r="A2240" s="4">
        <v>50</v>
      </c>
      <c r="B2240" s="4">
        <v>0</v>
      </c>
      <c r="C2240" s="4">
        <v>0</v>
      </c>
      <c r="D2240" s="4">
        <v>1</v>
      </c>
      <c r="E2240" s="4">
        <v>208</v>
      </c>
      <c r="F2240" s="4">
        <f>Source!V2217</f>
        <v>0</v>
      </c>
      <c r="G2240" s="4" t="s">
        <v>66</v>
      </c>
      <c r="H2240" s="4" t="s">
        <v>67</v>
      </c>
      <c r="I2240" s="4"/>
      <c r="J2240" s="4"/>
      <c r="K2240" s="4">
        <v>208</v>
      </c>
      <c r="L2240" s="4">
        <v>22</v>
      </c>
      <c r="M2240" s="4">
        <v>3</v>
      </c>
      <c r="N2240" s="4" t="s">
        <v>3</v>
      </c>
      <c r="O2240" s="4">
        <v>-1</v>
      </c>
      <c r="P2240" s="4"/>
      <c r="Q2240" s="4"/>
      <c r="R2240" s="4"/>
      <c r="S2240" s="4"/>
      <c r="T2240" s="4"/>
      <c r="U2240" s="4"/>
      <c r="V2240" s="4"/>
      <c r="W2240" s="4">
        <v>0</v>
      </c>
      <c r="X2240" s="4">
        <v>1</v>
      </c>
      <c r="Y2240" s="4">
        <v>0</v>
      </c>
      <c r="Z2240" s="4"/>
      <c r="AA2240" s="4"/>
      <c r="AB2240" s="4"/>
    </row>
    <row r="2241" spans="1:245" ht="13" x14ac:dyDescent="0.3">
      <c r="A2241" s="4">
        <v>50</v>
      </c>
      <c r="B2241" s="4">
        <v>0</v>
      </c>
      <c r="C2241" s="4">
        <v>0</v>
      </c>
      <c r="D2241" s="4">
        <v>1</v>
      </c>
      <c r="E2241" s="4">
        <v>209</v>
      </c>
      <c r="F2241" s="4">
        <f>ROUND(Source!W2217,O2241)</f>
        <v>0</v>
      </c>
      <c r="G2241" s="4" t="s">
        <v>68</v>
      </c>
      <c r="H2241" s="4" t="s">
        <v>69</v>
      </c>
      <c r="I2241" s="4"/>
      <c r="J2241" s="4"/>
      <c r="K2241" s="4">
        <v>209</v>
      </c>
      <c r="L2241" s="4">
        <v>23</v>
      </c>
      <c r="M2241" s="4">
        <v>3</v>
      </c>
      <c r="N2241" s="4" t="s">
        <v>3</v>
      </c>
      <c r="O2241" s="4">
        <v>2</v>
      </c>
      <c r="P2241" s="4"/>
      <c r="Q2241" s="4"/>
      <c r="R2241" s="4"/>
      <c r="S2241" s="4"/>
      <c r="T2241" s="4"/>
      <c r="U2241" s="4"/>
      <c r="V2241" s="4"/>
      <c r="W2241" s="4">
        <v>0</v>
      </c>
      <c r="X2241" s="4">
        <v>1</v>
      </c>
      <c r="Y2241" s="4">
        <v>0</v>
      </c>
      <c r="Z2241" s="4"/>
      <c r="AA2241" s="4"/>
      <c r="AB2241" s="4"/>
    </row>
    <row r="2242" spans="1:245" ht="13" x14ac:dyDescent="0.3">
      <c r="A2242" s="4">
        <v>50</v>
      </c>
      <c r="B2242" s="4">
        <v>0</v>
      </c>
      <c r="C2242" s="4">
        <v>0</v>
      </c>
      <c r="D2242" s="4">
        <v>1</v>
      </c>
      <c r="E2242" s="4">
        <v>233</v>
      </c>
      <c r="F2242" s="4">
        <f>ROUND(Source!BD2217,O2242)</f>
        <v>0</v>
      </c>
      <c r="G2242" s="4" t="s">
        <v>70</v>
      </c>
      <c r="H2242" s="4" t="s">
        <v>71</v>
      </c>
      <c r="I2242" s="4"/>
      <c r="J2242" s="4"/>
      <c r="K2242" s="4">
        <v>233</v>
      </c>
      <c r="L2242" s="4">
        <v>24</v>
      </c>
      <c r="M2242" s="4">
        <v>3</v>
      </c>
      <c r="N2242" s="4" t="s">
        <v>3</v>
      </c>
      <c r="O2242" s="4">
        <v>2</v>
      </c>
      <c r="P2242" s="4"/>
      <c r="Q2242" s="4"/>
      <c r="R2242" s="4"/>
      <c r="S2242" s="4"/>
      <c r="T2242" s="4"/>
      <c r="U2242" s="4"/>
      <c r="V2242" s="4"/>
      <c r="W2242" s="4">
        <v>0</v>
      </c>
      <c r="X2242" s="4">
        <v>1</v>
      </c>
      <c r="Y2242" s="4">
        <v>0</v>
      </c>
      <c r="Z2242" s="4"/>
      <c r="AA2242" s="4"/>
      <c r="AB2242" s="4"/>
    </row>
    <row r="2243" spans="1:245" ht="13" x14ac:dyDescent="0.3">
      <c r="A2243" s="4">
        <v>50</v>
      </c>
      <c r="B2243" s="4">
        <v>0</v>
      </c>
      <c r="C2243" s="4">
        <v>0</v>
      </c>
      <c r="D2243" s="4">
        <v>1</v>
      </c>
      <c r="E2243" s="4">
        <v>210</v>
      </c>
      <c r="F2243" s="4">
        <f>ROUND(Source!X2217,O2243)</f>
        <v>1326.42</v>
      </c>
      <c r="G2243" s="4" t="s">
        <v>72</v>
      </c>
      <c r="H2243" s="4" t="s">
        <v>73</v>
      </c>
      <c r="I2243" s="4"/>
      <c r="J2243" s="4"/>
      <c r="K2243" s="4">
        <v>210</v>
      </c>
      <c r="L2243" s="4">
        <v>25</v>
      </c>
      <c r="M2243" s="4">
        <v>3</v>
      </c>
      <c r="N2243" s="4" t="s">
        <v>3</v>
      </c>
      <c r="O2243" s="4">
        <v>2</v>
      </c>
      <c r="P2243" s="4"/>
      <c r="Q2243" s="4"/>
      <c r="R2243" s="4"/>
      <c r="S2243" s="4"/>
      <c r="T2243" s="4"/>
      <c r="U2243" s="4"/>
      <c r="V2243" s="4"/>
      <c r="W2243" s="4">
        <v>1326.42</v>
      </c>
      <c r="X2243" s="4">
        <v>1</v>
      </c>
      <c r="Y2243" s="4">
        <v>1326.42</v>
      </c>
      <c r="Z2243" s="4"/>
      <c r="AA2243" s="4"/>
      <c r="AB2243" s="4"/>
    </row>
    <row r="2244" spans="1:245" ht="13" x14ac:dyDescent="0.3">
      <c r="A2244" s="4">
        <v>50</v>
      </c>
      <c r="B2244" s="4">
        <v>0</v>
      </c>
      <c r="C2244" s="4">
        <v>0</v>
      </c>
      <c r="D2244" s="4">
        <v>1</v>
      </c>
      <c r="E2244" s="4">
        <v>211</v>
      </c>
      <c r="F2244" s="4">
        <f>ROUND(Source!Y2217,O2244)</f>
        <v>189.49</v>
      </c>
      <c r="G2244" s="4" t="s">
        <v>74</v>
      </c>
      <c r="H2244" s="4" t="s">
        <v>75</v>
      </c>
      <c r="I2244" s="4"/>
      <c r="J2244" s="4"/>
      <c r="K2244" s="4">
        <v>211</v>
      </c>
      <c r="L2244" s="4">
        <v>26</v>
      </c>
      <c r="M2244" s="4">
        <v>3</v>
      </c>
      <c r="N2244" s="4" t="s">
        <v>3</v>
      </c>
      <c r="O2244" s="4">
        <v>2</v>
      </c>
      <c r="P2244" s="4"/>
      <c r="Q2244" s="4"/>
      <c r="R2244" s="4"/>
      <c r="S2244" s="4"/>
      <c r="T2244" s="4"/>
      <c r="U2244" s="4"/>
      <c r="V2244" s="4"/>
      <c r="W2244" s="4">
        <v>189.49</v>
      </c>
      <c r="X2244" s="4">
        <v>1</v>
      </c>
      <c r="Y2244" s="4">
        <v>189.49</v>
      </c>
      <c r="Z2244" s="4"/>
      <c r="AA2244" s="4"/>
      <c r="AB2244" s="4"/>
    </row>
    <row r="2245" spans="1:245" ht="13" x14ac:dyDescent="0.3">
      <c r="A2245" s="4">
        <v>50</v>
      </c>
      <c r="B2245" s="4">
        <v>0</v>
      </c>
      <c r="C2245" s="4">
        <v>0</v>
      </c>
      <c r="D2245" s="4">
        <v>1</v>
      </c>
      <c r="E2245" s="4">
        <v>224</v>
      </c>
      <c r="F2245" s="4">
        <f>ROUND(Source!AR2217,O2245)</f>
        <v>3734.05</v>
      </c>
      <c r="G2245" s="4" t="s">
        <v>76</v>
      </c>
      <c r="H2245" s="4" t="s">
        <v>77</v>
      </c>
      <c r="I2245" s="4"/>
      <c r="J2245" s="4"/>
      <c r="K2245" s="4">
        <v>224</v>
      </c>
      <c r="L2245" s="4">
        <v>27</v>
      </c>
      <c r="M2245" s="4">
        <v>3</v>
      </c>
      <c r="N2245" s="4" t="s">
        <v>3</v>
      </c>
      <c r="O2245" s="4">
        <v>2</v>
      </c>
      <c r="P2245" s="4"/>
      <c r="Q2245" s="4"/>
      <c r="R2245" s="4"/>
      <c r="S2245" s="4"/>
      <c r="T2245" s="4"/>
      <c r="U2245" s="4"/>
      <c r="V2245" s="4"/>
      <c r="W2245" s="4">
        <v>3734.05</v>
      </c>
      <c r="X2245" s="4">
        <v>1</v>
      </c>
      <c r="Y2245" s="4">
        <v>3734.05</v>
      </c>
      <c r="Z2245" s="4"/>
      <c r="AA2245" s="4"/>
      <c r="AB2245" s="4"/>
    </row>
    <row r="2247" spans="1:245" ht="13" x14ac:dyDescent="0.3">
      <c r="A2247" s="1">
        <v>5</v>
      </c>
      <c r="B2247" s="1">
        <v>1</v>
      </c>
      <c r="C2247" s="1"/>
      <c r="D2247" s="1">
        <f>ROW(A2253)</f>
        <v>2253</v>
      </c>
      <c r="E2247" s="1"/>
      <c r="F2247" s="1" t="s">
        <v>13</v>
      </c>
      <c r="G2247" s="1" t="s">
        <v>131</v>
      </c>
      <c r="H2247" s="1" t="s">
        <v>3</v>
      </c>
      <c r="I2247" s="1">
        <v>0</v>
      </c>
      <c r="J2247" s="1"/>
      <c r="K2247" s="1">
        <v>0</v>
      </c>
      <c r="L2247" s="1"/>
      <c r="M2247" s="1" t="s">
        <v>3</v>
      </c>
      <c r="N2247" s="1"/>
      <c r="O2247" s="1"/>
      <c r="P2247" s="1"/>
      <c r="Q2247" s="1"/>
      <c r="R2247" s="1"/>
      <c r="S2247" s="1">
        <v>0</v>
      </c>
      <c r="T2247" s="1"/>
      <c r="U2247" s="1" t="s">
        <v>3</v>
      </c>
      <c r="V2247" s="1">
        <v>0</v>
      </c>
      <c r="W2247" s="1"/>
      <c r="X2247" s="1"/>
      <c r="Y2247" s="1"/>
      <c r="Z2247" s="1"/>
      <c r="AA2247" s="1"/>
      <c r="AB2247" s="1" t="s">
        <v>3</v>
      </c>
      <c r="AC2247" s="1" t="s">
        <v>3</v>
      </c>
      <c r="AD2247" s="1" t="s">
        <v>3</v>
      </c>
      <c r="AE2247" s="1" t="s">
        <v>3</v>
      </c>
      <c r="AF2247" s="1" t="s">
        <v>3</v>
      </c>
      <c r="AG2247" s="1" t="s">
        <v>3</v>
      </c>
      <c r="AH2247" s="1"/>
      <c r="AI2247" s="1"/>
      <c r="AJ2247" s="1"/>
      <c r="AK2247" s="1"/>
      <c r="AL2247" s="1"/>
      <c r="AM2247" s="1"/>
      <c r="AN2247" s="1"/>
      <c r="AO2247" s="1"/>
      <c r="AP2247" s="1" t="s">
        <v>3</v>
      </c>
      <c r="AQ2247" s="1" t="s">
        <v>3</v>
      </c>
      <c r="AR2247" s="1" t="s">
        <v>3</v>
      </c>
      <c r="AS2247" s="1"/>
      <c r="AT2247" s="1"/>
      <c r="AU2247" s="1"/>
      <c r="AV2247" s="1"/>
      <c r="AW2247" s="1"/>
      <c r="AX2247" s="1"/>
      <c r="AY2247" s="1"/>
      <c r="AZ2247" s="1" t="s">
        <v>3</v>
      </c>
      <c r="BA2247" s="1"/>
      <c r="BB2247" s="1" t="s">
        <v>3</v>
      </c>
      <c r="BC2247" s="1" t="s">
        <v>3</v>
      </c>
      <c r="BD2247" s="1" t="s">
        <v>3</v>
      </c>
      <c r="BE2247" s="1" t="s">
        <v>3</v>
      </c>
      <c r="BF2247" s="1" t="s">
        <v>3</v>
      </c>
      <c r="BG2247" s="1" t="s">
        <v>3</v>
      </c>
      <c r="BH2247" s="1" t="s">
        <v>3</v>
      </c>
      <c r="BI2247" s="1" t="s">
        <v>3</v>
      </c>
      <c r="BJ2247" s="1" t="s">
        <v>3</v>
      </c>
      <c r="BK2247" s="1" t="s">
        <v>3</v>
      </c>
      <c r="BL2247" s="1" t="s">
        <v>3</v>
      </c>
      <c r="BM2247" s="1" t="s">
        <v>3</v>
      </c>
      <c r="BN2247" s="1" t="s">
        <v>3</v>
      </c>
      <c r="BO2247" s="1" t="s">
        <v>3</v>
      </c>
      <c r="BP2247" s="1" t="s">
        <v>3</v>
      </c>
      <c r="BQ2247" s="1"/>
      <c r="BR2247" s="1"/>
      <c r="BS2247" s="1"/>
      <c r="BT2247" s="1"/>
      <c r="BU2247" s="1"/>
      <c r="BV2247" s="1"/>
      <c r="BW2247" s="1"/>
      <c r="BX2247" s="1">
        <v>0</v>
      </c>
      <c r="BY2247" s="1"/>
      <c r="BZ2247" s="1"/>
      <c r="CA2247" s="1"/>
      <c r="CB2247" s="1"/>
      <c r="CC2247" s="1"/>
      <c r="CD2247" s="1"/>
      <c r="CE2247" s="1"/>
      <c r="CF2247" s="1"/>
      <c r="CG2247" s="1"/>
      <c r="CH2247" s="1"/>
      <c r="CI2247" s="1"/>
      <c r="CJ2247" s="1">
        <v>0</v>
      </c>
    </row>
    <row r="2249" spans="1:245" ht="13" x14ac:dyDescent="0.3">
      <c r="A2249" s="2">
        <v>52</v>
      </c>
      <c r="B2249" s="2">
        <f t="shared" ref="B2249:G2249" si="1070">B2253</f>
        <v>1</v>
      </c>
      <c r="C2249" s="2">
        <f t="shared" si="1070"/>
        <v>5</v>
      </c>
      <c r="D2249" s="2">
        <f t="shared" si="1070"/>
        <v>2247</v>
      </c>
      <c r="E2249" s="2">
        <f t="shared" si="1070"/>
        <v>0</v>
      </c>
      <c r="F2249" s="2" t="str">
        <f t="shared" si="1070"/>
        <v>Новый подраздел</v>
      </c>
      <c r="G2249" s="2" t="str">
        <f t="shared" si="1070"/>
        <v>СКУД - Здания</v>
      </c>
      <c r="H2249" s="2"/>
      <c r="I2249" s="2"/>
      <c r="J2249" s="2"/>
      <c r="K2249" s="2"/>
      <c r="L2249" s="2"/>
      <c r="M2249" s="2"/>
      <c r="N2249" s="2"/>
      <c r="O2249" s="2">
        <f t="shared" ref="O2249:AT2249" si="1071">O2253</f>
        <v>1524.9</v>
      </c>
      <c r="P2249" s="2">
        <f t="shared" si="1071"/>
        <v>0</v>
      </c>
      <c r="Q2249" s="2">
        <f t="shared" si="1071"/>
        <v>0</v>
      </c>
      <c r="R2249" s="2">
        <f t="shared" si="1071"/>
        <v>0</v>
      </c>
      <c r="S2249" s="2">
        <f t="shared" si="1071"/>
        <v>1524.9</v>
      </c>
      <c r="T2249" s="2">
        <f t="shared" si="1071"/>
        <v>0</v>
      </c>
      <c r="U2249" s="2">
        <f t="shared" si="1071"/>
        <v>3.36</v>
      </c>
      <c r="V2249" s="2">
        <f t="shared" si="1071"/>
        <v>0</v>
      </c>
      <c r="W2249" s="2">
        <f t="shared" si="1071"/>
        <v>0</v>
      </c>
      <c r="X2249" s="2">
        <f t="shared" si="1071"/>
        <v>1067.43</v>
      </c>
      <c r="Y2249" s="2">
        <f t="shared" si="1071"/>
        <v>152.49</v>
      </c>
      <c r="Z2249" s="2">
        <f t="shared" si="1071"/>
        <v>0</v>
      </c>
      <c r="AA2249" s="2">
        <f t="shared" si="1071"/>
        <v>0</v>
      </c>
      <c r="AB2249" s="2">
        <f t="shared" si="1071"/>
        <v>1524.9</v>
      </c>
      <c r="AC2249" s="2">
        <f t="shared" si="1071"/>
        <v>0</v>
      </c>
      <c r="AD2249" s="2">
        <f t="shared" si="1071"/>
        <v>0</v>
      </c>
      <c r="AE2249" s="2">
        <f t="shared" si="1071"/>
        <v>0</v>
      </c>
      <c r="AF2249" s="2">
        <f t="shared" si="1071"/>
        <v>1524.9</v>
      </c>
      <c r="AG2249" s="2">
        <f t="shared" si="1071"/>
        <v>0</v>
      </c>
      <c r="AH2249" s="2">
        <f t="shared" si="1071"/>
        <v>3.36</v>
      </c>
      <c r="AI2249" s="2">
        <f t="shared" si="1071"/>
        <v>0</v>
      </c>
      <c r="AJ2249" s="2">
        <f t="shared" si="1071"/>
        <v>0</v>
      </c>
      <c r="AK2249" s="2">
        <f t="shared" si="1071"/>
        <v>1067.43</v>
      </c>
      <c r="AL2249" s="2">
        <f t="shared" si="1071"/>
        <v>152.49</v>
      </c>
      <c r="AM2249" s="2">
        <f t="shared" si="1071"/>
        <v>0</v>
      </c>
      <c r="AN2249" s="2">
        <f t="shared" si="1071"/>
        <v>0</v>
      </c>
      <c r="AO2249" s="2">
        <f t="shared" si="1071"/>
        <v>0</v>
      </c>
      <c r="AP2249" s="2">
        <f t="shared" si="1071"/>
        <v>0</v>
      </c>
      <c r="AQ2249" s="2">
        <f t="shared" si="1071"/>
        <v>0</v>
      </c>
      <c r="AR2249" s="2">
        <f t="shared" si="1071"/>
        <v>2744.82</v>
      </c>
      <c r="AS2249" s="2">
        <f t="shared" si="1071"/>
        <v>0</v>
      </c>
      <c r="AT2249" s="2">
        <f t="shared" si="1071"/>
        <v>0</v>
      </c>
      <c r="AU2249" s="2">
        <f t="shared" ref="AU2249:BZ2249" si="1072">AU2253</f>
        <v>2744.82</v>
      </c>
      <c r="AV2249" s="2">
        <f t="shared" si="1072"/>
        <v>0</v>
      </c>
      <c r="AW2249" s="2">
        <f t="shared" si="1072"/>
        <v>0</v>
      </c>
      <c r="AX2249" s="2">
        <f t="shared" si="1072"/>
        <v>0</v>
      </c>
      <c r="AY2249" s="2">
        <f t="shared" si="1072"/>
        <v>0</v>
      </c>
      <c r="AZ2249" s="2">
        <f t="shared" si="1072"/>
        <v>0</v>
      </c>
      <c r="BA2249" s="2">
        <f t="shared" si="1072"/>
        <v>0</v>
      </c>
      <c r="BB2249" s="2">
        <f t="shared" si="1072"/>
        <v>0</v>
      </c>
      <c r="BC2249" s="2">
        <f t="shared" si="1072"/>
        <v>0</v>
      </c>
      <c r="BD2249" s="2">
        <f t="shared" si="1072"/>
        <v>0</v>
      </c>
      <c r="BE2249" s="2">
        <f t="shared" si="1072"/>
        <v>0</v>
      </c>
      <c r="BF2249" s="2">
        <f t="shared" si="1072"/>
        <v>0</v>
      </c>
      <c r="BG2249" s="2">
        <f t="shared" si="1072"/>
        <v>0</v>
      </c>
      <c r="BH2249" s="2">
        <f t="shared" si="1072"/>
        <v>0</v>
      </c>
      <c r="BI2249" s="2">
        <f t="shared" si="1072"/>
        <v>0</v>
      </c>
      <c r="BJ2249" s="2">
        <f t="shared" si="1072"/>
        <v>0</v>
      </c>
      <c r="BK2249" s="2">
        <f t="shared" si="1072"/>
        <v>0</v>
      </c>
      <c r="BL2249" s="2">
        <f t="shared" si="1072"/>
        <v>0</v>
      </c>
      <c r="BM2249" s="2">
        <f t="shared" si="1072"/>
        <v>0</v>
      </c>
      <c r="BN2249" s="2">
        <f t="shared" si="1072"/>
        <v>0</v>
      </c>
      <c r="BO2249" s="2">
        <f t="shared" si="1072"/>
        <v>0</v>
      </c>
      <c r="BP2249" s="2">
        <f t="shared" si="1072"/>
        <v>0</v>
      </c>
      <c r="BQ2249" s="2">
        <f t="shared" si="1072"/>
        <v>0</v>
      </c>
      <c r="BR2249" s="2">
        <f t="shared" si="1072"/>
        <v>0</v>
      </c>
      <c r="BS2249" s="2">
        <f t="shared" si="1072"/>
        <v>0</v>
      </c>
      <c r="BT2249" s="2">
        <f t="shared" si="1072"/>
        <v>0</v>
      </c>
      <c r="BU2249" s="2">
        <f t="shared" si="1072"/>
        <v>0</v>
      </c>
      <c r="BV2249" s="2">
        <f t="shared" si="1072"/>
        <v>0</v>
      </c>
      <c r="BW2249" s="2">
        <f t="shared" si="1072"/>
        <v>0</v>
      </c>
      <c r="BX2249" s="2">
        <f t="shared" si="1072"/>
        <v>0</v>
      </c>
      <c r="BY2249" s="2">
        <f t="shared" si="1072"/>
        <v>0</v>
      </c>
      <c r="BZ2249" s="2">
        <f t="shared" si="1072"/>
        <v>0</v>
      </c>
      <c r="CA2249" s="2">
        <f t="shared" ref="CA2249:DF2249" si="1073">CA2253</f>
        <v>2744.82</v>
      </c>
      <c r="CB2249" s="2">
        <f t="shared" si="1073"/>
        <v>0</v>
      </c>
      <c r="CC2249" s="2">
        <f t="shared" si="1073"/>
        <v>0</v>
      </c>
      <c r="CD2249" s="2">
        <f t="shared" si="1073"/>
        <v>2744.82</v>
      </c>
      <c r="CE2249" s="2">
        <f t="shared" si="1073"/>
        <v>0</v>
      </c>
      <c r="CF2249" s="2">
        <f t="shared" si="1073"/>
        <v>0</v>
      </c>
      <c r="CG2249" s="2">
        <f t="shared" si="1073"/>
        <v>0</v>
      </c>
      <c r="CH2249" s="2">
        <f t="shared" si="1073"/>
        <v>0</v>
      </c>
      <c r="CI2249" s="2">
        <f t="shared" si="1073"/>
        <v>0</v>
      </c>
      <c r="CJ2249" s="2">
        <f t="shared" si="1073"/>
        <v>0</v>
      </c>
      <c r="CK2249" s="2">
        <f t="shared" si="1073"/>
        <v>0</v>
      </c>
      <c r="CL2249" s="2">
        <f t="shared" si="1073"/>
        <v>0</v>
      </c>
      <c r="CM2249" s="2">
        <f t="shared" si="1073"/>
        <v>0</v>
      </c>
      <c r="CN2249" s="2">
        <f t="shared" si="1073"/>
        <v>0</v>
      </c>
      <c r="CO2249" s="2">
        <f t="shared" si="1073"/>
        <v>0</v>
      </c>
      <c r="CP2249" s="2">
        <f t="shared" si="1073"/>
        <v>0</v>
      </c>
      <c r="CQ2249" s="2">
        <f t="shared" si="1073"/>
        <v>0</v>
      </c>
      <c r="CR2249" s="2">
        <f t="shared" si="1073"/>
        <v>0</v>
      </c>
      <c r="CS2249" s="2">
        <f t="shared" si="1073"/>
        <v>0</v>
      </c>
      <c r="CT2249" s="2">
        <f t="shared" si="1073"/>
        <v>0</v>
      </c>
      <c r="CU2249" s="2">
        <f t="shared" si="1073"/>
        <v>0</v>
      </c>
      <c r="CV2249" s="2">
        <f t="shared" si="1073"/>
        <v>0</v>
      </c>
      <c r="CW2249" s="2">
        <f t="shared" si="1073"/>
        <v>0</v>
      </c>
      <c r="CX2249" s="2">
        <f t="shared" si="1073"/>
        <v>0</v>
      </c>
      <c r="CY2249" s="2">
        <f t="shared" si="1073"/>
        <v>0</v>
      </c>
      <c r="CZ2249" s="2">
        <f t="shared" si="1073"/>
        <v>0</v>
      </c>
      <c r="DA2249" s="2">
        <f t="shared" si="1073"/>
        <v>0</v>
      </c>
      <c r="DB2249" s="2">
        <f t="shared" si="1073"/>
        <v>0</v>
      </c>
      <c r="DC2249" s="2">
        <f t="shared" si="1073"/>
        <v>0</v>
      </c>
      <c r="DD2249" s="2">
        <f t="shared" si="1073"/>
        <v>0</v>
      </c>
      <c r="DE2249" s="2">
        <f t="shared" si="1073"/>
        <v>0</v>
      </c>
      <c r="DF2249" s="2">
        <f t="shared" si="1073"/>
        <v>0</v>
      </c>
      <c r="DG2249" s="3">
        <f t="shared" ref="DG2249:EL2249" si="1074">DG2253</f>
        <v>0</v>
      </c>
      <c r="DH2249" s="3">
        <f t="shared" si="1074"/>
        <v>0</v>
      </c>
      <c r="DI2249" s="3">
        <f t="shared" si="1074"/>
        <v>0</v>
      </c>
      <c r="DJ2249" s="3">
        <f t="shared" si="1074"/>
        <v>0</v>
      </c>
      <c r="DK2249" s="3">
        <f t="shared" si="1074"/>
        <v>0</v>
      </c>
      <c r="DL2249" s="3">
        <f t="shared" si="1074"/>
        <v>0</v>
      </c>
      <c r="DM2249" s="3">
        <f t="shared" si="1074"/>
        <v>0</v>
      </c>
      <c r="DN2249" s="3">
        <f t="shared" si="1074"/>
        <v>0</v>
      </c>
      <c r="DO2249" s="3">
        <f t="shared" si="1074"/>
        <v>0</v>
      </c>
      <c r="DP2249" s="3">
        <f t="shared" si="1074"/>
        <v>0</v>
      </c>
      <c r="DQ2249" s="3">
        <f t="shared" si="1074"/>
        <v>0</v>
      </c>
      <c r="DR2249" s="3">
        <f t="shared" si="1074"/>
        <v>0</v>
      </c>
      <c r="DS2249" s="3">
        <f t="shared" si="1074"/>
        <v>0</v>
      </c>
      <c r="DT2249" s="3">
        <f t="shared" si="1074"/>
        <v>0</v>
      </c>
      <c r="DU2249" s="3">
        <f t="shared" si="1074"/>
        <v>0</v>
      </c>
      <c r="DV2249" s="3">
        <f t="shared" si="1074"/>
        <v>0</v>
      </c>
      <c r="DW2249" s="3">
        <f t="shared" si="1074"/>
        <v>0</v>
      </c>
      <c r="DX2249" s="3">
        <f t="shared" si="1074"/>
        <v>0</v>
      </c>
      <c r="DY2249" s="3">
        <f t="shared" si="1074"/>
        <v>0</v>
      </c>
      <c r="DZ2249" s="3">
        <f t="shared" si="1074"/>
        <v>0</v>
      </c>
      <c r="EA2249" s="3">
        <f t="shared" si="1074"/>
        <v>0</v>
      </c>
      <c r="EB2249" s="3">
        <f t="shared" si="1074"/>
        <v>0</v>
      </c>
      <c r="EC2249" s="3">
        <f t="shared" si="1074"/>
        <v>0</v>
      </c>
      <c r="ED2249" s="3">
        <f t="shared" si="1074"/>
        <v>0</v>
      </c>
      <c r="EE2249" s="3">
        <f t="shared" si="1074"/>
        <v>0</v>
      </c>
      <c r="EF2249" s="3">
        <f t="shared" si="1074"/>
        <v>0</v>
      </c>
      <c r="EG2249" s="3">
        <f t="shared" si="1074"/>
        <v>0</v>
      </c>
      <c r="EH2249" s="3">
        <f t="shared" si="1074"/>
        <v>0</v>
      </c>
      <c r="EI2249" s="3">
        <f t="shared" si="1074"/>
        <v>0</v>
      </c>
      <c r="EJ2249" s="3">
        <f t="shared" si="1074"/>
        <v>0</v>
      </c>
      <c r="EK2249" s="3">
        <f t="shared" si="1074"/>
        <v>0</v>
      </c>
      <c r="EL2249" s="3">
        <f t="shared" si="1074"/>
        <v>0</v>
      </c>
      <c r="EM2249" s="3">
        <f t="shared" ref="EM2249:FR2249" si="1075">EM2253</f>
        <v>0</v>
      </c>
      <c r="EN2249" s="3">
        <f t="shared" si="1075"/>
        <v>0</v>
      </c>
      <c r="EO2249" s="3">
        <f t="shared" si="1075"/>
        <v>0</v>
      </c>
      <c r="EP2249" s="3">
        <f t="shared" si="1075"/>
        <v>0</v>
      </c>
      <c r="EQ2249" s="3">
        <f t="shared" si="1075"/>
        <v>0</v>
      </c>
      <c r="ER2249" s="3">
        <f t="shared" si="1075"/>
        <v>0</v>
      </c>
      <c r="ES2249" s="3">
        <f t="shared" si="1075"/>
        <v>0</v>
      </c>
      <c r="ET2249" s="3">
        <f t="shared" si="1075"/>
        <v>0</v>
      </c>
      <c r="EU2249" s="3">
        <f t="shared" si="1075"/>
        <v>0</v>
      </c>
      <c r="EV2249" s="3">
        <f t="shared" si="1075"/>
        <v>0</v>
      </c>
      <c r="EW2249" s="3">
        <f t="shared" si="1075"/>
        <v>0</v>
      </c>
      <c r="EX2249" s="3">
        <f t="shared" si="1075"/>
        <v>0</v>
      </c>
      <c r="EY2249" s="3">
        <f t="shared" si="1075"/>
        <v>0</v>
      </c>
      <c r="EZ2249" s="3">
        <f t="shared" si="1075"/>
        <v>0</v>
      </c>
      <c r="FA2249" s="3">
        <f t="shared" si="1075"/>
        <v>0</v>
      </c>
      <c r="FB2249" s="3">
        <f t="shared" si="1075"/>
        <v>0</v>
      </c>
      <c r="FC2249" s="3">
        <f t="shared" si="1075"/>
        <v>0</v>
      </c>
      <c r="FD2249" s="3">
        <f t="shared" si="1075"/>
        <v>0</v>
      </c>
      <c r="FE2249" s="3">
        <f t="shared" si="1075"/>
        <v>0</v>
      </c>
      <c r="FF2249" s="3">
        <f t="shared" si="1075"/>
        <v>0</v>
      </c>
      <c r="FG2249" s="3">
        <f t="shared" si="1075"/>
        <v>0</v>
      </c>
      <c r="FH2249" s="3">
        <f t="shared" si="1075"/>
        <v>0</v>
      </c>
      <c r="FI2249" s="3">
        <f t="shared" si="1075"/>
        <v>0</v>
      </c>
      <c r="FJ2249" s="3">
        <f t="shared" si="1075"/>
        <v>0</v>
      </c>
      <c r="FK2249" s="3">
        <f t="shared" si="1075"/>
        <v>0</v>
      </c>
      <c r="FL2249" s="3">
        <f t="shared" si="1075"/>
        <v>0</v>
      </c>
      <c r="FM2249" s="3">
        <f t="shared" si="1075"/>
        <v>0</v>
      </c>
      <c r="FN2249" s="3">
        <f t="shared" si="1075"/>
        <v>0</v>
      </c>
      <c r="FO2249" s="3">
        <f t="shared" si="1075"/>
        <v>0</v>
      </c>
      <c r="FP2249" s="3">
        <f t="shared" si="1075"/>
        <v>0</v>
      </c>
      <c r="FQ2249" s="3">
        <f t="shared" si="1075"/>
        <v>0</v>
      </c>
      <c r="FR2249" s="3">
        <f t="shared" si="1075"/>
        <v>0</v>
      </c>
      <c r="FS2249" s="3">
        <f t="shared" ref="FS2249:GX2249" si="1076">FS2253</f>
        <v>0</v>
      </c>
      <c r="FT2249" s="3">
        <f t="shared" si="1076"/>
        <v>0</v>
      </c>
      <c r="FU2249" s="3">
        <f t="shared" si="1076"/>
        <v>0</v>
      </c>
      <c r="FV2249" s="3">
        <f t="shared" si="1076"/>
        <v>0</v>
      </c>
      <c r="FW2249" s="3">
        <f t="shared" si="1076"/>
        <v>0</v>
      </c>
      <c r="FX2249" s="3">
        <f t="shared" si="1076"/>
        <v>0</v>
      </c>
      <c r="FY2249" s="3">
        <f t="shared" si="1076"/>
        <v>0</v>
      </c>
      <c r="FZ2249" s="3">
        <f t="shared" si="1076"/>
        <v>0</v>
      </c>
      <c r="GA2249" s="3">
        <f t="shared" si="1076"/>
        <v>0</v>
      </c>
      <c r="GB2249" s="3">
        <f t="shared" si="1076"/>
        <v>0</v>
      </c>
      <c r="GC2249" s="3">
        <f t="shared" si="1076"/>
        <v>0</v>
      </c>
      <c r="GD2249" s="3">
        <f t="shared" si="1076"/>
        <v>0</v>
      </c>
      <c r="GE2249" s="3">
        <f t="shared" si="1076"/>
        <v>0</v>
      </c>
      <c r="GF2249" s="3">
        <f t="shared" si="1076"/>
        <v>0</v>
      </c>
      <c r="GG2249" s="3">
        <f t="shared" si="1076"/>
        <v>0</v>
      </c>
      <c r="GH2249" s="3">
        <f t="shared" si="1076"/>
        <v>0</v>
      </c>
      <c r="GI2249" s="3">
        <f t="shared" si="1076"/>
        <v>0</v>
      </c>
      <c r="GJ2249" s="3">
        <f t="shared" si="1076"/>
        <v>0</v>
      </c>
      <c r="GK2249" s="3">
        <f t="shared" si="1076"/>
        <v>0</v>
      </c>
      <c r="GL2249" s="3">
        <f t="shared" si="1076"/>
        <v>0</v>
      </c>
      <c r="GM2249" s="3">
        <f t="shared" si="1076"/>
        <v>0</v>
      </c>
      <c r="GN2249" s="3">
        <f t="shared" si="1076"/>
        <v>0</v>
      </c>
      <c r="GO2249" s="3">
        <f t="shared" si="1076"/>
        <v>0</v>
      </c>
      <c r="GP2249" s="3">
        <f t="shared" si="1076"/>
        <v>0</v>
      </c>
      <c r="GQ2249" s="3">
        <f t="shared" si="1076"/>
        <v>0</v>
      </c>
      <c r="GR2249" s="3">
        <f t="shared" si="1076"/>
        <v>0</v>
      </c>
      <c r="GS2249" s="3">
        <f t="shared" si="1076"/>
        <v>0</v>
      </c>
      <c r="GT2249" s="3">
        <f t="shared" si="1076"/>
        <v>0</v>
      </c>
      <c r="GU2249" s="3">
        <f t="shared" si="1076"/>
        <v>0</v>
      </c>
      <c r="GV2249" s="3">
        <f t="shared" si="1076"/>
        <v>0</v>
      </c>
      <c r="GW2249" s="3">
        <f t="shared" si="1076"/>
        <v>0</v>
      </c>
      <c r="GX2249" s="3">
        <f t="shared" si="1076"/>
        <v>0</v>
      </c>
    </row>
    <row r="2251" spans="1:245" x14ac:dyDescent="0.25">
      <c r="A2251">
        <v>17</v>
      </c>
      <c r="B2251">
        <v>1</v>
      </c>
      <c r="C2251">
        <f>ROW(SmtRes!A20)</f>
        <v>20</v>
      </c>
      <c r="D2251">
        <f>ROW(EtalonRes!A306)</f>
        <v>306</v>
      </c>
      <c r="E2251" t="s">
        <v>371</v>
      </c>
      <c r="F2251" t="s">
        <v>133</v>
      </c>
      <c r="G2251" t="s">
        <v>134</v>
      </c>
      <c r="H2251" t="s">
        <v>18</v>
      </c>
      <c r="I2251">
        <v>2</v>
      </c>
      <c r="J2251">
        <v>0</v>
      </c>
      <c r="K2251">
        <v>2</v>
      </c>
      <c r="O2251">
        <f>ROUND(CP2251,2)</f>
        <v>1524.9</v>
      </c>
      <c r="P2251">
        <f>ROUND(CQ2251*I2251,2)</f>
        <v>0</v>
      </c>
      <c r="Q2251">
        <f>ROUND(CR2251*I2251,2)</f>
        <v>0</v>
      </c>
      <c r="R2251">
        <f>ROUND(CS2251*I2251,2)</f>
        <v>0</v>
      </c>
      <c r="S2251">
        <f>ROUND(CT2251*I2251,2)</f>
        <v>1524.9</v>
      </c>
      <c r="T2251">
        <f>ROUND(CU2251*I2251,2)</f>
        <v>0</v>
      </c>
      <c r="U2251">
        <f>CV2251*I2251</f>
        <v>3.36</v>
      </c>
      <c r="V2251">
        <f>CW2251*I2251</f>
        <v>0</v>
      </c>
      <c r="W2251">
        <f>ROUND(CX2251*I2251,2)</f>
        <v>0</v>
      </c>
      <c r="X2251">
        <f>ROUND(CY2251,2)</f>
        <v>1067.43</v>
      </c>
      <c r="Y2251">
        <f>ROUND(CZ2251,2)</f>
        <v>152.49</v>
      </c>
      <c r="AA2251">
        <v>64290477</v>
      </c>
      <c r="AB2251">
        <f>ROUND((AC2251+AD2251+AF2251),6)</f>
        <v>762.45</v>
      </c>
      <c r="AC2251">
        <f>ROUND((ES2251),6)</f>
        <v>0</v>
      </c>
      <c r="AD2251">
        <f>ROUND((((ET2251)-(EU2251))+AE2251),6)</f>
        <v>0</v>
      </c>
      <c r="AE2251">
        <f>ROUND((EU2251),6)</f>
        <v>0</v>
      </c>
      <c r="AF2251">
        <f>ROUND((EV2251),6)</f>
        <v>762.45</v>
      </c>
      <c r="AG2251">
        <f>ROUND((AP2251),6)</f>
        <v>0</v>
      </c>
      <c r="AH2251">
        <f>(EW2251)</f>
        <v>1.68</v>
      </c>
      <c r="AI2251">
        <f>(EX2251)</f>
        <v>0</v>
      </c>
      <c r="AJ2251">
        <f>(AS2251)</f>
        <v>0</v>
      </c>
      <c r="AK2251">
        <v>762.45</v>
      </c>
      <c r="AL2251">
        <v>0</v>
      </c>
      <c r="AM2251">
        <v>0</v>
      </c>
      <c r="AN2251">
        <v>0</v>
      </c>
      <c r="AO2251">
        <v>762.45</v>
      </c>
      <c r="AP2251">
        <v>0</v>
      </c>
      <c r="AQ2251">
        <v>1.68</v>
      </c>
      <c r="AR2251">
        <v>0</v>
      </c>
      <c r="AS2251">
        <v>0</v>
      </c>
      <c r="AT2251">
        <v>70</v>
      </c>
      <c r="AU2251">
        <v>10</v>
      </c>
      <c r="AV2251">
        <v>1</v>
      </c>
      <c r="AW2251">
        <v>1</v>
      </c>
      <c r="AZ2251">
        <v>1</v>
      </c>
      <c r="BA2251">
        <v>1</v>
      </c>
      <c r="BB2251">
        <v>1</v>
      </c>
      <c r="BC2251">
        <v>1</v>
      </c>
      <c r="BD2251" t="s">
        <v>3</v>
      </c>
      <c r="BE2251" t="s">
        <v>3</v>
      </c>
      <c r="BF2251" t="s">
        <v>3</v>
      </c>
      <c r="BG2251" t="s">
        <v>3</v>
      </c>
      <c r="BH2251">
        <v>0</v>
      </c>
      <c r="BI2251">
        <v>4</v>
      </c>
      <c r="BJ2251" t="s">
        <v>135</v>
      </c>
      <c r="BM2251">
        <v>0</v>
      </c>
      <c r="BN2251">
        <v>0</v>
      </c>
      <c r="BO2251" t="s">
        <v>3</v>
      </c>
      <c r="BP2251">
        <v>0</v>
      </c>
      <c r="BQ2251">
        <v>1</v>
      </c>
      <c r="BR2251">
        <v>0</v>
      </c>
      <c r="BS2251">
        <v>1</v>
      </c>
      <c r="BT2251">
        <v>1</v>
      </c>
      <c r="BU2251">
        <v>1</v>
      </c>
      <c r="BV2251">
        <v>1</v>
      </c>
      <c r="BW2251">
        <v>1</v>
      </c>
      <c r="BX2251">
        <v>1</v>
      </c>
      <c r="BY2251" t="s">
        <v>3</v>
      </c>
      <c r="BZ2251">
        <v>70</v>
      </c>
      <c r="CA2251">
        <v>10</v>
      </c>
      <c r="CB2251" t="s">
        <v>3</v>
      </c>
      <c r="CE2251">
        <v>0</v>
      </c>
      <c r="CF2251">
        <v>0</v>
      </c>
      <c r="CG2251">
        <v>0</v>
      </c>
      <c r="CM2251">
        <v>0</v>
      </c>
      <c r="CN2251" t="s">
        <v>3</v>
      </c>
      <c r="CO2251">
        <v>0</v>
      </c>
      <c r="CP2251">
        <f>(P2251+Q2251+S2251)</f>
        <v>1524.9</v>
      </c>
      <c r="CQ2251">
        <f>(AC2251*BC2251*AW2251)</f>
        <v>0</v>
      </c>
      <c r="CR2251">
        <f>((((ET2251)*BB2251-(EU2251)*BS2251)+AE2251*BS2251)*AV2251)</f>
        <v>0</v>
      </c>
      <c r="CS2251">
        <f>(AE2251*BS2251*AV2251)</f>
        <v>0</v>
      </c>
      <c r="CT2251">
        <f>(AF2251*BA2251*AV2251)</f>
        <v>762.45</v>
      </c>
      <c r="CU2251">
        <f>AG2251</f>
        <v>0</v>
      </c>
      <c r="CV2251">
        <f>(AH2251*AV2251)</f>
        <v>1.68</v>
      </c>
      <c r="CW2251">
        <f>AI2251</f>
        <v>0</v>
      </c>
      <c r="CX2251">
        <f>AJ2251</f>
        <v>0</v>
      </c>
      <c r="CY2251">
        <f>((S2251*BZ2251)/100)</f>
        <v>1067.43</v>
      </c>
      <c r="CZ2251">
        <f>((S2251*CA2251)/100)</f>
        <v>152.49</v>
      </c>
      <c r="DC2251" t="s">
        <v>3</v>
      </c>
      <c r="DD2251" t="s">
        <v>3</v>
      </c>
      <c r="DE2251" t="s">
        <v>3</v>
      </c>
      <c r="DF2251" t="s">
        <v>3</v>
      </c>
      <c r="DG2251" t="s">
        <v>3</v>
      </c>
      <c r="DH2251" t="s">
        <v>3</v>
      </c>
      <c r="DI2251" t="s">
        <v>3</v>
      </c>
      <c r="DJ2251" t="s">
        <v>3</v>
      </c>
      <c r="DK2251" t="s">
        <v>3</v>
      </c>
      <c r="DL2251" t="s">
        <v>3</v>
      </c>
      <c r="DM2251" t="s">
        <v>3</v>
      </c>
      <c r="DN2251">
        <v>0</v>
      </c>
      <c r="DO2251">
        <v>0</v>
      </c>
      <c r="DP2251">
        <v>1</v>
      </c>
      <c r="DQ2251">
        <v>1</v>
      </c>
      <c r="DU2251">
        <v>1010</v>
      </c>
      <c r="DV2251" t="s">
        <v>18</v>
      </c>
      <c r="DW2251" t="s">
        <v>18</v>
      </c>
      <c r="DX2251">
        <v>1</v>
      </c>
      <c r="DZ2251" t="s">
        <v>3</v>
      </c>
      <c r="EA2251" t="s">
        <v>3</v>
      </c>
      <c r="EB2251" t="s">
        <v>3</v>
      </c>
      <c r="EC2251" t="s">
        <v>3</v>
      </c>
      <c r="EE2251">
        <v>61978689</v>
      </c>
      <c r="EF2251">
        <v>1</v>
      </c>
      <c r="EG2251" t="s">
        <v>21</v>
      </c>
      <c r="EH2251">
        <v>0</v>
      </c>
      <c r="EI2251" t="s">
        <v>3</v>
      </c>
      <c r="EJ2251">
        <v>4</v>
      </c>
      <c r="EK2251">
        <v>0</v>
      </c>
      <c r="EL2251" t="s">
        <v>22</v>
      </c>
      <c r="EM2251" t="s">
        <v>23</v>
      </c>
      <c r="EO2251" t="s">
        <v>3</v>
      </c>
      <c r="EQ2251">
        <v>2228224</v>
      </c>
      <c r="ER2251">
        <v>762.45</v>
      </c>
      <c r="ES2251">
        <v>0</v>
      </c>
      <c r="ET2251">
        <v>0</v>
      </c>
      <c r="EU2251">
        <v>0</v>
      </c>
      <c r="EV2251">
        <v>762.45</v>
      </c>
      <c r="EW2251">
        <v>1.68</v>
      </c>
      <c r="EX2251">
        <v>0</v>
      </c>
      <c r="EY2251">
        <v>0</v>
      </c>
      <c r="FQ2251">
        <v>0</v>
      </c>
      <c r="FR2251">
        <f>ROUND(IF(BI2251=3,GM2251,0),2)</f>
        <v>0</v>
      </c>
      <c r="FS2251">
        <v>0</v>
      </c>
      <c r="FX2251">
        <v>70</v>
      </c>
      <c r="FY2251">
        <v>10</v>
      </c>
      <c r="GA2251" t="s">
        <v>3</v>
      </c>
      <c r="GD2251">
        <v>0</v>
      </c>
      <c r="GF2251">
        <v>-332719506</v>
      </c>
      <c r="GG2251">
        <v>2</v>
      </c>
      <c r="GH2251">
        <v>1</v>
      </c>
      <c r="GI2251">
        <v>-2</v>
      </c>
      <c r="GJ2251">
        <v>0</v>
      </c>
      <c r="GK2251">
        <f>ROUND(R2251*(R12)/100,2)</f>
        <v>0</v>
      </c>
      <c r="GL2251">
        <f>ROUND(IF(AND(BH2251=3,BI2251=3,FS2251&lt;&gt;0),P2251,0),2)</f>
        <v>0</v>
      </c>
      <c r="GM2251">
        <f>ROUND(O2251+X2251+Y2251+GK2251,2)+GX2251</f>
        <v>2744.82</v>
      </c>
      <c r="GN2251">
        <f>IF(OR(BI2251=0,BI2251=1),GM2251-GX2251,0)</f>
        <v>0</v>
      </c>
      <c r="GO2251">
        <f>IF(BI2251=2,GM2251-GX2251,0)</f>
        <v>0</v>
      </c>
      <c r="GP2251">
        <f>IF(BI2251=4,GM2251-GX2251,0)</f>
        <v>2744.82</v>
      </c>
      <c r="GR2251">
        <v>0</v>
      </c>
      <c r="GS2251">
        <v>3</v>
      </c>
      <c r="GT2251">
        <v>0</v>
      </c>
      <c r="GU2251" t="s">
        <v>3</v>
      </c>
      <c r="GV2251">
        <f>ROUND((GT2251),6)</f>
        <v>0</v>
      </c>
      <c r="GW2251">
        <v>1</v>
      </c>
      <c r="GX2251">
        <f>ROUND(HC2251*I2251,2)</f>
        <v>0</v>
      </c>
      <c r="HA2251">
        <v>0</v>
      </c>
      <c r="HB2251">
        <v>0</v>
      </c>
      <c r="HC2251">
        <f>GV2251*GW2251</f>
        <v>0</v>
      </c>
      <c r="HE2251" t="s">
        <v>3</v>
      </c>
      <c r="HF2251" t="s">
        <v>3</v>
      </c>
      <c r="HM2251" t="s">
        <v>3</v>
      </c>
      <c r="HN2251" t="s">
        <v>3</v>
      </c>
      <c r="HO2251" t="s">
        <v>3</v>
      </c>
      <c r="HP2251" t="s">
        <v>3</v>
      </c>
      <c r="HQ2251" t="s">
        <v>3</v>
      </c>
      <c r="IK2251">
        <v>0</v>
      </c>
    </row>
    <row r="2253" spans="1:245" ht="13" x14ac:dyDescent="0.3">
      <c r="A2253" s="2">
        <v>51</v>
      </c>
      <c r="B2253" s="2">
        <f>B2247</f>
        <v>1</v>
      </c>
      <c r="C2253" s="2">
        <f>A2247</f>
        <v>5</v>
      </c>
      <c r="D2253" s="2">
        <f>ROW(A2247)</f>
        <v>2247</v>
      </c>
      <c r="E2253" s="2"/>
      <c r="F2253" s="2" t="str">
        <f>IF(F2247&lt;&gt;"",F2247,"")</f>
        <v>Новый подраздел</v>
      </c>
      <c r="G2253" s="2" t="str">
        <f>IF(G2247&lt;&gt;"",G2247,"")</f>
        <v>СКУД - Здания</v>
      </c>
      <c r="H2253" s="2">
        <v>0</v>
      </c>
      <c r="I2253" s="2"/>
      <c r="J2253" s="2"/>
      <c r="K2253" s="2"/>
      <c r="L2253" s="2"/>
      <c r="M2253" s="2"/>
      <c r="N2253" s="2"/>
      <c r="O2253" s="2">
        <f t="shared" ref="O2253:T2253" si="1077">ROUND(AB2253,2)</f>
        <v>1524.9</v>
      </c>
      <c r="P2253" s="2">
        <f t="shared" si="1077"/>
        <v>0</v>
      </c>
      <c r="Q2253" s="2">
        <f t="shared" si="1077"/>
        <v>0</v>
      </c>
      <c r="R2253" s="2">
        <f t="shared" si="1077"/>
        <v>0</v>
      </c>
      <c r="S2253" s="2">
        <f t="shared" si="1077"/>
        <v>1524.9</v>
      </c>
      <c r="T2253" s="2">
        <f t="shared" si="1077"/>
        <v>0</v>
      </c>
      <c r="U2253" s="2">
        <f>AH2253</f>
        <v>3.36</v>
      </c>
      <c r="V2253" s="2">
        <f>AI2253</f>
        <v>0</v>
      </c>
      <c r="W2253" s="2">
        <f>ROUND(AJ2253,2)</f>
        <v>0</v>
      </c>
      <c r="X2253" s="2">
        <f>ROUND(AK2253,2)</f>
        <v>1067.43</v>
      </c>
      <c r="Y2253" s="2">
        <f>ROUND(AL2253,2)</f>
        <v>152.49</v>
      </c>
      <c r="Z2253" s="2"/>
      <c r="AA2253" s="2"/>
      <c r="AB2253" s="2">
        <f>ROUND(SUMIF(AA2251:AA2251,"=64290477",O2251:O2251),2)</f>
        <v>1524.9</v>
      </c>
      <c r="AC2253" s="2">
        <f>ROUND(SUMIF(AA2251:AA2251,"=64290477",P2251:P2251),2)</f>
        <v>0</v>
      </c>
      <c r="AD2253" s="2">
        <f>ROUND(SUMIF(AA2251:AA2251,"=64290477",Q2251:Q2251),2)</f>
        <v>0</v>
      </c>
      <c r="AE2253" s="2">
        <f>ROUND(SUMIF(AA2251:AA2251,"=64290477",R2251:R2251),2)</f>
        <v>0</v>
      </c>
      <c r="AF2253" s="2">
        <f>ROUND(SUMIF(AA2251:AA2251,"=64290477",S2251:S2251),2)</f>
        <v>1524.9</v>
      </c>
      <c r="AG2253" s="2">
        <f>ROUND(SUMIF(AA2251:AA2251,"=64290477",T2251:T2251),2)</f>
        <v>0</v>
      </c>
      <c r="AH2253" s="2">
        <f>SUMIF(AA2251:AA2251,"=64290477",U2251:U2251)</f>
        <v>3.36</v>
      </c>
      <c r="AI2253" s="2">
        <f>SUMIF(AA2251:AA2251,"=64290477",V2251:V2251)</f>
        <v>0</v>
      </c>
      <c r="AJ2253" s="2">
        <f>ROUND(SUMIF(AA2251:AA2251,"=64290477",W2251:W2251),2)</f>
        <v>0</v>
      </c>
      <c r="AK2253" s="2">
        <f>ROUND(SUMIF(AA2251:AA2251,"=64290477",X2251:X2251),2)</f>
        <v>1067.43</v>
      </c>
      <c r="AL2253" s="2">
        <f>ROUND(SUMIF(AA2251:AA2251,"=64290477",Y2251:Y2251),2)</f>
        <v>152.49</v>
      </c>
      <c r="AM2253" s="2"/>
      <c r="AN2253" s="2"/>
      <c r="AO2253" s="2">
        <f t="shared" ref="AO2253:BD2253" si="1078">ROUND(BX2253,2)</f>
        <v>0</v>
      </c>
      <c r="AP2253" s="2">
        <f t="shared" si="1078"/>
        <v>0</v>
      </c>
      <c r="AQ2253" s="2">
        <f t="shared" si="1078"/>
        <v>0</v>
      </c>
      <c r="AR2253" s="2">
        <f t="shared" si="1078"/>
        <v>2744.82</v>
      </c>
      <c r="AS2253" s="2">
        <f t="shared" si="1078"/>
        <v>0</v>
      </c>
      <c r="AT2253" s="2">
        <f t="shared" si="1078"/>
        <v>0</v>
      </c>
      <c r="AU2253" s="2">
        <f t="shared" si="1078"/>
        <v>2744.82</v>
      </c>
      <c r="AV2253" s="2">
        <f t="shared" si="1078"/>
        <v>0</v>
      </c>
      <c r="AW2253" s="2">
        <f t="shared" si="1078"/>
        <v>0</v>
      </c>
      <c r="AX2253" s="2">
        <f t="shared" si="1078"/>
        <v>0</v>
      </c>
      <c r="AY2253" s="2">
        <f t="shared" si="1078"/>
        <v>0</v>
      </c>
      <c r="AZ2253" s="2">
        <f t="shared" si="1078"/>
        <v>0</v>
      </c>
      <c r="BA2253" s="2">
        <f t="shared" si="1078"/>
        <v>0</v>
      </c>
      <c r="BB2253" s="2">
        <f t="shared" si="1078"/>
        <v>0</v>
      </c>
      <c r="BC2253" s="2">
        <f t="shared" si="1078"/>
        <v>0</v>
      </c>
      <c r="BD2253" s="2">
        <f t="shared" si="1078"/>
        <v>0</v>
      </c>
      <c r="BE2253" s="2"/>
      <c r="BF2253" s="2"/>
      <c r="BG2253" s="2"/>
      <c r="BH2253" s="2"/>
      <c r="BI2253" s="2"/>
      <c r="BJ2253" s="2"/>
      <c r="BK2253" s="2"/>
      <c r="BL2253" s="2"/>
      <c r="BM2253" s="2"/>
      <c r="BN2253" s="2"/>
      <c r="BO2253" s="2"/>
      <c r="BP2253" s="2"/>
      <c r="BQ2253" s="2"/>
      <c r="BR2253" s="2"/>
      <c r="BS2253" s="2"/>
      <c r="BT2253" s="2"/>
      <c r="BU2253" s="2"/>
      <c r="BV2253" s="2"/>
      <c r="BW2253" s="2"/>
      <c r="BX2253" s="2">
        <f>ROUND(SUMIF(AA2251:AA2251,"=64290477",FQ2251:FQ2251),2)</f>
        <v>0</v>
      </c>
      <c r="BY2253" s="2">
        <f>ROUND(SUMIF(AA2251:AA2251,"=64290477",FR2251:FR2251),2)</f>
        <v>0</v>
      </c>
      <c r="BZ2253" s="2">
        <f>ROUND(SUMIF(AA2251:AA2251,"=64290477",GL2251:GL2251),2)</f>
        <v>0</v>
      </c>
      <c r="CA2253" s="2">
        <f>ROUND(SUMIF(AA2251:AA2251,"=64290477",GM2251:GM2251),2)</f>
        <v>2744.82</v>
      </c>
      <c r="CB2253" s="2">
        <f>ROUND(SUMIF(AA2251:AA2251,"=64290477",GN2251:GN2251),2)</f>
        <v>0</v>
      </c>
      <c r="CC2253" s="2">
        <f>ROUND(SUMIF(AA2251:AA2251,"=64290477",GO2251:GO2251),2)</f>
        <v>0</v>
      </c>
      <c r="CD2253" s="2">
        <f>ROUND(SUMIF(AA2251:AA2251,"=64290477",GP2251:GP2251),2)</f>
        <v>2744.82</v>
      </c>
      <c r="CE2253" s="2">
        <f>AC2253-BX2253</f>
        <v>0</v>
      </c>
      <c r="CF2253" s="2">
        <f>AC2253-BY2253</f>
        <v>0</v>
      </c>
      <c r="CG2253" s="2">
        <f>BX2253-BZ2253</f>
        <v>0</v>
      </c>
      <c r="CH2253" s="2">
        <f>AC2253-BX2253-BY2253+BZ2253</f>
        <v>0</v>
      </c>
      <c r="CI2253" s="2">
        <f>BY2253-BZ2253</f>
        <v>0</v>
      </c>
      <c r="CJ2253" s="2">
        <f>ROUND(SUMIF(AA2251:AA2251,"=64290477",GX2251:GX2251),2)</f>
        <v>0</v>
      </c>
      <c r="CK2253" s="2">
        <f>ROUND(SUMIF(AA2251:AA2251,"=64290477",GY2251:GY2251),2)</f>
        <v>0</v>
      </c>
      <c r="CL2253" s="2">
        <f>ROUND(SUMIF(AA2251:AA2251,"=64290477",GZ2251:GZ2251),2)</f>
        <v>0</v>
      </c>
      <c r="CM2253" s="2">
        <f>ROUND(SUMIF(AA2251:AA2251,"=64290477",HD2251:HD2251),2)</f>
        <v>0</v>
      </c>
      <c r="CN2253" s="2"/>
      <c r="CO2253" s="2"/>
      <c r="CP2253" s="2"/>
      <c r="CQ2253" s="2"/>
      <c r="CR2253" s="2"/>
      <c r="CS2253" s="2"/>
      <c r="CT2253" s="2"/>
      <c r="CU2253" s="2"/>
      <c r="CV2253" s="2"/>
      <c r="CW2253" s="2"/>
      <c r="CX2253" s="2"/>
      <c r="CY2253" s="2"/>
      <c r="CZ2253" s="2"/>
      <c r="DA2253" s="2"/>
      <c r="DB2253" s="2"/>
      <c r="DC2253" s="2"/>
      <c r="DD2253" s="2"/>
      <c r="DE2253" s="2"/>
      <c r="DF2253" s="2"/>
      <c r="DG2253" s="3"/>
      <c r="DH2253" s="3"/>
      <c r="DI2253" s="3"/>
      <c r="DJ2253" s="3"/>
      <c r="DK2253" s="3"/>
      <c r="DL2253" s="3"/>
      <c r="DM2253" s="3"/>
      <c r="DN2253" s="3"/>
      <c r="DO2253" s="3"/>
      <c r="DP2253" s="3"/>
      <c r="DQ2253" s="3"/>
      <c r="DR2253" s="3"/>
      <c r="DS2253" s="3"/>
      <c r="DT2253" s="3"/>
      <c r="DU2253" s="3"/>
      <c r="DV2253" s="3"/>
      <c r="DW2253" s="3"/>
      <c r="DX2253" s="3"/>
      <c r="DY2253" s="3"/>
      <c r="DZ2253" s="3"/>
      <c r="EA2253" s="3"/>
      <c r="EB2253" s="3"/>
      <c r="EC2253" s="3"/>
      <c r="ED2253" s="3"/>
      <c r="EE2253" s="3"/>
      <c r="EF2253" s="3"/>
      <c r="EG2253" s="3"/>
      <c r="EH2253" s="3"/>
      <c r="EI2253" s="3"/>
      <c r="EJ2253" s="3"/>
      <c r="EK2253" s="3"/>
      <c r="EL2253" s="3"/>
      <c r="EM2253" s="3"/>
      <c r="EN2253" s="3"/>
      <c r="EO2253" s="3"/>
      <c r="EP2253" s="3"/>
      <c r="EQ2253" s="3"/>
      <c r="ER2253" s="3"/>
      <c r="ES2253" s="3"/>
      <c r="ET2253" s="3"/>
      <c r="EU2253" s="3"/>
      <c r="EV2253" s="3"/>
      <c r="EW2253" s="3"/>
      <c r="EX2253" s="3"/>
      <c r="EY2253" s="3"/>
      <c r="EZ2253" s="3"/>
      <c r="FA2253" s="3"/>
      <c r="FB2253" s="3"/>
      <c r="FC2253" s="3"/>
      <c r="FD2253" s="3"/>
      <c r="FE2253" s="3"/>
      <c r="FF2253" s="3"/>
      <c r="FG2253" s="3"/>
      <c r="FH2253" s="3"/>
      <c r="FI2253" s="3"/>
      <c r="FJ2253" s="3"/>
      <c r="FK2253" s="3"/>
      <c r="FL2253" s="3"/>
      <c r="FM2253" s="3"/>
      <c r="FN2253" s="3"/>
      <c r="FO2253" s="3"/>
      <c r="FP2253" s="3"/>
      <c r="FQ2253" s="3"/>
      <c r="FR2253" s="3"/>
      <c r="FS2253" s="3"/>
      <c r="FT2253" s="3"/>
      <c r="FU2253" s="3"/>
      <c r="FV2253" s="3"/>
      <c r="FW2253" s="3"/>
      <c r="FX2253" s="3"/>
      <c r="FY2253" s="3"/>
      <c r="FZ2253" s="3"/>
      <c r="GA2253" s="3"/>
      <c r="GB2253" s="3"/>
      <c r="GC2253" s="3"/>
      <c r="GD2253" s="3"/>
      <c r="GE2253" s="3"/>
      <c r="GF2253" s="3"/>
      <c r="GG2253" s="3"/>
      <c r="GH2253" s="3"/>
      <c r="GI2253" s="3"/>
      <c r="GJ2253" s="3"/>
      <c r="GK2253" s="3"/>
      <c r="GL2253" s="3"/>
      <c r="GM2253" s="3"/>
      <c r="GN2253" s="3"/>
      <c r="GO2253" s="3"/>
      <c r="GP2253" s="3"/>
      <c r="GQ2253" s="3"/>
      <c r="GR2253" s="3"/>
      <c r="GS2253" s="3"/>
      <c r="GT2253" s="3"/>
      <c r="GU2253" s="3"/>
      <c r="GV2253" s="3"/>
      <c r="GW2253" s="3"/>
      <c r="GX2253" s="3">
        <v>0</v>
      </c>
    </row>
    <row r="2255" spans="1:245" ht="13" x14ac:dyDescent="0.3">
      <c r="A2255" s="4">
        <v>50</v>
      </c>
      <c r="B2255" s="4">
        <v>0</v>
      </c>
      <c r="C2255" s="4">
        <v>0</v>
      </c>
      <c r="D2255" s="4">
        <v>1</v>
      </c>
      <c r="E2255" s="4">
        <v>201</v>
      </c>
      <c r="F2255" s="4">
        <f>ROUND(Source!O2253,O2255)</f>
        <v>1524.9</v>
      </c>
      <c r="G2255" s="4" t="s">
        <v>24</v>
      </c>
      <c r="H2255" s="4" t="s">
        <v>25</v>
      </c>
      <c r="I2255" s="4"/>
      <c r="J2255" s="4"/>
      <c r="K2255" s="4">
        <v>201</v>
      </c>
      <c r="L2255" s="4">
        <v>1</v>
      </c>
      <c r="M2255" s="4">
        <v>3</v>
      </c>
      <c r="N2255" s="4" t="s">
        <v>3</v>
      </c>
      <c r="O2255" s="4">
        <v>2</v>
      </c>
      <c r="P2255" s="4"/>
      <c r="Q2255" s="4"/>
      <c r="R2255" s="4"/>
      <c r="S2255" s="4"/>
      <c r="T2255" s="4"/>
      <c r="U2255" s="4"/>
      <c r="V2255" s="4"/>
      <c r="W2255" s="4">
        <v>1524.9</v>
      </c>
      <c r="X2255" s="4">
        <v>1</v>
      </c>
      <c r="Y2255" s="4">
        <v>1524.9</v>
      </c>
      <c r="Z2255" s="4"/>
      <c r="AA2255" s="4"/>
      <c r="AB2255" s="4"/>
    </row>
    <row r="2256" spans="1:245" ht="13" x14ac:dyDescent="0.3">
      <c r="A2256" s="4">
        <v>50</v>
      </c>
      <c r="B2256" s="4">
        <v>0</v>
      </c>
      <c r="C2256" s="4">
        <v>0</v>
      </c>
      <c r="D2256" s="4">
        <v>1</v>
      </c>
      <c r="E2256" s="4">
        <v>202</v>
      </c>
      <c r="F2256" s="4">
        <f>ROUND(Source!P2253,O2256)</f>
        <v>0</v>
      </c>
      <c r="G2256" s="4" t="s">
        <v>26</v>
      </c>
      <c r="H2256" s="4" t="s">
        <v>27</v>
      </c>
      <c r="I2256" s="4"/>
      <c r="J2256" s="4"/>
      <c r="K2256" s="4">
        <v>202</v>
      </c>
      <c r="L2256" s="4">
        <v>2</v>
      </c>
      <c r="M2256" s="4">
        <v>3</v>
      </c>
      <c r="N2256" s="4" t="s">
        <v>3</v>
      </c>
      <c r="O2256" s="4">
        <v>2</v>
      </c>
      <c r="P2256" s="4"/>
      <c r="Q2256" s="4"/>
      <c r="R2256" s="4"/>
      <c r="S2256" s="4"/>
      <c r="T2256" s="4"/>
      <c r="U2256" s="4"/>
      <c r="V2256" s="4"/>
      <c r="W2256" s="4">
        <v>0</v>
      </c>
      <c r="X2256" s="4">
        <v>1</v>
      </c>
      <c r="Y2256" s="4">
        <v>0</v>
      </c>
      <c r="Z2256" s="4"/>
      <c r="AA2256" s="4"/>
      <c r="AB2256" s="4"/>
    </row>
    <row r="2257" spans="1:28" ht="13" x14ac:dyDescent="0.3">
      <c r="A2257" s="4">
        <v>50</v>
      </c>
      <c r="B2257" s="4">
        <v>0</v>
      </c>
      <c r="C2257" s="4">
        <v>0</v>
      </c>
      <c r="D2257" s="4">
        <v>1</v>
      </c>
      <c r="E2257" s="4">
        <v>222</v>
      </c>
      <c r="F2257" s="4">
        <f>ROUND(Source!AO2253,O2257)</f>
        <v>0</v>
      </c>
      <c r="G2257" s="4" t="s">
        <v>28</v>
      </c>
      <c r="H2257" s="4" t="s">
        <v>29</v>
      </c>
      <c r="I2257" s="4"/>
      <c r="J2257" s="4"/>
      <c r="K2257" s="4">
        <v>222</v>
      </c>
      <c r="L2257" s="4">
        <v>3</v>
      </c>
      <c r="M2257" s="4">
        <v>3</v>
      </c>
      <c r="N2257" s="4" t="s">
        <v>3</v>
      </c>
      <c r="O2257" s="4">
        <v>2</v>
      </c>
      <c r="P2257" s="4"/>
      <c r="Q2257" s="4"/>
      <c r="R2257" s="4"/>
      <c r="S2257" s="4"/>
      <c r="T2257" s="4"/>
      <c r="U2257" s="4"/>
      <c r="V2257" s="4"/>
      <c r="W2257" s="4">
        <v>0</v>
      </c>
      <c r="X2257" s="4">
        <v>1</v>
      </c>
      <c r="Y2257" s="4">
        <v>0</v>
      </c>
      <c r="Z2257" s="4"/>
      <c r="AA2257" s="4"/>
      <c r="AB2257" s="4"/>
    </row>
    <row r="2258" spans="1:28" ht="13" x14ac:dyDescent="0.3">
      <c r="A2258" s="4">
        <v>50</v>
      </c>
      <c r="B2258" s="4">
        <v>0</v>
      </c>
      <c r="C2258" s="4">
        <v>0</v>
      </c>
      <c r="D2258" s="4">
        <v>1</v>
      </c>
      <c r="E2258" s="4">
        <v>225</v>
      </c>
      <c r="F2258" s="4">
        <f>ROUND(Source!AV2253,O2258)</f>
        <v>0</v>
      </c>
      <c r="G2258" s="4" t="s">
        <v>30</v>
      </c>
      <c r="H2258" s="4" t="s">
        <v>31</v>
      </c>
      <c r="I2258" s="4"/>
      <c r="J2258" s="4"/>
      <c r="K2258" s="4">
        <v>225</v>
      </c>
      <c r="L2258" s="4">
        <v>4</v>
      </c>
      <c r="M2258" s="4">
        <v>3</v>
      </c>
      <c r="N2258" s="4" t="s">
        <v>3</v>
      </c>
      <c r="O2258" s="4">
        <v>2</v>
      </c>
      <c r="P2258" s="4"/>
      <c r="Q2258" s="4"/>
      <c r="R2258" s="4"/>
      <c r="S2258" s="4"/>
      <c r="T2258" s="4"/>
      <c r="U2258" s="4"/>
      <c r="V2258" s="4"/>
      <c r="W2258" s="4">
        <v>0</v>
      </c>
      <c r="X2258" s="4">
        <v>1</v>
      </c>
      <c r="Y2258" s="4">
        <v>0</v>
      </c>
      <c r="Z2258" s="4"/>
      <c r="AA2258" s="4"/>
      <c r="AB2258" s="4"/>
    </row>
    <row r="2259" spans="1:28" ht="13" x14ac:dyDescent="0.3">
      <c r="A2259" s="4">
        <v>50</v>
      </c>
      <c r="B2259" s="4">
        <v>0</v>
      </c>
      <c r="C2259" s="4">
        <v>0</v>
      </c>
      <c r="D2259" s="4">
        <v>1</v>
      </c>
      <c r="E2259" s="4">
        <v>226</v>
      </c>
      <c r="F2259" s="4">
        <f>ROUND(Source!AW2253,O2259)</f>
        <v>0</v>
      </c>
      <c r="G2259" s="4" t="s">
        <v>32</v>
      </c>
      <c r="H2259" s="4" t="s">
        <v>33</v>
      </c>
      <c r="I2259" s="4"/>
      <c r="J2259" s="4"/>
      <c r="K2259" s="4">
        <v>226</v>
      </c>
      <c r="L2259" s="4">
        <v>5</v>
      </c>
      <c r="M2259" s="4">
        <v>3</v>
      </c>
      <c r="N2259" s="4" t="s">
        <v>3</v>
      </c>
      <c r="O2259" s="4">
        <v>2</v>
      </c>
      <c r="P2259" s="4"/>
      <c r="Q2259" s="4"/>
      <c r="R2259" s="4"/>
      <c r="S2259" s="4"/>
      <c r="T2259" s="4"/>
      <c r="U2259" s="4"/>
      <c r="V2259" s="4"/>
      <c r="W2259" s="4">
        <v>0</v>
      </c>
      <c r="X2259" s="4">
        <v>1</v>
      </c>
      <c r="Y2259" s="4">
        <v>0</v>
      </c>
      <c r="Z2259" s="4"/>
      <c r="AA2259" s="4"/>
      <c r="AB2259" s="4"/>
    </row>
    <row r="2260" spans="1:28" ht="13" x14ac:dyDescent="0.3">
      <c r="A2260" s="4">
        <v>50</v>
      </c>
      <c r="B2260" s="4">
        <v>0</v>
      </c>
      <c r="C2260" s="4">
        <v>0</v>
      </c>
      <c r="D2260" s="4">
        <v>1</v>
      </c>
      <c r="E2260" s="4">
        <v>227</v>
      </c>
      <c r="F2260" s="4">
        <f>ROUND(Source!AX2253,O2260)</f>
        <v>0</v>
      </c>
      <c r="G2260" s="4" t="s">
        <v>34</v>
      </c>
      <c r="H2260" s="4" t="s">
        <v>35</v>
      </c>
      <c r="I2260" s="4"/>
      <c r="J2260" s="4"/>
      <c r="K2260" s="4">
        <v>227</v>
      </c>
      <c r="L2260" s="4">
        <v>6</v>
      </c>
      <c r="M2260" s="4">
        <v>3</v>
      </c>
      <c r="N2260" s="4" t="s">
        <v>3</v>
      </c>
      <c r="O2260" s="4">
        <v>2</v>
      </c>
      <c r="P2260" s="4"/>
      <c r="Q2260" s="4"/>
      <c r="R2260" s="4"/>
      <c r="S2260" s="4"/>
      <c r="T2260" s="4"/>
      <c r="U2260" s="4"/>
      <c r="V2260" s="4"/>
      <c r="W2260" s="4">
        <v>0</v>
      </c>
      <c r="X2260" s="4">
        <v>1</v>
      </c>
      <c r="Y2260" s="4">
        <v>0</v>
      </c>
      <c r="Z2260" s="4"/>
      <c r="AA2260" s="4"/>
      <c r="AB2260" s="4"/>
    </row>
    <row r="2261" spans="1:28" ht="13" x14ac:dyDescent="0.3">
      <c r="A2261" s="4">
        <v>50</v>
      </c>
      <c r="B2261" s="4">
        <v>0</v>
      </c>
      <c r="C2261" s="4">
        <v>0</v>
      </c>
      <c r="D2261" s="4">
        <v>1</v>
      </c>
      <c r="E2261" s="4">
        <v>228</v>
      </c>
      <c r="F2261" s="4">
        <f>ROUND(Source!AY2253,O2261)</f>
        <v>0</v>
      </c>
      <c r="G2261" s="4" t="s">
        <v>36</v>
      </c>
      <c r="H2261" s="4" t="s">
        <v>37</v>
      </c>
      <c r="I2261" s="4"/>
      <c r="J2261" s="4"/>
      <c r="K2261" s="4">
        <v>228</v>
      </c>
      <c r="L2261" s="4">
        <v>7</v>
      </c>
      <c r="M2261" s="4">
        <v>3</v>
      </c>
      <c r="N2261" s="4" t="s">
        <v>3</v>
      </c>
      <c r="O2261" s="4">
        <v>2</v>
      </c>
      <c r="P2261" s="4"/>
      <c r="Q2261" s="4"/>
      <c r="R2261" s="4"/>
      <c r="S2261" s="4"/>
      <c r="T2261" s="4"/>
      <c r="U2261" s="4"/>
      <c r="V2261" s="4"/>
      <c r="W2261" s="4">
        <v>0</v>
      </c>
      <c r="X2261" s="4">
        <v>1</v>
      </c>
      <c r="Y2261" s="4">
        <v>0</v>
      </c>
      <c r="Z2261" s="4"/>
      <c r="AA2261" s="4"/>
      <c r="AB2261" s="4"/>
    </row>
    <row r="2262" spans="1:28" ht="13" x14ac:dyDescent="0.3">
      <c r="A2262" s="4">
        <v>50</v>
      </c>
      <c r="B2262" s="4">
        <v>0</v>
      </c>
      <c r="C2262" s="4">
        <v>0</v>
      </c>
      <c r="D2262" s="4">
        <v>1</v>
      </c>
      <c r="E2262" s="4">
        <v>216</v>
      </c>
      <c r="F2262" s="4">
        <f>ROUND(Source!AP2253,O2262)</f>
        <v>0</v>
      </c>
      <c r="G2262" s="4" t="s">
        <v>38</v>
      </c>
      <c r="H2262" s="4" t="s">
        <v>39</v>
      </c>
      <c r="I2262" s="4"/>
      <c r="J2262" s="4"/>
      <c r="K2262" s="4">
        <v>216</v>
      </c>
      <c r="L2262" s="4">
        <v>8</v>
      </c>
      <c r="M2262" s="4">
        <v>3</v>
      </c>
      <c r="N2262" s="4" t="s">
        <v>3</v>
      </c>
      <c r="O2262" s="4">
        <v>2</v>
      </c>
      <c r="P2262" s="4"/>
      <c r="Q2262" s="4"/>
      <c r="R2262" s="4"/>
      <c r="S2262" s="4"/>
      <c r="T2262" s="4"/>
      <c r="U2262" s="4"/>
      <c r="V2262" s="4"/>
      <c r="W2262" s="4">
        <v>0</v>
      </c>
      <c r="X2262" s="4">
        <v>1</v>
      </c>
      <c r="Y2262" s="4">
        <v>0</v>
      </c>
      <c r="Z2262" s="4"/>
      <c r="AA2262" s="4"/>
      <c r="AB2262" s="4"/>
    </row>
    <row r="2263" spans="1:28" ht="13" x14ac:dyDescent="0.3">
      <c r="A2263" s="4">
        <v>50</v>
      </c>
      <c r="B2263" s="4">
        <v>0</v>
      </c>
      <c r="C2263" s="4">
        <v>0</v>
      </c>
      <c r="D2263" s="4">
        <v>1</v>
      </c>
      <c r="E2263" s="4">
        <v>223</v>
      </c>
      <c r="F2263" s="4">
        <f>ROUND(Source!AQ2253,O2263)</f>
        <v>0</v>
      </c>
      <c r="G2263" s="4" t="s">
        <v>40</v>
      </c>
      <c r="H2263" s="4" t="s">
        <v>41</v>
      </c>
      <c r="I2263" s="4"/>
      <c r="J2263" s="4"/>
      <c r="K2263" s="4">
        <v>223</v>
      </c>
      <c r="L2263" s="4">
        <v>9</v>
      </c>
      <c r="M2263" s="4">
        <v>3</v>
      </c>
      <c r="N2263" s="4" t="s">
        <v>3</v>
      </c>
      <c r="O2263" s="4">
        <v>2</v>
      </c>
      <c r="P2263" s="4"/>
      <c r="Q2263" s="4"/>
      <c r="R2263" s="4"/>
      <c r="S2263" s="4"/>
      <c r="T2263" s="4"/>
      <c r="U2263" s="4"/>
      <c r="V2263" s="4"/>
      <c r="W2263" s="4">
        <v>0</v>
      </c>
      <c r="X2263" s="4">
        <v>1</v>
      </c>
      <c r="Y2263" s="4">
        <v>0</v>
      </c>
      <c r="Z2263" s="4"/>
      <c r="AA2263" s="4"/>
      <c r="AB2263" s="4"/>
    </row>
    <row r="2264" spans="1:28" ht="13" x14ac:dyDescent="0.3">
      <c r="A2264" s="4">
        <v>50</v>
      </c>
      <c r="B2264" s="4">
        <v>0</v>
      </c>
      <c r="C2264" s="4">
        <v>0</v>
      </c>
      <c r="D2264" s="4">
        <v>1</v>
      </c>
      <c r="E2264" s="4">
        <v>229</v>
      </c>
      <c r="F2264" s="4">
        <f>ROUND(Source!AZ2253,O2264)</f>
        <v>0</v>
      </c>
      <c r="G2264" s="4" t="s">
        <v>42</v>
      </c>
      <c r="H2264" s="4" t="s">
        <v>43</v>
      </c>
      <c r="I2264" s="4"/>
      <c r="J2264" s="4"/>
      <c r="K2264" s="4">
        <v>229</v>
      </c>
      <c r="L2264" s="4">
        <v>10</v>
      </c>
      <c r="M2264" s="4">
        <v>3</v>
      </c>
      <c r="N2264" s="4" t="s">
        <v>3</v>
      </c>
      <c r="O2264" s="4">
        <v>2</v>
      </c>
      <c r="P2264" s="4"/>
      <c r="Q2264" s="4"/>
      <c r="R2264" s="4"/>
      <c r="S2264" s="4"/>
      <c r="T2264" s="4"/>
      <c r="U2264" s="4"/>
      <c r="V2264" s="4"/>
      <c r="W2264" s="4">
        <v>0</v>
      </c>
      <c r="X2264" s="4">
        <v>1</v>
      </c>
      <c r="Y2264" s="4">
        <v>0</v>
      </c>
      <c r="Z2264" s="4"/>
      <c r="AA2264" s="4"/>
      <c r="AB2264" s="4"/>
    </row>
    <row r="2265" spans="1:28" ht="13" x14ac:dyDescent="0.3">
      <c r="A2265" s="4">
        <v>50</v>
      </c>
      <c r="B2265" s="4">
        <v>0</v>
      </c>
      <c r="C2265" s="4">
        <v>0</v>
      </c>
      <c r="D2265" s="4">
        <v>1</v>
      </c>
      <c r="E2265" s="4">
        <v>203</v>
      </c>
      <c r="F2265" s="4">
        <f>ROUND(Source!Q2253,O2265)</f>
        <v>0</v>
      </c>
      <c r="G2265" s="4" t="s">
        <v>44</v>
      </c>
      <c r="H2265" s="4" t="s">
        <v>45</v>
      </c>
      <c r="I2265" s="4"/>
      <c r="J2265" s="4"/>
      <c r="K2265" s="4">
        <v>203</v>
      </c>
      <c r="L2265" s="4">
        <v>11</v>
      </c>
      <c r="M2265" s="4">
        <v>3</v>
      </c>
      <c r="N2265" s="4" t="s">
        <v>3</v>
      </c>
      <c r="O2265" s="4">
        <v>2</v>
      </c>
      <c r="P2265" s="4"/>
      <c r="Q2265" s="4"/>
      <c r="R2265" s="4"/>
      <c r="S2265" s="4"/>
      <c r="T2265" s="4"/>
      <c r="U2265" s="4"/>
      <c r="V2265" s="4"/>
      <c r="W2265" s="4">
        <v>0</v>
      </c>
      <c r="X2265" s="4">
        <v>1</v>
      </c>
      <c r="Y2265" s="4">
        <v>0</v>
      </c>
      <c r="Z2265" s="4"/>
      <c r="AA2265" s="4"/>
      <c r="AB2265" s="4"/>
    </row>
    <row r="2266" spans="1:28" ht="13" x14ac:dyDescent="0.3">
      <c r="A2266" s="4">
        <v>50</v>
      </c>
      <c r="B2266" s="4">
        <v>0</v>
      </c>
      <c r="C2266" s="4">
        <v>0</v>
      </c>
      <c r="D2266" s="4">
        <v>1</v>
      </c>
      <c r="E2266" s="4">
        <v>231</v>
      </c>
      <c r="F2266" s="4">
        <f>ROUND(Source!BB2253,O2266)</f>
        <v>0</v>
      </c>
      <c r="G2266" s="4" t="s">
        <v>46</v>
      </c>
      <c r="H2266" s="4" t="s">
        <v>47</v>
      </c>
      <c r="I2266" s="4"/>
      <c r="J2266" s="4"/>
      <c r="K2266" s="4">
        <v>231</v>
      </c>
      <c r="L2266" s="4">
        <v>12</v>
      </c>
      <c r="M2266" s="4">
        <v>3</v>
      </c>
      <c r="N2266" s="4" t="s">
        <v>3</v>
      </c>
      <c r="O2266" s="4">
        <v>2</v>
      </c>
      <c r="P2266" s="4"/>
      <c r="Q2266" s="4"/>
      <c r="R2266" s="4"/>
      <c r="S2266" s="4"/>
      <c r="T2266" s="4"/>
      <c r="U2266" s="4"/>
      <c r="V2266" s="4"/>
      <c r="W2266" s="4">
        <v>0</v>
      </c>
      <c r="X2266" s="4">
        <v>1</v>
      </c>
      <c r="Y2266" s="4">
        <v>0</v>
      </c>
      <c r="Z2266" s="4"/>
      <c r="AA2266" s="4"/>
      <c r="AB2266" s="4"/>
    </row>
    <row r="2267" spans="1:28" ht="13" x14ac:dyDescent="0.3">
      <c r="A2267" s="4">
        <v>50</v>
      </c>
      <c r="B2267" s="4">
        <v>0</v>
      </c>
      <c r="C2267" s="4">
        <v>0</v>
      </c>
      <c r="D2267" s="4">
        <v>1</v>
      </c>
      <c r="E2267" s="4">
        <v>204</v>
      </c>
      <c r="F2267" s="4">
        <f>ROUND(Source!R2253,O2267)</f>
        <v>0</v>
      </c>
      <c r="G2267" s="4" t="s">
        <v>48</v>
      </c>
      <c r="H2267" s="4" t="s">
        <v>49</v>
      </c>
      <c r="I2267" s="4"/>
      <c r="J2267" s="4"/>
      <c r="K2267" s="4">
        <v>204</v>
      </c>
      <c r="L2267" s="4">
        <v>13</v>
      </c>
      <c r="M2267" s="4">
        <v>3</v>
      </c>
      <c r="N2267" s="4" t="s">
        <v>3</v>
      </c>
      <c r="O2267" s="4">
        <v>2</v>
      </c>
      <c r="P2267" s="4"/>
      <c r="Q2267" s="4"/>
      <c r="R2267" s="4"/>
      <c r="S2267" s="4"/>
      <c r="T2267" s="4"/>
      <c r="U2267" s="4"/>
      <c r="V2267" s="4"/>
      <c r="W2267" s="4">
        <v>0</v>
      </c>
      <c r="X2267" s="4">
        <v>1</v>
      </c>
      <c r="Y2267" s="4">
        <v>0</v>
      </c>
      <c r="Z2267" s="4"/>
      <c r="AA2267" s="4"/>
      <c r="AB2267" s="4"/>
    </row>
    <row r="2268" spans="1:28" ht="13" x14ac:dyDescent="0.3">
      <c r="A2268" s="4">
        <v>50</v>
      </c>
      <c r="B2268" s="4">
        <v>0</v>
      </c>
      <c r="C2268" s="4">
        <v>0</v>
      </c>
      <c r="D2268" s="4">
        <v>1</v>
      </c>
      <c r="E2268" s="4">
        <v>205</v>
      </c>
      <c r="F2268" s="4">
        <f>ROUND(Source!S2253,O2268)</f>
        <v>1524.9</v>
      </c>
      <c r="G2268" s="4" t="s">
        <v>50</v>
      </c>
      <c r="H2268" s="4" t="s">
        <v>51</v>
      </c>
      <c r="I2268" s="4"/>
      <c r="J2268" s="4"/>
      <c r="K2268" s="4">
        <v>205</v>
      </c>
      <c r="L2268" s="4">
        <v>14</v>
      </c>
      <c r="M2268" s="4">
        <v>3</v>
      </c>
      <c r="N2268" s="4" t="s">
        <v>3</v>
      </c>
      <c r="O2268" s="4">
        <v>2</v>
      </c>
      <c r="P2268" s="4"/>
      <c r="Q2268" s="4"/>
      <c r="R2268" s="4"/>
      <c r="S2268" s="4"/>
      <c r="T2268" s="4"/>
      <c r="U2268" s="4"/>
      <c r="V2268" s="4"/>
      <c r="W2268" s="4">
        <v>1524.9</v>
      </c>
      <c r="X2268" s="4">
        <v>1</v>
      </c>
      <c r="Y2268" s="4">
        <v>1524.9</v>
      </c>
      <c r="Z2268" s="4"/>
      <c r="AA2268" s="4"/>
      <c r="AB2268" s="4"/>
    </row>
    <row r="2269" spans="1:28" ht="13" x14ac:dyDescent="0.3">
      <c r="A2269" s="4">
        <v>50</v>
      </c>
      <c r="B2269" s="4">
        <v>0</v>
      </c>
      <c r="C2269" s="4">
        <v>0</v>
      </c>
      <c r="D2269" s="4">
        <v>1</v>
      </c>
      <c r="E2269" s="4">
        <v>232</v>
      </c>
      <c r="F2269" s="4">
        <f>ROUND(Source!BC2253,O2269)</f>
        <v>0</v>
      </c>
      <c r="G2269" s="4" t="s">
        <v>52</v>
      </c>
      <c r="H2269" s="4" t="s">
        <v>53</v>
      </c>
      <c r="I2269" s="4"/>
      <c r="J2269" s="4"/>
      <c r="K2269" s="4">
        <v>232</v>
      </c>
      <c r="L2269" s="4">
        <v>15</v>
      </c>
      <c r="M2269" s="4">
        <v>3</v>
      </c>
      <c r="N2269" s="4" t="s">
        <v>3</v>
      </c>
      <c r="O2269" s="4">
        <v>2</v>
      </c>
      <c r="P2269" s="4"/>
      <c r="Q2269" s="4"/>
      <c r="R2269" s="4"/>
      <c r="S2269" s="4"/>
      <c r="T2269" s="4"/>
      <c r="U2269" s="4"/>
      <c r="V2269" s="4"/>
      <c r="W2269" s="4">
        <v>0</v>
      </c>
      <c r="X2269" s="4">
        <v>1</v>
      </c>
      <c r="Y2269" s="4">
        <v>0</v>
      </c>
      <c r="Z2269" s="4"/>
      <c r="AA2269" s="4"/>
      <c r="AB2269" s="4"/>
    </row>
    <row r="2270" spans="1:28" ht="13" x14ac:dyDescent="0.3">
      <c r="A2270" s="4">
        <v>50</v>
      </c>
      <c r="B2270" s="4">
        <v>0</v>
      </c>
      <c r="C2270" s="4">
        <v>0</v>
      </c>
      <c r="D2270" s="4">
        <v>1</v>
      </c>
      <c r="E2270" s="4">
        <v>214</v>
      </c>
      <c r="F2270" s="4">
        <f>ROUND(Source!AS2253,O2270)</f>
        <v>0</v>
      </c>
      <c r="G2270" s="4" t="s">
        <v>54</v>
      </c>
      <c r="H2270" s="4" t="s">
        <v>55</v>
      </c>
      <c r="I2270" s="4"/>
      <c r="J2270" s="4"/>
      <c r="K2270" s="4">
        <v>214</v>
      </c>
      <c r="L2270" s="4">
        <v>16</v>
      </c>
      <c r="M2270" s="4">
        <v>3</v>
      </c>
      <c r="N2270" s="4" t="s">
        <v>3</v>
      </c>
      <c r="O2270" s="4">
        <v>2</v>
      </c>
      <c r="P2270" s="4"/>
      <c r="Q2270" s="4"/>
      <c r="R2270" s="4"/>
      <c r="S2270" s="4"/>
      <c r="T2270" s="4"/>
      <c r="U2270" s="4"/>
      <c r="V2270" s="4"/>
      <c r="W2270" s="4">
        <v>0</v>
      </c>
      <c r="X2270" s="4">
        <v>1</v>
      </c>
      <c r="Y2270" s="4">
        <v>0</v>
      </c>
      <c r="Z2270" s="4"/>
      <c r="AA2270" s="4"/>
      <c r="AB2270" s="4"/>
    </row>
    <row r="2271" spans="1:28" ht="13" x14ac:dyDescent="0.3">
      <c r="A2271" s="4">
        <v>50</v>
      </c>
      <c r="B2271" s="4">
        <v>0</v>
      </c>
      <c r="C2271" s="4">
        <v>0</v>
      </c>
      <c r="D2271" s="4">
        <v>1</v>
      </c>
      <c r="E2271" s="4">
        <v>215</v>
      </c>
      <c r="F2271" s="4">
        <f>ROUND(Source!AT2253,O2271)</f>
        <v>0</v>
      </c>
      <c r="G2271" s="4" t="s">
        <v>56</v>
      </c>
      <c r="H2271" s="4" t="s">
        <v>57</v>
      </c>
      <c r="I2271" s="4"/>
      <c r="J2271" s="4"/>
      <c r="K2271" s="4">
        <v>215</v>
      </c>
      <c r="L2271" s="4">
        <v>17</v>
      </c>
      <c r="M2271" s="4">
        <v>3</v>
      </c>
      <c r="N2271" s="4" t="s">
        <v>3</v>
      </c>
      <c r="O2271" s="4">
        <v>2</v>
      </c>
      <c r="P2271" s="4"/>
      <c r="Q2271" s="4"/>
      <c r="R2271" s="4"/>
      <c r="S2271" s="4"/>
      <c r="T2271" s="4"/>
      <c r="U2271" s="4"/>
      <c r="V2271" s="4"/>
      <c r="W2271" s="4">
        <v>0</v>
      </c>
      <c r="X2271" s="4">
        <v>1</v>
      </c>
      <c r="Y2271" s="4">
        <v>0</v>
      </c>
      <c r="Z2271" s="4"/>
      <c r="AA2271" s="4"/>
      <c r="AB2271" s="4"/>
    </row>
    <row r="2272" spans="1:28" ht="13" x14ac:dyDescent="0.3">
      <c r="A2272" s="4">
        <v>50</v>
      </c>
      <c r="B2272" s="4">
        <v>0</v>
      </c>
      <c r="C2272" s="4">
        <v>0</v>
      </c>
      <c r="D2272" s="4">
        <v>1</v>
      </c>
      <c r="E2272" s="4">
        <v>217</v>
      </c>
      <c r="F2272" s="4">
        <f>ROUND(Source!AU2253,O2272)</f>
        <v>2744.82</v>
      </c>
      <c r="G2272" s="4" t="s">
        <v>58</v>
      </c>
      <c r="H2272" s="4" t="s">
        <v>59</v>
      </c>
      <c r="I2272" s="4"/>
      <c r="J2272" s="4"/>
      <c r="K2272" s="4">
        <v>217</v>
      </c>
      <c r="L2272" s="4">
        <v>18</v>
      </c>
      <c r="M2272" s="4">
        <v>3</v>
      </c>
      <c r="N2272" s="4" t="s">
        <v>3</v>
      </c>
      <c r="O2272" s="4">
        <v>2</v>
      </c>
      <c r="P2272" s="4"/>
      <c r="Q2272" s="4"/>
      <c r="R2272" s="4"/>
      <c r="S2272" s="4"/>
      <c r="T2272" s="4"/>
      <c r="U2272" s="4"/>
      <c r="V2272" s="4"/>
      <c r="W2272" s="4">
        <v>2744.82</v>
      </c>
      <c r="X2272" s="4">
        <v>1</v>
      </c>
      <c r="Y2272" s="4">
        <v>2744.82</v>
      </c>
      <c r="Z2272" s="4"/>
      <c r="AA2272" s="4"/>
      <c r="AB2272" s="4"/>
    </row>
    <row r="2273" spans="1:245" ht="13" x14ac:dyDescent="0.3">
      <c r="A2273" s="4">
        <v>50</v>
      </c>
      <c r="B2273" s="4">
        <v>0</v>
      </c>
      <c r="C2273" s="4">
        <v>0</v>
      </c>
      <c r="D2273" s="4">
        <v>1</v>
      </c>
      <c r="E2273" s="4">
        <v>230</v>
      </c>
      <c r="F2273" s="4">
        <f>ROUND(Source!BA2253,O2273)</f>
        <v>0</v>
      </c>
      <c r="G2273" s="4" t="s">
        <v>60</v>
      </c>
      <c r="H2273" s="4" t="s">
        <v>61</v>
      </c>
      <c r="I2273" s="4"/>
      <c r="J2273" s="4"/>
      <c r="K2273" s="4">
        <v>230</v>
      </c>
      <c r="L2273" s="4">
        <v>19</v>
      </c>
      <c r="M2273" s="4">
        <v>3</v>
      </c>
      <c r="N2273" s="4" t="s">
        <v>3</v>
      </c>
      <c r="O2273" s="4">
        <v>2</v>
      </c>
      <c r="P2273" s="4"/>
      <c r="Q2273" s="4"/>
      <c r="R2273" s="4"/>
      <c r="S2273" s="4"/>
      <c r="T2273" s="4"/>
      <c r="U2273" s="4"/>
      <c r="V2273" s="4"/>
      <c r="W2273" s="4">
        <v>0</v>
      </c>
      <c r="X2273" s="4">
        <v>1</v>
      </c>
      <c r="Y2273" s="4">
        <v>0</v>
      </c>
      <c r="Z2273" s="4"/>
      <c r="AA2273" s="4"/>
      <c r="AB2273" s="4"/>
    </row>
    <row r="2274" spans="1:245" ht="13" x14ac:dyDescent="0.3">
      <c r="A2274" s="4">
        <v>50</v>
      </c>
      <c r="B2274" s="4">
        <v>0</v>
      </c>
      <c r="C2274" s="4">
        <v>0</v>
      </c>
      <c r="D2274" s="4">
        <v>1</v>
      </c>
      <c r="E2274" s="4">
        <v>206</v>
      </c>
      <c r="F2274" s="4">
        <f>ROUND(Source!T2253,O2274)</f>
        <v>0</v>
      </c>
      <c r="G2274" s="4" t="s">
        <v>62</v>
      </c>
      <c r="H2274" s="4" t="s">
        <v>63</v>
      </c>
      <c r="I2274" s="4"/>
      <c r="J2274" s="4"/>
      <c r="K2274" s="4">
        <v>206</v>
      </c>
      <c r="L2274" s="4">
        <v>20</v>
      </c>
      <c r="M2274" s="4">
        <v>3</v>
      </c>
      <c r="N2274" s="4" t="s">
        <v>3</v>
      </c>
      <c r="O2274" s="4">
        <v>2</v>
      </c>
      <c r="P2274" s="4"/>
      <c r="Q2274" s="4"/>
      <c r="R2274" s="4"/>
      <c r="S2274" s="4"/>
      <c r="T2274" s="4"/>
      <c r="U2274" s="4"/>
      <c r="V2274" s="4"/>
      <c r="W2274" s="4">
        <v>0</v>
      </c>
      <c r="X2274" s="4">
        <v>1</v>
      </c>
      <c r="Y2274" s="4">
        <v>0</v>
      </c>
      <c r="Z2274" s="4"/>
      <c r="AA2274" s="4"/>
      <c r="AB2274" s="4"/>
    </row>
    <row r="2275" spans="1:245" ht="13" x14ac:dyDescent="0.3">
      <c r="A2275" s="4">
        <v>50</v>
      </c>
      <c r="B2275" s="4">
        <v>0</v>
      </c>
      <c r="C2275" s="4">
        <v>0</v>
      </c>
      <c r="D2275" s="4">
        <v>1</v>
      </c>
      <c r="E2275" s="4">
        <v>207</v>
      </c>
      <c r="F2275" s="4">
        <f>Source!U2253</f>
        <v>3.36</v>
      </c>
      <c r="G2275" s="4" t="s">
        <v>64</v>
      </c>
      <c r="H2275" s="4" t="s">
        <v>65</v>
      </c>
      <c r="I2275" s="4"/>
      <c r="J2275" s="4"/>
      <c r="K2275" s="4">
        <v>207</v>
      </c>
      <c r="L2275" s="4">
        <v>21</v>
      </c>
      <c r="M2275" s="4">
        <v>3</v>
      </c>
      <c r="N2275" s="4" t="s">
        <v>3</v>
      </c>
      <c r="O2275" s="4">
        <v>-1</v>
      </c>
      <c r="P2275" s="4"/>
      <c r="Q2275" s="4"/>
      <c r="R2275" s="4"/>
      <c r="S2275" s="4"/>
      <c r="T2275" s="4"/>
      <c r="U2275" s="4"/>
      <c r="V2275" s="4"/>
      <c r="W2275" s="4">
        <v>3.36</v>
      </c>
      <c r="X2275" s="4">
        <v>1</v>
      </c>
      <c r="Y2275" s="4">
        <v>3.36</v>
      </c>
      <c r="Z2275" s="4"/>
      <c r="AA2275" s="4"/>
      <c r="AB2275" s="4"/>
    </row>
    <row r="2276" spans="1:245" ht="13" x14ac:dyDescent="0.3">
      <c r="A2276" s="4">
        <v>50</v>
      </c>
      <c r="B2276" s="4">
        <v>0</v>
      </c>
      <c r="C2276" s="4">
        <v>0</v>
      </c>
      <c r="D2276" s="4">
        <v>1</v>
      </c>
      <c r="E2276" s="4">
        <v>208</v>
      </c>
      <c r="F2276" s="4">
        <f>Source!V2253</f>
        <v>0</v>
      </c>
      <c r="G2276" s="4" t="s">
        <v>66</v>
      </c>
      <c r="H2276" s="4" t="s">
        <v>67</v>
      </c>
      <c r="I2276" s="4"/>
      <c r="J2276" s="4"/>
      <c r="K2276" s="4">
        <v>208</v>
      </c>
      <c r="L2276" s="4">
        <v>22</v>
      </c>
      <c r="M2276" s="4">
        <v>3</v>
      </c>
      <c r="N2276" s="4" t="s">
        <v>3</v>
      </c>
      <c r="O2276" s="4">
        <v>-1</v>
      </c>
      <c r="P2276" s="4"/>
      <c r="Q2276" s="4"/>
      <c r="R2276" s="4"/>
      <c r="S2276" s="4"/>
      <c r="T2276" s="4"/>
      <c r="U2276" s="4"/>
      <c r="V2276" s="4"/>
      <c r="W2276" s="4">
        <v>0</v>
      </c>
      <c r="X2276" s="4">
        <v>1</v>
      </c>
      <c r="Y2276" s="4">
        <v>0</v>
      </c>
      <c r="Z2276" s="4"/>
      <c r="AA2276" s="4"/>
      <c r="AB2276" s="4"/>
    </row>
    <row r="2277" spans="1:245" ht="13" x14ac:dyDescent="0.3">
      <c r="A2277" s="4">
        <v>50</v>
      </c>
      <c r="B2277" s="4">
        <v>0</v>
      </c>
      <c r="C2277" s="4">
        <v>0</v>
      </c>
      <c r="D2277" s="4">
        <v>1</v>
      </c>
      <c r="E2277" s="4">
        <v>209</v>
      </c>
      <c r="F2277" s="4">
        <f>ROUND(Source!W2253,O2277)</f>
        <v>0</v>
      </c>
      <c r="G2277" s="4" t="s">
        <v>68</v>
      </c>
      <c r="H2277" s="4" t="s">
        <v>69</v>
      </c>
      <c r="I2277" s="4"/>
      <c r="J2277" s="4"/>
      <c r="K2277" s="4">
        <v>209</v>
      </c>
      <c r="L2277" s="4">
        <v>23</v>
      </c>
      <c r="M2277" s="4">
        <v>3</v>
      </c>
      <c r="N2277" s="4" t="s">
        <v>3</v>
      </c>
      <c r="O2277" s="4">
        <v>2</v>
      </c>
      <c r="P2277" s="4"/>
      <c r="Q2277" s="4"/>
      <c r="R2277" s="4"/>
      <c r="S2277" s="4"/>
      <c r="T2277" s="4"/>
      <c r="U2277" s="4"/>
      <c r="V2277" s="4"/>
      <c r="W2277" s="4">
        <v>0</v>
      </c>
      <c r="X2277" s="4">
        <v>1</v>
      </c>
      <c r="Y2277" s="4">
        <v>0</v>
      </c>
      <c r="Z2277" s="4"/>
      <c r="AA2277" s="4"/>
      <c r="AB2277" s="4"/>
    </row>
    <row r="2278" spans="1:245" ht="13" x14ac:dyDescent="0.3">
      <c r="A2278" s="4">
        <v>50</v>
      </c>
      <c r="B2278" s="4">
        <v>0</v>
      </c>
      <c r="C2278" s="4">
        <v>0</v>
      </c>
      <c r="D2278" s="4">
        <v>1</v>
      </c>
      <c r="E2278" s="4">
        <v>233</v>
      </c>
      <c r="F2278" s="4">
        <f>ROUND(Source!BD2253,O2278)</f>
        <v>0</v>
      </c>
      <c r="G2278" s="4" t="s">
        <v>70</v>
      </c>
      <c r="H2278" s="4" t="s">
        <v>71</v>
      </c>
      <c r="I2278" s="4"/>
      <c r="J2278" s="4"/>
      <c r="K2278" s="4">
        <v>233</v>
      </c>
      <c r="L2278" s="4">
        <v>24</v>
      </c>
      <c r="M2278" s="4">
        <v>3</v>
      </c>
      <c r="N2278" s="4" t="s">
        <v>3</v>
      </c>
      <c r="O2278" s="4">
        <v>2</v>
      </c>
      <c r="P2278" s="4"/>
      <c r="Q2278" s="4"/>
      <c r="R2278" s="4"/>
      <c r="S2278" s="4"/>
      <c r="T2278" s="4"/>
      <c r="U2278" s="4"/>
      <c r="V2278" s="4"/>
      <c r="W2278" s="4">
        <v>0</v>
      </c>
      <c r="X2278" s="4">
        <v>1</v>
      </c>
      <c r="Y2278" s="4">
        <v>0</v>
      </c>
      <c r="Z2278" s="4"/>
      <c r="AA2278" s="4"/>
      <c r="AB2278" s="4"/>
    </row>
    <row r="2279" spans="1:245" ht="13" x14ac:dyDescent="0.3">
      <c r="A2279" s="4">
        <v>50</v>
      </c>
      <c r="B2279" s="4">
        <v>0</v>
      </c>
      <c r="C2279" s="4">
        <v>0</v>
      </c>
      <c r="D2279" s="4">
        <v>1</v>
      </c>
      <c r="E2279" s="4">
        <v>210</v>
      </c>
      <c r="F2279" s="4">
        <f>ROUND(Source!X2253,O2279)</f>
        <v>1067.43</v>
      </c>
      <c r="G2279" s="4" t="s">
        <v>72</v>
      </c>
      <c r="H2279" s="4" t="s">
        <v>73</v>
      </c>
      <c r="I2279" s="4"/>
      <c r="J2279" s="4"/>
      <c r="K2279" s="4">
        <v>210</v>
      </c>
      <c r="L2279" s="4">
        <v>25</v>
      </c>
      <c r="M2279" s="4">
        <v>3</v>
      </c>
      <c r="N2279" s="4" t="s">
        <v>3</v>
      </c>
      <c r="O2279" s="4">
        <v>2</v>
      </c>
      <c r="P2279" s="4"/>
      <c r="Q2279" s="4"/>
      <c r="R2279" s="4"/>
      <c r="S2279" s="4"/>
      <c r="T2279" s="4"/>
      <c r="U2279" s="4"/>
      <c r="V2279" s="4"/>
      <c r="W2279" s="4">
        <v>1067.43</v>
      </c>
      <c r="X2279" s="4">
        <v>1</v>
      </c>
      <c r="Y2279" s="4">
        <v>1067.43</v>
      </c>
      <c r="Z2279" s="4"/>
      <c r="AA2279" s="4"/>
      <c r="AB2279" s="4"/>
    </row>
    <row r="2280" spans="1:245" ht="13" x14ac:dyDescent="0.3">
      <c r="A2280" s="4">
        <v>50</v>
      </c>
      <c r="B2280" s="4">
        <v>0</v>
      </c>
      <c r="C2280" s="4">
        <v>0</v>
      </c>
      <c r="D2280" s="4">
        <v>1</v>
      </c>
      <c r="E2280" s="4">
        <v>211</v>
      </c>
      <c r="F2280" s="4">
        <f>ROUND(Source!Y2253,O2280)</f>
        <v>152.49</v>
      </c>
      <c r="G2280" s="4" t="s">
        <v>74</v>
      </c>
      <c r="H2280" s="4" t="s">
        <v>75</v>
      </c>
      <c r="I2280" s="4"/>
      <c r="J2280" s="4"/>
      <c r="K2280" s="4">
        <v>211</v>
      </c>
      <c r="L2280" s="4">
        <v>26</v>
      </c>
      <c r="M2280" s="4">
        <v>3</v>
      </c>
      <c r="N2280" s="4" t="s">
        <v>3</v>
      </c>
      <c r="O2280" s="4">
        <v>2</v>
      </c>
      <c r="P2280" s="4"/>
      <c r="Q2280" s="4"/>
      <c r="R2280" s="4"/>
      <c r="S2280" s="4"/>
      <c r="T2280" s="4"/>
      <c r="U2280" s="4"/>
      <c r="V2280" s="4"/>
      <c r="W2280" s="4">
        <v>152.49</v>
      </c>
      <c r="X2280" s="4">
        <v>1</v>
      </c>
      <c r="Y2280" s="4">
        <v>152.49</v>
      </c>
      <c r="Z2280" s="4"/>
      <c r="AA2280" s="4"/>
      <c r="AB2280" s="4"/>
    </row>
    <row r="2281" spans="1:245" ht="13" x14ac:dyDescent="0.3">
      <c r="A2281" s="4">
        <v>50</v>
      </c>
      <c r="B2281" s="4">
        <v>0</v>
      </c>
      <c r="C2281" s="4">
        <v>0</v>
      </c>
      <c r="D2281" s="4">
        <v>1</v>
      </c>
      <c r="E2281" s="4">
        <v>224</v>
      </c>
      <c r="F2281" s="4">
        <f>ROUND(Source!AR2253,O2281)</f>
        <v>2744.82</v>
      </c>
      <c r="G2281" s="4" t="s">
        <v>76</v>
      </c>
      <c r="H2281" s="4" t="s">
        <v>77</v>
      </c>
      <c r="I2281" s="4"/>
      <c r="J2281" s="4"/>
      <c r="K2281" s="4">
        <v>224</v>
      </c>
      <c r="L2281" s="4">
        <v>27</v>
      </c>
      <c r="M2281" s="4">
        <v>3</v>
      </c>
      <c r="N2281" s="4" t="s">
        <v>3</v>
      </c>
      <c r="O2281" s="4">
        <v>2</v>
      </c>
      <c r="P2281" s="4"/>
      <c r="Q2281" s="4"/>
      <c r="R2281" s="4"/>
      <c r="S2281" s="4"/>
      <c r="T2281" s="4"/>
      <c r="U2281" s="4"/>
      <c r="V2281" s="4"/>
      <c r="W2281" s="4">
        <v>2744.82</v>
      </c>
      <c r="X2281" s="4">
        <v>1</v>
      </c>
      <c r="Y2281" s="4">
        <v>2744.82</v>
      </c>
      <c r="Z2281" s="4"/>
      <c r="AA2281" s="4"/>
      <c r="AB2281" s="4"/>
    </row>
    <row r="2283" spans="1:245" ht="13" x14ac:dyDescent="0.3">
      <c r="A2283" s="1">
        <v>5</v>
      </c>
      <c r="B2283" s="1">
        <v>1</v>
      </c>
      <c r="C2283" s="1"/>
      <c r="D2283" s="1">
        <f>ROW(A2294)</f>
        <v>2294</v>
      </c>
      <c r="E2283" s="1"/>
      <c r="F2283" s="1" t="s">
        <v>13</v>
      </c>
      <c r="G2283" s="1" t="s">
        <v>176</v>
      </c>
      <c r="H2283" s="1" t="s">
        <v>3</v>
      </c>
      <c r="I2283" s="1">
        <v>0</v>
      </c>
      <c r="J2283" s="1"/>
      <c r="K2283" s="1">
        <v>-1</v>
      </c>
      <c r="L2283" s="1"/>
      <c r="M2283" s="1" t="s">
        <v>3</v>
      </c>
      <c r="N2283" s="1"/>
      <c r="O2283" s="1"/>
      <c r="P2283" s="1"/>
      <c r="Q2283" s="1"/>
      <c r="R2283" s="1"/>
      <c r="S2283" s="1">
        <v>0</v>
      </c>
      <c r="T2283" s="1"/>
      <c r="U2283" s="1" t="s">
        <v>3</v>
      </c>
      <c r="V2283" s="1">
        <v>0</v>
      </c>
      <c r="W2283" s="1"/>
      <c r="X2283" s="1"/>
      <c r="Y2283" s="1"/>
      <c r="Z2283" s="1"/>
      <c r="AA2283" s="1"/>
      <c r="AB2283" s="1" t="s">
        <v>3</v>
      </c>
      <c r="AC2283" s="1" t="s">
        <v>3</v>
      </c>
      <c r="AD2283" s="1" t="s">
        <v>3</v>
      </c>
      <c r="AE2283" s="1" t="s">
        <v>3</v>
      </c>
      <c r="AF2283" s="1" t="s">
        <v>3</v>
      </c>
      <c r="AG2283" s="1" t="s">
        <v>3</v>
      </c>
      <c r="AH2283" s="1"/>
      <c r="AI2283" s="1"/>
      <c r="AJ2283" s="1"/>
      <c r="AK2283" s="1"/>
      <c r="AL2283" s="1"/>
      <c r="AM2283" s="1"/>
      <c r="AN2283" s="1"/>
      <c r="AO2283" s="1"/>
      <c r="AP2283" s="1" t="s">
        <v>3</v>
      </c>
      <c r="AQ2283" s="1" t="s">
        <v>3</v>
      </c>
      <c r="AR2283" s="1" t="s">
        <v>3</v>
      </c>
      <c r="AS2283" s="1"/>
      <c r="AT2283" s="1"/>
      <c r="AU2283" s="1"/>
      <c r="AV2283" s="1"/>
      <c r="AW2283" s="1"/>
      <c r="AX2283" s="1"/>
      <c r="AY2283" s="1"/>
      <c r="AZ2283" s="1" t="s">
        <v>3</v>
      </c>
      <c r="BA2283" s="1"/>
      <c r="BB2283" s="1" t="s">
        <v>3</v>
      </c>
      <c r="BC2283" s="1" t="s">
        <v>3</v>
      </c>
      <c r="BD2283" s="1" t="s">
        <v>3</v>
      </c>
      <c r="BE2283" s="1" t="s">
        <v>3</v>
      </c>
      <c r="BF2283" s="1" t="s">
        <v>3</v>
      </c>
      <c r="BG2283" s="1" t="s">
        <v>3</v>
      </c>
      <c r="BH2283" s="1" t="s">
        <v>3</v>
      </c>
      <c r="BI2283" s="1" t="s">
        <v>3</v>
      </c>
      <c r="BJ2283" s="1" t="s">
        <v>3</v>
      </c>
      <c r="BK2283" s="1" t="s">
        <v>3</v>
      </c>
      <c r="BL2283" s="1" t="s">
        <v>3</v>
      </c>
      <c r="BM2283" s="1" t="s">
        <v>3</v>
      </c>
      <c r="BN2283" s="1" t="s">
        <v>3</v>
      </c>
      <c r="BO2283" s="1" t="s">
        <v>3</v>
      </c>
      <c r="BP2283" s="1" t="s">
        <v>3</v>
      </c>
      <c r="BQ2283" s="1"/>
      <c r="BR2283" s="1"/>
      <c r="BS2283" s="1"/>
      <c r="BT2283" s="1"/>
      <c r="BU2283" s="1"/>
      <c r="BV2283" s="1"/>
      <c r="BW2283" s="1"/>
      <c r="BX2283" s="1">
        <v>0</v>
      </c>
      <c r="BY2283" s="1"/>
      <c r="BZ2283" s="1"/>
      <c r="CA2283" s="1"/>
      <c r="CB2283" s="1"/>
      <c r="CC2283" s="1"/>
      <c r="CD2283" s="1"/>
      <c r="CE2283" s="1"/>
      <c r="CF2283" s="1"/>
      <c r="CG2283" s="1"/>
      <c r="CH2283" s="1"/>
      <c r="CI2283" s="1"/>
      <c r="CJ2283" s="1">
        <v>0</v>
      </c>
    </row>
    <row r="2285" spans="1:245" ht="13" x14ac:dyDescent="0.3">
      <c r="A2285" s="2">
        <v>52</v>
      </c>
      <c r="B2285" s="2">
        <f t="shared" ref="B2285:G2285" si="1079">B2294</f>
        <v>1</v>
      </c>
      <c r="C2285" s="2">
        <f t="shared" si="1079"/>
        <v>5</v>
      </c>
      <c r="D2285" s="2">
        <f t="shared" si="1079"/>
        <v>2283</v>
      </c>
      <c r="E2285" s="2">
        <f t="shared" si="1079"/>
        <v>0</v>
      </c>
      <c r="F2285" s="2" t="str">
        <f t="shared" si="1079"/>
        <v>Новый подраздел</v>
      </c>
      <c r="G2285" s="2" t="str">
        <f t="shared" si="1079"/>
        <v>СВН - Инженерные сооружения и коммуникации</v>
      </c>
      <c r="H2285" s="2"/>
      <c r="I2285" s="2"/>
      <c r="J2285" s="2"/>
      <c r="K2285" s="2"/>
      <c r="L2285" s="2"/>
      <c r="M2285" s="2"/>
      <c r="N2285" s="2"/>
      <c r="O2285" s="2">
        <f t="shared" ref="O2285:AT2285" si="1080">O2294</f>
        <v>95880.82</v>
      </c>
      <c r="P2285" s="2">
        <f t="shared" si="1080"/>
        <v>0</v>
      </c>
      <c r="Q2285" s="2">
        <f t="shared" si="1080"/>
        <v>126.4</v>
      </c>
      <c r="R2285" s="2">
        <f t="shared" si="1080"/>
        <v>82.48</v>
      </c>
      <c r="S2285" s="2">
        <f t="shared" si="1080"/>
        <v>95754.42</v>
      </c>
      <c r="T2285" s="2">
        <f t="shared" si="1080"/>
        <v>0</v>
      </c>
      <c r="U2285" s="2">
        <f t="shared" si="1080"/>
        <v>173.98000000000002</v>
      </c>
      <c r="V2285" s="2">
        <f t="shared" si="1080"/>
        <v>0</v>
      </c>
      <c r="W2285" s="2">
        <f t="shared" si="1080"/>
        <v>0</v>
      </c>
      <c r="X2285" s="2">
        <f t="shared" si="1080"/>
        <v>67028.11</v>
      </c>
      <c r="Y2285" s="2">
        <f t="shared" si="1080"/>
        <v>9575.44</v>
      </c>
      <c r="Z2285" s="2">
        <f t="shared" si="1080"/>
        <v>0</v>
      </c>
      <c r="AA2285" s="2">
        <f t="shared" si="1080"/>
        <v>0</v>
      </c>
      <c r="AB2285" s="2">
        <f t="shared" si="1080"/>
        <v>95880.82</v>
      </c>
      <c r="AC2285" s="2">
        <f t="shared" si="1080"/>
        <v>0</v>
      </c>
      <c r="AD2285" s="2">
        <f t="shared" si="1080"/>
        <v>126.4</v>
      </c>
      <c r="AE2285" s="2">
        <f t="shared" si="1080"/>
        <v>82.48</v>
      </c>
      <c r="AF2285" s="2">
        <f t="shared" si="1080"/>
        <v>95754.42</v>
      </c>
      <c r="AG2285" s="2">
        <f t="shared" si="1080"/>
        <v>0</v>
      </c>
      <c r="AH2285" s="2">
        <f t="shared" si="1080"/>
        <v>173.98000000000002</v>
      </c>
      <c r="AI2285" s="2">
        <f t="shared" si="1080"/>
        <v>0</v>
      </c>
      <c r="AJ2285" s="2">
        <f t="shared" si="1080"/>
        <v>0</v>
      </c>
      <c r="AK2285" s="2">
        <f t="shared" si="1080"/>
        <v>67028.11</v>
      </c>
      <c r="AL2285" s="2">
        <f t="shared" si="1080"/>
        <v>9575.44</v>
      </c>
      <c r="AM2285" s="2">
        <f t="shared" si="1080"/>
        <v>0</v>
      </c>
      <c r="AN2285" s="2">
        <f t="shared" si="1080"/>
        <v>0</v>
      </c>
      <c r="AO2285" s="2">
        <f t="shared" si="1080"/>
        <v>0</v>
      </c>
      <c r="AP2285" s="2">
        <f t="shared" si="1080"/>
        <v>0</v>
      </c>
      <c r="AQ2285" s="2">
        <f t="shared" si="1080"/>
        <v>0</v>
      </c>
      <c r="AR2285" s="2">
        <f t="shared" si="1080"/>
        <v>172573.45</v>
      </c>
      <c r="AS2285" s="2">
        <f t="shared" si="1080"/>
        <v>0</v>
      </c>
      <c r="AT2285" s="2">
        <f t="shared" si="1080"/>
        <v>0</v>
      </c>
      <c r="AU2285" s="2">
        <f t="shared" ref="AU2285:BZ2285" si="1081">AU2294</f>
        <v>172573.45</v>
      </c>
      <c r="AV2285" s="2">
        <f t="shared" si="1081"/>
        <v>0</v>
      </c>
      <c r="AW2285" s="2">
        <f t="shared" si="1081"/>
        <v>0</v>
      </c>
      <c r="AX2285" s="2">
        <f t="shared" si="1081"/>
        <v>0</v>
      </c>
      <c r="AY2285" s="2">
        <f t="shared" si="1081"/>
        <v>0</v>
      </c>
      <c r="AZ2285" s="2">
        <f t="shared" si="1081"/>
        <v>0</v>
      </c>
      <c r="BA2285" s="2">
        <f t="shared" si="1081"/>
        <v>0</v>
      </c>
      <c r="BB2285" s="2">
        <f t="shared" si="1081"/>
        <v>0</v>
      </c>
      <c r="BC2285" s="2">
        <f t="shared" si="1081"/>
        <v>0</v>
      </c>
      <c r="BD2285" s="2">
        <f t="shared" si="1081"/>
        <v>0</v>
      </c>
      <c r="BE2285" s="2">
        <f t="shared" si="1081"/>
        <v>0</v>
      </c>
      <c r="BF2285" s="2">
        <f t="shared" si="1081"/>
        <v>0</v>
      </c>
      <c r="BG2285" s="2">
        <f t="shared" si="1081"/>
        <v>0</v>
      </c>
      <c r="BH2285" s="2">
        <f t="shared" si="1081"/>
        <v>0</v>
      </c>
      <c r="BI2285" s="2">
        <f t="shared" si="1081"/>
        <v>0</v>
      </c>
      <c r="BJ2285" s="2">
        <f t="shared" si="1081"/>
        <v>0</v>
      </c>
      <c r="BK2285" s="2">
        <f t="shared" si="1081"/>
        <v>0</v>
      </c>
      <c r="BL2285" s="2">
        <f t="shared" si="1081"/>
        <v>0</v>
      </c>
      <c r="BM2285" s="2">
        <f t="shared" si="1081"/>
        <v>0</v>
      </c>
      <c r="BN2285" s="2">
        <f t="shared" si="1081"/>
        <v>0</v>
      </c>
      <c r="BO2285" s="2">
        <f t="shared" si="1081"/>
        <v>0</v>
      </c>
      <c r="BP2285" s="2">
        <f t="shared" si="1081"/>
        <v>0</v>
      </c>
      <c r="BQ2285" s="2">
        <f t="shared" si="1081"/>
        <v>0</v>
      </c>
      <c r="BR2285" s="2">
        <f t="shared" si="1081"/>
        <v>0</v>
      </c>
      <c r="BS2285" s="2">
        <f t="shared" si="1081"/>
        <v>0</v>
      </c>
      <c r="BT2285" s="2">
        <f t="shared" si="1081"/>
        <v>0</v>
      </c>
      <c r="BU2285" s="2">
        <f t="shared" si="1081"/>
        <v>0</v>
      </c>
      <c r="BV2285" s="2">
        <f t="shared" si="1081"/>
        <v>0</v>
      </c>
      <c r="BW2285" s="2">
        <f t="shared" si="1081"/>
        <v>0</v>
      </c>
      <c r="BX2285" s="2">
        <f t="shared" si="1081"/>
        <v>0</v>
      </c>
      <c r="BY2285" s="2">
        <f t="shared" si="1081"/>
        <v>0</v>
      </c>
      <c r="BZ2285" s="2">
        <f t="shared" si="1081"/>
        <v>0</v>
      </c>
      <c r="CA2285" s="2">
        <f t="shared" ref="CA2285:DF2285" si="1082">CA2294</f>
        <v>172573.45</v>
      </c>
      <c r="CB2285" s="2">
        <f t="shared" si="1082"/>
        <v>0</v>
      </c>
      <c r="CC2285" s="2">
        <f t="shared" si="1082"/>
        <v>0</v>
      </c>
      <c r="CD2285" s="2">
        <f t="shared" si="1082"/>
        <v>172573.45</v>
      </c>
      <c r="CE2285" s="2">
        <f t="shared" si="1082"/>
        <v>0</v>
      </c>
      <c r="CF2285" s="2">
        <f t="shared" si="1082"/>
        <v>0</v>
      </c>
      <c r="CG2285" s="2">
        <f t="shared" si="1082"/>
        <v>0</v>
      </c>
      <c r="CH2285" s="2">
        <f t="shared" si="1082"/>
        <v>0</v>
      </c>
      <c r="CI2285" s="2">
        <f t="shared" si="1082"/>
        <v>0</v>
      </c>
      <c r="CJ2285" s="2">
        <f t="shared" si="1082"/>
        <v>0</v>
      </c>
      <c r="CK2285" s="2">
        <f t="shared" si="1082"/>
        <v>0</v>
      </c>
      <c r="CL2285" s="2">
        <f t="shared" si="1082"/>
        <v>0</v>
      </c>
      <c r="CM2285" s="2">
        <f t="shared" si="1082"/>
        <v>0</v>
      </c>
      <c r="CN2285" s="2">
        <f t="shared" si="1082"/>
        <v>0</v>
      </c>
      <c r="CO2285" s="2">
        <f t="shared" si="1082"/>
        <v>0</v>
      </c>
      <c r="CP2285" s="2">
        <f t="shared" si="1082"/>
        <v>0</v>
      </c>
      <c r="CQ2285" s="2">
        <f t="shared" si="1082"/>
        <v>0</v>
      </c>
      <c r="CR2285" s="2">
        <f t="shared" si="1082"/>
        <v>0</v>
      </c>
      <c r="CS2285" s="2">
        <f t="shared" si="1082"/>
        <v>0</v>
      </c>
      <c r="CT2285" s="2">
        <f t="shared" si="1082"/>
        <v>0</v>
      </c>
      <c r="CU2285" s="2">
        <f t="shared" si="1082"/>
        <v>0</v>
      </c>
      <c r="CV2285" s="2">
        <f t="shared" si="1082"/>
        <v>0</v>
      </c>
      <c r="CW2285" s="2">
        <f t="shared" si="1082"/>
        <v>0</v>
      </c>
      <c r="CX2285" s="2">
        <f t="shared" si="1082"/>
        <v>0</v>
      </c>
      <c r="CY2285" s="2">
        <f t="shared" si="1082"/>
        <v>0</v>
      </c>
      <c r="CZ2285" s="2">
        <f t="shared" si="1082"/>
        <v>0</v>
      </c>
      <c r="DA2285" s="2">
        <f t="shared" si="1082"/>
        <v>0</v>
      </c>
      <c r="DB2285" s="2">
        <f t="shared" si="1082"/>
        <v>0</v>
      </c>
      <c r="DC2285" s="2">
        <f t="shared" si="1082"/>
        <v>0</v>
      </c>
      <c r="DD2285" s="2">
        <f t="shared" si="1082"/>
        <v>0</v>
      </c>
      <c r="DE2285" s="2">
        <f t="shared" si="1082"/>
        <v>0</v>
      </c>
      <c r="DF2285" s="2">
        <f t="shared" si="1082"/>
        <v>0</v>
      </c>
      <c r="DG2285" s="3">
        <f t="shared" ref="DG2285:EL2285" si="1083">DG2294</f>
        <v>0</v>
      </c>
      <c r="DH2285" s="3">
        <f t="shared" si="1083"/>
        <v>0</v>
      </c>
      <c r="DI2285" s="3">
        <f t="shared" si="1083"/>
        <v>0</v>
      </c>
      <c r="DJ2285" s="3">
        <f t="shared" si="1083"/>
        <v>0</v>
      </c>
      <c r="DK2285" s="3">
        <f t="shared" si="1083"/>
        <v>0</v>
      </c>
      <c r="DL2285" s="3">
        <f t="shared" si="1083"/>
        <v>0</v>
      </c>
      <c r="DM2285" s="3">
        <f t="shared" si="1083"/>
        <v>0</v>
      </c>
      <c r="DN2285" s="3">
        <f t="shared" si="1083"/>
        <v>0</v>
      </c>
      <c r="DO2285" s="3">
        <f t="shared" si="1083"/>
        <v>0</v>
      </c>
      <c r="DP2285" s="3">
        <f t="shared" si="1083"/>
        <v>0</v>
      </c>
      <c r="DQ2285" s="3">
        <f t="shared" si="1083"/>
        <v>0</v>
      </c>
      <c r="DR2285" s="3">
        <f t="shared" si="1083"/>
        <v>0</v>
      </c>
      <c r="DS2285" s="3">
        <f t="shared" si="1083"/>
        <v>0</v>
      </c>
      <c r="DT2285" s="3">
        <f t="shared" si="1083"/>
        <v>0</v>
      </c>
      <c r="DU2285" s="3">
        <f t="shared" si="1083"/>
        <v>0</v>
      </c>
      <c r="DV2285" s="3">
        <f t="shared" si="1083"/>
        <v>0</v>
      </c>
      <c r="DW2285" s="3">
        <f t="shared" si="1083"/>
        <v>0</v>
      </c>
      <c r="DX2285" s="3">
        <f t="shared" si="1083"/>
        <v>0</v>
      </c>
      <c r="DY2285" s="3">
        <f t="shared" si="1083"/>
        <v>0</v>
      </c>
      <c r="DZ2285" s="3">
        <f t="shared" si="1083"/>
        <v>0</v>
      </c>
      <c r="EA2285" s="3">
        <f t="shared" si="1083"/>
        <v>0</v>
      </c>
      <c r="EB2285" s="3">
        <f t="shared" si="1083"/>
        <v>0</v>
      </c>
      <c r="EC2285" s="3">
        <f t="shared" si="1083"/>
        <v>0</v>
      </c>
      <c r="ED2285" s="3">
        <f t="shared" si="1083"/>
        <v>0</v>
      </c>
      <c r="EE2285" s="3">
        <f t="shared" si="1083"/>
        <v>0</v>
      </c>
      <c r="EF2285" s="3">
        <f t="shared" si="1083"/>
        <v>0</v>
      </c>
      <c r="EG2285" s="3">
        <f t="shared" si="1083"/>
        <v>0</v>
      </c>
      <c r="EH2285" s="3">
        <f t="shared" si="1083"/>
        <v>0</v>
      </c>
      <c r="EI2285" s="3">
        <f t="shared" si="1083"/>
        <v>0</v>
      </c>
      <c r="EJ2285" s="3">
        <f t="shared" si="1083"/>
        <v>0</v>
      </c>
      <c r="EK2285" s="3">
        <f t="shared" si="1083"/>
        <v>0</v>
      </c>
      <c r="EL2285" s="3">
        <f t="shared" si="1083"/>
        <v>0</v>
      </c>
      <c r="EM2285" s="3">
        <f t="shared" ref="EM2285:FR2285" si="1084">EM2294</f>
        <v>0</v>
      </c>
      <c r="EN2285" s="3">
        <f t="shared" si="1084"/>
        <v>0</v>
      </c>
      <c r="EO2285" s="3">
        <f t="shared" si="1084"/>
        <v>0</v>
      </c>
      <c r="EP2285" s="3">
        <f t="shared" si="1084"/>
        <v>0</v>
      </c>
      <c r="EQ2285" s="3">
        <f t="shared" si="1084"/>
        <v>0</v>
      </c>
      <c r="ER2285" s="3">
        <f t="shared" si="1084"/>
        <v>0</v>
      </c>
      <c r="ES2285" s="3">
        <f t="shared" si="1084"/>
        <v>0</v>
      </c>
      <c r="ET2285" s="3">
        <f t="shared" si="1084"/>
        <v>0</v>
      </c>
      <c r="EU2285" s="3">
        <f t="shared" si="1084"/>
        <v>0</v>
      </c>
      <c r="EV2285" s="3">
        <f t="shared" si="1084"/>
        <v>0</v>
      </c>
      <c r="EW2285" s="3">
        <f t="shared" si="1084"/>
        <v>0</v>
      </c>
      <c r="EX2285" s="3">
        <f t="shared" si="1084"/>
        <v>0</v>
      </c>
      <c r="EY2285" s="3">
        <f t="shared" si="1084"/>
        <v>0</v>
      </c>
      <c r="EZ2285" s="3">
        <f t="shared" si="1084"/>
        <v>0</v>
      </c>
      <c r="FA2285" s="3">
        <f t="shared" si="1084"/>
        <v>0</v>
      </c>
      <c r="FB2285" s="3">
        <f t="shared" si="1084"/>
        <v>0</v>
      </c>
      <c r="FC2285" s="3">
        <f t="shared" si="1084"/>
        <v>0</v>
      </c>
      <c r="FD2285" s="3">
        <f t="shared" si="1084"/>
        <v>0</v>
      </c>
      <c r="FE2285" s="3">
        <f t="shared" si="1084"/>
        <v>0</v>
      </c>
      <c r="FF2285" s="3">
        <f t="shared" si="1084"/>
        <v>0</v>
      </c>
      <c r="FG2285" s="3">
        <f t="shared" si="1084"/>
        <v>0</v>
      </c>
      <c r="FH2285" s="3">
        <f t="shared" si="1084"/>
        <v>0</v>
      </c>
      <c r="FI2285" s="3">
        <f t="shared" si="1084"/>
        <v>0</v>
      </c>
      <c r="FJ2285" s="3">
        <f t="shared" si="1084"/>
        <v>0</v>
      </c>
      <c r="FK2285" s="3">
        <f t="shared" si="1084"/>
        <v>0</v>
      </c>
      <c r="FL2285" s="3">
        <f t="shared" si="1084"/>
        <v>0</v>
      </c>
      <c r="FM2285" s="3">
        <f t="shared" si="1084"/>
        <v>0</v>
      </c>
      <c r="FN2285" s="3">
        <f t="shared" si="1084"/>
        <v>0</v>
      </c>
      <c r="FO2285" s="3">
        <f t="shared" si="1084"/>
        <v>0</v>
      </c>
      <c r="FP2285" s="3">
        <f t="shared" si="1084"/>
        <v>0</v>
      </c>
      <c r="FQ2285" s="3">
        <f t="shared" si="1084"/>
        <v>0</v>
      </c>
      <c r="FR2285" s="3">
        <f t="shared" si="1084"/>
        <v>0</v>
      </c>
      <c r="FS2285" s="3">
        <f t="shared" ref="FS2285:GX2285" si="1085">FS2294</f>
        <v>0</v>
      </c>
      <c r="FT2285" s="3">
        <f t="shared" si="1085"/>
        <v>0</v>
      </c>
      <c r="FU2285" s="3">
        <f t="shared" si="1085"/>
        <v>0</v>
      </c>
      <c r="FV2285" s="3">
        <f t="shared" si="1085"/>
        <v>0</v>
      </c>
      <c r="FW2285" s="3">
        <f t="shared" si="1085"/>
        <v>0</v>
      </c>
      <c r="FX2285" s="3">
        <f t="shared" si="1085"/>
        <v>0</v>
      </c>
      <c r="FY2285" s="3">
        <f t="shared" si="1085"/>
        <v>0</v>
      </c>
      <c r="FZ2285" s="3">
        <f t="shared" si="1085"/>
        <v>0</v>
      </c>
      <c r="GA2285" s="3">
        <f t="shared" si="1085"/>
        <v>0</v>
      </c>
      <c r="GB2285" s="3">
        <f t="shared" si="1085"/>
        <v>0</v>
      </c>
      <c r="GC2285" s="3">
        <f t="shared" si="1085"/>
        <v>0</v>
      </c>
      <c r="GD2285" s="3">
        <f t="shared" si="1085"/>
        <v>0</v>
      </c>
      <c r="GE2285" s="3">
        <f t="shared" si="1085"/>
        <v>0</v>
      </c>
      <c r="GF2285" s="3">
        <f t="shared" si="1085"/>
        <v>0</v>
      </c>
      <c r="GG2285" s="3">
        <f t="shared" si="1085"/>
        <v>0</v>
      </c>
      <c r="GH2285" s="3">
        <f t="shared" si="1085"/>
        <v>0</v>
      </c>
      <c r="GI2285" s="3">
        <f t="shared" si="1085"/>
        <v>0</v>
      </c>
      <c r="GJ2285" s="3">
        <f t="shared" si="1085"/>
        <v>0</v>
      </c>
      <c r="GK2285" s="3">
        <f t="shared" si="1085"/>
        <v>0</v>
      </c>
      <c r="GL2285" s="3">
        <f t="shared" si="1085"/>
        <v>0</v>
      </c>
      <c r="GM2285" s="3">
        <f t="shared" si="1085"/>
        <v>0</v>
      </c>
      <c r="GN2285" s="3">
        <f t="shared" si="1085"/>
        <v>0</v>
      </c>
      <c r="GO2285" s="3">
        <f t="shared" si="1085"/>
        <v>0</v>
      </c>
      <c r="GP2285" s="3">
        <f t="shared" si="1085"/>
        <v>0</v>
      </c>
      <c r="GQ2285" s="3">
        <f t="shared" si="1085"/>
        <v>0</v>
      </c>
      <c r="GR2285" s="3">
        <f t="shared" si="1085"/>
        <v>0</v>
      </c>
      <c r="GS2285" s="3">
        <f t="shared" si="1085"/>
        <v>0</v>
      </c>
      <c r="GT2285" s="3">
        <f t="shared" si="1085"/>
        <v>0</v>
      </c>
      <c r="GU2285" s="3">
        <f t="shared" si="1085"/>
        <v>0</v>
      </c>
      <c r="GV2285" s="3">
        <f t="shared" si="1085"/>
        <v>0</v>
      </c>
      <c r="GW2285" s="3">
        <f t="shared" si="1085"/>
        <v>0</v>
      </c>
      <c r="GX2285" s="3">
        <f t="shared" si="1085"/>
        <v>0</v>
      </c>
    </row>
    <row r="2287" spans="1:245" x14ac:dyDescent="0.25">
      <c r="A2287">
        <v>17</v>
      </c>
      <c r="B2287">
        <v>1</v>
      </c>
      <c r="D2287">
        <f>ROW(EtalonRes!A307)</f>
        <v>307</v>
      </c>
      <c r="E2287" t="s">
        <v>372</v>
      </c>
      <c r="F2287" t="s">
        <v>80</v>
      </c>
      <c r="G2287" t="s">
        <v>81</v>
      </c>
      <c r="H2287" t="s">
        <v>18</v>
      </c>
      <c r="I2287">
        <v>8</v>
      </c>
      <c r="J2287">
        <v>0</v>
      </c>
      <c r="K2287">
        <v>8</v>
      </c>
      <c r="O2287">
        <f t="shared" ref="O2287:O2292" si="1086">ROUND(CP2287,2)</f>
        <v>1782.08</v>
      </c>
      <c r="P2287">
        <f t="shared" ref="P2287:P2292" si="1087">ROUND(CQ2287*I2287,2)</f>
        <v>0</v>
      </c>
      <c r="Q2287">
        <f t="shared" ref="Q2287:Q2292" si="1088">ROUND(CR2287*I2287,2)</f>
        <v>0</v>
      </c>
      <c r="R2287">
        <f t="shared" ref="R2287:R2292" si="1089">ROUND(CS2287*I2287,2)</f>
        <v>0</v>
      </c>
      <c r="S2287">
        <f t="shared" ref="S2287:S2292" si="1090">ROUND(CT2287*I2287,2)</f>
        <v>1782.08</v>
      </c>
      <c r="T2287">
        <f t="shared" ref="T2287:T2292" si="1091">ROUND(CU2287*I2287,2)</f>
        <v>0</v>
      </c>
      <c r="U2287">
        <f t="shared" ref="U2287:U2292" si="1092">CV2287*I2287</f>
        <v>3.28</v>
      </c>
      <c r="V2287">
        <f t="shared" ref="V2287:V2292" si="1093">CW2287*I2287</f>
        <v>0</v>
      </c>
      <c r="W2287">
        <f t="shared" ref="W2287:W2292" si="1094">ROUND(CX2287*I2287,2)</f>
        <v>0</v>
      </c>
      <c r="X2287">
        <f t="shared" ref="X2287:Y2292" si="1095">ROUND(CY2287,2)</f>
        <v>1247.46</v>
      </c>
      <c r="Y2287">
        <f t="shared" si="1095"/>
        <v>178.21</v>
      </c>
      <c r="AA2287">
        <v>64290477</v>
      </c>
      <c r="AB2287">
        <f t="shared" ref="AB2287:AB2292" si="1096">ROUND((AC2287+AD2287+AF2287),6)</f>
        <v>222.76</v>
      </c>
      <c r="AC2287">
        <f>ROUND(((ES2287*1)),6)</f>
        <v>0</v>
      </c>
      <c r="AD2287">
        <f>ROUND(((((ET2287*1))-((EU2287*1)))+AE2287),6)</f>
        <v>0</v>
      </c>
      <c r="AE2287">
        <f>ROUND(((EU2287*1)),6)</f>
        <v>0</v>
      </c>
      <c r="AF2287">
        <f>ROUND(((EV2287*1)),6)</f>
        <v>222.76</v>
      </c>
      <c r="AG2287">
        <f t="shared" ref="AG2287:AG2292" si="1097">ROUND((AP2287),6)</f>
        <v>0</v>
      </c>
      <c r="AH2287">
        <f>((EW2287*1))</f>
        <v>0.41</v>
      </c>
      <c r="AI2287">
        <f>((EX2287*1))</f>
        <v>0</v>
      </c>
      <c r="AJ2287">
        <f t="shared" ref="AJ2287:AJ2292" si="1098">(AS2287)</f>
        <v>0</v>
      </c>
      <c r="AK2287">
        <v>222.76</v>
      </c>
      <c r="AL2287">
        <v>0</v>
      </c>
      <c r="AM2287">
        <v>0</v>
      </c>
      <c r="AN2287">
        <v>0</v>
      </c>
      <c r="AO2287">
        <v>222.76</v>
      </c>
      <c r="AP2287">
        <v>0</v>
      </c>
      <c r="AQ2287">
        <v>0.41</v>
      </c>
      <c r="AR2287">
        <v>0</v>
      </c>
      <c r="AS2287">
        <v>0</v>
      </c>
      <c r="AT2287">
        <v>70</v>
      </c>
      <c r="AU2287">
        <v>10</v>
      </c>
      <c r="AV2287">
        <v>1</v>
      </c>
      <c r="AW2287">
        <v>1</v>
      </c>
      <c r="AZ2287">
        <v>1</v>
      </c>
      <c r="BA2287">
        <v>1</v>
      </c>
      <c r="BB2287">
        <v>1</v>
      </c>
      <c r="BC2287">
        <v>1</v>
      </c>
      <c r="BD2287" t="s">
        <v>3</v>
      </c>
      <c r="BE2287" t="s">
        <v>3</v>
      </c>
      <c r="BF2287" t="s">
        <v>3</v>
      </c>
      <c r="BG2287" t="s">
        <v>3</v>
      </c>
      <c r="BH2287">
        <v>0</v>
      </c>
      <c r="BI2287">
        <v>4</v>
      </c>
      <c r="BJ2287" t="s">
        <v>82</v>
      </c>
      <c r="BM2287">
        <v>0</v>
      </c>
      <c r="BN2287">
        <v>0</v>
      </c>
      <c r="BO2287" t="s">
        <v>3</v>
      </c>
      <c r="BP2287">
        <v>0</v>
      </c>
      <c r="BQ2287">
        <v>1</v>
      </c>
      <c r="BR2287">
        <v>0</v>
      </c>
      <c r="BS2287">
        <v>1</v>
      </c>
      <c r="BT2287">
        <v>1</v>
      </c>
      <c r="BU2287">
        <v>1</v>
      </c>
      <c r="BV2287">
        <v>1</v>
      </c>
      <c r="BW2287">
        <v>1</v>
      </c>
      <c r="BX2287">
        <v>1</v>
      </c>
      <c r="BY2287" t="s">
        <v>3</v>
      </c>
      <c r="BZ2287">
        <v>70</v>
      </c>
      <c r="CA2287">
        <v>10</v>
      </c>
      <c r="CB2287" t="s">
        <v>3</v>
      </c>
      <c r="CE2287">
        <v>0</v>
      </c>
      <c r="CF2287">
        <v>0</v>
      </c>
      <c r="CG2287">
        <v>0</v>
      </c>
      <c r="CM2287">
        <v>0</v>
      </c>
      <c r="CN2287" t="s">
        <v>3</v>
      </c>
      <c r="CO2287">
        <v>0</v>
      </c>
      <c r="CP2287">
        <f t="shared" ref="CP2287:CP2292" si="1099">(P2287+Q2287+S2287)</f>
        <v>1782.08</v>
      </c>
      <c r="CQ2287">
        <f t="shared" ref="CQ2287:CQ2292" si="1100">(AC2287*BC2287*AW2287)</f>
        <v>0</v>
      </c>
      <c r="CR2287">
        <f>(((((ET2287*1))*BB2287-((EU2287*1))*BS2287)+AE2287*BS2287)*AV2287)</f>
        <v>0</v>
      </c>
      <c r="CS2287">
        <f t="shared" ref="CS2287:CS2292" si="1101">(AE2287*BS2287*AV2287)</f>
        <v>0</v>
      </c>
      <c r="CT2287">
        <f t="shared" ref="CT2287:CT2292" si="1102">(AF2287*BA2287*AV2287)</f>
        <v>222.76</v>
      </c>
      <c r="CU2287">
        <f t="shared" ref="CU2287:CU2292" si="1103">AG2287</f>
        <v>0</v>
      </c>
      <c r="CV2287">
        <f t="shared" ref="CV2287:CV2292" si="1104">(AH2287*AV2287)</f>
        <v>0.41</v>
      </c>
      <c r="CW2287">
        <f t="shared" ref="CW2287:CX2292" si="1105">AI2287</f>
        <v>0</v>
      </c>
      <c r="CX2287">
        <f t="shared" si="1105"/>
        <v>0</v>
      </c>
      <c r="CY2287">
        <f t="shared" ref="CY2287:CY2292" si="1106">((S2287*BZ2287)/100)</f>
        <v>1247.4559999999999</v>
      </c>
      <c r="CZ2287">
        <f t="shared" ref="CZ2287:CZ2292" si="1107">((S2287*CA2287)/100)</f>
        <v>178.208</v>
      </c>
      <c r="DC2287" t="s">
        <v>3</v>
      </c>
      <c r="DD2287" t="s">
        <v>20</v>
      </c>
      <c r="DE2287" t="s">
        <v>20</v>
      </c>
      <c r="DF2287" t="s">
        <v>20</v>
      </c>
      <c r="DG2287" t="s">
        <v>20</v>
      </c>
      <c r="DH2287" t="s">
        <v>3</v>
      </c>
      <c r="DI2287" t="s">
        <v>20</v>
      </c>
      <c r="DJ2287" t="s">
        <v>20</v>
      </c>
      <c r="DK2287" t="s">
        <v>3</v>
      </c>
      <c r="DL2287" t="s">
        <v>3</v>
      </c>
      <c r="DM2287" t="s">
        <v>3</v>
      </c>
      <c r="DN2287">
        <v>0</v>
      </c>
      <c r="DO2287">
        <v>0</v>
      </c>
      <c r="DP2287">
        <v>1</v>
      </c>
      <c r="DQ2287">
        <v>1</v>
      </c>
      <c r="DU2287">
        <v>1010</v>
      </c>
      <c r="DV2287" t="s">
        <v>18</v>
      </c>
      <c r="DW2287" t="s">
        <v>18</v>
      </c>
      <c r="DX2287">
        <v>1</v>
      </c>
      <c r="DZ2287" t="s">
        <v>3</v>
      </c>
      <c r="EA2287" t="s">
        <v>3</v>
      </c>
      <c r="EB2287" t="s">
        <v>3</v>
      </c>
      <c r="EC2287" t="s">
        <v>3</v>
      </c>
      <c r="EE2287">
        <v>61978689</v>
      </c>
      <c r="EF2287">
        <v>1</v>
      </c>
      <c r="EG2287" t="s">
        <v>21</v>
      </c>
      <c r="EH2287">
        <v>0</v>
      </c>
      <c r="EI2287" t="s">
        <v>3</v>
      </c>
      <c r="EJ2287">
        <v>4</v>
      </c>
      <c r="EK2287">
        <v>0</v>
      </c>
      <c r="EL2287" t="s">
        <v>22</v>
      </c>
      <c r="EM2287" t="s">
        <v>23</v>
      </c>
      <c r="EO2287" t="s">
        <v>3</v>
      </c>
      <c r="EQ2287">
        <v>2228224</v>
      </c>
      <c r="ER2287">
        <v>222.76</v>
      </c>
      <c r="ES2287">
        <v>0</v>
      </c>
      <c r="ET2287">
        <v>0</v>
      </c>
      <c r="EU2287">
        <v>0</v>
      </c>
      <c r="EV2287">
        <v>222.76</v>
      </c>
      <c r="EW2287">
        <v>0.41</v>
      </c>
      <c r="EX2287">
        <v>0</v>
      </c>
      <c r="EY2287">
        <v>0</v>
      </c>
      <c r="FQ2287">
        <v>0</v>
      </c>
      <c r="FR2287">
        <f t="shared" ref="FR2287:FR2292" si="1108">ROUND(IF(BI2287=3,GM2287,0),2)</f>
        <v>0</v>
      </c>
      <c r="FS2287">
        <v>0</v>
      </c>
      <c r="FX2287">
        <v>70</v>
      </c>
      <c r="FY2287">
        <v>10</v>
      </c>
      <c r="GA2287" t="s">
        <v>3</v>
      </c>
      <c r="GD2287">
        <v>0</v>
      </c>
      <c r="GF2287">
        <v>1879160823</v>
      </c>
      <c r="GG2287">
        <v>2</v>
      </c>
      <c r="GH2287">
        <v>1</v>
      </c>
      <c r="GI2287">
        <v>-2</v>
      </c>
      <c r="GJ2287">
        <v>0</v>
      </c>
      <c r="GK2287">
        <f>ROUND(R2287*(R12)/100,2)</f>
        <v>0</v>
      </c>
      <c r="GL2287">
        <f t="shared" ref="GL2287:GL2292" si="1109">ROUND(IF(AND(BH2287=3,BI2287=3,FS2287&lt;&gt;0),P2287,0),2)</f>
        <v>0</v>
      </c>
      <c r="GM2287">
        <f t="shared" ref="GM2287:GM2292" si="1110">ROUND(O2287+X2287+Y2287+GK2287,2)+GX2287</f>
        <v>3207.75</v>
      </c>
      <c r="GN2287">
        <f t="shared" ref="GN2287:GN2292" si="1111">IF(OR(BI2287=0,BI2287=1),GM2287-GX2287,0)</f>
        <v>0</v>
      </c>
      <c r="GO2287">
        <f t="shared" ref="GO2287:GO2292" si="1112">IF(BI2287=2,GM2287-GX2287,0)</f>
        <v>0</v>
      </c>
      <c r="GP2287">
        <f t="shared" ref="GP2287:GP2292" si="1113">IF(BI2287=4,GM2287-GX2287,0)</f>
        <v>3207.75</v>
      </c>
      <c r="GR2287">
        <v>0</v>
      </c>
      <c r="GS2287">
        <v>0</v>
      </c>
      <c r="GT2287">
        <v>0</v>
      </c>
      <c r="GU2287" t="s">
        <v>3</v>
      </c>
      <c r="GV2287">
        <f t="shared" ref="GV2287:GV2292" si="1114">ROUND((GT2287),6)</f>
        <v>0</v>
      </c>
      <c r="GW2287">
        <v>1</v>
      </c>
      <c r="GX2287">
        <f t="shared" ref="GX2287:GX2292" si="1115">ROUND(HC2287*I2287,2)</f>
        <v>0</v>
      </c>
      <c r="HA2287">
        <v>0</v>
      </c>
      <c r="HB2287">
        <v>0</v>
      </c>
      <c r="HC2287">
        <f t="shared" ref="HC2287:HC2292" si="1116">GV2287*GW2287</f>
        <v>0</v>
      </c>
      <c r="HE2287" t="s">
        <v>3</v>
      </c>
      <c r="HF2287" t="s">
        <v>3</v>
      </c>
      <c r="HM2287" t="s">
        <v>3</v>
      </c>
      <c r="HN2287" t="s">
        <v>3</v>
      </c>
      <c r="HO2287" t="s">
        <v>3</v>
      </c>
      <c r="HP2287" t="s">
        <v>3</v>
      </c>
      <c r="HQ2287" t="s">
        <v>3</v>
      </c>
      <c r="IK2287">
        <v>0</v>
      </c>
    </row>
    <row r="2288" spans="1:245" x14ac:dyDescent="0.25">
      <c r="A2288">
        <v>17</v>
      </c>
      <c r="B2288">
        <v>1</v>
      </c>
      <c r="D2288">
        <f>ROW(EtalonRes!A309)</f>
        <v>309</v>
      </c>
      <c r="E2288" t="s">
        <v>373</v>
      </c>
      <c r="F2288" t="s">
        <v>116</v>
      </c>
      <c r="G2288" t="s">
        <v>117</v>
      </c>
      <c r="H2288" t="s">
        <v>118</v>
      </c>
      <c r="I2288">
        <v>2</v>
      </c>
      <c r="J2288">
        <v>0</v>
      </c>
      <c r="K2288">
        <v>2</v>
      </c>
      <c r="O2288">
        <f t="shared" si="1086"/>
        <v>1865.04</v>
      </c>
      <c r="P2288">
        <f t="shared" si="1087"/>
        <v>0</v>
      </c>
      <c r="Q2288">
        <f t="shared" si="1088"/>
        <v>126.4</v>
      </c>
      <c r="R2288">
        <f t="shared" si="1089"/>
        <v>82.48</v>
      </c>
      <c r="S2288">
        <f t="shared" si="1090"/>
        <v>1738.64</v>
      </c>
      <c r="T2288">
        <f t="shared" si="1091"/>
        <v>0</v>
      </c>
      <c r="U2288">
        <f t="shared" si="1092"/>
        <v>3.2</v>
      </c>
      <c r="V2288">
        <f t="shared" si="1093"/>
        <v>0</v>
      </c>
      <c r="W2288">
        <f t="shared" si="1094"/>
        <v>0</v>
      </c>
      <c r="X2288">
        <f t="shared" si="1095"/>
        <v>1217.05</v>
      </c>
      <c r="Y2288">
        <f t="shared" si="1095"/>
        <v>173.86</v>
      </c>
      <c r="AA2288">
        <v>64290477</v>
      </c>
      <c r="AB2288">
        <f t="shared" si="1096"/>
        <v>932.52</v>
      </c>
      <c r="AC2288">
        <f>ROUND(((ES2288*4)),6)</f>
        <v>0</v>
      </c>
      <c r="AD2288">
        <f>ROUND(((((ET2288*4))-((EU2288*4)))+AE2288),6)</f>
        <v>63.2</v>
      </c>
      <c r="AE2288">
        <f t="shared" ref="AE2288:AF2290" si="1117">ROUND(((EU2288*4)),6)</f>
        <v>41.24</v>
      </c>
      <c r="AF2288">
        <f t="shared" si="1117"/>
        <v>869.32</v>
      </c>
      <c r="AG2288">
        <f t="shared" si="1097"/>
        <v>0</v>
      </c>
      <c r="AH2288">
        <f t="shared" ref="AH2288:AI2290" si="1118">((EW2288*4))</f>
        <v>1.6</v>
      </c>
      <c r="AI2288">
        <f t="shared" si="1118"/>
        <v>0</v>
      </c>
      <c r="AJ2288">
        <f t="shared" si="1098"/>
        <v>0</v>
      </c>
      <c r="AK2288">
        <v>233.13</v>
      </c>
      <c r="AL2288">
        <v>0</v>
      </c>
      <c r="AM2288">
        <v>15.8</v>
      </c>
      <c r="AN2288">
        <v>10.31</v>
      </c>
      <c r="AO2288">
        <v>217.33</v>
      </c>
      <c r="AP2288">
        <v>0</v>
      </c>
      <c r="AQ2288">
        <v>0.4</v>
      </c>
      <c r="AR2288">
        <v>0</v>
      </c>
      <c r="AS2288">
        <v>0</v>
      </c>
      <c r="AT2288">
        <v>70</v>
      </c>
      <c r="AU2288">
        <v>10</v>
      </c>
      <c r="AV2288">
        <v>1</v>
      </c>
      <c r="AW2288">
        <v>1</v>
      </c>
      <c r="AZ2288">
        <v>1</v>
      </c>
      <c r="BA2288">
        <v>1</v>
      </c>
      <c r="BB2288">
        <v>1</v>
      </c>
      <c r="BC2288">
        <v>1</v>
      </c>
      <c r="BD2288" t="s">
        <v>3</v>
      </c>
      <c r="BE2288" t="s">
        <v>3</v>
      </c>
      <c r="BF2288" t="s">
        <v>3</v>
      </c>
      <c r="BG2288" t="s">
        <v>3</v>
      </c>
      <c r="BH2288">
        <v>0</v>
      </c>
      <c r="BI2288">
        <v>4</v>
      </c>
      <c r="BJ2288" t="s">
        <v>119</v>
      </c>
      <c r="BM2288">
        <v>0</v>
      </c>
      <c r="BN2288">
        <v>0</v>
      </c>
      <c r="BO2288" t="s">
        <v>3</v>
      </c>
      <c r="BP2288">
        <v>0</v>
      </c>
      <c r="BQ2288">
        <v>1</v>
      </c>
      <c r="BR2288">
        <v>0</v>
      </c>
      <c r="BS2288">
        <v>1</v>
      </c>
      <c r="BT2288">
        <v>1</v>
      </c>
      <c r="BU2288">
        <v>1</v>
      </c>
      <c r="BV2288">
        <v>1</v>
      </c>
      <c r="BW2288">
        <v>1</v>
      </c>
      <c r="BX2288">
        <v>1</v>
      </c>
      <c r="BY2288" t="s">
        <v>3</v>
      </c>
      <c r="BZ2288">
        <v>70</v>
      </c>
      <c r="CA2288">
        <v>10</v>
      </c>
      <c r="CB2288" t="s">
        <v>3</v>
      </c>
      <c r="CE2288">
        <v>0</v>
      </c>
      <c r="CF2288">
        <v>0</v>
      </c>
      <c r="CG2288">
        <v>0</v>
      </c>
      <c r="CM2288">
        <v>0</v>
      </c>
      <c r="CN2288" t="s">
        <v>3</v>
      </c>
      <c r="CO2288">
        <v>0</v>
      </c>
      <c r="CP2288">
        <f t="shared" si="1099"/>
        <v>1865.0400000000002</v>
      </c>
      <c r="CQ2288">
        <f t="shared" si="1100"/>
        <v>0</v>
      </c>
      <c r="CR2288">
        <f>(((((ET2288*4))*BB2288-((EU2288*4))*BS2288)+AE2288*BS2288)*AV2288)</f>
        <v>63.2</v>
      </c>
      <c r="CS2288">
        <f t="shared" si="1101"/>
        <v>41.24</v>
      </c>
      <c r="CT2288">
        <f t="shared" si="1102"/>
        <v>869.32</v>
      </c>
      <c r="CU2288">
        <f t="shared" si="1103"/>
        <v>0</v>
      </c>
      <c r="CV2288">
        <f t="shared" si="1104"/>
        <v>1.6</v>
      </c>
      <c r="CW2288">
        <f t="shared" si="1105"/>
        <v>0</v>
      </c>
      <c r="CX2288">
        <f t="shared" si="1105"/>
        <v>0</v>
      </c>
      <c r="CY2288">
        <f t="shared" si="1106"/>
        <v>1217.048</v>
      </c>
      <c r="CZ2288">
        <f t="shared" si="1107"/>
        <v>173.864</v>
      </c>
      <c r="DC2288" t="s">
        <v>3</v>
      </c>
      <c r="DD2288" t="s">
        <v>102</v>
      </c>
      <c r="DE2288" t="s">
        <v>102</v>
      </c>
      <c r="DF2288" t="s">
        <v>102</v>
      </c>
      <c r="DG2288" t="s">
        <v>102</v>
      </c>
      <c r="DH2288" t="s">
        <v>3</v>
      </c>
      <c r="DI2288" t="s">
        <v>102</v>
      </c>
      <c r="DJ2288" t="s">
        <v>102</v>
      </c>
      <c r="DK2288" t="s">
        <v>3</v>
      </c>
      <c r="DL2288" t="s">
        <v>3</v>
      </c>
      <c r="DM2288" t="s">
        <v>3</v>
      </c>
      <c r="DN2288">
        <v>0</v>
      </c>
      <c r="DO2288">
        <v>0</v>
      </c>
      <c r="DP2288">
        <v>1</v>
      </c>
      <c r="DQ2288">
        <v>1</v>
      </c>
      <c r="DU2288">
        <v>1013</v>
      </c>
      <c r="DV2288" t="s">
        <v>118</v>
      </c>
      <c r="DW2288" t="s">
        <v>118</v>
      </c>
      <c r="DX2288">
        <v>1</v>
      </c>
      <c r="DZ2288" t="s">
        <v>3</v>
      </c>
      <c r="EA2288" t="s">
        <v>3</v>
      </c>
      <c r="EB2288" t="s">
        <v>3</v>
      </c>
      <c r="EC2288" t="s">
        <v>3</v>
      </c>
      <c r="EE2288">
        <v>61978689</v>
      </c>
      <c r="EF2288">
        <v>1</v>
      </c>
      <c r="EG2288" t="s">
        <v>21</v>
      </c>
      <c r="EH2288">
        <v>0</v>
      </c>
      <c r="EI2288" t="s">
        <v>3</v>
      </c>
      <c r="EJ2288">
        <v>4</v>
      </c>
      <c r="EK2288">
        <v>0</v>
      </c>
      <c r="EL2288" t="s">
        <v>22</v>
      </c>
      <c r="EM2288" t="s">
        <v>23</v>
      </c>
      <c r="EO2288" t="s">
        <v>3</v>
      </c>
      <c r="EQ2288">
        <v>1441792</v>
      </c>
      <c r="ER2288">
        <v>233.13</v>
      </c>
      <c r="ES2288">
        <v>0</v>
      </c>
      <c r="ET2288">
        <v>15.8</v>
      </c>
      <c r="EU2288">
        <v>10.31</v>
      </c>
      <c r="EV2288">
        <v>217.33</v>
      </c>
      <c r="EW2288">
        <v>0.4</v>
      </c>
      <c r="EX2288">
        <v>0</v>
      </c>
      <c r="EY2288">
        <v>0</v>
      </c>
      <c r="FQ2288">
        <v>0</v>
      </c>
      <c r="FR2288">
        <f t="shared" si="1108"/>
        <v>0</v>
      </c>
      <c r="FS2288">
        <v>0</v>
      </c>
      <c r="FX2288">
        <v>70</v>
      </c>
      <c r="FY2288">
        <v>10</v>
      </c>
      <c r="GA2288" t="s">
        <v>3</v>
      </c>
      <c r="GD2288">
        <v>0</v>
      </c>
      <c r="GF2288">
        <v>59060214</v>
      </c>
      <c r="GG2288">
        <v>2</v>
      </c>
      <c r="GH2288">
        <v>1</v>
      </c>
      <c r="GI2288">
        <v>-2</v>
      </c>
      <c r="GJ2288">
        <v>0</v>
      </c>
      <c r="GK2288">
        <f>ROUND(R2288*(R12)/100,2)</f>
        <v>89.08</v>
      </c>
      <c r="GL2288">
        <f t="shared" si="1109"/>
        <v>0</v>
      </c>
      <c r="GM2288">
        <f t="shared" si="1110"/>
        <v>3345.03</v>
      </c>
      <c r="GN2288">
        <f t="shared" si="1111"/>
        <v>0</v>
      </c>
      <c r="GO2288">
        <f t="shared" si="1112"/>
        <v>0</v>
      </c>
      <c r="GP2288">
        <f t="shared" si="1113"/>
        <v>3345.03</v>
      </c>
      <c r="GR2288">
        <v>0</v>
      </c>
      <c r="GS2288">
        <v>0</v>
      </c>
      <c r="GT2288">
        <v>0</v>
      </c>
      <c r="GU2288" t="s">
        <v>3</v>
      </c>
      <c r="GV2288">
        <f t="shared" si="1114"/>
        <v>0</v>
      </c>
      <c r="GW2288">
        <v>1</v>
      </c>
      <c r="GX2288">
        <f t="shared" si="1115"/>
        <v>0</v>
      </c>
      <c r="HA2288">
        <v>0</v>
      </c>
      <c r="HB2288">
        <v>0</v>
      </c>
      <c r="HC2288">
        <f t="shared" si="1116"/>
        <v>0</v>
      </c>
      <c r="HE2288" t="s">
        <v>3</v>
      </c>
      <c r="HF2288" t="s">
        <v>3</v>
      </c>
      <c r="HM2288" t="s">
        <v>3</v>
      </c>
      <c r="HN2288" t="s">
        <v>3</v>
      </c>
      <c r="HO2288" t="s">
        <v>3</v>
      </c>
      <c r="HP2288" t="s">
        <v>3</v>
      </c>
      <c r="HQ2288" t="s">
        <v>3</v>
      </c>
      <c r="IK2288">
        <v>0</v>
      </c>
    </row>
    <row r="2289" spans="1:245" x14ac:dyDescent="0.25">
      <c r="A2289">
        <v>17</v>
      </c>
      <c r="B2289">
        <v>1</v>
      </c>
      <c r="D2289">
        <f>ROW(EtalonRes!A310)</f>
        <v>310</v>
      </c>
      <c r="E2289" t="s">
        <v>374</v>
      </c>
      <c r="F2289" t="s">
        <v>121</v>
      </c>
      <c r="G2289" t="s">
        <v>122</v>
      </c>
      <c r="H2289" t="s">
        <v>95</v>
      </c>
      <c r="I2289">
        <v>2</v>
      </c>
      <c r="J2289">
        <v>0</v>
      </c>
      <c r="K2289">
        <v>2</v>
      </c>
      <c r="O2289">
        <f t="shared" si="1086"/>
        <v>14267.28</v>
      </c>
      <c r="P2289">
        <f t="shared" si="1087"/>
        <v>0</v>
      </c>
      <c r="Q2289">
        <f t="shared" si="1088"/>
        <v>0</v>
      </c>
      <c r="R2289">
        <f t="shared" si="1089"/>
        <v>0</v>
      </c>
      <c r="S2289">
        <f t="shared" si="1090"/>
        <v>14267.28</v>
      </c>
      <c r="T2289">
        <f t="shared" si="1091"/>
        <v>0</v>
      </c>
      <c r="U2289">
        <f t="shared" si="1092"/>
        <v>24</v>
      </c>
      <c r="V2289">
        <f t="shared" si="1093"/>
        <v>0</v>
      </c>
      <c r="W2289">
        <f t="shared" si="1094"/>
        <v>0</v>
      </c>
      <c r="X2289">
        <f t="shared" si="1095"/>
        <v>9987.1</v>
      </c>
      <c r="Y2289">
        <f t="shared" si="1095"/>
        <v>1426.73</v>
      </c>
      <c r="AA2289">
        <v>64290477</v>
      </c>
      <c r="AB2289">
        <f t="shared" si="1096"/>
        <v>7133.64</v>
      </c>
      <c r="AC2289">
        <f>ROUND(((ES2289*4)),6)</f>
        <v>0</v>
      </c>
      <c r="AD2289">
        <f>ROUND(((((ET2289*4))-((EU2289*4)))+AE2289),6)</f>
        <v>0</v>
      </c>
      <c r="AE2289">
        <f t="shared" si="1117"/>
        <v>0</v>
      </c>
      <c r="AF2289">
        <f t="shared" si="1117"/>
        <v>7133.64</v>
      </c>
      <c r="AG2289">
        <f t="shared" si="1097"/>
        <v>0</v>
      </c>
      <c r="AH2289">
        <f t="shared" si="1118"/>
        <v>12</v>
      </c>
      <c r="AI2289">
        <f t="shared" si="1118"/>
        <v>0</v>
      </c>
      <c r="AJ2289">
        <f t="shared" si="1098"/>
        <v>0</v>
      </c>
      <c r="AK2289">
        <v>1783.41</v>
      </c>
      <c r="AL2289">
        <v>0</v>
      </c>
      <c r="AM2289">
        <v>0</v>
      </c>
      <c r="AN2289">
        <v>0</v>
      </c>
      <c r="AO2289">
        <v>1783.41</v>
      </c>
      <c r="AP2289">
        <v>0</v>
      </c>
      <c r="AQ2289">
        <v>3</v>
      </c>
      <c r="AR2289">
        <v>0</v>
      </c>
      <c r="AS2289">
        <v>0</v>
      </c>
      <c r="AT2289">
        <v>70</v>
      </c>
      <c r="AU2289">
        <v>10</v>
      </c>
      <c r="AV2289">
        <v>1</v>
      </c>
      <c r="AW2289">
        <v>1</v>
      </c>
      <c r="AZ2289">
        <v>1</v>
      </c>
      <c r="BA2289">
        <v>1</v>
      </c>
      <c r="BB2289">
        <v>1</v>
      </c>
      <c r="BC2289">
        <v>1</v>
      </c>
      <c r="BD2289" t="s">
        <v>3</v>
      </c>
      <c r="BE2289" t="s">
        <v>3</v>
      </c>
      <c r="BF2289" t="s">
        <v>3</v>
      </c>
      <c r="BG2289" t="s">
        <v>3</v>
      </c>
      <c r="BH2289">
        <v>0</v>
      </c>
      <c r="BI2289">
        <v>4</v>
      </c>
      <c r="BJ2289" t="s">
        <v>123</v>
      </c>
      <c r="BM2289">
        <v>0</v>
      </c>
      <c r="BN2289">
        <v>0</v>
      </c>
      <c r="BO2289" t="s">
        <v>3</v>
      </c>
      <c r="BP2289">
        <v>0</v>
      </c>
      <c r="BQ2289">
        <v>1</v>
      </c>
      <c r="BR2289">
        <v>0</v>
      </c>
      <c r="BS2289">
        <v>1</v>
      </c>
      <c r="BT2289">
        <v>1</v>
      </c>
      <c r="BU2289">
        <v>1</v>
      </c>
      <c r="BV2289">
        <v>1</v>
      </c>
      <c r="BW2289">
        <v>1</v>
      </c>
      <c r="BX2289">
        <v>1</v>
      </c>
      <c r="BY2289" t="s">
        <v>3</v>
      </c>
      <c r="BZ2289">
        <v>70</v>
      </c>
      <c r="CA2289">
        <v>10</v>
      </c>
      <c r="CB2289" t="s">
        <v>3</v>
      </c>
      <c r="CE2289">
        <v>0</v>
      </c>
      <c r="CF2289">
        <v>0</v>
      </c>
      <c r="CG2289">
        <v>0</v>
      </c>
      <c r="CM2289">
        <v>0</v>
      </c>
      <c r="CN2289" t="s">
        <v>3</v>
      </c>
      <c r="CO2289">
        <v>0</v>
      </c>
      <c r="CP2289">
        <f t="shared" si="1099"/>
        <v>14267.28</v>
      </c>
      <c r="CQ2289">
        <f t="shared" si="1100"/>
        <v>0</v>
      </c>
      <c r="CR2289">
        <f>(((((ET2289*4))*BB2289-((EU2289*4))*BS2289)+AE2289*BS2289)*AV2289)</f>
        <v>0</v>
      </c>
      <c r="CS2289">
        <f t="shared" si="1101"/>
        <v>0</v>
      </c>
      <c r="CT2289">
        <f t="shared" si="1102"/>
        <v>7133.64</v>
      </c>
      <c r="CU2289">
        <f t="shared" si="1103"/>
        <v>0</v>
      </c>
      <c r="CV2289">
        <f t="shared" si="1104"/>
        <v>12</v>
      </c>
      <c r="CW2289">
        <f t="shared" si="1105"/>
        <v>0</v>
      </c>
      <c r="CX2289">
        <f t="shared" si="1105"/>
        <v>0</v>
      </c>
      <c r="CY2289">
        <f t="shared" si="1106"/>
        <v>9987.0960000000014</v>
      </c>
      <c r="CZ2289">
        <f t="shared" si="1107"/>
        <v>1426.7280000000001</v>
      </c>
      <c r="DC2289" t="s">
        <v>3</v>
      </c>
      <c r="DD2289" t="s">
        <v>102</v>
      </c>
      <c r="DE2289" t="s">
        <v>102</v>
      </c>
      <c r="DF2289" t="s">
        <v>102</v>
      </c>
      <c r="DG2289" t="s">
        <v>102</v>
      </c>
      <c r="DH2289" t="s">
        <v>3</v>
      </c>
      <c r="DI2289" t="s">
        <v>102</v>
      </c>
      <c r="DJ2289" t="s">
        <v>102</v>
      </c>
      <c r="DK2289" t="s">
        <v>3</v>
      </c>
      <c r="DL2289" t="s">
        <v>3</v>
      </c>
      <c r="DM2289" t="s">
        <v>3</v>
      </c>
      <c r="DN2289">
        <v>0</v>
      </c>
      <c r="DO2289">
        <v>0</v>
      </c>
      <c r="DP2289">
        <v>1</v>
      </c>
      <c r="DQ2289">
        <v>1</v>
      </c>
      <c r="DU2289">
        <v>1013</v>
      </c>
      <c r="DV2289" t="s">
        <v>95</v>
      </c>
      <c r="DW2289" t="s">
        <v>95</v>
      </c>
      <c r="DX2289">
        <v>1</v>
      </c>
      <c r="DZ2289" t="s">
        <v>3</v>
      </c>
      <c r="EA2289" t="s">
        <v>3</v>
      </c>
      <c r="EB2289" t="s">
        <v>3</v>
      </c>
      <c r="EC2289" t="s">
        <v>3</v>
      </c>
      <c r="EE2289">
        <v>61978689</v>
      </c>
      <c r="EF2289">
        <v>1</v>
      </c>
      <c r="EG2289" t="s">
        <v>21</v>
      </c>
      <c r="EH2289">
        <v>0</v>
      </c>
      <c r="EI2289" t="s">
        <v>3</v>
      </c>
      <c r="EJ2289">
        <v>4</v>
      </c>
      <c r="EK2289">
        <v>0</v>
      </c>
      <c r="EL2289" t="s">
        <v>22</v>
      </c>
      <c r="EM2289" t="s">
        <v>23</v>
      </c>
      <c r="EO2289" t="s">
        <v>3</v>
      </c>
      <c r="EQ2289">
        <v>1441792</v>
      </c>
      <c r="ER2289">
        <v>1783.41</v>
      </c>
      <c r="ES2289">
        <v>0</v>
      </c>
      <c r="ET2289">
        <v>0</v>
      </c>
      <c r="EU2289">
        <v>0</v>
      </c>
      <c r="EV2289">
        <v>1783.41</v>
      </c>
      <c r="EW2289">
        <v>3</v>
      </c>
      <c r="EX2289">
        <v>0</v>
      </c>
      <c r="EY2289">
        <v>0</v>
      </c>
      <c r="FQ2289">
        <v>0</v>
      </c>
      <c r="FR2289">
        <f t="shared" si="1108"/>
        <v>0</v>
      </c>
      <c r="FS2289">
        <v>0</v>
      </c>
      <c r="FX2289">
        <v>70</v>
      </c>
      <c r="FY2289">
        <v>10</v>
      </c>
      <c r="GA2289" t="s">
        <v>3</v>
      </c>
      <c r="GD2289">
        <v>0</v>
      </c>
      <c r="GF2289">
        <v>-948072761</v>
      </c>
      <c r="GG2289">
        <v>2</v>
      </c>
      <c r="GH2289">
        <v>1</v>
      </c>
      <c r="GI2289">
        <v>-2</v>
      </c>
      <c r="GJ2289">
        <v>0</v>
      </c>
      <c r="GK2289">
        <f>ROUND(R2289*(R12)/100,2)</f>
        <v>0</v>
      </c>
      <c r="GL2289">
        <f t="shared" si="1109"/>
        <v>0</v>
      </c>
      <c r="GM2289">
        <f t="shared" si="1110"/>
        <v>25681.11</v>
      </c>
      <c r="GN2289">
        <f t="shared" si="1111"/>
        <v>0</v>
      </c>
      <c r="GO2289">
        <f t="shared" si="1112"/>
        <v>0</v>
      </c>
      <c r="GP2289">
        <f t="shared" si="1113"/>
        <v>25681.11</v>
      </c>
      <c r="GR2289">
        <v>0</v>
      </c>
      <c r="GS2289">
        <v>0</v>
      </c>
      <c r="GT2289">
        <v>0</v>
      </c>
      <c r="GU2289" t="s">
        <v>3</v>
      </c>
      <c r="GV2289">
        <f t="shared" si="1114"/>
        <v>0</v>
      </c>
      <c r="GW2289">
        <v>1</v>
      </c>
      <c r="GX2289">
        <f t="shared" si="1115"/>
        <v>0</v>
      </c>
      <c r="HA2289">
        <v>0</v>
      </c>
      <c r="HB2289">
        <v>0</v>
      </c>
      <c r="HC2289">
        <f t="shared" si="1116"/>
        <v>0</v>
      </c>
      <c r="HE2289" t="s">
        <v>3</v>
      </c>
      <c r="HF2289" t="s">
        <v>3</v>
      </c>
      <c r="HM2289" t="s">
        <v>3</v>
      </c>
      <c r="HN2289" t="s">
        <v>3</v>
      </c>
      <c r="HO2289" t="s">
        <v>3</v>
      </c>
      <c r="HP2289" t="s">
        <v>3</v>
      </c>
      <c r="HQ2289" t="s">
        <v>3</v>
      </c>
      <c r="IK2289">
        <v>0</v>
      </c>
    </row>
    <row r="2290" spans="1:245" x14ac:dyDescent="0.25">
      <c r="A2290">
        <v>17</v>
      </c>
      <c r="B2290">
        <v>1</v>
      </c>
      <c r="D2290">
        <f>ROW(EtalonRes!A311)</f>
        <v>311</v>
      </c>
      <c r="E2290" t="s">
        <v>375</v>
      </c>
      <c r="F2290" t="s">
        <v>125</v>
      </c>
      <c r="G2290" t="s">
        <v>126</v>
      </c>
      <c r="H2290" t="s">
        <v>95</v>
      </c>
      <c r="I2290">
        <v>2</v>
      </c>
      <c r="J2290">
        <v>0</v>
      </c>
      <c r="K2290">
        <v>2</v>
      </c>
      <c r="O2290">
        <f t="shared" si="1086"/>
        <v>17386.240000000002</v>
      </c>
      <c r="P2290">
        <f t="shared" si="1087"/>
        <v>0</v>
      </c>
      <c r="Q2290">
        <f t="shared" si="1088"/>
        <v>0</v>
      </c>
      <c r="R2290">
        <f t="shared" si="1089"/>
        <v>0</v>
      </c>
      <c r="S2290">
        <f t="shared" si="1090"/>
        <v>17386.240000000002</v>
      </c>
      <c r="T2290">
        <f t="shared" si="1091"/>
        <v>0</v>
      </c>
      <c r="U2290">
        <f t="shared" si="1092"/>
        <v>32</v>
      </c>
      <c r="V2290">
        <f t="shared" si="1093"/>
        <v>0</v>
      </c>
      <c r="W2290">
        <f t="shared" si="1094"/>
        <v>0</v>
      </c>
      <c r="X2290">
        <f t="shared" si="1095"/>
        <v>12170.37</v>
      </c>
      <c r="Y2290">
        <f t="shared" si="1095"/>
        <v>1738.62</v>
      </c>
      <c r="AA2290">
        <v>64290477</v>
      </c>
      <c r="AB2290">
        <f t="shared" si="1096"/>
        <v>8693.1200000000008</v>
      </c>
      <c r="AC2290">
        <f>ROUND(((ES2290*4)),6)</f>
        <v>0</v>
      </c>
      <c r="AD2290">
        <f>ROUND(((((ET2290*4))-((EU2290*4)))+AE2290),6)</f>
        <v>0</v>
      </c>
      <c r="AE2290">
        <f t="shared" si="1117"/>
        <v>0</v>
      </c>
      <c r="AF2290">
        <f t="shared" si="1117"/>
        <v>8693.1200000000008</v>
      </c>
      <c r="AG2290">
        <f t="shared" si="1097"/>
        <v>0</v>
      </c>
      <c r="AH2290">
        <f t="shared" si="1118"/>
        <v>16</v>
      </c>
      <c r="AI2290">
        <f t="shared" si="1118"/>
        <v>0</v>
      </c>
      <c r="AJ2290">
        <f t="shared" si="1098"/>
        <v>0</v>
      </c>
      <c r="AK2290">
        <v>2173.2800000000002</v>
      </c>
      <c r="AL2290">
        <v>0</v>
      </c>
      <c r="AM2290">
        <v>0</v>
      </c>
      <c r="AN2290">
        <v>0</v>
      </c>
      <c r="AO2290">
        <v>2173.2800000000002</v>
      </c>
      <c r="AP2290">
        <v>0</v>
      </c>
      <c r="AQ2290">
        <v>4</v>
      </c>
      <c r="AR2290">
        <v>0</v>
      </c>
      <c r="AS2290">
        <v>0</v>
      </c>
      <c r="AT2290">
        <v>70</v>
      </c>
      <c r="AU2290">
        <v>10</v>
      </c>
      <c r="AV2290">
        <v>1</v>
      </c>
      <c r="AW2290">
        <v>1</v>
      </c>
      <c r="AZ2290">
        <v>1</v>
      </c>
      <c r="BA2290">
        <v>1</v>
      </c>
      <c r="BB2290">
        <v>1</v>
      </c>
      <c r="BC2290">
        <v>1</v>
      </c>
      <c r="BD2290" t="s">
        <v>3</v>
      </c>
      <c r="BE2290" t="s">
        <v>3</v>
      </c>
      <c r="BF2290" t="s">
        <v>3</v>
      </c>
      <c r="BG2290" t="s">
        <v>3</v>
      </c>
      <c r="BH2290">
        <v>0</v>
      </c>
      <c r="BI2290">
        <v>4</v>
      </c>
      <c r="BJ2290" t="s">
        <v>127</v>
      </c>
      <c r="BM2290">
        <v>0</v>
      </c>
      <c r="BN2290">
        <v>0</v>
      </c>
      <c r="BO2290" t="s">
        <v>3</v>
      </c>
      <c r="BP2290">
        <v>0</v>
      </c>
      <c r="BQ2290">
        <v>1</v>
      </c>
      <c r="BR2290">
        <v>0</v>
      </c>
      <c r="BS2290">
        <v>1</v>
      </c>
      <c r="BT2290">
        <v>1</v>
      </c>
      <c r="BU2290">
        <v>1</v>
      </c>
      <c r="BV2290">
        <v>1</v>
      </c>
      <c r="BW2290">
        <v>1</v>
      </c>
      <c r="BX2290">
        <v>1</v>
      </c>
      <c r="BY2290" t="s">
        <v>3</v>
      </c>
      <c r="BZ2290">
        <v>70</v>
      </c>
      <c r="CA2290">
        <v>10</v>
      </c>
      <c r="CB2290" t="s">
        <v>3</v>
      </c>
      <c r="CE2290">
        <v>0</v>
      </c>
      <c r="CF2290">
        <v>0</v>
      </c>
      <c r="CG2290">
        <v>0</v>
      </c>
      <c r="CM2290">
        <v>0</v>
      </c>
      <c r="CN2290" t="s">
        <v>3</v>
      </c>
      <c r="CO2290">
        <v>0</v>
      </c>
      <c r="CP2290">
        <f t="shared" si="1099"/>
        <v>17386.240000000002</v>
      </c>
      <c r="CQ2290">
        <f t="shared" si="1100"/>
        <v>0</v>
      </c>
      <c r="CR2290">
        <f>(((((ET2290*4))*BB2290-((EU2290*4))*BS2290)+AE2290*BS2290)*AV2290)</f>
        <v>0</v>
      </c>
      <c r="CS2290">
        <f t="shared" si="1101"/>
        <v>0</v>
      </c>
      <c r="CT2290">
        <f t="shared" si="1102"/>
        <v>8693.1200000000008</v>
      </c>
      <c r="CU2290">
        <f t="shared" si="1103"/>
        <v>0</v>
      </c>
      <c r="CV2290">
        <f t="shared" si="1104"/>
        <v>16</v>
      </c>
      <c r="CW2290">
        <f t="shared" si="1105"/>
        <v>0</v>
      </c>
      <c r="CX2290">
        <f t="shared" si="1105"/>
        <v>0</v>
      </c>
      <c r="CY2290">
        <f t="shared" si="1106"/>
        <v>12170.368</v>
      </c>
      <c r="CZ2290">
        <f t="shared" si="1107"/>
        <v>1738.6240000000003</v>
      </c>
      <c r="DC2290" t="s">
        <v>3</v>
      </c>
      <c r="DD2290" t="s">
        <v>102</v>
      </c>
      <c r="DE2290" t="s">
        <v>102</v>
      </c>
      <c r="DF2290" t="s">
        <v>102</v>
      </c>
      <c r="DG2290" t="s">
        <v>102</v>
      </c>
      <c r="DH2290" t="s">
        <v>3</v>
      </c>
      <c r="DI2290" t="s">
        <v>102</v>
      </c>
      <c r="DJ2290" t="s">
        <v>102</v>
      </c>
      <c r="DK2290" t="s">
        <v>3</v>
      </c>
      <c r="DL2290" t="s">
        <v>3</v>
      </c>
      <c r="DM2290" t="s">
        <v>3</v>
      </c>
      <c r="DN2290">
        <v>0</v>
      </c>
      <c r="DO2290">
        <v>0</v>
      </c>
      <c r="DP2290">
        <v>1</v>
      </c>
      <c r="DQ2290">
        <v>1</v>
      </c>
      <c r="DU2290">
        <v>1013</v>
      </c>
      <c r="DV2290" t="s">
        <v>95</v>
      </c>
      <c r="DW2290" t="s">
        <v>95</v>
      </c>
      <c r="DX2290">
        <v>1</v>
      </c>
      <c r="DZ2290" t="s">
        <v>3</v>
      </c>
      <c r="EA2290" t="s">
        <v>3</v>
      </c>
      <c r="EB2290" t="s">
        <v>3</v>
      </c>
      <c r="EC2290" t="s">
        <v>3</v>
      </c>
      <c r="EE2290">
        <v>61978689</v>
      </c>
      <c r="EF2290">
        <v>1</v>
      </c>
      <c r="EG2290" t="s">
        <v>21</v>
      </c>
      <c r="EH2290">
        <v>0</v>
      </c>
      <c r="EI2290" t="s">
        <v>3</v>
      </c>
      <c r="EJ2290">
        <v>4</v>
      </c>
      <c r="EK2290">
        <v>0</v>
      </c>
      <c r="EL2290" t="s">
        <v>22</v>
      </c>
      <c r="EM2290" t="s">
        <v>23</v>
      </c>
      <c r="EO2290" t="s">
        <v>3</v>
      </c>
      <c r="EQ2290">
        <v>1441792</v>
      </c>
      <c r="ER2290">
        <v>2173.2800000000002</v>
      </c>
      <c r="ES2290">
        <v>0</v>
      </c>
      <c r="ET2290">
        <v>0</v>
      </c>
      <c r="EU2290">
        <v>0</v>
      </c>
      <c r="EV2290">
        <v>2173.2800000000002</v>
      </c>
      <c r="EW2290">
        <v>4</v>
      </c>
      <c r="EX2290">
        <v>0</v>
      </c>
      <c r="EY2290">
        <v>0</v>
      </c>
      <c r="FQ2290">
        <v>0</v>
      </c>
      <c r="FR2290">
        <f t="shared" si="1108"/>
        <v>0</v>
      </c>
      <c r="FS2290">
        <v>0</v>
      </c>
      <c r="FX2290">
        <v>70</v>
      </c>
      <c r="FY2290">
        <v>10</v>
      </c>
      <c r="GA2290" t="s">
        <v>3</v>
      </c>
      <c r="GD2290">
        <v>0</v>
      </c>
      <c r="GF2290">
        <v>-1767660405</v>
      </c>
      <c r="GG2290">
        <v>2</v>
      </c>
      <c r="GH2290">
        <v>1</v>
      </c>
      <c r="GI2290">
        <v>-2</v>
      </c>
      <c r="GJ2290">
        <v>0</v>
      </c>
      <c r="GK2290">
        <f>ROUND(R2290*(R12)/100,2)</f>
        <v>0</v>
      </c>
      <c r="GL2290">
        <f t="shared" si="1109"/>
        <v>0</v>
      </c>
      <c r="GM2290">
        <f t="shared" si="1110"/>
        <v>31295.23</v>
      </c>
      <c r="GN2290">
        <f t="shared" si="1111"/>
        <v>0</v>
      </c>
      <c r="GO2290">
        <f t="shared" si="1112"/>
        <v>0</v>
      </c>
      <c r="GP2290">
        <f t="shared" si="1113"/>
        <v>31295.23</v>
      </c>
      <c r="GR2290">
        <v>0</v>
      </c>
      <c r="GS2290">
        <v>0</v>
      </c>
      <c r="GT2290">
        <v>0</v>
      </c>
      <c r="GU2290" t="s">
        <v>3</v>
      </c>
      <c r="GV2290">
        <f t="shared" si="1114"/>
        <v>0</v>
      </c>
      <c r="GW2290">
        <v>1</v>
      </c>
      <c r="GX2290">
        <f t="shared" si="1115"/>
        <v>0</v>
      </c>
      <c r="HA2290">
        <v>0</v>
      </c>
      <c r="HB2290">
        <v>0</v>
      </c>
      <c r="HC2290">
        <f t="shared" si="1116"/>
        <v>0</v>
      </c>
      <c r="HE2290" t="s">
        <v>3</v>
      </c>
      <c r="HF2290" t="s">
        <v>3</v>
      </c>
      <c r="HM2290" t="s">
        <v>3</v>
      </c>
      <c r="HN2290" t="s">
        <v>3</v>
      </c>
      <c r="HO2290" t="s">
        <v>3</v>
      </c>
      <c r="HP2290" t="s">
        <v>3</v>
      </c>
      <c r="HQ2290" t="s">
        <v>3</v>
      </c>
      <c r="IK2290">
        <v>0</v>
      </c>
    </row>
    <row r="2291" spans="1:245" x14ac:dyDescent="0.25">
      <c r="A2291">
        <v>17</v>
      </c>
      <c r="B2291">
        <v>1</v>
      </c>
      <c r="D2291">
        <f>ROW(EtalonRes!A312)</f>
        <v>312</v>
      </c>
      <c r="E2291" t="s">
        <v>376</v>
      </c>
      <c r="F2291" t="s">
        <v>93</v>
      </c>
      <c r="G2291" t="s">
        <v>94</v>
      </c>
      <c r="H2291" t="s">
        <v>95</v>
      </c>
      <c r="I2291">
        <v>1</v>
      </c>
      <c r="J2291">
        <v>0</v>
      </c>
      <c r="K2291">
        <v>1</v>
      </c>
      <c r="O2291">
        <f t="shared" si="1086"/>
        <v>814.98</v>
      </c>
      <c r="P2291">
        <f t="shared" si="1087"/>
        <v>0</v>
      </c>
      <c r="Q2291">
        <f t="shared" si="1088"/>
        <v>0</v>
      </c>
      <c r="R2291">
        <f t="shared" si="1089"/>
        <v>0</v>
      </c>
      <c r="S2291">
        <f t="shared" si="1090"/>
        <v>814.98</v>
      </c>
      <c r="T2291">
        <f t="shared" si="1091"/>
        <v>0</v>
      </c>
      <c r="U2291">
        <f t="shared" si="1092"/>
        <v>1.5</v>
      </c>
      <c r="V2291">
        <f t="shared" si="1093"/>
        <v>0</v>
      </c>
      <c r="W2291">
        <f t="shared" si="1094"/>
        <v>0</v>
      </c>
      <c r="X2291">
        <f t="shared" si="1095"/>
        <v>570.49</v>
      </c>
      <c r="Y2291">
        <f t="shared" si="1095"/>
        <v>81.5</v>
      </c>
      <c r="AA2291">
        <v>64290477</v>
      </c>
      <c r="AB2291">
        <f t="shared" si="1096"/>
        <v>814.98</v>
      </c>
      <c r="AC2291">
        <f>ROUND(((ES2291*1)),6)</f>
        <v>0</v>
      </c>
      <c r="AD2291">
        <f>ROUND(((((ET2291*1))-((EU2291*1)))+AE2291),6)</f>
        <v>0</v>
      </c>
      <c r="AE2291">
        <f>ROUND(((EU2291*1)),6)</f>
        <v>0</v>
      </c>
      <c r="AF2291">
        <f>ROUND(((EV2291*1)),6)</f>
        <v>814.98</v>
      </c>
      <c r="AG2291">
        <f t="shared" si="1097"/>
        <v>0</v>
      </c>
      <c r="AH2291">
        <f>((EW2291*1))</f>
        <v>1.5</v>
      </c>
      <c r="AI2291">
        <f>((EX2291*1))</f>
        <v>0</v>
      </c>
      <c r="AJ2291">
        <f t="shared" si="1098"/>
        <v>0</v>
      </c>
      <c r="AK2291">
        <v>814.98</v>
      </c>
      <c r="AL2291">
        <v>0</v>
      </c>
      <c r="AM2291">
        <v>0</v>
      </c>
      <c r="AN2291">
        <v>0</v>
      </c>
      <c r="AO2291">
        <v>814.98</v>
      </c>
      <c r="AP2291">
        <v>0</v>
      </c>
      <c r="AQ2291">
        <v>1.5</v>
      </c>
      <c r="AR2291">
        <v>0</v>
      </c>
      <c r="AS2291">
        <v>0</v>
      </c>
      <c r="AT2291">
        <v>70</v>
      </c>
      <c r="AU2291">
        <v>10</v>
      </c>
      <c r="AV2291">
        <v>1</v>
      </c>
      <c r="AW2291">
        <v>1</v>
      </c>
      <c r="AZ2291">
        <v>1</v>
      </c>
      <c r="BA2291">
        <v>1</v>
      </c>
      <c r="BB2291">
        <v>1</v>
      </c>
      <c r="BC2291">
        <v>1</v>
      </c>
      <c r="BD2291" t="s">
        <v>3</v>
      </c>
      <c r="BE2291" t="s">
        <v>3</v>
      </c>
      <c r="BF2291" t="s">
        <v>3</v>
      </c>
      <c r="BG2291" t="s">
        <v>3</v>
      </c>
      <c r="BH2291">
        <v>0</v>
      </c>
      <c r="BI2291">
        <v>4</v>
      </c>
      <c r="BJ2291" t="s">
        <v>96</v>
      </c>
      <c r="BM2291">
        <v>0</v>
      </c>
      <c r="BN2291">
        <v>0</v>
      </c>
      <c r="BO2291" t="s">
        <v>3</v>
      </c>
      <c r="BP2291">
        <v>0</v>
      </c>
      <c r="BQ2291">
        <v>1</v>
      </c>
      <c r="BR2291">
        <v>0</v>
      </c>
      <c r="BS2291">
        <v>1</v>
      </c>
      <c r="BT2291">
        <v>1</v>
      </c>
      <c r="BU2291">
        <v>1</v>
      </c>
      <c r="BV2291">
        <v>1</v>
      </c>
      <c r="BW2291">
        <v>1</v>
      </c>
      <c r="BX2291">
        <v>1</v>
      </c>
      <c r="BY2291" t="s">
        <v>3</v>
      </c>
      <c r="BZ2291">
        <v>70</v>
      </c>
      <c r="CA2291">
        <v>10</v>
      </c>
      <c r="CB2291" t="s">
        <v>3</v>
      </c>
      <c r="CE2291">
        <v>0</v>
      </c>
      <c r="CF2291">
        <v>0</v>
      </c>
      <c r="CG2291">
        <v>0</v>
      </c>
      <c r="CM2291">
        <v>0</v>
      </c>
      <c r="CN2291" t="s">
        <v>3</v>
      </c>
      <c r="CO2291">
        <v>0</v>
      </c>
      <c r="CP2291">
        <f t="shared" si="1099"/>
        <v>814.98</v>
      </c>
      <c r="CQ2291">
        <f t="shared" si="1100"/>
        <v>0</v>
      </c>
      <c r="CR2291">
        <f>(((((ET2291*1))*BB2291-((EU2291*1))*BS2291)+AE2291*BS2291)*AV2291)</f>
        <v>0</v>
      </c>
      <c r="CS2291">
        <f t="shared" si="1101"/>
        <v>0</v>
      </c>
      <c r="CT2291">
        <f t="shared" si="1102"/>
        <v>814.98</v>
      </c>
      <c r="CU2291">
        <f t="shared" si="1103"/>
        <v>0</v>
      </c>
      <c r="CV2291">
        <f t="shared" si="1104"/>
        <v>1.5</v>
      </c>
      <c r="CW2291">
        <f t="shared" si="1105"/>
        <v>0</v>
      </c>
      <c r="CX2291">
        <f t="shared" si="1105"/>
        <v>0</v>
      </c>
      <c r="CY2291">
        <f t="shared" si="1106"/>
        <v>570.48599999999999</v>
      </c>
      <c r="CZ2291">
        <f t="shared" si="1107"/>
        <v>81.498000000000005</v>
      </c>
      <c r="DC2291" t="s">
        <v>3</v>
      </c>
      <c r="DD2291" t="s">
        <v>20</v>
      </c>
      <c r="DE2291" t="s">
        <v>20</v>
      </c>
      <c r="DF2291" t="s">
        <v>20</v>
      </c>
      <c r="DG2291" t="s">
        <v>20</v>
      </c>
      <c r="DH2291" t="s">
        <v>3</v>
      </c>
      <c r="DI2291" t="s">
        <v>20</v>
      </c>
      <c r="DJ2291" t="s">
        <v>20</v>
      </c>
      <c r="DK2291" t="s">
        <v>3</v>
      </c>
      <c r="DL2291" t="s">
        <v>3</v>
      </c>
      <c r="DM2291" t="s">
        <v>3</v>
      </c>
      <c r="DN2291">
        <v>0</v>
      </c>
      <c r="DO2291">
        <v>0</v>
      </c>
      <c r="DP2291">
        <v>1</v>
      </c>
      <c r="DQ2291">
        <v>1</v>
      </c>
      <c r="DU2291">
        <v>1013</v>
      </c>
      <c r="DV2291" t="s">
        <v>95</v>
      </c>
      <c r="DW2291" t="s">
        <v>95</v>
      </c>
      <c r="DX2291">
        <v>1</v>
      </c>
      <c r="DZ2291" t="s">
        <v>3</v>
      </c>
      <c r="EA2291" t="s">
        <v>3</v>
      </c>
      <c r="EB2291" t="s">
        <v>3</v>
      </c>
      <c r="EC2291" t="s">
        <v>3</v>
      </c>
      <c r="EE2291">
        <v>61978689</v>
      </c>
      <c r="EF2291">
        <v>1</v>
      </c>
      <c r="EG2291" t="s">
        <v>21</v>
      </c>
      <c r="EH2291">
        <v>0</v>
      </c>
      <c r="EI2291" t="s">
        <v>3</v>
      </c>
      <c r="EJ2291">
        <v>4</v>
      </c>
      <c r="EK2291">
        <v>0</v>
      </c>
      <c r="EL2291" t="s">
        <v>22</v>
      </c>
      <c r="EM2291" t="s">
        <v>23</v>
      </c>
      <c r="EO2291" t="s">
        <v>3</v>
      </c>
      <c r="EQ2291">
        <v>2228224</v>
      </c>
      <c r="ER2291">
        <v>814.98</v>
      </c>
      <c r="ES2291">
        <v>0</v>
      </c>
      <c r="ET2291">
        <v>0</v>
      </c>
      <c r="EU2291">
        <v>0</v>
      </c>
      <c r="EV2291">
        <v>814.98</v>
      </c>
      <c r="EW2291">
        <v>1.5</v>
      </c>
      <c r="EX2291">
        <v>0</v>
      </c>
      <c r="EY2291">
        <v>0</v>
      </c>
      <c r="FQ2291">
        <v>0</v>
      </c>
      <c r="FR2291">
        <f t="shared" si="1108"/>
        <v>0</v>
      </c>
      <c r="FS2291">
        <v>0</v>
      </c>
      <c r="FX2291">
        <v>70</v>
      </c>
      <c r="FY2291">
        <v>10</v>
      </c>
      <c r="GA2291" t="s">
        <v>3</v>
      </c>
      <c r="GD2291">
        <v>0</v>
      </c>
      <c r="GF2291">
        <v>-245034585</v>
      </c>
      <c r="GG2291">
        <v>2</v>
      </c>
      <c r="GH2291">
        <v>1</v>
      </c>
      <c r="GI2291">
        <v>-2</v>
      </c>
      <c r="GJ2291">
        <v>0</v>
      </c>
      <c r="GK2291">
        <f>ROUND(R2291*(R12)/100,2)</f>
        <v>0</v>
      </c>
      <c r="GL2291">
        <f t="shared" si="1109"/>
        <v>0</v>
      </c>
      <c r="GM2291">
        <f t="shared" si="1110"/>
        <v>1466.97</v>
      </c>
      <c r="GN2291">
        <f t="shared" si="1111"/>
        <v>0</v>
      </c>
      <c r="GO2291">
        <f t="shared" si="1112"/>
        <v>0</v>
      </c>
      <c r="GP2291">
        <f t="shared" si="1113"/>
        <v>1466.97</v>
      </c>
      <c r="GR2291">
        <v>0</v>
      </c>
      <c r="GS2291">
        <v>0</v>
      </c>
      <c r="GT2291">
        <v>0</v>
      </c>
      <c r="GU2291" t="s">
        <v>3</v>
      </c>
      <c r="GV2291">
        <f t="shared" si="1114"/>
        <v>0</v>
      </c>
      <c r="GW2291">
        <v>1</v>
      </c>
      <c r="GX2291">
        <f t="shared" si="1115"/>
        <v>0</v>
      </c>
      <c r="HA2291">
        <v>0</v>
      </c>
      <c r="HB2291">
        <v>0</v>
      </c>
      <c r="HC2291">
        <f t="shared" si="1116"/>
        <v>0</v>
      </c>
      <c r="HE2291" t="s">
        <v>3</v>
      </c>
      <c r="HF2291" t="s">
        <v>3</v>
      </c>
      <c r="HM2291" t="s">
        <v>3</v>
      </c>
      <c r="HN2291" t="s">
        <v>3</v>
      </c>
      <c r="HO2291" t="s">
        <v>3</v>
      </c>
      <c r="HP2291" t="s">
        <v>3</v>
      </c>
      <c r="HQ2291" t="s">
        <v>3</v>
      </c>
      <c r="IK2291">
        <v>0</v>
      </c>
    </row>
    <row r="2292" spans="1:245" x14ac:dyDescent="0.25">
      <c r="A2292">
        <v>17</v>
      </c>
      <c r="B2292">
        <v>1</v>
      </c>
      <c r="D2292">
        <f>ROW(EtalonRes!A313)</f>
        <v>313</v>
      </c>
      <c r="E2292" t="s">
        <v>377</v>
      </c>
      <c r="F2292" t="s">
        <v>98</v>
      </c>
      <c r="G2292" t="s">
        <v>99</v>
      </c>
      <c r="H2292" t="s">
        <v>100</v>
      </c>
      <c r="I2292">
        <v>5</v>
      </c>
      <c r="J2292">
        <v>0</v>
      </c>
      <c r="K2292">
        <v>5</v>
      </c>
      <c r="O2292">
        <f t="shared" si="1086"/>
        <v>59765.2</v>
      </c>
      <c r="P2292">
        <f t="shared" si="1087"/>
        <v>0</v>
      </c>
      <c r="Q2292">
        <f t="shared" si="1088"/>
        <v>0</v>
      </c>
      <c r="R2292">
        <f t="shared" si="1089"/>
        <v>0</v>
      </c>
      <c r="S2292">
        <f t="shared" si="1090"/>
        <v>59765.2</v>
      </c>
      <c r="T2292">
        <f t="shared" si="1091"/>
        <v>0</v>
      </c>
      <c r="U2292">
        <f t="shared" si="1092"/>
        <v>110</v>
      </c>
      <c r="V2292">
        <f t="shared" si="1093"/>
        <v>0</v>
      </c>
      <c r="W2292">
        <f t="shared" si="1094"/>
        <v>0</v>
      </c>
      <c r="X2292">
        <f t="shared" si="1095"/>
        <v>41835.64</v>
      </c>
      <c r="Y2292">
        <f t="shared" si="1095"/>
        <v>5976.52</v>
      </c>
      <c r="AA2292">
        <v>64290477</v>
      </c>
      <c r="AB2292">
        <f t="shared" si="1096"/>
        <v>11953.04</v>
      </c>
      <c r="AC2292">
        <f>ROUND(((ES2292*4)),6)</f>
        <v>0</v>
      </c>
      <c r="AD2292">
        <f>ROUND(((((ET2292*4))-((EU2292*4)))+AE2292),6)</f>
        <v>0</v>
      </c>
      <c r="AE2292">
        <f>ROUND(((EU2292*4)),6)</f>
        <v>0</v>
      </c>
      <c r="AF2292">
        <f>ROUND(((EV2292*4)),6)</f>
        <v>11953.04</v>
      </c>
      <c r="AG2292">
        <f t="shared" si="1097"/>
        <v>0</v>
      </c>
      <c r="AH2292">
        <f>((EW2292*4))</f>
        <v>22</v>
      </c>
      <c r="AI2292">
        <f>((EX2292*4))</f>
        <v>0</v>
      </c>
      <c r="AJ2292">
        <f t="shared" si="1098"/>
        <v>0</v>
      </c>
      <c r="AK2292">
        <v>2988.26</v>
      </c>
      <c r="AL2292">
        <v>0</v>
      </c>
      <c r="AM2292">
        <v>0</v>
      </c>
      <c r="AN2292">
        <v>0</v>
      </c>
      <c r="AO2292">
        <v>2988.26</v>
      </c>
      <c r="AP2292">
        <v>0</v>
      </c>
      <c r="AQ2292">
        <v>5.5</v>
      </c>
      <c r="AR2292">
        <v>0</v>
      </c>
      <c r="AS2292">
        <v>0</v>
      </c>
      <c r="AT2292">
        <v>70</v>
      </c>
      <c r="AU2292">
        <v>10</v>
      </c>
      <c r="AV2292">
        <v>1</v>
      </c>
      <c r="AW2292">
        <v>1</v>
      </c>
      <c r="AZ2292">
        <v>1</v>
      </c>
      <c r="BA2292">
        <v>1</v>
      </c>
      <c r="BB2292">
        <v>1</v>
      </c>
      <c r="BC2292">
        <v>1</v>
      </c>
      <c r="BD2292" t="s">
        <v>3</v>
      </c>
      <c r="BE2292" t="s">
        <v>3</v>
      </c>
      <c r="BF2292" t="s">
        <v>3</v>
      </c>
      <c r="BG2292" t="s">
        <v>3</v>
      </c>
      <c r="BH2292">
        <v>0</v>
      </c>
      <c r="BI2292">
        <v>4</v>
      </c>
      <c r="BJ2292" t="s">
        <v>101</v>
      </c>
      <c r="BM2292">
        <v>0</v>
      </c>
      <c r="BN2292">
        <v>0</v>
      </c>
      <c r="BO2292" t="s">
        <v>3</v>
      </c>
      <c r="BP2292">
        <v>0</v>
      </c>
      <c r="BQ2292">
        <v>1</v>
      </c>
      <c r="BR2292">
        <v>0</v>
      </c>
      <c r="BS2292">
        <v>1</v>
      </c>
      <c r="BT2292">
        <v>1</v>
      </c>
      <c r="BU2292">
        <v>1</v>
      </c>
      <c r="BV2292">
        <v>1</v>
      </c>
      <c r="BW2292">
        <v>1</v>
      </c>
      <c r="BX2292">
        <v>1</v>
      </c>
      <c r="BY2292" t="s">
        <v>3</v>
      </c>
      <c r="BZ2292">
        <v>70</v>
      </c>
      <c r="CA2292">
        <v>10</v>
      </c>
      <c r="CB2292" t="s">
        <v>3</v>
      </c>
      <c r="CE2292">
        <v>0</v>
      </c>
      <c r="CF2292">
        <v>0</v>
      </c>
      <c r="CG2292">
        <v>0</v>
      </c>
      <c r="CM2292">
        <v>0</v>
      </c>
      <c r="CN2292" t="s">
        <v>3</v>
      </c>
      <c r="CO2292">
        <v>0</v>
      </c>
      <c r="CP2292">
        <f t="shared" si="1099"/>
        <v>59765.2</v>
      </c>
      <c r="CQ2292">
        <f t="shared" si="1100"/>
        <v>0</v>
      </c>
      <c r="CR2292">
        <f>(((((ET2292*4))*BB2292-((EU2292*4))*BS2292)+AE2292*BS2292)*AV2292)</f>
        <v>0</v>
      </c>
      <c r="CS2292">
        <f t="shared" si="1101"/>
        <v>0</v>
      </c>
      <c r="CT2292">
        <f t="shared" si="1102"/>
        <v>11953.04</v>
      </c>
      <c r="CU2292">
        <f t="shared" si="1103"/>
        <v>0</v>
      </c>
      <c r="CV2292">
        <f t="shared" si="1104"/>
        <v>22</v>
      </c>
      <c r="CW2292">
        <f t="shared" si="1105"/>
        <v>0</v>
      </c>
      <c r="CX2292">
        <f t="shared" si="1105"/>
        <v>0</v>
      </c>
      <c r="CY2292">
        <f t="shared" si="1106"/>
        <v>41835.64</v>
      </c>
      <c r="CZ2292">
        <f t="shared" si="1107"/>
        <v>5976.52</v>
      </c>
      <c r="DC2292" t="s">
        <v>3</v>
      </c>
      <c r="DD2292" t="s">
        <v>102</v>
      </c>
      <c r="DE2292" t="s">
        <v>102</v>
      </c>
      <c r="DF2292" t="s">
        <v>102</v>
      </c>
      <c r="DG2292" t="s">
        <v>102</v>
      </c>
      <c r="DH2292" t="s">
        <v>3</v>
      </c>
      <c r="DI2292" t="s">
        <v>102</v>
      </c>
      <c r="DJ2292" t="s">
        <v>102</v>
      </c>
      <c r="DK2292" t="s">
        <v>3</v>
      </c>
      <c r="DL2292" t="s">
        <v>3</v>
      </c>
      <c r="DM2292" t="s">
        <v>3</v>
      </c>
      <c r="DN2292">
        <v>0</v>
      </c>
      <c r="DO2292">
        <v>0</v>
      </c>
      <c r="DP2292">
        <v>1</v>
      </c>
      <c r="DQ2292">
        <v>1</v>
      </c>
      <c r="DU2292">
        <v>1013</v>
      </c>
      <c r="DV2292" t="s">
        <v>100</v>
      </c>
      <c r="DW2292" t="s">
        <v>100</v>
      </c>
      <c r="DX2292">
        <v>1</v>
      </c>
      <c r="DZ2292" t="s">
        <v>3</v>
      </c>
      <c r="EA2292" t="s">
        <v>3</v>
      </c>
      <c r="EB2292" t="s">
        <v>3</v>
      </c>
      <c r="EC2292" t="s">
        <v>3</v>
      </c>
      <c r="EE2292">
        <v>61978689</v>
      </c>
      <c r="EF2292">
        <v>1</v>
      </c>
      <c r="EG2292" t="s">
        <v>21</v>
      </c>
      <c r="EH2292">
        <v>0</v>
      </c>
      <c r="EI2292" t="s">
        <v>3</v>
      </c>
      <c r="EJ2292">
        <v>4</v>
      </c>
      <c r="EK2292">
        <v>0</v>
      </c>
      <c r="EL2292" t="s">
        <v>22</v>
      </c>
      <c r="EM2292" t="s">
        <v>23</v>
      </c>
      <c r="EO2292" t="s">
        <v>3</v>
      </c>
      <c r="EQ2292">
        <v>1441792</v>
      </c>
      <c r="ER2292">
        <v>2988.26</v>
      </c>
      <c r="ES2292">
        <v>0</v>
      </c>
      <c r="ET2292">
        <v>0</v>
      </c>
      <c r="EU2292">
        <v>0</v>
      </c>
      <c r="EV2292">
        <v>2988.26</v>
      </c>
      <c r="EW2292">
        <v>5.5</v>
      </c>
      <c r="EX2292">
        <v>0</v>
      </c>
      <c r="EY2292">
        <v>0</v>
      </c>
      <c r="FQ2292">
        <v>0</v>
      </c>
      <c r="FR2292">
        <f t="shared" si="1108"/>
        <v>0</v>
      </c>
      <c r="FS2292">
        <v>0</v>
      </c>
      <c r="FX2292">
        <v>70</v>
      </c>
      <c r="FY2292">
        <v>10</v>
      </c>
      <c r="GA2292" t="s">
        <v>3</v>
      </c>
      <c r="GD2292">
        <v>0</v>
      </c>
      <c r="GF2292">
        <v>1087176151</v>
      </c>
      <c r="GG2292">
        <v>2</v>
      </c>
      <c r="GH2292">
        <v>1</v>
      </c>
      <c r="GI2292">
        <v>-2</v>
      </c>
      <c r="GJ2292">
        <v>0</v>
      </c>
      <c r="GK2292">
        <f>ROUND(R2292*(R12)/100,2)</f>
        <v>0</v>
      </c>
      <c r="GL2292">
        <f t="shared" si="1109"/>
        <v>0</v>
      </c>
      <c r="GM2292">
        <f t="shared" si="1110"/>
        <v>107577.36</v>
      </c>
      <c r="GN2292">
        <f t="shared" si="1111"/>
        <v>0</v>
      </c>
      <c r="GO2292">
        <f t="shared" si="1112"/>
        <v>0</v>
      </c>
      <c r="GP2292">
        <f t="shared" si="1113"/>
        <v>107577.36</v>
      </c>
      <c r="GR2292">
        <v>0</v>
      </c>
      <c r="GS2292">
        <v>0</v>
      </c>
      <c r="GT2292">
        <v>0</v>
      </c>
      <c r="GU2292" t="s">
        <v>3</v>
      </c>
      <c r="GV2292">
        <f t="shared" si="1114"/>
        <v>0</v>
      </c>
      <c r="GW2292">
        <v>1</v>
      </c>
      <c r="GX2292">
        <f t="shared" si="1115"/>
        <v>0</v>
      </c>
      <c r="HA2292">
        <v>0</v>
      </c>
      <c r="HB2292">
        <v>0</v>
      </c>
      <c r="HC2292">
        <f t="shared" si="1116"/>
        <v>0</v>
      </c>
      <c r="HE2292" t="s">
        <v>3</v>
      </c>
      <c r="HF2292" t="s">
        <v>3</v>
      </c>
      <c r="HM2292" t="s">
        <v>3</v>
      </c>
      <c r="HN2292" t="s">
        <v>3</v>
      </c>
      <c r="HO2292" t="s">
        <v>3</v>
      </c>
      <c r="HP2292" t="s">
        <v>3</v>
      </c>
      <c r="HQ2292" t="s">
        <v>3</v>
      </c>
      <c r="IK2292">
        <v>0</v>
      </c>
    </row>
    <row r="2294" spans="1:245" ht="13" x14ac:dyDescent="0.3">
      <c r="A2294" s="2">
        <v>51</v>
      </c>
      <c r="B2294" s="2">
        <f>B2283</f>
        <v>1</v>
      </c>
      <c r="C2294" s="2">
        <f>A2283</f>
        <v>5</v>
      </c>
      <c r="D2294" s="2">
        <f>ROW(A2283)</f>
        <v>2283</v>
      </c>
      <c r="E2294" s="2"/>
      <c r="F2294" s="2" t="str">
        <f>IF(F2283&lt;&gt;"",F2283,"")</f>
        <v>Новый подраздел</v>
      </c>
      <c r="G2294" s="2" t="str">
        <f>IF(G2283&lt;&gt;"",G2283,"")</f>
        <v>СВН - Инженерные сооружения и коммуникации</v>
      </c>
      <c r="H2294" s="2">
        <v>0</v>
      </c>
      <c r="I2294" s="2"/>
      <c r="J2294" s="2"/>
      <c r="K2294" s="2"/>
      <c r="L2294" s="2"/>
      <c r="M2294" s="2"/>
      <c r="N2294" s="2"/>
      <c r="O2294" s="2">
        <f t="shared" ref="O2294:T2294" si="1119">ROUND(AB2294,2)</f>
        <v>95880.82</v>
      </c>
      <c r="P2294" s="2">
        <f t="shared" si="1119"/>
        <v>0</v>
      </c>
      <c r="Q2294" s="2">
        <f t="shared" si="1119"/>
        <v>126.4</v>
      </c>
      <c r="R2294" s="2">
        <f t="shared" si="1119"/>
        <v>82.48</v>
      </c>
      <c r="S2294" s="2">
        <f t="shared" si="1119"/>
        <v>95754.42</v>
      </c>
      <c r="T2294" s="2">
        <f t="shared" si="1119"/>
        <v>0</v>
      </c>
      <c r="U2294" s="2">
        <f>AH2294</f>
        <v>173.98000000000002</v>
      </c>
      <c r="V2294" s="2">
        <f>AI2294</f>
        <v>0</v>
      </c>
      <c r="W2294" s="2">
        <f>ROUND(AJ2294,2)</f>
        <v>0</v>
      </c>
      <c r="X2294" s="2">
        <f>ROUND(AK2294,2)</f>
        <v>67028.11</v>
      </c>
      <c r="Y2294" s="2">
        <f>ROUND(AL2294,2)</f>
        <v>9575.44</v>
      </c>
      <c r="Z2294" s="2"/>
      <c r="AA2294" s="2"/>
      <c r="AB2294" s="2">
        <f>ROUND(SUMIF(AA2287:AA2292,"=64290477",O2287:O2292),2)</f>
        <v>95880.82</v>
      </c>
      <c r="AC2294" s="2">
        <f>ROUND(SUMIF(AA2287:AA2292,"=64290477",P2287:P2292),2)</f>
        <v>0</v>
      </c>
      <c r="AD2294" s="2">
        <f>ROUND(SUMIF(AA2287:AA2292,"=64290477",Q2287:Q2292),2)</f>
        <v>126.4</v>
      </c>
      <c r="AE2294" s="2">
        <f>ROUND(SUMIF(AA2287:AA2292,"=64290477",R2287:R2292),2)</f>
        <v>82.48</v>
      </c>
      <c r="AF2294" s="2">
        <f>ROUND(SUMIF(AA2287:AA2292,"=64290477",S2287:S2292),2)</f>
        <v>95754.42</v>
      </c>
      <c r="AG2294" s="2">
        <f>ROUND(SUMIF(AA2287:AA2292,"=64290477",T2287:T2292),2)</f>
        <v>0</v>
      </c>
      <c r="AH2294" s="2">
        <f>SUMIF(AA2287:AA2292,"=64290477",U2287:U2292)</f>
        <v>173.98000000000002</v>
      </c>
      <c r="AI2294" s="2">
        <f>SUMIF(AA2287:AA2292,"=64290477",V2287:V2292)</f>
        <v>0</v>
      </c>
      <c r="AJ2294" s="2">
        <f>ROUND(SUMIF(AA2287:AA2292,"=64290477",W2287:W2292),2)</f>
        <v>0</v>
      </c>
      <c r="AK2294" s="2">
        <f>ROUND(SUMIF(AA2287:AA2292,"=64290477",X2287:X2292),2)</f>
        <v>67028.11</v>
      </c>
      <c r="AL2294" s="2">
        <f>ROUND(SUMIF(AA2287:AA2292,"=64290477",Y2287:Y2292),2)</f>
        <v>9575.44</v>
      </c>
      <c r="AM2294" s="2"/>
      <c r="AN2294" s="2"/>
      <c r="AO2294" s="2">
        <f t="shared" ref="AO2294:BD2294" si="1120">ROUND(BX2294,2)</f>
        <v>0</v>
      </c>
      <c r="AP2294" s="2">
        <f t="shared" si="1120"/>
        <v>0</v>
      </c>
      <c r="AQ2294" s="2">
        <f t="shared" si="1120"/>
        <v>0</v>
      </c>
      <c r="AR2294" s="2">
        <f t="shared" si="1120"/>
        <v>172573.45</v>
      </c>
      <c r="AS2294" s="2">
        <f t="shared" si="1120"/>
        <v>0</v>
      </c>
      <c r="AT2294" s="2">
        <f t="shared" si="1120"/>
        <v>0</v>
      </c>
      <c r="AU2294" s="2">
        <f t="shared" si="1120"/>
        <v>172573.45</v>
      </c>
      <c r="AV2294" s="2">
        <f t="shared" si="1120"/>
        <v>0</v>
      </c>
      <c r="AW2294" s="2">
        <f t="shared" si="1120"/>
        <v>0</v>
      </c>
      <c r="AX2294" s="2">
        <f t="shared" si="1120"/>
        <v>0</v>
      </c>
      <c r="AY2294" s="2">
        <f t="shared" si="1120"/>
        <v>0</v>
      </c>
      <c r="AZ2294" s="2">
        <f t="shared" si="1120"/>
        <v>0</v>
      </c>
      <c r="BA2294" s="2">
        <f t="shared" si="1120"/>
        <v>0</v>
      </c>
      <c r="BB2294" s="2">
        <f t="shared" si="1120"/>
        <v>0</v>
      </c>
      <c r="BC2294" s="2">
        <f t="shared" si="1120"/>
        <v>0</v>
      </c>
      <c r="BD2294" s="2">
        <f t="shared" si="1120"/>
        <v>0</v>
      </c>
      <c r="BE2294" s="2"/>
      <c r="BF2294" s="2"/>
      <c r="BG2294" s="2"/>
      <c r="BH2294" s="2"/>
      <c r="BI2294" s="2"/>
      <c r="BJ2294" s="2"/>
      <c r="BK2294" s="2"/>
      <c r="BL2294" s="2"/>
      <c r="BM2294" s="2"/>
      <c r="BN2294" s="2"/>
      <c r="BO2294" s="2"/>
      <c r="BP2294" s="2"/>
      <c r="BQ2294" s="2"/>
      <c r="BR2294" s="2"/>
      <c r="BS2294" s="2"/>
      <c r="BT2294" s="2"/>
      <c r="BU2294" s="2"/>
      <c r="BV2294" s="2"/>
      <c r="BW2294" s="2"/>
      <c r="BX2294" s="2">
        <f>ROUND(SUMIF(AA2287:AA2292,"=64290477",FQ2287:FQ2292),2)</f>
        <v>0</v>
      </c>
      <c r="BY2294" s="2">
        <f>ROUND(SUMIF(AA2287:AA2292,"=64290477",FR2287:FR2292),2)</f>
        <v>0</v>
      </c>
      <c r="BZ2294" s="2">
        <f>ROUND(SUMIF(AA2287:AA2292,"=64290477",GL2287:GL2292),2)</f>
        <v>0</v>
      </c>
      <c r="CA2294" s="2">
        <f>ROUND(SUMIF(AA2287:AA2292,"=64290477",GM2287:GM2292),2)</f>
        <v>172573.45</v>
      </c>
      <c r="CB2294" s="2">
        <f>ROUND(SUMIF(AA2287:AA2292,"=64290477",GN2287:GN2292),2)</f>
        <v>0</v>
      </c>
      <c r="CC2294" s="2">
        <f>ROUND(SUMIF(AA2287:AA2292,"=64290477",GO2287:GO2292),2)</f>
        <v>0</v>
      </c>
      <c r="CD2294" s="2">
        <f>ROUND(SUMIF(AA2287:AA2292,"=64290477",GP2287:GP2292),2)</f>
        <v>172573.45</v>
      </c>
      <c r="CE2294" s="2">
        <f>AC2294-BX2294</f>
        <v>0</v>
      </c>
      <c r="CF2294" s="2">
        <f>AC2294-BY2294</f>
        <v>0</v>
      </c>
      <c r="CG2294" s="2">
        <f>BX2294-BZ2294</f>
        <v>0</v>
      </c>
      <c r="CH2294" s="2">
        <f>AC2294-BX2294-BY2294+BZ2294</f>
        <v>0</v>
      </c>
      <c r="CI2294" s="2">
        <f>BY2294-BZ2294</f>
        <v>0</v>
      </c>
      <c r="CJ2294" s="2">
        <f>ROUND(SUMIF(AA2287:AA2292,"=64290477",GX2287:GX2292),2)</f>
        <v>0</v>
      </c>
      <c r="CK2294" s="2">
        <f>ROUND(SUMIF(AA2287:AA2292,"=64290477",GY2287:GY2292),2)</f>
        <v>0</v>
      </c>
      <c r="CL2294" s="2">
        <f>ROUND(SUMIF(AA2287:AA2292,"=64290477",GZ2287:GZ2292),2)</f>
        <v>0</v>
      </c>
      <c r="CM2294" s="2">
        <f>ROUND(SUMIF(AA2287:AA2292,"=64290477",HD2287:HD2292),2)</f>
        <v>0</v>
      </c>
      <c r="CN2294" s="2"/>
      <c r="CO2294" s="2"/>
      <c r="CP2294" s="2"/>
      <c r="CQ2294" s="2"/>
      <c r="CR2294" s="2"/>
      <c r="CS2294" s="2"/>
      <c r="CT2294" s="2"/>
      <c r="CU2294" s="2"/>
      <c r="CV2294" s="2"/>
      <c r="CW2294" s="2"/>
      <c r="CX2294" s="2"/>
      <c r="CY2294" s="2"/>
      <c r="CZ2294" s="2"/>
      <c r="DA2294" s="2"/>
      <c r="DB2294" s="2"/>
      <c r="DC2294" s="2"/>
      <c r="DD2294" s="2"/>
      <c r="DE2294" s="2"/>
      <c r="DF2294" s="2"/>
      <c r="DG2294" s="3"/>
      <c r="DH2294" s="3"/>
      <c r="DI2294" s="3"/>
      <c r="DJ2294" s="3"/>
      <c r="DK2294" s="3"/>
      <c r="DL2294" s="3"/>
      <c r="DM2294" s="3"/>
      <c r="DN2294" s="3"/>
      <c r="DO2294" s="3"/>
      <c r="DP2294" s="3"/>
      <c r="DQ2294" s="3"/>
      <c r="DR2294" s="3"/>
      <c r="DS2294" s="3"/>
      <c r="DT2294" s="3"/>
      <c r="DU2294" s="3"/>
      <c r="DV2294" s="3"/>
      <c r="DW2294" s="3"/>
      <c r="DX2294" s="3"/>
      <c r="DY2294" s="3"/>
      <c r="DZ2294" s="3"/>
      <c r="EA2294" s="3"/>
      <c r="EB2294" s="3"/>
      <c r="EC2294" s="3"/>
      <c r="ED2294" s="3"/>
      <c r="EE2294" s="3"/>
      <c r="EF2294" s="3"/>
      <c r="EG2294" s="3"/>
      <c r="EH2294" s="3"/>
      <c r="EI2294" s="3"/>
      <c r="EJ2294" s="3"/>
      <c r="EK2294" s="3"/>
      <c r="EL2294" s="3"/>
      <c r="EM2294" s="3"/>
      <c r="EN2294" s="3"/>
      <c r="EO2294" s="3"/>
      <c r="EP2294" s="3"/>
      <c r="EQ2294" s="3"/>
      <c r="ER2294" s="3"/>
      <c r="ES2294" s="3"/>
      <c r="ET2294" s="3"/>
      <c r="EU2294" s="3"/>
      <c r="EV2294" s="3"/>
      <c r="EW2294" s="3"/>
      <c r="EX2294" s="3"/>
      <c r="EY2294" s="3"/>
      <c r="EZ2294" s="3"/>
      <c r="FA2294" s="3"/>
      <c r="FB2294" s="3"/>
      <c r="FC2294" s="3"/>
      <c r="FD2294" s="3"/>
      <c r="FE2294" s="3"/>
      <c r="FF2294" s="3"/>
      <c r="FG2294" s="3"/>
      <c r="FH2294" s="3"/>
      <c r="FI2294" s="3"/>
      <c r="FJ2294" s="3"/>
      <c r="FK2294" s="3"/>
      <c r="FL2294" s="3"/>
      <c r="FM2294" s="3"/>
      <c r="FN2294" s="3"/>
      <c r="FO2294" s="3"/>
      <c r="FP2294" s="3"/>
      <c r="FQ2294" s="3"/>
      <c r="FR2294" s="3"/>
      <c r="FS2294" s="3"/>
      <c r="FT2294" s="3"/>
      <c r="FU2294" s="3"/>
      <c r="FV2294" s="3"/>
      <c r="FW2294" s="3"/>
      <c r="FX2294" s="3"/>
      <c r="FY2294" s="3"/>
      <c r="FZ2294" s="3"/>
      <c r="GA2294" s="3"/>
      <c r="GB2294" s="3"/>
      <c r="GC2294" s="3"/>
      <c r="GD2294" s="3"/>
      <c r="GE2294" s="3"/>
      <c r="GF2294" s="3"/>
      <c r="GG2294" s="3"/>
      <c r="GH2294" s="3"/>
      <c r="GI2294" s="3"/>
      <c r="GJ2294" s="3"/>
      <c r="GK2294" s="3"/>
      <c r="GL2294" s="3"/>
      <c r="GM2294" s="3"/>
      <c r="GN2294" s="3"/>
      <c r="GO2294" s="3"/>
      <c r="GP2294" s="3"/>
      <c r="GQ2294" s="3"/>
      <c r="GR2294" s="3"/>
      <c r="GS2294" s="3"/>
      <c r="GT2294" s="3"/>
      <c r="GU2294" s="3"/>
      <c r="GV2294" s="3"/>
      <c r="GW2294" s="3"/>
      <c r="GX2294" s="3">
        <v>0</v>
      </c>
    </row>
    <row r="2296" spans="1:245" ht="13" x14ac:dyDescent="0.3">
      <c r="A2296" s="4">
        <v>50</v>
      </c>
      <c r="B2296" s="4">
        <v>0</v>
      </c>
      <c r="C2296" s="4">
        <v>0</v>
      </c>
      <c r="D2296" s="4">
        <v>1</v>
      </c>
      <c r="E2296" s="4">
        <v>201</v>
      </c>
      <c r="F2296" s="4">
        <f>ROUND(Source!O2294,O2296)</f>
        <v>95880.82</v>
      </c>
      <c r="G2296" s="4" t="s">
        <v>24</v>
      </c>
      <c r="H2296" s="4" t="s">
        <v>25</v>
      </c>
      <c r="I2296" s="4"/>
      <c r="J2296" s="4"/>
      <c r="K2296" s="4">
        <v>201</v>
      </c>
      <c r="L2296" s="4">
        <v>1</v>
      </c>
      <c r="M2296" s="4">
        <v>3</v>
      </c>
      <c r="N2296" s="4" t="s">
        <v>3</v>
      </c>
      <c r="O2296" s="4">
        <v>2</v>
      </c>
      <c r="P2296" s="4"/>
      <c r="Q2296" s="4"/>
      <c r="R2296" s="4"/>
      <c r="S2296" s="4"/>
      <c r="T2296" s="4"/>
      <c r="U2296" s="4"/>
      <c r="V2296" s="4"/>
      <c r="W2296" s="4">
        <v>95880.82</v>
      </c>
      <c r="X2296" s="4">
        <v>1</v>
      </c>
      <c r="Y2296" s="4">
        <v>95880.82</v>
      </c>
      <c r="Z2296" s="4"/>
      <c r="AA2296" s="4"/>
      <c r="AB2296" s="4"/>
    </row>
    <row r="2297" spans="1:245" ht="13" x14ac:dyDescent="0.3">
      <c r="A2297" s="4">
        <v>50</v>
      </c>
      <c r="B2297" s="4">
        <v>0</v>
      </c>
      <c r="C2297" s="4">
        <v>0</v>
      </c>
      <c r="D2297" s="4">
        <v>1</v>
      </c>
      <c r="E2297" s="4">
        <v>202</v>
      </c>
      <c r="F2297" s="4">
        <f>ROUND(Source!P2294,O2297)</f>
        <v>0</v>
      </c>
      <c r="G2297" s="4" t="s">
        <v>26</v>
      </c>
      <c r="H2297" s="4" t="s">
        <v>27</v>
      </c>
      <c r="I2297" s="4"/>
      <c r="J2297" s="4"/>
      <c r="K2297" s="4">
        <v>202</v>
      </c>
      <c r="L2297" s="4">
        <v>2</v>
      </c>
      <c r="M2297" s="4">
        <v>3</v>
      </c>
      <c r="N2297" s="4" t="s">
        <v>3</v>
      </c>
      <c r="O2297" s="4">
        <v>2</v>
      </c>
      <c r="P2297" s="4"/>
      <c r="Q2297" s="4"/>
      <c r="R2297" s="4"/>
      <c r="S2297" s="4"/>
      <c r="T2297" s="4"/>
      <c r="U2297" s="4"/>
      <c r="V2297" s="4"/>
      <c r="W2297" s="4">
        <v>0</v>
      </c>
      <c r="X2297" s="4">
        <v>1</v>
      </c>
      <c r="Y2297" s="4">
        <v>0</v>
      </c>
      <c r="Z2297" s="4"/>
      <c r="AA2297" s="4"/>
      <c r="AB2297" s="4"/>
    </row>
    <row r="2298" spans="1:245" ht="13" x14ac:dyDescent="0.3">
      <c r="A2298" s="4">
        <v>50</v>
      </c>
      <c r="B2298" s="4">
        <v>0</v>
      </c>
      <c r="C2298" s="4">
        <v>0</v>
      </c>
      <c r="D2298" s="4">
        <v>1</v>
      </c>
      <c r="E2298" s="4">
        <v>222</v>
      </c>
      <c r="F2298" s="4">
        <f>ROUND(Source!AO2294,O2298)</f>
        <v>0</v>
      </c>
      <c r="G2298" s="4" t="s">
        <v>28</v>
      </c>
      <c r="H2298" s="4" t="s">
        <v>29</v>
      </c>
      <c r="I2298" s="4"/>
      <c r="J2298" s="4"/>
      <c r="K2298" s="4">
        <v>222</v>
      </c>
      <c r="L2298" s="4">
        <v>3</v>
      </c>
      <c r="M2298" s="4">
        <v>3</v>
      </c>
      <c r="N2298" s="4" t="s">
        <v>3</v>
      </c>
      <c r="O2298" s="4">
        <v>2</v>
      </c>
      <c r="P2298" s="4"/>
      <c r="Q2298" s="4"/>
      <c r="R2298" s="4"/>
      <c r="S2298" s="4"/>
      <c r="T2298" s="4"/>
      <c r="U2298" s="4"/>
      <c r="V2298" s="4"/>
      <c r="W2298" s="4">
        <v>0</v>
      </c>
      <c r="X2298" s="4">
        <v>1</v>
      </c>
      <c r="Y2298" s="4">
        <v>0</v>
      </c>
      <c r="Z2298" s="4"/>
      <c r="AA2298" s="4"/>
      <c r="AB2298" s="4"/>
    </row>
    <row r="2299" spans="1:245" ht="13" x14ac:dyDescent="0.3">
      <c r="A2299" s="4">
        <v>50</v>
      </c>
      <c r="B2299" s="4">
        <v>0</v>
      </c>
      <c r="C2299" s="4">
        <v>0</v>
      </c>
      <c r="D2299" s="4">
        <v>1</v>
      </c>
      <c r="E2299" s="4">
        <v>225</v>
      </c>
      <c r="F2299" s="4">
        <f>ROUND(Source!AV2294,O2299)</f>
        <v>0</v>
      </c>
      <c r="G2299" s="4" t="s">
        <v>30</v>
      </c>
      <c r="H2299" s="4" t="s">
        <v>31</v>
      </c>
      <c r="I2299" s="4"/>
      <c r="J2299" s="4"/>
      <c r="K2299" s="4">
        <v>225</v>
      </c>
      <c r="L2299" s="4">
        <v>4</v>
      </c>
      <c r="M2299" s="4">
        <v>3</v>
      </c>
      <c r="N2299" s="4" t="s">
        <v>3</v>
      </c>
      <c r="O2299" s="4">
        <v>2</v>
      </c>
      <c r="P2299" s="4"/>
      <c r="Q2299" s="4"/>
      <c r="R2299" s="4"/>
      <c r="S2299" s="4"/>
      <c r="T2299" s="4"/>
      <c r="U2299" s="4"/>
      <c r="V2299" s="4"/>
      <c r="W2299" s="4">
        <v>0</v>
      </c>
      <c r="X2299" s="4">
        <v>1</v>
      </c>
      <c r="Y2299" s="4">
        <v>0</v>
      </c>
      <c r="Z2299" s="4"/>
      <c r="AA2299" s="4"/>
      <c r="AB2299" s="4"/>
    </row>
    <row r="2300" spans="1:245" ht="13" x14ac:dyDescent="0.3">
      <c r="A2300" s="4">
        <v>50</v>
      </c>
      <c r="B2300" s="4">
        <v>0</v>
      </c>
      <c r="C2300" s="4">
        <v>0</v>
      </c>
      <c r="D2300" s="4">
        <v>1</v>
      </c>
      <c r="E2300" s="4">
        <v>226</v>
      </c>
      <c r="F2300" s="4">
        <f>ROUND(Source!AW2294,O2300)</f>
        <v>0</v>
      </c>
      <c r="G2300" s="4" t="s">
        <v>32</v>
      </c>
      <c r="H2300" s="4" t="s">
        <v>33</v>
      </c>
      <c r="I2300" s="4"/>
      <c r="J2300" s="4"/>
      <c r="K2300" s="4">
        <v>226</v>
      </c>
      <c r="L2300" s="4">
        <v>5</v>
      </c>
      <c r="M2300" s="4">
        <v>3</v>
      </c>
      <c r="N2300" s="4" t="s">
        <v>3</v>
      </c>
      <c r="O2300" s="4">
        <v>2</v>
      </c>
      <c r="P2300" s="4"/>
      <c r="Q2300" s="4"/>
      <c r="R2300" s="4"/>
      <c r="S2300" s="4"/>
      <c r="T2300" s="4"/>
      <c r="U2300" s="4"/>
      <c r="V2300" s="4"/>
      <c r="W2300" s="4">
        <v>0</v>
      </c>
      <c r="X2300" s="4">
        <v>1</v>
      </c>
      <c r="Y2300" s="4">
        <v>0</v>
      </c>
      <c r="Z2300" s="4"/>
      <c r="AA2300" s="4"/>
      <c r="AB2300" s="4"/>
    </row>
    <row r="2301" spans="1:245" ht="13" x14ac:dyDescent="0.3">
      <c r="A2301" s="4">
        <v>50</v>
      </c>
      <c r="B2301" s="4">
        <v>0</v>
      </c>
      <c r="C2301" s="4">
        <v>0</v>
      </c>
      <c r="D2301" s="4">
        <v>1</v>
      </c>
      <c r="E2301" s="4">
        <v>227</v>
      </c>
      <c r="F2301" s="4">
        <f>ROUND(Source!AX2294,O2301)</f>
        <v>0</v>
      </c>
      <c r="G2301" s="4" t="s">
        <v>34</v>
      </c>
      <c r="H2301" s="4" t="s">
        <v>35</v>
      </c>
      <c r="I2301" s="4"/>
      <c r="J2301" s="4"/>
      <c r="K2301" s="4">
        <v>227</v>
      </c>
      <c r="L2301" s="4">
        <v>6</v>
      </c>
      <c r="M2301" s="4">
        <v>3</v>
      </c>
      <c r="N2301" s="4" t="s">
        <v>3</v>
      </c>
      <c r="O2301" s="4">
        <v>2</v>
      </c>
      <c r="P2301" s="4"/>
      <c r="Q2301" s="4"/>
      <c r="R2301" s="4"/>
      <c r="S2301" s="4"/>
      <c r="T2301" s="4"/>
      <c r="U2301" s="4"/>
      <c r="V2301" s="4"/>
      <c r="W2301" s="4">
        <v>0</v>
      </c>
      <c r="X2301" s="4">
        <v>1</v>
      </c>
      <c r="Y2301" s="4">
        <v>0</v>
      </c>
      <c r="Z2301" s="4"/>
      <c r="AA2301" s="4"/>
      <c r="AB2301" s="4"/>
    </row>
    <row r="2302" spans="1:245" ht="13" x14ac:dyDescent="0.3">
      <c r="A2302" s="4">
        <v>50</v>
      </c>
      <c r="B2302" s="4">
        <v>0</v>
      </c>
      <c r="C2302" s="4">
        <v>0</v>
      </c>
      <c r="D2302" s="4">
        <v>1</v>
      </c>
      <c r="E2302" s="4">
        <v>228</v>
      </c>
      <c r="F2302" s="4">
        <f>ROUND(Source!AY2294,O2302)</f>
        <v>0</v>
      </c>
      <c r="G2302" s="4" t="s">
        <v>36</v>
      </c>
      <c r="H2302" s="4" t="s">
        <v>37</v>
      </c>
      <c r="I2302" s="4"/>
      <c r="J2302" s="4"/>
      <c r="K2302" s="4">
        <v>228</v>
      </c>
      <c r="L2302" s="4">
        <v>7</v>
      </c>
      <c r="M2302" s="4">
        <v>3</v>
      </c>
      <c r="N2302" s="4" t="s">
        <v>3</v>
      </c>
      <c r="O2302" s="4">
        <v>2</v>
      </c>
      <c r="P2302" s="4"/>
      <c r="Q2302" s="4"/>
      <c r="R2302" s="4"/>
      <c r="S2302" s="4"/>
      <c r="T2302" s="4"/>
      <c r="U2302" s="4"/>
      <c r="V2302" s="4"/>
      <c r="W2302" s="4">
        <v>0</v>
      </c>
      <c r="X2302" s="4">
        <v>1</v>
      </c>
      <c r="Y2302" s="4">
        <v>0</v>
      </c>
      <c r="Z2302" s="4"/>
      <c r="AA2302" s="4"/>
      <c r="AB2302" s="4"/>
    </row>
    <row r="2303" spans="1:245" ht="13" x14ac:dyDescent="0.3">
      <c r="A2303" s="4">
        <v>50</v>
      </c>
      <c r="B2303" s="4">
        <v>0</v>
      </c>
      <c r="C2303" s="4">
        <v>0</v>
      </c>
      <c r="D2303" s="4">
        <v>1</v>
      </c>
      <c r="E2303" s="4">
        <v>216</v>
      </c>
      <c r="F2303" s="4">
        <f>ROUND(Source!AP2294,O2303)</f>
        <v>0</v>
      </c>
      <c r="G2303" s="4" t="s">
        <v>38</v>
      </c>
      <c r="H2303" s="4" t="s">
        <v>39</v>
      </c>
      <c r="I2303" s="4"/>
      <c r="J2303" s="4"/>
      <c r="K2303" s="4">
        <v>216</v>
      </c>
      <c r="L2303" s="4">
        <v>8</v>
      </c>
      <c r="M2303" s="4">
        <v>3</v>
      </c>
      <c r="N2303" s="4" t="s">
        <v>3</v>
      </c>
      <c r="O2303" s="4">
        <v>2</v>
      </c>
      <c r="P2303" s="4"/>
      <c r="Q2303" s="4"/>
      <c r="R2303" s="4"/>
      <c r="S2303" s="4"/>
      <c r="T2303" s="4"/>
      <c r="U2303" s="4"/>
      <c r="V2303" s="4"/>
      <c r="W2303" s="4">
        <v>0</v>
      </c>
      <c r="X2303" s="4">
        <v>1</v>
      </c>
      <c r="Y2303" s="4">
        <v>0</v>
      </c>
      <c r="Z2303" s="4"/>
      <c r="AA2303" s="4"/>
      <c r="AB2303" s="4"/>
    </row>
    <row r="2304" spans="1:245" ht="13" x14ac:dyDescent="0.3">
      <c r="A2304" s="4">
        <v>50</v>
      </c>
      <c r="B2304" s="4">
        <v>0</v>
      </c>
      <c r="C2304" s="4">
        <v>0</v>
      </c>
      <c r="D2304" s="4">
        <v>1</v>
      </c>
      <c r="E2304" s="4">
        <v>223</v>
      </c>
      <c r="F2304" s="4">
        <f>ROUND(Source!AQ2294,O2304)</f>
        <v>0</v>
      </c>
      <c r="G2304" s="4" t="s">
        <v>40</v>
      </c>
      <c r="H2304" s="4" t="s">
        <v>41</v>
      </c>
      <c r="I2304" s="4"/>
      <c r="J2304" s="4"/>
      <c r="K2304" s="4">
        <v>223</v>
      </c>
      <c r="L2304" s="4">
        <v>9</v>
      </c>
      <c r="M2304" s="4">
        <v>3</v>
      </c>
      <c r="N2304" s="4" t="s">
        <v>3</v>
      </c>
      <c r="O2304" s="4">
        <v>2</v>
      </c>
      <c r="P2304" s="4"/>
      <c r="Q2304" s="4"/>
      <c r="R2304" s="4"/>
      <c r="S2304" s="4"/>
      <c r="T2304" s="4"/>
      <c r="U2304" s="4"/>
      <c r="V2304" s="4"/>
      <c r="W2304" s="4">
        <v>0</v>
      </c>
      <c r="X2304" s="4">
        <v>1</v>
      </c>
      <c r="Y2304" s="4">
        <v>0</v>
      </c>
      <c r="Z2304" s="4"/>
      <c r="AA2304" s="4"/>
      <c r="AB2304" s="4"/>
    </row>
    <row r="2305" spans="1:28" ht="13" x14ac:dyDescent="0.3">
      <c r="A2305" s="4">
        <v>50</v>
      </c>
      <c r="B2305" s="4">
        <v>0</v>
      </c>
      <c r="C2305" s="4">
        <v>0</v>
      </c>
      <c r="D2305" s="4">
        <v>1</v>
      </c>
      <c r="E2305" s="4">
        <v>229</v>
      </c>
      <c r="F2305" s="4">
        <f>ROUND(Source!AZ2294,O2305)</f>
        <v>0</v>
      </c>
      <c r="G2305" s="4" t="s">
        <v>42</v>
      </c>
      <c r="H2305" s="4" t="s">
        <v>43</v>
      </c>
      <c r="I2305" s="4"/>
      <c r="J2305" s="4"/>
      <c r="K2305" s="4">
        <v>229</v>
      </c>
      <c r="L2305" s="4">
        <v>10</v>
      </c>
      <c r="M2305" s="4">
        <v>3</v>
      </c>
      <c r="N2305" s="4" t="s">
        <v>3</v>
      </c>
      <c r="O2305" s="4">
        <v>2</v>
      </c>
      <c r="P2305" s="4"/>
      <c r="Q2305" s="4"/>
      <c r="R2305" s="4"/>
      <c r="S2305" s="4"/>
      <c r="T2305" s="4"/>
      <c r="U2305" s="4"/>
      <c r="V2305" s="4"/>
      <c r="W2305" s="4">
        <v>0</v>
      </c>
      <c r="X2305" s="4">
        <v>1</v>
      </c>
      <c r="Y2305" s="4">
        <v>0</v>
      </c>
      <c r="Z2305" s="4"/>
      <c r="AA2305" s="4"/>
      <c r="AB2305" s="4"/>
    </row>
    <row r="2306" spans="1:28" ht="13" x14ac:dyDescent="0.3">
      <c r="A2306" s="4">
        <v>50</v>
      </c>
      <c r="B2306" s="4">
        <v>0</v>
      </c>
      <c r="C2306" s="4">
        <v>0</v>
      </c>
      <c r="D2306" s="4">
        <v>1</v>
      </c>
      <c r="E2306" s="4">
        <v>203</v>
      </c>
      <c r="F2306" s="4">
        <f>ROUND(Source!Q2294,O2306)</f>
        <v>126.4</v>
      </c>
      <c r="G2306" s="4" t="s">
        <v>44</v>
      </c>
      <c r="H2306" s="4" t="s">
        <v>45</v>
      </c>
      <c r="I2306" s="4"/>
      <c r="J2306" s="4"/>
      <c r="K2306" s="4">
        <v>203</v>
      </c>
      <c r="L2306" s="4">
        <v>11</v>
      </c>
      <c r="M2306" s="4">
        <v>3</v>
      </c>
      <c r="N2306" s="4" t="s">
        <v>3</v>
      </c>
      <c r="O2306" s="4">
        <v>2</v>
      </c>
      <c r="P2306" s="4"/>
      <c r="Q2306" s="4"/>
      <c r="R2306" s="4"/>
      <c r="S2306" s="4"/>
      <c r="T2306" s="4"/>
      <c r="U2306" s="4"/>
      <c r="V2306" s="4"/>
      <c r="W2306" s="4">
        <v>126.4</v>
      </c>
      <c r="X2306" s="4">
        <v>1</v>
      </c>
      <c r="Y2306" s="4">
        <v>126.4</v>
      </c>
      <c r="Z2306" s="4"/>
      <c r="AA2306" s="4"/>
      <c r="AB2306" s="4"/>
    </row>
    <row r="2307" spans="1:28" ht="13" x14ac:dyDescent="0.3">
      <c r="A2307" s="4">
        <v>50</v>
      </c>
      <c r="B2307" s="4">
        <v>0</v>
      </c>
      <c r="C2307" s="4">
        <v>0</v>
      </c>
      <c r="D2307" s="4">
        <v>1</v>
      </c>
      <c r="E2307" s="4">
        <v>231</v>
      </c>
      <c r="F2307" s="4">
        <f>ROUND(Source!BB2294,O2307)</f>
        <v>0</v>
      </c>
      <c r="G2307" s="4" t="s">
        <v>46</v>
      </c>
      <c r="H2307" s="4" t="s">
        <v>47</v>
      </c>
      <c r="I2307" s="4"/>
      <c r="J2307" s="4"/>
      <c r="K2307" s="4">
        <v>231</v>
      </c>
      <c r="L2307" s="4">
        <v>12</v>
      </c>
      <c r="M2307" s="4">
        <v>3</v>
      </c>
      <c r="N2307" s="4" t="s">
        <v>3</v>
      </c>
      <c r="O2307" s="4">
        <v>2</v>
      </c>
      <c r="P2307" s="4"/>
      <c r="Q2307" s="4"/>
      <c r="R2307" s="4"/>
      <c r="S2307" s="4"/>
      <c r="T2307" s="4"/>
      <c r="U2307" s="4"/>
      <c r="V2307" s="4"/>
      <c r="W2307" s="4">
        <v>0</v>
      </c>
      <c r="X2307" s="4">
        <v>1</v>
      </c>
      <c r="Y2307" s="4">
        <v>0</v>
      </c>
      <c r="Z2307" s="4"/>
      <c r="AA2307" s="4"/>
      <c r="AB2307" s="4"/>
    </row>
    <row r="2308" spans="1:28" ht="13" x14ac:dyDescent="0.3">
      <c r="A2308" s="4">
        <v>50</v>
      </c>
      <c r="B2308" s="4">
        <v>0</v>
      </c>
      <c r="C2308" s="4">
        <v>0</v>
      </c>
      <c r="D2308" s="4">
        <v>1</v>
      </c>
      <c r="E2308" s="4">
        <v>204</v>
      </c>
      <c r="F2308" s="4">
        <f>ROUND(Source!R2294,O2308)</f>
        <v>82.48</v>
      </c>
      <c r="G2308" s="4" t="s">
        <v>48</v>
      </c>
      <c r="H2308" s="4" t="s">
        <v>49</v>
      </c>
      <c r="I2308" s="4"/>
      <c r="J2308" s="4"/>
      <c r="K2308" s="4">
        <v>204</v>
      </c>
      <c r="L2308" s="4">
        <v>13</v>
      </c>
      <c r="M2308" s="4">
        <v>3</v>
      </c>
      <c r="N2308" s="4" t="s">
        <v>3</v>
      </c>
      <c r="O2308" s="4">
        <v>2</v>
      </c>
      <c r="P2308" s="4"/>
      <c r="Q2308" s="4"/>
      <c r="R2308" s="4"/>
      <c r="S2308" s="4"/>
      <c r="T2308" s="4"/>
      <c r="U2308" s="4"/>
      <c r="V2308" s="4"/>
      <c r="W2308" s="4">
        <v>82.48</v>
      </c>
      <c r="X2308" s="4">
        <v>1</v>
      </c>
      <c r="Y2308" s="4">
        <v>82.48</v>
      </c>
      <c r="Z2308" s="4"/>
      <c r="AA2308" s="4"/>
      <c r="AB2308" s="4"/>
    </row>
    <row r="2309" spans="1:28" ht="13" x14ac:dyDescent="0.3">
      <c r="A2309" s="4">
        <v>50</v>
      </c>
      <c r="B2309" s="4">
        <v>0</v>
      </c>
      <c r="C2309" s="4">
        <v>0</v>
      </c>
      <c r="D2309" s="4">
        <v>1</v>
      </c>
      <c r="E2309" s="4">
        <v>205</v>
      </c>
      <c r="F2309" s="4">
        <f>ROUND(Source!S2294,O2309)</f>
        <v>95754.42</v>
      </c>
      <c r="G2309" s="4" t="s">
        <v>50</v>
      </c>
      <c r="H2309" s="4" t="s">
        <v>51</v>
      </c>
      <c r="I2309" s="4"/>
      <c r="J2309" s="4"/>
      <c r="K2309" s="4">
        <v>205</v>
      </c>
      <c r="L2309" s="4">
        <v>14</v>
      </c>
      <c r="M2309" s="4">
        <v>3</v>
      </c>
      <c r="N2309" s="4" t="s">
        <v>3</v>
      </c>
      <c r="O2309" s="4">
        <v>2</v>
      </c>
      <c r="P2309" s="4"/>
      <c r="Q2309" s="4"/>
      <c r="R2309" s="4"/>
      <c r="S2309" s="4"/>
      <c r="T2309" s="4"/>
      <c r="U2309" s="4"/>
      <c r="V2309" s="4"/>
      <c r="W2309" s="4">
        <v>95754.42</v>
      </c>
      <c r="X2309" s="4">
        <v>1</v>
      </c>
      <c r="Y2309" s="4">
        <v>95754.42</v>
      </c>
      <c r="Z2309" s="4"/>
      <c r="AA2309" s="4"/>
      <c r="AB2309" s="4"/>
    </row>
    <row r="2310" spans="1:28" ht="13" x14ac:dyDescent="0.3">
      <c r="A2310" s="4">
        <v>50</v>
      </c>
      <c r="B2310" s="4">
        <v>0</v>
      </c>
      <c r="C2310" s="4">
        <v>0</v>
      </c>
      <c r="D2310" s="4">
        <v>1</v>
      </c>
      <c r="E2310" s="4">
        <v>232</v>
      </c>
      <c r="F2310" s="4">
        <f>ROUND(Source!BC2294,O2310)</f>
        <v>0</v>
      </c>
      <c r="G2310" s="4" t="s">
        <v>52</v>
      </c>
      <c r="H2310" s="4" t="s">
        <v>53</v>
      </c>
      <c r="I2310" s="4"/>
      <c r="J2310" s="4"/>
      <c r="K2310" s="4">
        <v>232</v>
      </c>
      <c r="L2310" s="4">
        <v>15</v>
      </c>
      <c r="M2310" s="4">
        <v>3</v>
      </c>
      <c r="N2310" s="4" t="s">
        <v>3</v>
      </c>
      <c r="O2310" s="4">
        <v>2</v>
      </c>
      <c r="P2310" s="4"/>
      <c r="Q2310" s="4"/>
      <c r="R2310" s="4"/>
      <c r="S2310" s="4"/>
      <c r="T2310" s="4"/>
      <c r="U2310" s="4"/>
      <c r="V2310" s="4"/>
      <c r="W2310" s="4">
        <v>0</v>
      </c>
      <c r="X2310" s="4">
        <v>1</v>
      </c>
      <c r="Y2310" s="4">
        <v>0</v>
      </c>
      <c r="Z2310" s="4"/>
      <c r="AA2310" s="4"/>
      <c r="AB2310" s="4"/>
    </row>
    <row r="2311" spans="1:28" ht="13" x14ac:dyDescent="0.3">
      <c r="A2311" s="4">
        <v>50</v>
      </c>
      <c r="B2311" s="4">
        <v>0</v>
      </c>
      <c r="C2311" s="4">
        <v>0</v>
      </c>
      <c r="D2311" s="4">
        <v>1</v>
      </c>
      <c r="E2311" s="4">
        <v>214</v>
      </c>
      <c r="F2311" s="4">
        <f>ROUND(Source!AS2294,O2311)</f>
        <v>0</v>
      </c>
      <c r="G2311" s="4" t="s">
        <v>54</v>
      </c>
      <c r="H2311" s="4" t="s">
        <v>55</v>
      </c>
      <c r="I2311" s="4"/>
      <c r="J2311" s="4"/>
      <c r="K2311" s="4">
        <v>214</v>
      </c>
      <c r="L2311" s="4">
        <v>16</v>
      </c>
      <c r="M2311" s="4">
        <v>3</v>
      </c>
      <c r="N2311" s="4" t="s">
        <v>3</v>
      </c>
      <c r="O2311" s="4">
        <v>2</v>
      </c>
      <c r="P2311" s="4"/>
      <c r="Q2311" s="4"/>
      <c r="R2311" s="4"/>
      <c r="S2311" s="4"/>
      <c r="T2311" s="4"/>
      <c r="U2311" s="4"/>
      <c r="V2311" s="4"/>
      <c r="W2311" s="4">
        <v>0</v>
      </c>
      <c r="X2311" s="4">
        <v>1</v>
      </c>
      <c r="Y2311" s="4">
        <v>0</v>
      </c>
      <c r="Z2311" s="4"/>
      <c r="AA2311" s="4"/>
      <c r="AB2311" s="4"/>
    </row>
    <row r="2312" spans="1:28" ht="13" x14ac:dyDescent="0.3">
      <c r="A2312" s="4">
        <v>50</v>
      </c>
      <c r="B2312" s="4">
        <v>0</v>
      </c>
      <c r="C2312" s="4">
        <v>0</v>
      </c>
      <c r="D2312" s="4">
        <v>1</v>
      </c>
      <c r="E2312" s="4">
        <v>215</v>
      </c>
      <c r="F2312" s="4">
        <f>ROUND(Source!AT2294,O2312)</f>
        <v>0</v>
      </c>
      <c r="G2312" s="4" t="s">
        <v>56</v>
      </c>
      <c r="H2312" s="4" t="s">
        <v>57</v>
      </c>
      <c r="I2312" s="4"/>
      <c r="J2312" s="4"/>
      <c r="K2312" s="4">
        <v>215</v>
      </c>
      <c r="L2312" s="4">
        <v>17</v>
      </c>
      <c r="M2312" s="4">
        <v>3</v>
      </c>
      <c r="N2312" s="4" t="s">
        <v>3</v>
      </c>
      <c r="O2312" s="4">
        <v>2</v>
      </c>
      <c r="P2312" s="4"/>
      <c r="Q2312" s="4"/>
      <c r="R2312" s="4"/>
      <c r="S2312" s="4"/>
      <c r="T2312" s="4"/>
      <c r="U2312" s="4"/>
      <c r="V2312" s="4"/>
      <c r="W2312" s="4">
        <v>0</v>
      </c>
      <c r="X2312" s="4">
        <v>1</v>
      </c>
      <c r="Y2312" s="4">
        <v>0</v>
      </c>
      <c r="Z2312" s="4"/>
      <c r="AA2312" s="4"/>
      <c r="AB2312" s="4"/>
    </row>
    <row r="2313" spans="1:28" ht="13" x14ac:dyDescent="0.3">
      <c r="A2313" s="4">
        <v>50</v>
      </c>
      <c r="B2313" s="4">
        <v>0</v>
      </c>
      <c r="C2313" s="4">
        <v>0</v>
      </c>
      <c r="D2313" s="4">
        <v>1</v>
      </c>
      <c r="E2313" s="4">
        <v>217</v>
      </c>
      <c r="F2313" s="4">
        <f>ROUND(Source!AU2294,O2313)</f>
        <v>172573.45</v>
      </c>
      <c r="G2313" s="4" t="s">
        <v>58</v>
      </c>
      <c r="H2313" s="4" t="s">
        <v>59</v>
      </c>
      <c r="I2313" s="4"/>
      <c r="J2313" s="4"/>
      <c r="K2313" s="4">
        <v>217</v>
      </c>
      <c r="L2313" s="4">
        <v>18</v>
      </c>
      <c r="M2313" s="4">
        <v>3</v>
      </c>
      <c r="N2313" s="4" t="s">
        <v>3</v>
      </c>
      <c r="O2313" s="4">
        <v>2</v>
      </c>
      <c r="P2313" s="4"/>
      <c r="Q2313" s="4"/>
      <c r="R2313" s="4"/>
      <c r="S2313" s="4"/>
      <c r="T2313" s="4"/>
      <c r="U2313" s="4"/>
      <c r="V2313" s="4"/>
      <c r="W2313" s="4">
        <v>172573.45</v>
      </c>
      <c r="X2313" s="4">
        <v>1</v>
      </c>
      <c r="Y2313" s="4">
        <v>172573.45</v>
      </c>
      <c r="Z2313" s="4"/>
      <c r="AA2313" s="4"/>
      <c r="AB2313" s="4"/>
    </row>
    <row r="2314" spans="1:28" ht="13" x14ac:dyDescent="0.3">
      <c r="A2314" s="4">
        <v>50</v>
      </c>
      <c r="B2314" s="4">
        <v>0</v>
      </c>
      <c r="C2314" s="4">
        <v>0</v>
      </c>
      <c r="D2314" s="4">
        <v>1</v>
      </c>
      <c r="E2314" s="4">
        <v>230</v>
      </c>
      <c r="F2314" s="4">
        <f>ROUND(Source!BA2294,O2314)</f>
        <v>0</v>
      </c>
      <c r="G2314" s="4" t="s">
        <v>60</v>
      </c>
      <c r="H2314" s="4" t="s">
        <v>61</v>
      </c>
      <c r="I2314" s="4"/>
      <c r="J2314" s="4"/>
      <c r="K2314" s="4">
        <v>230</v>
      </c>
      <c r="L2314" s="4">
        <v>19</v>
      </c>
      <c r="M2314" s="4">
        <v>3</v>
      </c>
      <c r="N2314" s="4" t="s">
        <v>3</v>
      </c>
      <c r="O2314" s="4">
        <v>2</v>
      </c>
      <c r="P2314" s="4"/>
      <c r="Q2314" s="4"/>
      <c r="R2314" s="4"/>
      <c r="S2314" s="4"/>
      <c r="T2314" s="4"/>
      <c r="U2314" s="4"/>
      <c r="V2314" s="4"/>
      <c r="W2314" s="4">
        <v>0</v>
      </c>
      <c r="X2314" s="4">
        <v>1</v>
      </c>
      <c r="Y2314" s="4">
        <v>0</v>
      </c>
      <c r="Z2314" s="4"/>
      <c r="AA2314" s="4"/>
      <c r="AB2314" s="4"/>
    </row>
    <row r="2315" spans="1:28" ht="13" x14ac:dyDescent="0.3">
      <c r="A2315" s="4">
        <v>50</v>
      </c>
      <c r="B2315" s="4">
        <v>0</v>
      </c>
      <c r="C2315" s="4">
        <v>0</v>
      </c>
      <c r="D2315" s="4">
        <v>1</v>
      </c>
      <c r="E2315" s="4">
        <v>206</v>
      </c>
      <c r="F2315" s="4">
        <f>ROUND(Source!T2294,O2315)</f>
        <v>0</v>
      </c>
      <c r="G2315" s="4" t="s">
        <v>62</v>
      </c>
      <c r="H2315" s="4" t="s">
        <v>63</v>
      </c>
      <c r="I2315" s="4"/>
      <c r="J2315" s="4"/>
      <c r="K2315" s="4">
        <v>206</v>
      </c>
      <c r="L2315" s="4">
        <v>20</v>
      </c>
      <c r="M2315" s="4">
        <v>3</v>
      </c>
      <c r="N2315" s="4" t="s">
        <v>3</v>
      </c>
      <c r="O2315" s="4">
        <v>2</v>
      </c>
      <c r="P2315" s="4"/>
      <c r="Q2315" s="4"/>
      <c r="R2315" s="4"/>
      <c r="S2315" s="4"/>
      <c r="T2315" s="4"/>
      <c r="U2315" s="4"/>
      <c r="V2315" s="4"/>
      <c r="W2315" s="4">
        <v>0</v>
      </c>
      <c r="X2315" s="4">
        <v>1</v>
      </c>
      <c r="Y2315" s="4">
        <v>0</v>
      </c>
      <c r="Z2315" s="4"/>
      <c r="AA2315" s="4"/>
      <c r="AB2315" s="4"/>
    </row>
    <row r="2316" spans="1:28" ht="13" x14ac:dyDescent="0.3">
      <c r="A2316" s="4">
        <v>50</v>
      </c>
      <c r="B2316" s="4">
        <v>0</v>
      </c>
      <c r="C2316" s="4">
        <v>0</v>
      </c>
      <c r="D2316" s="4">
        <v>1</v>
      </c>
      <c r="E2316" s="4">
        <v>207</v>
      </c>
      <c r="F2316" s="4">
        <f>Source!U2294</f>
        <v>173.98000000000002</v>
      </c>
      <c r="G2316" s="4" t="s">
        <v>64</v>
      </c>
      <c r="H2316" s="4" t="s">
        <v>65</v>
      </c>
      <c r="I2316" s="4"/>
      <c r="J2316" s="4"/>
      <c r="K2316" s="4">
        <v>207</v>
      </c>
      <c r="L2316" s="4">
        <v>21</v>
      </c>
      <c r="M2316" s="4">
        <v>3</v>
      </c>
      <c r="N2316" s="4" t="s">
        <v>3</v>
      </c>
      <c r="O2316" s="4">
        <v>-1</v>
      </c>
      <c r="P2316" s="4"/>
      <c r="Q2316" s="4"/>
      <c r="R2316" s="4"/>
      <c r="S2316" s="4"/>
      <c r="T2316" s="4"/>
      <c r="U2316" s="4"/>
      <c r="V2316" s="4"/>
      <c r="W2316" s="4">
        <v>173.98000000000002</v>
      </c>
      <c r="X2316" s="4">
        <v>1</v>
      </c>
      <c r="Y2316" s="4">
        <v>173.98000000000002</v>
      </c>
      <c r="Z2316" s="4"/>
      <c r="AA2316" s="4"/>
      <c r="AB2316" s="4"/>
    </row>
    <row r="2317" spans="1:28" ht="13" x14ac:dyDescent="0.3">
      <c r="A2317" s="4">
        <v>50</v>
      </c>
      <c r="B2317" s="4">
        <v>0</v>
      </c>
      <c r="C2317" s="4">
        <v>0</v>
      </c>
      <c r="D2317" s="4">
        <v>1</v>
      </c>
      <c r="E2317" s="4">
        <v>208</v>
      </c>
      <c r="F2317" s="4">
        <f>Source!V2294</f>
        <v>0</v>
      </c>
      <c r="G2317" s="4" t="s">
        <v>66</v>
      </c>
      <c r="H2317" s="4" t="s">
        <v>67</v>
      </c>
      <c r="I2317" s="4"/>
      <c r="J2317" s="4"/>
      <c r="K2317" s="4">
        <v>208</v>
      </c>
      <c r="L2317" s="4">
        <v>22</v>
      </c>
      <c r="M2317" s="4">
        <v>3</v>
      </c>
      <c r="N2317" s="4" t="s">
        <v>3</v>
      </c>
      <c r="O2317" s="4">
        <v>-1</v>
      </c>
      <c r="P2317" s="4"/>
      <c r="Q2317" s="4"/>
      <c r="R2317" s="4"/>
      <c r="S2317" s="4"/>
      <c r="T2317" s="4"/>
      <c r="U2317" s="4"/>
      <c r="V2317" s="4"/>
      <c r="W2317" s="4">
        <v>0</v>
      </c>
      <c r="X2317" s="4">
        <v>1</v>
      </c>
      <c r="Y2317" s="4">
        <v>0</v>
      </c>
      <c r="Z2317" s="4"/>
      <c r="AA2317" s="4"/>
      <c r="AB2317" s="4"/>
    </row>
    <row r="2318" spans="1:28" ht="13" x14ac:dyDescent="0.3">
      <c r="A2318" s="4">
        <v>50</v>
      </c>
      <c r="B2318" s="4">
        <v>0</v>
      </c>
      <c r="C2318" s="4">
        <v>0</v>
      </c>
      <c r="D2318" s="4">
        <v>1</v>
      </c>
      <c r="E2318" s="4">
        <v>209</v>
      </c>
      <c r="F2318" s="4">
        <f>ROUND(Source!W2294,O2318)</f>
        <v>0</v>
      </c>
      <c r="G2318" s="4" t="s">
        <v>68</v>
      </c>
      <c r="H2318" s="4" t="s">
        <v>69</v>
      </c>
      <c r="I2318" s="4"/>
      <c r="J2318" s="4"/>
      <c r="K2318" s="4">
        <v>209</v>
      </c>
      <c r="L2318" s="4">
        <v>23</v>
      </c>
      <c r="M2318" s="4">
        <v>3</v>
      </c>
      <c r="N2318" s="4" t="s">
        <v>3</v>
      </c>
      <c r="O2318" s="4">
        <v>2</v>
      </c>
      <c r="P2318" s="4"/>
      <c r="Q2318" s="4"/>
      <c r="R2318" s="4"/>
      <c r="S2318" s="4"/>
      <c r="T2318" s="4"/>
      <c r="U2318" s="4"/>
      <c r="V2318" s="4"/>
      <c r="W2318" s="4">
        <v>0</v>
      </c>
      <c r="X2318" s="4">
        <v>1</v>
      </c>
      <c r="Y2318" s="4">
        <v>0</v>
      </c>
      <c r="Z2318" s="4"/>
      <c r="AA2318" s="4"/>
      <c r="AB2318" s="4"/>
    </row>
    <row r="2319" spans="1:28" ht="13" x14ac:dyDescent="0.3">
      <c r="A2319" s="4">
        <v>50</v>
      </c>
      <c r="B2319" s="4">
        <v>0</v>
      </c>
      <c r="C2319" s="4">
        <v>0</v>
      </c>
      <c r="D2319" s="4">
        <v>1</v>
      </c>
      <c r="E2319" s="4">
        <v>233</v>
      </c>
      <c r="F2319" s="4">
        <f>ROUND(Source!BD2294,O2319)</f>
        <v>0</v>
      </c>
      <c r="G2319" s="4" t="s">
        <v>70</v>
      </c>
      <c r="H2319" s="4" t="s">
        <v>71</v>
      </c>
      <c r="I2319" s="4"/>
      <c r="J2319" s="4"/>
      <c r="K2319" s="4">
        <v>233</v>
      </c>
      <c r="L2319" s="4">
        <v>24</v>
      </c>
      <c r="M2319" s="4">
        <v>3</v>
      </c>
      <c r="N2319" s="4" t="s">
        <v>3</v>
      </c>
      <c r="O2319" s="4">
        <v>2</v>
      </c>
      <c r="P2319" s="4"/>
      <c r="Q2319" s="4"/>
      <c r="R2319" s="4"/>
      <c r="S2319" s="4"/>
      <c r="T2319" s="4"/>
      <c r="U2319" s="4"/>
      <c r="V2319" s="4"/>
      <c r="W2319" s="4">
        <v>0</v>
      </c>
      <c r="X2319" s="4">
        <v>1</v>
      </c>
      <c r="Y2319" s="4">
        <v>0</v>
      </c>
      <c r="Z2319" s="4"/>
      <c r="AA2319" s="4"/>
      <c r="AB2319" s="4"/>
    </row>
    <row r="2320" spans="1:28" ht="13" x14ac:dyDescent="0.3">
      <c r="A2320" s="4">
        <v>50</v>
      </c>
      <c r="B2320" s="4">
        <v>0</v>
      </c>
      <c r="C2320" s="4">
        <v>0</v>
      </c>
      <c r="D2320" s="4">
        <v>1</v>
      </c>
      <c r="E2320" s="4">
        <v>210</v>
      </c>
      <c r="F2320" s="4">
        <f>ROUND(Source!X2294,O2320)</f>
        <v>67028.11</v>
      </c>
      <c r="G2320" s="4" t="s">
        <v>72</v>
      </c>
      <c r="H2320" s="4" t="s">
        <v>73</v>
      </c>
      <c r="I2320" s="4"/>
      <c r="J2320" s="4"/>
      <c r="K2320" s="4">
        <v>210</v>
      </c>
      <c r="L2320" s="4">
        <v>25</v>
      </c>
      <c r="M2320" s="4">
        <v>3</v>
      </c>
      <c r="N2320" s="4" t="s">
        <v>3</v>
      </c>
      <c r="O2320" s="4">
        <v>2</v>
      </c>
      <c r="P2320" s="4"/>
      <c r="Q2320" s="4"/>
      <c r="R2320" s="4"/>
      <c r="S2320" s="4"/>
      <c r="T2320" s="4"/>
      <c r="U2320" s="4"/>
      <c r="V2320" s="4"/>
      <c r="W2320" s="4">
        <v>67028.11</v>
      </c>
      <c r="X2320" s="4">
        <v>1</v>
      </c>
      <c r="Y2320" s="4">
        <v>67028.11</v>
      </c>
      <c r="Z2320" s="4"/>
      <c r="AA2320" s="4"/>
      <c r="AB2320" s="4"/>
    </row>
    <row r="2321" spans="1:245" ht="13" x14ac:dyDescent="0.3">
      <c r="A2321" s="4">
        <v>50</v>
      </c>
      <c r="B2321" s="4">
        <v>0</v>
      </c>
      <c r="C2321" s="4">
        <v>0</v>
      </c>
      <c r="D2321" s="4">
        <v>1</v>
      </c>
      <c r="E2321" s="4">
        <v>211</v>
      </c>
      <c r="F2321" s="4">
        <f>ROUND(Source!Y2294,O2321)</f>
        <v>9575.44</v>
      </c>
      <c r="G2321" s="4" t="s">
        <v>74</v>
      </c>
      <c r="H2321" s="4" t="s">
        <v>75</v>
      </c>
      <c r="I2321" s="4"/>
      <c r="J2321" s="4"/>
      <c r="K2321" s="4">
        <v>211</v>
      </c>
      <c r="L2321" s="4">
        <v>26</v>
      </c>
      <c r="M2321" s="4">
        <v>3</v>
      </c>
      <c r="N2321" s="4" t="s">
        <v>3</v>
      </c>
      <c r="O2321" s="4">
        <v>2</v>
      </c>
      <c r="P2321" s="4"/>
      <c r="Q2321" s="4"/>
      <c r="R2321" s="4"/>
      <c r="S2321" s="4"/>
      <c r="T2321" s="4"/>
      <c r="U2321" s="4"/>
      <c r="V2321" s="4"/>
      <c r="W2321" s="4">
        <v>9575.44</v>
      </c>
      <c r="X2321" s="4">
        <v>1</v>
      </c>
      <c r="Y2321" s="4">
        <v>9575.44</v>
      </c>
      <c r="Z2321" s="4"/>
      <c r="AA2321" s="4"/>
      <c r="AB2321" s="4"/>
    </row>
    <row r="2322" spans="1:245" ht="13" x14ac:dyDescent="0.3">
      <c r="A2322" s="4">
        <v>50</v>
      </c>
      <c r="B2322" s="4">
        <v>0</v>
      </c>
      <c r="C2322" s="4">
        <v>0</v>
      </c>
      <c r="D2322" s="4">
        <v>1</v>
      </c>
      <c r="E2322" s="4">
        <v>224</v>
      </c>
      <c r="F2322" s="4">
        <f>ROUND(Source!AR2294,O2322)</f>
        <v>172573.45</v>
      </c>
      <c r="G2322" s="4" t="s">
        <v>76</v>
      </c>
      <c r="H2322" s="4" t="s">
        <v>77</v>
      </c>
      <c r="I2322" s="4"/>
      <c r="J2322" s="4"/>
      <c r="K2322" s="4">
        <v>224</v>
      </c>
      <c r="L2322" s="4">
        <v>27</v>
      </c>
      <c r="M2322" s="4">
        <v>3</v>
      </c>
      <c r="N2322" s="4" t="s">
        <v>3</v>
      </c>
      <c r="O2322" s="4">
        <v>2</v>
      </c>
      <c r="P2322" s="4"/>
      <c r="Q2322" s="4"/>
      <c r="R2322" s="4"/>
      <c r="S2322" s="4"/>
      <c r="T2322" s="4"/>
      <c r="U2322" s="4"/>
      <c r="V2322" s="4"/>
      <c r="W2322" s="4">
        <v>172573.45</v>
      </c>
      <c r="X2322" s="4">
        <v>1</v>
      </c>
      <c r="Y2322" s="4">
        <v>172573.45</v>
      </c>
      <c r="Z2322" s="4"/>
      <c r="AA2322" s="4"/>
      <c r="AB2322" s="4"/>
    </row>
    <row r="2324" spans="1:245" ht="13" x14ac:dyDescent="0.3">
      <c r="A2324" s="1">
        <v>5</v>
      </c>
      <c r="B2324" s="1">
        <v>1</v>
      </c>
      <c r="C2324" s="1"/>
      <c r="D2324" s="1">
        <f>ROW(A2332)</f>
        <v>2332</v>
      </c>
      <c r="E2324" s="1"/>
      <c r="F2324" s="1" t="s">
        <v>13</v>
      </c>
      <c r="G2324" s="1" t="s">
        <v>192</v>
      </c>
      <c r="H2324" s="1" t="s">
        <v>3</v>
      </c>
      <c r="I2324" s="1">
        <v>0</v>
      </c>
      <c r="J2324" s="1"/>
      <c r="K2324" s="1">
        <v>0</v>
      </c>
      <c r="L2324" s="1"/>
      <c r="M2324" s="1" t="s">
        <v>3</v>
      </c>
      <c r="N2324" s="1"/>
      <c r="O2324" s="1"/>
      <c r="P2324" s="1"/>
      <c r="Q2324" s="1"/>
      <c r="R2324" s="1"/>
      <c r="S2324" s="1">
        <v>0</v>
      </c>
      <c r="T2324" s="1"/>
      <c r="U2324" s="1" t="s">
        <v>3</v>
      </c>
      <c r="V2324" s="1">
        <v>0</v>
      </c>
      <c r="W2324" s="1"/>
      <c r="X2324" s="1"/>
      <c r="Y2324" s="1"/>
      <c r="Z2324" s="1"/>
      <c r="AA2324" s="1"/>
      <c r="AB2324" s="1" t="s">
        <v>3</v>
      </c>
      <c r="AC2324" s="1" t="s">
        <v>3</v>
      </c>
      <c r="AD2324" s="1" t="s">
        <v>3</v>
      </c>
      <c r="AE2324" s="1" t="s">
        <v>3</v>
      </c>
      <c r="AF2324" s="1" t="s">
        <v>3</v>
      </c>
      <c r="AG2324" s="1" t="s">
        <v>3</v>
      </c>
      <c r="AH2324" s="1"/>
      <c r="AI2324" s="1"/>
      <c r="AJ2324" s="1"/>
      <c r="AK2324" s="1"/>
      <c r="AL2324" s="1"/>
      <c r="AM2324" s="1"/>
      <c r="AN2324" s="1"/>
      <c r="AO2324" s="1"/>
      <c r="AP2324" s="1" t="s">
        <v>3</v>
      </c>
      <c r="AQ2324" s="1" t="s">
        <v>3</v>
      </c>
      <c r="AR2324" s="1" t="s">
        <v>3</v>
      </c>
      <c r="AS2324" s="1"/>
      <c r="AT2324" s="1"/>
      <c r="AU2324" s="1"/>
      <c r="AV2324" s="1"/>
      <c r="AW2324" s="1"/>
      <c r="AX2324" s="1"/>
      <c r="AY2324" s="1"/>
      <c r="AZ2324" s="1" t="s">
        <v>3</v>
      </c>
      <c r="BA2324" s="1"/>
      <c r="BB2324" s="1" t="s">
        <v>3</v>
      </c>
      <c r="BC2324" s="1" t="s">
        <v>3</v>
      </c>
      <c r="BD2324" s="1" t="s">
        <v>3</v>
      </c>
      <c r="BE2324" s="1" t="s">
        <v>3</v>
      </c>
      <c r="BF2324" s="1" t="s">
        <v>3</v>
      </c>
      <c r="BG2324" s="1" t="s">
        <v>3</v>
      </c>
      <c r="BH2324" s="1" t="s">
        <v>3</v>
      </c>
      <c r="BI2324" s="1" t="s">
        <v>3</v>
      </c>
      <c r="BJ2324" s="1" t="s">
        <v>3</v>
      </c>
      <c r="BK2324" s="1" t="s">
        <v>3</v>
      </c>
      <c r="BL2324" s="1" t="s">
        <v>3</v>
      </c>
      <c r="BM2324" s="1" t="s">
        <v>3</v>
      </c>
      <c r="BN2324" s="1" t="s">
        <v>3</v>
      </c>
      <c r="BO2324" s="1" t="s">
        <v>3</v>
      </c>
      <c r="BP2324" s="1" t="s">
        <v>3</v>
      </c>
      <c r="BQ2324" s="1"/>
      <c r="BR2324" s="1"/>
      <c r="BS2324" s="1"/>
      <c r="BT2324" s="1"/>
      <c r="BU2324" s="1"/>
      <c r="BV2324" s="1"/>
      <c r="BW2324" s="1"/>
      <c r="BX2324" s="1">
        <v>0</v>
      </c>
      <c r="BY2324" s="1"/>
      <c r="BZ2324" s="1"/>
      <c r="CA2324" s="1"/>
      <c r="CB2324" s="1"/>
      <c r="CC2324" s="1"/>
      <c r="CD2324" s="1"/>
      <c r="CE2324" s="1"/>
      <c r="CF2324" s="1"/>
      <c r="CG2324" s="1"/>
      <c r="CH2324" s="1"/>
      <c r="CI2324" s="1"/>
      <c r="CJ2324" s="1">
        <v>0</v>
      </c>
    </row>
    <row r="2326" spans="1:245" ht="13" x14ac:dyDescent="0.3">
      <c r="A2326" s="2">
        <v>52</v>
      </c>
      <c r="B2326" s="2">
        <f t="shared" ref="B2326:G2326" si="1121">B2332</f>
        <v>1</v>
      </c>
      <c r="C2326" s="2">
        <f t="shared" si="1121"/>
        <v>5</v>
      </c>
      <c r="D2326" s="2">
        <f t="shared" si="1121"/>
        <v>2324</v>
      </c>
      <c r="E2326" s="2">
        <f t="shared" si="1121"/>
        <v>0</v>
      </c>
      <c r="F2326" s="2" t="str">
        <f t="shared" si="1121"/>
        <v>Новый подраздел</v>
      </c>
      <c r="G2326" s="2" t="str">
        <f t="shared" si="1121"/>
        <v>СВН - Здания</v>
      </c>
      <c r="H2326" s="2"/>
      <c r="I2326" s="2"/>
      <c r="J2326" s="2"/>
      <c r="K2326" s="2"/>
      <c r="L2326" s="2"/>
      <c r="M2326" s="2"/>
      <c r="N2326" s="2"/>
      <c r="O2326" s="2">
        <f t="shared" ref="O2326:AT2326" si="1122">O2332</f>
        <v>27681.040000000001</v>
      </c>
      <c r="P2326" s="2">
        <f t="shared" si="1122"/>
        <v>314.37</v>
      </c>
      <c r="Q2326" s="2">
        <f t="shared" si="1122"/>
        <v>0</v>
      </c>
      <c r="R2326" s="2">
        <f t="shared" si="1122"/>
        <v>0</v>
      </c>
      <c r="S2326" s="2">
        <f t="shared" si="1122"/>
        <v>27366.67</v>
      </c>
      <c r="T2326" s="2">
        <f t="shared" si="1122"/>
        <v>0</v>
      </c>
      <c r="U2326" s="2">
        <f t="shared" si="1122"/>
        <v>70.48</v>
      </c>
      <c r="V2326" s="2">
        <f t="shared" si="1122"/>
        <v>0</v>
      </c>
      <c r="W2326" s="2">
        <f t="shared" si="1122"/>
        <v>0</v>
      </c>
      <c r="X2326" s="2">
        <f t="shared" si="1122"/>
        <v>19156.669999999998</v>
      </c>
      <c r="Y2326" s="2">
        <f t="shared" si="1122"/>
        <v>2736.67</v>
      </c>
      <c r="Z2326" s="2">
        <f t="shared" si="1122"/>
        <v>0</v>
      </c>
      <c r="AA2326" s="2">
        <f t="shared" si="1122"/>
        <v>0</v>
      </c>
      <c r="AB2326" s="2">
        <f t="shared" si="1122"/>
        <v>27681.040000000001</v>
      </c>
      <c r="AC2326" s="2">
        <f t="shared" si="1122"/>
        <v>314.37</v>
      </c>
      <c r="AD2326" s="2">
        <f t="shared" si="1122"/>
        <v>0</v>
      </c>
      <c r="AE2326" s="2">
        <f t="shared" si="1122"/>
        <v>0</v>
      </c>
      <c r="AF2326" s="2">
        <f t="shared" si="1122"/>
        <v>27366.67</v>
      </c>
      <c r="AG2326" s="2">
        <f t="shared" si="1122"/>
        <v>0</v>
      </c>
      <c r="AH2326" s="2">
        <f t="shared" si="1122"/>
        <v>70.48</v>
      </c>
      <c r="AI2326" s="2">
        <f t="shared" si="1122"/>
        <v>0</v>
      </c>
      <c r="AJ2326" s="2">
        <f t="shared" si="1122"/>
        <v>0</v>
      </c>
      <c r="AK2326" s="2">
        <f t="shared" si="1122"/>
        <v>19156.669999999998</v>
      </c>
      <c r="AL2326" s="2">
        <f t="shared" si="1122"/>
        <v>2736.67</v>
      </c>
      <c r="AM2326" s="2">
        <f t="shared" si="1122"/>
        <v>0</v>
      </c>
      <c r="AN2326" s="2">
        <f t="shared" si="1122"/>
        <v>0</v>
      </c>
      <c r="AO2326" s="2">
        <f t="shared" si="1122"/>
        <v>0</v>
      </c>
      <c r="AP2326" s="2">
        <f t="shared" si="1122"/>
        <v>0</v>
      </c>
      <c r="AQ2326" s="2">
        <f t="shared" si="1122"/>
        <v>0</v>
      </c>
      <c r="AR2326" s="2">
        <f t="shared" si="1122"/>
        <v>49574.38</v>
      </c>
      <c r="AS2326" s="2">
        <f t="shared" si="1122"/>
        <v>0</v>
      </c>
      <c r="AT2326" s="2">
        <f t="shared" si="1122"/>
        <v>0</v>
      </c>
      <c r="AU2326" s="2">
        <f t="shared" ref="AU2326:BZ2326" si="1123">AU2332</f>
        <v>49574.38</v>
      </c>
      <c r="AV2326" s="2">
        <f t="shared" si="1123"/>
        <v>314.37</v>
      </c>
      <c r="AW2326" s="2">
        <f t="shared" si="1123"/>
        <v>314.37</v>
      </c>
      <c r="AX2326" s="2">
        <f t="shared" si="1123"/>
        <v>0</v>
      </c>
      <c r="AY2326" s="2">
        <f t="shared" si="1123"/>
        <v>314.37</v>
      </c>
      <c r="AZ2326" s="2">
        <f t="shared" si="1123"/>
        <v>0</v>
      </c>
      <c r="BA2326" s="2">
        <f t="shared" si="1123"/>
        <v>0</v>
      </c>
      <c r="BB2326" s="2">
        <f t="shared" si="1123"/>
        <v>0</v>
      </c>
      <c r="BC2326" s="2">
        <f t="shared" si="1123"/>
        <v>0</v>
      </c>
      <c r="BD2326" s="2">
        <f t="shared" si="1123"/>
        <v>0</v>
      </c>
      <c r="BE2326" s="2">
        <f t="shared" si="1123"/>
        <v>0</v>
      </c>
      <c r="BF2326" s="2">
        <f t="shared" si="1123"/>
        <v>0</v>
      </c>
      <c r="BG2326" s="2">
        <f t="shared" si="1123"/>
        <v>0</v>
      </c>
      <c r="BH2326" s="2">
        <f t="shared" si="1123"/>
        <v>0</v>
      </c>
      <c r="BI2326" s="2">
        <f t="shared" si="1123"/>
        <v>0</v>
      </c>
      <c r="BJ2326" s="2">
        <f t="shared" si="1123"/>
        <v>0</v>
      </c>
      <c r="BK2326" s="2">
        <f t="shared" si="1123"/>
        <v>0</v>
      </c>
      <c r="BL2326" s="2">
        <f t="shared" si="1123"/>
        <v>0</v>
      </c>
      <c r="BM2326" s="2">
        <f t="shared" si="1123"/>
        <v>0</v>
      </c>
      <c r="BN2326" s="2">
        <f t="shared" si="1123"/>
        <v>0</v>
      </c>
      <c r="BO2326" s="2">
        <f t="shared" si="1123"/>
        <v>0</v>
      </c>
      <c r="BP2326" s="2">
        <f t="shared" si="1123"/>
        <v>0</v>
      </c>
      <c r="BQ2326" s="2">
        <f t="shared" si="1123"/>
        <v>0</v>
      </c>
      <c r="BR2326" s="2">
        <f t="shared" si="1123"/>
        <v>0</v>
      </c>
      <c r="BS2326" s="2">
        <f t="shared" si="1123"/>
        <v>0</v>
      </c>
      <c r="BT2326" s="2">
        <f t="shared" si="1123"/>
        <v>0</v>
      </c>
      <c r="BU2326" s="2">
        <f t="shared" si="1123"/>
        <v>0</v>
      </c>
      <c r="BV2326" s="2">
        <f t="shared" si="1123"/>
        <v>0</v>
      </c>
      <c r="BW2326" s="2">
        <f t="shared" si="1123"/>
        <v>0</v>
      </c>
      <c r="BX2326" s="2">
        <f t="shared" si="1123"/>
        <v>0</v>
      </c>
      <c r="BY2326" s="2">
        <f t="shared" si="1123"/>
        <v>0</v>
      </c>
      <c r="BZ2326" s="2">
        <f t="shared" si="1123"/>
        <v>0</v>
      </c>
      <c r="CA2326" s="2">
        <f t="shared" ref="CA2326:DF2326" si="1124">CA2332</f>
        <v>49574.38</v>
      </c>
      <c r="CB2326" s="2">
        <f t="shared" si="1124"/>
        <v>0</v>
      </c>
      <c r="CC2326" s="2">
        <f t="shared" si="1124"/>
        <v>0</v>
      </c>
      <c r="CD2326" s="2">
        <f t="shared" si="1124"/>
        <v>49574.38</v>
      </c>
      <c r="CE2326" s="2">
        <f t="shared" si="1124"/>
        <v>314.37</v>
      </c>
      <c r="CF2326" s="2">
        <f t="shared" si="1124"/>
        <v>314.37</v>
      </c>
      <c r="CG2326" s="2">
        <f t="shared" si="1124"/>
        <v>0</v>
      </c>
      <c r="CH2326" s="2">
        <f t="shared" si="1124"/>
        <v>314.37</v>
      </c>
      <c r="CI2326" s="2">
        <f t="shared" si="1124"/>
        <v>0</v>
      </c>
      <c r="CJ2326" s="2">
        <f t="shared" si="1124"/>
        <v>0</v>
      </c>
      <c r="CK2326" s="2">
        <f t="shared" si="1124"/>
        <v>0</v>
      </c>
      <c r="CL2326" s="2">
        <f t="shared" si="1124"/>
        <v>0</v>
      </c>
      <c r="CM2326" s="2">
        <f t="shared" si="1124"/>
        <v>0</v>
      </c>
      <c r="CN2326" s="2">
        <f t="shared" si="1124"/>
        <v>0</v>
      </c>
      <c r="CO2326" s="2">
        <f t="shared" si="1124"/>
        <v>0</v>
      </c>
      <c r="CP2326" s="2">
        <f t="shared" si="1124"/>
        <v>0</v>
      </c>
      <c r="CQ2326" s="2">
        <f t="shared" si="1124"/>
        <v>0</v>
      </c>
      <c r="CR2326" s="2">
        <f t="shared" si="1124"/>
        <v>0</v>
      </c>
      <c r="CS2326" s="2">
        <f t="shared" si="1124"/>
        <v>0</v>
      </c>
      <c r="CT2326" s="2">
        <f t="shared" si="1124"/>
        <v>0</v>
      </c>
      <c r="CU2326" s="2">
        <f t="shared" si="1124"/>
        <v>0</v>
      </c>
      <c r="CV2326" s="2">
        <f t="shared" si="1124"/>
        <v>0</v>
      </c>
      <c r="CW2326" s="2">
        <f t="shared" si="1124"/>
        <v>0</v>
      </c>
      <c r="CX2326" s="2">
        <f t="shared" si="1124"/>
        <v>0</v>
      </c>
      <c r="CY2326" s="2">
        <f t="shared" si="1124"/>
        <v>0</v>
      </c>
      <c r="CZ2326" s="2">
        <f t="shared" si="1124"/>
        <v>0</v>
      </c>
      <c r="DA2326" s="2">
        <f t="shared" si="1124"/>
        <v>0</v>
      </c>
      <c r="DB2326" s="2">
        <f t="shared" si="1124"/>
        <v>0</v>
      </c>
      <c r="DC2326" s="2">
        <f t="shared" si="1124"/>
        <v>0</v>
      </c>
      <c r="DD2326" s="2">
        <f t="shared" si="1124"/>
        <v>0</v>
      </c>
      <c r="DE2326" s="2">
        <f t="shared" si="1124"/>
        <v>0</v>
      </c>
      <c r="DF2326" s="2">
        <f t="shared" si="1124"/>
        <v>0</v>
      </c>
      <c r="DG2326" s="3">
        <f t="shared" ref="DG2326:EL2326" si="1125">DG2332</f>
        <v>0</v>
      </c>
      <c r="DH2326" s="3">
        <f t="shared" si="1125"/>
        <v>0</v>
      </c>
      <c r="DI2326" s="3">
        <f t="shared" si="1125"/>
        <v>0</v>
      </c>
      <c r="DJ2326" s="3">
        <f t="shared" si="1125"/>
        <v>0</v>
      </c>
      <c r="DK2326" s="3">
        <f t="shared" si="1125"/>
        <v>0</v>
      </c>
      <c r="DL2326" s="3">
        <f t="shared" si="1125"/>
        <v>0</v>
      </c>
      <c r="DM2326" s="3">
        <f t="shared" si="1125"/>
        <v>0</v>
      </c>
      <c r="DN2326" s="3">
        <f t="shared" si="1125"/>
        <v>0</v>
      </c>
      <c r="DO2326" s="3">
        <f t="shared" si="1125"/>
        <v>0</v>
      </c>
      <c r="DP2326" s="3">
        <f t="shared" si="1125"/>
        <v>0</v>
      </c>
      <c r="DQ2326" s="3">
        <f t="shared" si="1125"/>
        <v>0</v>
      </c>
      <c r="DR2326" s="3">
        <f t="shared" si="1125"/>
        <v>0</v>
      </c>
      <c r="DS2326" s="3">
        <f t="shared" si="1125"/>
        <v>0</v>
      </c>
      <c r="DT2326" s="3">
        <f t="shared" si="1125"/>
        <v>0</v>
      </c>
      <c r="DU2326" s="3">
        <f t="shared" si="1125"/>
        <v>0</v>
      </c>
      <c r="DV2326" s="3">
        <f t="shared" si="1125"/>
        <v>0</v>
      </c>
      <c r="DW2326" s="3">
        <f t="shared" si="1125"/>
        <v>0</v>
      </c>
      <c r="DX2326" s="3">
        <f t="shared" si="1125"/>
        <v>0</v>
      </c>
      <c r="DY2326" s="3">
        <f t="shared" si="1125"/>
        <v>0</v>
      </c>
      <c r="DZ2326" s="3">
        <f t="shared" si="1125"/>
        <v>0</v>
      </c>
      <c r="EA2326" s="3">
        <f t="shared" si="1125"/>
        <v>0</v>
      </c>
      <c r="EB2326" s="3">
        <f t="shared" si="1125"/>
        <v>0</v>
      </c>
      <c r="EC2326" s="3">
        <f t="shared" si="1125"/>
        <v>0</v>
      </c>
      <c r="ED2326" s="3">
        <f t="shared" si="1125"/>
        <v>0</v>
      </c>
      <c r="EE2326" s="3">
        <f t="shared" si="1125"/>
        <v>0</v>
      </c>
      <c r="EF2326" s="3">
        <f t="shared" si="1125"/>
        <v>0</v>
      </c>
      <c r="EG2326" s="3">
        <f t="shared" si="1125"/>
        <v>0</v>
      </c>
      <c r="EH2326" s="3">
        <f t="shared" si="1125"/>
        <v>0</v>
      </c>
      <c r="EI2326" s="3">
        <f t="shared" si="1125"/>
        <v>0</v>
      </c>
      <c r="EJ2326" s="3">
        <f t="shared" si="1125"/>
        <v>0</v>
      </c>
      <c r="EK2326" s="3">
        <f t="shared" si="1125"/>
        <v>0</v>
      </c>
      <c r="EL2326" s="3">
        <f t="shared" si="1125"/>
        <v>0</v>
      </c>
      <c r="EM2326" s="3">
        <f t="shared" ref="EM2326:FR2326" si="1126">EM2332</f>
        <v>0</v>
      </c>
      <c r="EN2326" s="3">
        <f t="shared" si="1126"/>
        <v>0</v>
      </c>
      <c r="EO2326" s="3">
        <f t="shared" si="1126"/>
        <v>0</v>
      </c>
      <c r="EP2326" s="3">
        <f t="shared" si="1126"/>
        <v>0</v>
      </c>
      <c r="EQ2326" s="3">
        <f t="shared" si="1126"/>
        <v>0</v>
      </c>
      <c r="ER2326" s="3">
        <f t="shared" si="1126"/>
        <v>0</v>
      </c>
      <c r="ES2326" s="3">
        <f t="shared" si="1126"/>
        <v>0</v>
      </c>
      <c r="ET2326" s="3">
        <f t="shared" si="1126"/>
        <v>0</v>
      </c>
      <c r="EU2326" s="3">
        <f t="shared" si="1126"/>
        <v>0</v>
      </c>
      <c r="EV2326" s="3">
        <f t="shared" si="1126"/>
        <v>0</v>
      </c>
      <c r="EW2326" s="3">
        <f t="shared" si="1126"/>
        <v>0</v>
      </c>
      <c r="EX2326" s="3">
        <f t="shared" si="1126"/>
        <v>0</v>
      </c>
      <c r="EY2326" s="3">
        <f t="shared" si="1126"/>
        <v>0</v>
      </c>
      <c r="EZ2326" s="3">
        <f t="shared" si="1126"/>
        <v>0</v>
      </c>
      <c r="FA2326" s="3">
        <f t="shared" si="1126"/>
        <v>0</v>
      </c>
      <c r="FB2326" s="3">
        <f t="shared" si="1126"/>
        <v>0</v>
      </c>
      <c r="FC2326" s="3">
        <f t="shared" si="1126"/>
        <v>0</v>
      </c>
      <c r="FD2326" s="3">
        <f t="shared" si="1126"/>
        <v>0</v>
      </c>
      <c r="FE2326" s="3">
        <f t="shared" si="1126"/>
        <v>0</v>
      </c>
      <c r="FF2326" s="3">
        <f t="shared" si="1126"/>
        <v>0</v>
      </c>
      <c r="FG2326" s="3">
        <f t="shared" si="1126"/>
        <v>0</v>
      </c>
      <c r="FH2326" s="3">
        <f t="shared" si="1126"/>
        <v>0</v>
      </c>
      <c r="FI2326" s="3">
        <f t="shared" si="1126"/>
        <v>0</v>
      </c>
      <c r="FJ2326" s="3">
        <f t="shared" si="1126"/>
        <v>0</v>
      </c>
      <c r="FK2326" s="3">
        <f t="shared" si="1126"/>
        <v>0</v>
      </c>
      <c r="FL2326" s="3">
        <f t="shared" si="1126"/>
        <v>0</v>
      </c>
      <c r="FM2326" s="3">
        <f t="shared" si="1126"/>
        <v>0</v>
      </c>
      <c r="FN2326" s="3">
        <f t="shared" si="1126"/>
        <v>0</v>
      </c>
      <c r="FO2326" s="3">
        <f t="shared" si="1126"/>
        <v>0</v>
      </c>
      <c r="FP2326" s="3">
        <f t="shared" si="1126"/>
        <v>0</v>
      </c>
      <c r="FQ2326" s="3">
        <f t="shared" si="1126"/>
        <v>0</v>
      </c>
      <c r="FR2326" s="3">
        <f t="shared" si="1126"/>
        <v>0</v>
      </c>
      <c r="FS2326" s="3">
        <f t="shared" ref="FS2326:GX2326" si="1127">FS2332</f>
        <v>0</v>
      </c>
      <c r="FT2326" s="3">
        <f t="shared" si="1127"/>
        <v>0</v>
      </c>
      <c r="FU2326" s="3">
        <f t="shared" si="1127"/>
        <v>0</v>
      </c>
      <c r="FV2326" s="3">
        <f t="shared" si="1127"/>
        <v>0</v>
      </c>
      <c r="FW2326" s="3">
        <f t="shared" si="1127"/>
        <v>0</v>
      </c>
      <c r="FX2326" s="3">
        <f t="shared" si="1127"/>
        <v>0</v>
      </c>
      <c r="FY2326" s="3">
        <f t="shared" si="1127"/>
        <v>0</v>
      </c>
      <c r="FZ2326" s="3">
        <f t="shared" si="1127"/>
        <v>0</v>
      </c>
      <c r="GA2326" s="3">
        <f t="shared" si="1127"/>
        <v>0</v>
      </c>
      <c r="GB2326" s="3">
        <f t="shared" si="1127"/>
        <v>0</v>
      </c>
      <c r="GC2326" s="3">
        <f t="shared" si="1127"/>
        <v>0</v>
      </c>
      <c r="GD2326" s="3">
        <f t="shared" si="1127"/>
        <v>0</v>
      </c>
      <c r="GE2326" s="3">
        <f t="shared" si="1127"/>
        <v>0</v>
      </c>
      <c r="GF2326" s="3">
        <f t="shared" si="1127"/>
        <v>0</v>
      </c>
      <c r="GG2326" s="3">
        <f t="shared" si="1127"/>
        <v>0</v>
      </c>
      <c r="GH2326" s="3">
        <f t="shared" si="1127"/>
        <v>0</v>
      </c>
      <c r="GI2326" s="3">
        <f t="shared" si="1127"/>
        <v>0</v>
      </c>
      <c r="GJ2326" s="3">
        <f t="shared" si="1127"/>
        <v>0</v>
      </c>
      <c r="GK2326" s="3">
        <f t="shared" si="1127"/>
        <v>0</v>
      </c>
      <c r="GL2326" s="3">
        <f t="shared" si="1127"/>
        <v>0</v>
      </c>
      <c r="GM2326" s="3">
        <f t="shared" si="1127"/>
        <v>0</v>
      </c>
      <c r="GN2326" s="3">
        <f t="shared" si="1127"/>
        <v>0</v>
      </c>
      <c r="GO2326" s="3">
        <f t="shared" si="1127"/>
        <v>0</v>
      </c>
      <c r="GP2326" s="3">
        <f t="shared" si="1127"/>
        <v>0</v>
      </c>
      <c r="GQ2326" s="3">
        <f t="shared" si="1127"/>
        <v>0</v>
      </c>
      <c r="GR2326" s="3">
        <f t="shared" si="1127"/>
        <v>0</v>
      </c>
      <c r="GS2326" s="3">
        <f t="shared" si="1127"/>
        <v>0</v>
      </c>
      <c r="GT2326" s="3">
        <f t="shared" si="1127"/>
        <v>0</v>
      </c>
      <c r="GU2326" s="3">
        <f t="shared" si="1127"/>
        <v>0</v>
      </c>
      <c r="GV2326" s="3">
        <f t="shared" si="1127"/>
        <v>0</v>
      </c>
      <c r="GW2326" s="3">
        <f t="shared" si="1127"/>
        <v>0</v>
      </c>
      <c r="GX2326" s="3">
        <f t="shared" si="1127"/>
        <v>0</v>
      </c>
    </row>
    <row r="2328" spans="1:245" x14ac:dyDescent="0.25">
      <c r="A2328">
        <v>17</v>
      </c>
      <c r="B2328">
        <v>1</v>
      </c>
      <c r="D2328">
        <f>ROW(EtalonRes!A316)</f>
        <v>316</v>
      </c>
      <c r="E2328" t="s">
        <v>378</v>
      </c>
      <c r="F2328" t="s">
        <v>159</v>
      </c>
      <c r="G2328" t="s">
        <v>160</v>
      </c>
      <c r="H2328" t="s">
        <v>18</v>
      </c>
      <c r="I2328">
        <v>5</v>
      </c>
      <c r="J2328">
        <v>0</v>
      </c>
      <c r="K2328">
        <v>5</v>
      </c>
      <c r="O2328">
        <f>ROUND(CP2328,2)</f>
        <v>1810</v>
      </c>
      <c r="P2328">
        <f>ROUND(CQ2328*I2328,2)</f>
        <v>23.85</v>
      </c>
      <c r="Q2328">
        <f>ROUND(CR2328*I2328,2)</f>
        <v>0</v>
      </c>
      <c r="R2328">
        <f>ROUND(CS2328*I2328,2)</f>
        <v>0</v>
      </c>
      <c r="S2328">
        <f>ROUND(CT2328*I2328,2)</f>
        <v>1786.15</v>
      </c>
      <c r="T2328">
        <f>ROUND(CU2328*I2328,2)</f>
        <v>0</v>
      </c>
      <c r="U2328">
        <f>CV2328*I2328</f>
        <v>4.6000000000000005</v>
      </c>
      <c r="V2328">
        <f>CW2328*I2328</f>
        <v>0</v>
      </c>
      <c r="W2328">
        <f>ROUND(CX2328*I2328,2)</f>
        <v>0</v>
      </c>
      <c r="X2328">
        <f t="shared" ref="X2328:Y2330" si="1128">ROUND(CY2328,2)</f>
        <v>1250.31</v>
      </c>
      <c r="Y2328">
        <f t="shared" si="1128"/>
        <v>178.62</v>
      </c>
      <c r="AA2328">
        <v>64290477</v>
      </c>
      <c r="AB2328">
        <f>ROUND((AC2328+AD2328+AF2328),6)</f>
        <v>362</v>
      </c>
      <c r="AC2328">
        <f>ROUND(((ES2328*1)),6)</f>
        <v>4.7699999999999996</v>
      </c>
      <c r="AD2328">
        <f>ROUND(((((ET2328*1))-((EU2328*1)))+AE2328),6)</f>
        <v>0</v>
      </c>
      <c r="AE2328">
        <f>ROUND(((EU2328*1)),6)</f>
        <v>0</v>
      </c>
      <c r="AF2328">
        <f>ROUND(((EV2328*1)),6)</f>
        <v>357.23</v>
      </c>
      <c r="AG2328">
        <f>ROUND((AP2328),6)</f>
        <v>0</v>
      </c>
      <c r="AH2328">
        <f>((EW2328*1))</f>
        <v>0.92</v>
      </c>
      <c r="AI2328">
        <f>((EX2328*1))</f>
        <v>0</v>
      </c>
      <c r="AJ2328">
        <f>(AS2328)</f>
        <v>0</v>
      </c>
      <c r="AK2328">
        <v>362</v>
      </c>
      <c r="AL2328">
        <v>4.7699999999999996</v>
      </c>
      <c r="AM2328">
        <v>0</v>
      </c>
      <c r="AN2328">
        <v>0</v>
      </c>
      <c r="AO2328">
        <v>357.23</v>
      </c>
      <c r="AP2328">
        <v>0</v>
      </c>
      <c r="AQ2328">
        <v>0.92</v>
      </c>
      <c r="AR2328">
        <v>0</v>
      </c>
      <c r="AS2328">
        <v>0</v>
      </c>
      <c r="AT2328">
        <v>70</v>
      </c>
      <c r="AU2328">
        <v>10</v>
      </c>
      <c r="AV2328">
        <v>1</v>
      </c>
      <c r="AW2328">
        <v>1</v>
      </c>
      <c r="AZ2328">
        <v>1</v>
      </c>
      <c r="BA2328">
        <v>1</v>
      </c>
      <c r="BB2328">
        <v>1</v>
      </c>
      <c r="BC2328">
        <v>1</v>
      </c>
      <c r="BD2328" t="s">
        <v>3</v>
      </c>
      <c r="BE2328" t="s">
        <v>3</v>
      </c>
      <c r="BF2328" t="s">
        <v>3</v>
      </c>
      <c r="BG2328" t="s">
        <v>3</v>
      </c>
      <c r="BH2328">
        <v>0</v>
      </c>
      <c r="BI2328">
        <v>4</v>
      </c>
      <c r="BJ2328" t="s">
        <v>161</v>
      </c>
      <c r="BM2328">
        <v>0</v>
      </c>
      <c r="BN2328">
        <v>0</v>
      </c>
      <c r="BO2328" t="s">
        <v>3</v>
      </c>
      <c r="BP2328">
        <v>0</v>
      </c>
      <c r="BQ2328">
        <v>1</v>
      </c>
      <c r="BR2328">
        <v>0</v>
      </c>
      <c r="BS2328">
        <v>1</v>
      </c>
      <c r="BT2328">
        <v>1</v>
      </c>
      <c r="BU2328">
        <v>1</v>
      </c>
      <c r="BV2328">
        <v>1</v>
      </c>
      <c r="BW2328">
        <v>1</v>
      </c>
      <c r="BX2328">
        <v>1</v>
      </c>
      <c r="BY2328" t="s">
        <v>3</v>
      </c>
      <c r="BZ2328">
        <v>70</v>
      </c>
      <c r="CA2328">
        <v>10</v>
      </c>
      <c r="CB2328" t="s">
        <v>3</v>
      </c>
      <c r="CE2328">
        <v>0</v>
      </c>
      <c r="CF2328">
        <v>0</v>
      </c>
      <c r="CG2328">
        <v>0</v>
      </c>
      <c r="CM2328">
        <v>0</v>
      </c>
      <c r="CN2328" t="s">
        <v>3</v>
      </c>
      <c r="CO2328">
        <v>0</v>
      </c>
      <c r="CP2328">
        <f>(P2328+Q2328+S2328)</f>
        <v>1810</v>
      </c>
      <c r="CQ2328">
        <f>(AC2328*BC2328*AW2328)</f>
        <v>4.7699999999999996</v>
      </c>
      <c r="CR2328">
        <f>(((((ET2328*1))*BB2328-((EU2328*1))*BS2328)+AE2328*BS2328)*AV2328)</f>
        <v>0</v>
      </c>
      <c r="CS2328">
        <f>(AE2328*BS2328*AV2328)</f>
        <v>0</v>
      </c>
      <c r="CT2328">
        <f>(AF2328*BA2328*AV2328)</f>
        <v>357.23</v>
      </c>
      <c r="CU2328">
        <f>AG2328</f>
        <v>0</v>
      </c>
      <c r="CV2328">
        <f>(AH2328*AV2328)</f>
        <v>0.92</v>
      </c>
      <c r="CW2328">
        <f t="shared" ref="CW2328:CX2330" si="1129">AI2328</f>
        <v>0</v>
      </c>
      <c r="CX2328">
        <f t="shared" si="1129"/>
        <v>0</v>
      </c>
      <c r="CY2328">
        <f>((S2328*BZ2328)/100)</f>
        <v>1250.3050000000001</v>
      </c>
      <c r="CZ2328">
        <f>((S2328*CA2328)/100)</f>
        <v>178.61500000000001</v>
      </c>
      <c r="DC2328" t="s">
        <v>3</v>
      </c>
      <c r="DD2328" t="s">
        <v>20</v>
      </c>
      <c r="DE2328" t="s">
        <v>20</v>
      </c>
      <c r="DF2328" t="s">
        <v>20</v>
      </c>
      <c r="DG2328" t="s">
        <v>20</v>
      </c>
      <c r="DH2328" t="s">
        <v>3</v>
      </c>
      <c r="DI2328" t="s">
        <v>20</v>
      </c>
      <c r="DJ2328" t="s">
        <v>20</v>
      </c>
      <c r="DK2328" t="s">
        <v>3</v>
      </c>
      <c r="DL2328" t="s">
        <v>3</v>
      </c>
      <c r="DM2328" t="s">
        <v>3</v>
      </c>
      <c r="DN2328">
        <v>0</v>
      </c>
      <c r="DO2328">
        <v>0</v>
      </c>
      <c r="DP2328">
        <v>1</v>
      </c>
      <c r="DQ2328">
        <v>1</v>
      </c>
      <c r="DU2328">
        <v>1010</v>
      </c>
      <c r="DV2328" t="s">
        <v>18</v>
      </c>
      <c r="DW2328" t="s">
        <v>18</v>
      </c>
      <c r="DX2328">
        <v>1</v>
      </c>
      <c r="DZ2328" t="s">
        <v>3</v>
      </c>
      <c r="EA2328" t="s">
        <v>3</v>
      </c>
      <c r="EB2328" t="s">
        <v>3</v>
      </c>
      <c r="EC2328" t="s">
        <v>3</v>
      </c>
      <c r="EE2328">
        <v>61978689</v>
      </c>
      <c r="EF2328">
        <v>1</v>
      </c>
      <c r="EG2328" t="s">
        <v>21</v>
      </c>
      <c r="EH2328">
        <v>0</v>
      </c>
      <c r="EI2328" t="s">
        <v>3</v>
      </c>
      <c r="EJ2328">
        <v>4</v>
      </c>
      <c r="EK2328">
        <v>0</v>
      </c>
      <c r="EL2328" t="s">
        <v>22</v>
      </c>
      <c r="EM2328" t="s">
        <v>23</v>
      </c>
      <c r="EO2328" t="s">
        <v>3</v>
      </c>
      <c r="EQ2328">
        <v>2228224</v>
      </c>
      <c r="ER2328">
        <v>362</v>
      </c>
      <c r="ES2328">
        <v>4.7699999999999996</v>
      </c>
      <c r="ET2328">
        <v>0</v>
      </c>
      <c r="EU2328">
        <v>0</v>
      </c>
      <c r="EV2328">
        <v>357.23</v>
      </c>
      <c r="EW2328">
        <v>0.92</v>
      </c>
      <c r="EX2328">
        <v>0</v>
      </c>
      <c r="EY2328">
        <v>0</v>
      </c>
      <c r="FQ2328">
        <v>0</v>
      </c>
      <c r="FR2328">
        <f>ROUND(IF(BI2328=3,GM2328,0),2)</f>
        <v>0</v>
      </c>
      <c r="FS2328">
        <v>0</v>
      </c>
      <c r="FX2328">
        <v>70</v>
      </c>
      <c r="FY2328">
        <v>10</v>
      </c>
      <c r="GA2328" t="s">
        <v>3</v>
      </c>
      <c r="GD2328">
        <v>0</v>
      </c>
      <c r="GF2328">
        <v>-288383444</v>
      </c>
      <c r="GG2328">
        <v>2</v>
      </c>
      <c r="GH2328">
        <v>1</v>
      </c>
      <c r="GI2328">
        <v>-2</v>
      </c>
      <c r="GJ2328">
        <v>0</v>
      </c>
      <c r="GK2328">
        <f>ROUND(R2328*(R12)/100,2)</f>
        <v>0</v>
      </c>
      <c r="GL2328">
        <f>ROUND(IF(AND(BH2328=3,BI2328=3,FS2328&lt;&gt;0),P2328,0),2)</f>
        <v>0</v>
      </c>
      <c r="GM2328">
        <f>ROUND(O2328+X2328+Y2328+GK2328,2)+GX2328</f>
        <v>3238.93</v>
      </c>
      <c r="GN2328">
        <f>IF(OR(BI2328=0,BI2328=1),GM2328-GX2328,0)</f>
        <v>0</v>
      </c>
      <c r="GO2328">
        <f>IF(BI2328=2,GM2328-GX2328,0)</f>
        <v>0</v>
      </c>
      <c r="GP2328">
        <f>IF(BI2328=4,GM2328-GX2328,0)</f>
        <v>3238.93</v>
      </c>
      <c r="GR2328">
        <v>0</v>
      </c>
      <c r="GS2328">
        <v>0</v>
      </c>
      <c r="GT2328">
        <v>0</v>
      </c>
      <c r="GU2328" t="s">
        <v>3</v>
      </c>
      <c r="GV2328">
        <f>ROUND((GT2328),6)</f>
        <v>0</v>
      </c>
      <c r="GW2328">
        <v>1</v>
      </c>
      <c r="GX2328">
        <f>ROUND(HC2328*I2328,2)</f>
        <v>0</v>
      </c>
      <c r="HA2328">
        <v>0</v>
      </c>
      <c r="HB2328">
        <v>0</v>
      </c>
      <c r="HC2328">
        <f>GV2328*GW2328</f>
        <v>0</v>
      </c>
      <c r="HE2328" t="s">
        <v>3</v>
      </c>
      <c r="HF2328" t="s">
        <v>3</v>
      </c>
      <c r="HM2328" t="s">
        <v>3</v>
      </c>
      <c r="HN2328" t="s">
        <v>3</v>
      </c>
      <c r="HO2328" t="s">
        <v>3</v>
      </c>
      <c r="HP2328" t="s">
        <v>3</v>
      </c>
      <c r="HQ2328" t="s">
        <v>3</v>
      </c>
      <c r="IK2328">
        <v>0</v>
      </c>
    </row>
    <row r="2329" spans="1:245" x14ac:dyDescent="0.25">
      <c r="A2329">
        <v>17</v>
      </c>
      <c r="B2329">
        <v>1</v>
      </c>
      <c r="D2329">
        <f>ROW(EtalonRes!A319)</f>
        <v>319</v>
      </c>
      <c r="E2329" t="s">
        <v>379</v>
      </c>
      <c r="F2329" t="s">
        <v>194</v>
      </c>
      <c r="G2329" t="s">
        <v>205</v>
      </c>
      <c r="H2329" t="s">
        <v>18</v>
      </c>
      <c r="I2329">
        <v>5</v>
      </c>
      <c r="J2329">
        <v>0</v>
      </c>
      <c r="K2329">
        <v>5</v>
      </c>
      <c r="O2329">
        <f>ROUND(CP2329,2)</f>
        <v>14372.8</v>
      </c>
      <c r="P2329">
        <f>ROUND(CQ2329*I2329,2)</f>
        <v>161.4</v>
      </c>
      <c r="Q2329">
        <f>ROUND(CR2329*I2329,2)</f>
        <v>0</v>
      </c>
      <c r="R2329">
        <f>ROUND(CS2329*I2329,2)</f>
        <v>0</v>
      </c>
      <c r="S2329">
        <f>ROUND(CT2329*I2329,2)</f>
        <v>14211.4</v>
      </c>
      <c r="T2329">
        <f>ROUND(CU2329*I2329,2)</f>
        <v>0</v>
      </c>
      <c r="U2329">
        <f>CV2329*I2329</f>
        <v>36.6</v>
      </c>
      <c r="V2329">
        <f>CW2329*I2329</f>
        <v>0</v>
      </c>
      <c r="W2329">
        <f>ROUND(CX2329*I2329,2)</f>
        <v>0</v>
      </c>
      <c r="X2329">
        <f t="shared" si="1128"/>
        <v>9947.98</v>
      </c>
      <c r="Y2329">
        <f t="shared" si="1128"/>
        <v>1421.14</v>
      </c>
      <c r="AA2329">
        <v>64290477</v>
      </c>
      <c r="AB2329">
        <f>ROUND((AC2329+AD2329+AF2329),6)</f>
        <v>2874.56</v>
      </c>
      <c r="AC2329">
        <f>ROUND(((ES2329*4)),6)</f>
        <v>32.28</v>
      </c>
      <c r="AD2329">
        <f>ROUND(((((ET2329*4))-((EU2329*4)))+AE2329),6)</f>
        <v>0</v>
      </c>
      <c r="AE2329">
        <f>ROUND(((EU2329*4)),6)</f>
        <v>0</v>
      </c>
      <c r="AF2329">
        <f>ROUND(((EV2329*4)),6)</f>
        <v>2842.28</v>
      </c>
      <c r="AG2329">
        <f>ROUND((AP2329),6)</f>
        <v>0</v>
      </c>
      <c r="AH2329">
        <f>((EW2329*4))</f>
        <v>7.32</v>
      </c>
      <c r="AI2329">
        <f>((EX2329*4))</f>
        <v>0</v>
      </c>
      <c r="AJ2329">
        <f>(AS2329)</f>
        <v>0</v>
      </c>
      <c r="AK2329">
        <v>718.64</v>
      </c>
      <c r="AL2329">
        <v>8.07</v>
      </c>
      <c r="AM2329">
        <v>0</v>
      </c>
      <c r="AN2329">
        <v>0</v>
      </c>
      <c r="AO2329">
        <v>710.57</v>
      </c>
      <c r="AP2329">
        <v>0</v>
      </c>
      <c r="AQ2329">
        <v>1.83</v>
      </c>
      <c r="AR2329">
        <v>0</v>
      </c>
      <c r="AS2329">
        <v>0</v>
      </c>
      <c r="AT2329">
        <v>70</v>
      </c>
      <c r="AU2329">
        <v>10</v>
      </c>
      <c r="AV2329">
        <v>1</v>
      </c>
      <c r="AW2329">
        <v>1</v>
      </c>
      <c r="AZ2329">
        <v>1</v>
      </c>
      <c r="BA2329">
        <v>1</v>
      </c>
      <c r="BB2329">
        <v>1</v>
      </c>
      <c r="BC2329">
        <v>1</v>
      </c>
      <c r="BD2329" t="s">
        <v>3</v>
      </c>
      <c r="BE2329" t="s">
        <v>3</v>
      </c>
      <c r="BF2329" t="s">
        <v>3</v>
      </c>
      <c r="BG2329" t="s">
        <v>3</v>
      </c>
      <c r="BH2329">
        <v>0</v>
      </c>
      <c r="BI2329">
        <v>4</v>
      </c>
      <c r="BJ2329" t="s">
        <v>196</v>
      </c>
      <c r="BM2329">
        <v>0</v>
      </c>
      <c r="BN2329">
        <v>0</v>
      </c>
      <c r="BO2329" t="s">
        <v>3</v>
      </c>
      <c r="BP2329">
        <v>0</v>
      </c>
      <c r="BQ2329">
        <v>1</v>
      </c>
      <c r="BR2329">
        <v>0</v>
      </c>
      <c r="BS2329">
        <v>1</v>
      </c>
      <c r="BT2329">
        <v>1</v>
      </c>
      <c r="BU2329">
        <v>1</v>
      </c>
      <c r="BV2329">
        <v>1</v>
      </c>
      <c r="BW2329">
        <v>1</v>
      </c>
      <c r="BX2329">
        <v>1</v>
      </c>
      <c r="BY2329" t="s">
        <v>3</v>
      </c>
      <c r="BZ2329">
        <v>70</v>
      </c>
      <c r="CA2329">
        <v>10</v>
      </c>
      <c r="CB2329" t="s">
        <v>3</v>
      </c>
      <c r="CE2329">
        <v>0</v>
      </c>
      <c r="CF2329">
        <v>0</v>
      </c>
      <c r="CG2329">
        <v>0</v>
      </c>
      <c r="CM2329">
        <v>0</v>
      </c>
      <c r="CN2329" t="s">
        <v>3</v>
      </c>
      <c r="CO2329">
        <v>0</v>
      </c>
      <c r="CP2329">
        <f>(P2329+Q2329+S2329)</f>
        <v>14372.8</v>
      </c>
      <c r="CQ2329">
        <f>(AC2329*BC2329*AW2329)</f>
        <v>32.28</v>
      </c>
      <c r="CR2329">
        <f>(((((ET2329*4))*BB2329-((EU2329*4))*BS2329)+AE2329*BS2329)*AV2329)</f>
        <v>0</v>
      </c>
      <c r="CS2329">
        <f>(AE2329*BS2329*AV2329)</f>
        <v>0</v>
      </c>
      <c r="CT2329">
        <f>(AF2329*BA2329*AV2329)</f>
        <v>2842.28</v>
      </c>
      <c r="CU2329">
        <f>AG2329</f>
        <v>0</v>
      </c>
      <c r="CV2329">
        <f>(AH2329*AV2329)</f>
        <v>7.32</v>
      </c>
      <c r="CW2329">
        <f t="shared" si="1129"/>
        <v>0</v>
      </c>
      <c r="CX2329">
        <f t="shared" si="1129"/>
        <v>0</v>
      </c>
      <c r="CY2329">
        <f>((S2329*BZ2329)/100)</f>
        <v>9947.98</v>
      </c>
      <c r="CZ2329">
        <f>((S2329*CA2329)/100)</f>
        <v>1421.14</v>
      </c>
      <c r="DC2329" t="s">
        <v>3</v>
      </c>
      <c r="DD2329" t="s">
        <v>102</v>
      </c>
      <c r="DE2329" t="s">
        <v>102</v>
      </c>
      <c r="DF2329" t="s">
        <v>102</v>
      </c>
      <c r="DG2329" t="s">
        <v>102</v>
      </c>
      <c r="DH2329" t="s">
        <v>3</v>
      </c>
      <c r="DI2329" t="s">
        <v>102</v>
      </c>
      <c r="DJ2329" t="s">
        <v>102</v>
      </c>
      <c r="DK2329" t="s">
        <v>3</v>
      </c>
      <c r="DL2329" t="s">
        <v>3</v>
      </c>
      <c r="DM2329" t="s">
        <v>3</v>
      </c>
      <c r="DN2329">
        <v>0</v>
      </c>
      <c r="DO2329">
        <v>0</v>
      </c>
      <c r="DP2329">
        <v>1</v>
      </c>
      <c r="DQ2329">
        <v>1</v>
      </c>
      <c r="DU2329">
        <v>1010</v>
      </c>
      <c r="DV2329" t="s">
        <v>18</v>
      </c>
      <c r="DW2329" t="s">
        <v>18</v>
      </c>
      <c r="DX2329">
        <v>1</v>
      </c>
      <c r="DZ2329" t="s">
        <v>3</v>
      </c>
      <c r="EA2329" t="s">
        <v>3</v>
      </c>
      <c r="EB2329" t="s">
        <v>3</v>
      </c>
      <c r="EC2329" t="s">
        <v>3</v>
      </c>
      <c r="EE2329">
        <v>61978689</v>
      </c>
      <c r="EF2329">
        <v>1</v>
      </c>
      <c r="EG2329" t="s">
        <v>21</v>
      </c>
      <c r="EH2329">
        <v>0</v>
      </c>
      <c r="EI2329" t="s">
        <v>3</v>
      </c>
      <c r="EJ2329">
        <v>4</v>
      </c>
      <c r="EK2329">
        <v>0</v>
      </c>
      <c r="EL2329" t="s">
        <v>22</v>
      </c>
      <c r="EM2329" t="s">
        <v>23</v>
      </c>
      <c r="EO2329" t="s">
        <v>3</v>
      </c>
      <c r="EQ2329">
        <v>1441792</v>
      </c>
      <c r="ER2329">
        <v>718.64</v>
      </c>
      <c r="ES2329">
        <v>8.07</v>
      </c>
      <c r="ET2329">
        <v>0</v>
      </c>
      <c r="EU2329">
        <v>0</v>
      </c>
      <c r="EV2329">
        <v>710.57</v>
      </c>
      <c r="EW2329">
        <v>1.83</v>
      </c>
      <c r="EX2329">
        <v>0</v>
      </c>
      <c r="EY2329">
        <v>0</v>
      </c>
      <c r="FQ2329">
        <v>0</v>
      </c>
      <c r="FR2329">
        <f>ROUND(IF(BI2329=3,GM2329,0),2)</f>
        <v>0</v>
      </c>
      <c r="FS2329">
        <v>0</v>
      </c>
      <c r="FX2329">
        <v>70</v>
      </c>
      <c r="FY2329">
        <v>10</v>
      </c>
      <c r="GA2329" t="s">
        <v>3</v>
      </c>
      <c r="GD2329">
        <v>0</v>
      </c>
      <c r="GF2329">
        <v>-1510530131</v>
      </c>
      <c r="GG2329">
        <v>2</v>
      </c>
      <c r="GH2329">
        <v>1</v>
      </c>
      <c r="GI2329">
        <v>-2</v>
      </c>
      <c r="GJ2329">
        <v>0</v>
      </c>
      <c r="GK2329">
        <f>ROUND(R2329*(R12)/100,2)</f>
        <v>0</v>
      </c>
      <c r="GL2329">
        <f>ROUND(IF(AND(BH2329=3,BI2329=3,FS2329&lt;&gt;0),P2329,0),2)</f>
        <v>0</v>
      </c>
      <c r="GM2329">
        <f>ROUND(O2329+X2329+Y2329+GK2329,2)+GX2329</f>
        <v>25741.919999999998</v>
      </c>
      <c r="GN2329">
        <f>IF(OR(BI2329=0,BI2329=1),GM2329-GX2329,0)</f>
        <v>0</v>
      </c>
      <c r="GO2329">
        <f>IF(BI2329=2,GM2329-GX2329,0)</f>
        <v>0</v>
      </c>
      <c r="GP2329">
        <f>IF(BI2329=4,GM2329-GX2329,0)</f>
        <v>25741.919999999998</v>
      </c>
      <c r="GR2329">
        <v>0</v>
      </c>
      <c r="GS2329">
        <v>0</v>
      </c>
      <c r="GT2329">
        <v>0</v>
      </c>
      <c r="GU2329" t="s">
        <v>3</v>
      </c>
      <c r="GV2329">
        <f>ROUND((GT2329),6)</f>
        <v>0</v>
      </c>
      <c r="GW2329">
        <v>1</v>
      </c>
      <c r="GX2329">
        <f>ROUND(HC2329*I2329,2)</f>
        <v>0</v>
      </c>
      <c r="HA2329">
        <v>0</v>
      </c>
      <c r="HB2329">
        <v>0</v>
      </c>
      <c r="HC2329">
        <f>GV2329*GW2329</f>
        <v>0</v>
      </c>
      <c r="HE2329" t="s">
        <v>3</v>
      </c>
      <c r="HF2329" t="s">
        <v>3</v>
      </c>
      <c r="HM2329" t="s">
        <v>3</v>
      </c>
      <c r="HN2329" t="s">
        <v>3</v>
      </c>
      <c r="HO2329" t="s">
        <v>3</v>
      </c>
      <c r="HP2329" t="s">
        <v>3</v>
      </c>
      <c r="HQ2329" t="s">
        <v>3</v>
      </c>
      <c r="IK2329">
        <v>0</v>
      </c>
    </row>
    <row r="2330" spans="1:245" x14ac:dyDescent="0.25">
      <c r="A2330">
        <v>17</v>
      </c>
      <c r="B2330">
        <v>1</v>
      </c>
      <c r="D2330">
        <f>ROW(EtalonRes!A322)</f>
        <v>322</v>
      </c>
      <c r="E2330" t="s">
        <v>380</v>
      </c>
      <c r="F2330" t="s">
        <v>194</v>
      </c>
      <c r="G2330" t="s">
        <v>198</v>
      </c>
      <c r="H2330" t="s">
        <v>18</v>
      </c>
      <c r="I2330">
        <v>4</v>
      </c>
      <c r="J2330">
        <v>0</v>
      </c>
      <c r="K2330">
        <v>4</v>
      </c>
      <c r="O2330">
        <f>ROUND(CP2330,2)</f>
        <v>11498.24</v>
      </c>
      <c r="P2330">
        <f>ROUND(CQ2330*I2330,2)</f>
        <v>129.12</v>
      </c>
      <c r="Q2330">
        <f>ROUND(CR2330*I2330,2)</f>
        <v>0</v>
      </c>
      <c r="R2330">
        <f>ROUND(CS2330*I2330,2)</f>
        <v>0</v>
      </c>
      <c r="S2330">
        <f>ROUND(CT2330*I2330,2)</f>
        <v>11369.12</v>
      </c>
      <c r="T2330">
        <f>ROUND(CU2330*I2330,2)</f>
        <v>0</v>
      </c>
      <c r="U2330">
        <f>CV2330*I2330</f>
        <v>29.28</v>
      </c>
      <c r="V2330">
        <f>CW2330*I2330</f>
        <v>0</v>
      </c>
      <c r="W2330">
        <f>ROUND(CX2330*I2330,2)</f>
        <v>0</v>
      </c>
      <c r="X2330">
        <f t="shared" si="1128"/>
        <v>7958.38</v>
      </c>
      <c r="Y2330">
        <f t="shared" si="1128"/>
        <v>1136.9100000000001</v>
      </c>
      <c r="AA2330">
        <v>64290477</v>
      </c>
      <c r="AB2330">
        <f>ROUND((AC2330+AD2330+AF2330),6)</f>
        <v>2874.56</v>
      </c>
      <c r="AC2330">
        <f>ROUND(((ES2330*4)),6)</f>
        <v>32.28</v>
      </c>
      <c r="AD2330">
        <f>ROUND(((((ET2330*4))-((EU2330*4)))+AE2330),6)</f>
        <v>0</v>
      </c>
      <c r="AE2330">
        <f>ROUND(((EU2330*4)),6)</f>
        <v>0</v>
      </c>
      <c r="AF2330">
        <f>ROUND(((EV2330*4)),6)</f>
        <v>2842.28</v>
      </c>
      <c r="AG2330">
        <f>ROUND((AP2330),6)</f>
        <v>0</v>
      </c>
      <c r="AH2330">
        <f>((EW2330*4))</f>
        <v>7.32</v>
      </c>
      <c r="AI2330">
        <f>((EX2330*4))</f>
        <v>0</v>
      </c>
      <c r="AJ2330">
        <f>(AS2330)</f>
        <v>0</v>
      </c>
      <c r="AK2330">
        <v>718.64</v>
      </c>
      <c r="AL2330">
        <v>8.07</v>
      </c>
      <c r="AM2330">
        <v>0</v>
      </c>
      <c r="AN2330">
        <v>0</v>
      </c>
      <c r="AO2330">
        <v>710.57</v>
      </c>
      <c r="AP2330">
        <v>0</v>
      </c>
      <c r="AQ2330">
        <v>1.83</v>
      </c>
      <c r="AR2330">
        <v>0</v>
      </c>
      <c r="AS2330">
        <v>0</v>
      </c>
      <c r="AT2330">
        <v>70</v>
      </c>
      <c r="AU2330">
        <v>10</v>
      </c>
      <c r="AV2330">
        <v>1</v>
      </c>
      <c r="AW2330">
        <v>1</v>
      </c>
      <c r="AZ2330">
        <v>1</v>
      </c>
      <c r="BA2330">
        <v>1</v>
      </c>
      <c r="BB2330">
        <v>1</v>
      </c>
      <c r="BC2330">
        <v>1</v>
      </c>
      <c r="BD2330" t="s">
        <v>3</v>
      </c>
      <c r="BE2330" t="s">
        <v>3</v>
      </c>
      <c r="BF2330" t="s">
        <v>3</v>
      </c>
      <c r="BG2330" t="s">
        <v>3</v>
      </c>
      <c r="BH2330">
        <v>0</v>
      </c>
      <c r="BI2330">
        <v>4</v>
      </c>
      <c r="BJ2330" t="s">
        <v>196</v>
      </c>
      <c r="BM2330">
        <v>0</v>
      </c>
      <c r="BN2330">
        <v>0</v>
      </c>
      <c r="BO2330" t="s">
        <v>3</v>
      </c>
      <c r="BP2330">
        <v>0</v>
      </c>
      <c r="BQ2330">
        <v>1</v>
      </c>
      <c r="BR2330">
        <v>0</v>
      </c>
      <c r="BS2330">
        <v>1</v>
      </c>
      <c r="BT2330">
        <v>1</v>
      </c>
      <c r="BU2330">
        <v>1</v>
      </c>
      <c r="BV2330">
        <v>1</v>
      </c>
      <c r="BW2330">
        <v>1</v>
      </c>
      <c r="BX2330">
        <v>1</v>
      </c>
      <c r="BY2330" t="s">
        <v>3</v>
      </c>
      <c r="BZ2330">
        <v>70</v>
      </c>
      <c r="CA2330">
        <v>10</v>
      </c>
      <c r="CB2330" t="s">
        <v>3</v>
      </c>
      <c r="CE2330">
        <v>0</v>
      </c>
      <c r="CF2330">
        <v>0</v>
      </c>
      <c r="CG2330">
        <v>0</v>
      </c>
      <c r="CM2330">
        <v>0</v>
      </c>
      <c r="CN2330" t="s">
        <v>3</v>
      </c>
      <c r="CO2330">
        <v>0</v>
      </c>
      <c r="CP2330">
        <f>(P2330+Q2330+S2330)</f>
        <v>11498.240000000002</v>
      </c>
      <c r="CQ2330">
        <f>(AC2330*BC2330*AW2330)</f>
        <v>32.28</v>
      </c>
      <c r="CR2330">
        <f>(((((ET2330*4))*BB2330-((EU2330*4))*BS2330)+AE2330*BS2330)*AV2330)</f>
        <v>0</v>
      </c>
      <c r="CS2330">
        <f>(AE2330*BS2330*AV2330)</f>
        <v>0</v>
      </c>
      <c r="CT2330">
        <f>(AF2330*BA2330*AV2330)</f>
        <v>2842.28</v>
      </c>
      <c r="CU2330">
        <f>AG2330</f>
        <v>0</v>
      </c>
      <c r="CV2330">
        <f>(AH2330*AV2330)</f>
        <v>7.32</v>
      </c>
      <c r="CW2330">
        <f t="shared" si="1129"/>
        <v>0</v>
      </c>
      <c r="CX2330">
        <f t="shared" si="1129"/>
        <v>0</v>
      </c>
      <c r="CY2330">
        <f>((S2330*BZ2330)/100)</f>
        <v>7958.384</v>
      </c>
      <c r="CZ2330">
        <f>((S2330*CA2330)/100)</f>
        <v>1136.912</v>
      </c>
      <c r="DC2330" t="s">
        <v>3</v>
      </c>
      <c r="DD2330" t="s">
        <v>102</v>
      </c>
      <c r="DE2330" t="s">
        <v>102</v>
      </c>
      <c r="DF2330" t="s">
        <v>102</v>
      </c>
      <c r="DG2330" t="s">
        <v>102</v>
      </c>
      <c r="DH2330" t="s">
        <v>3</v>
      </c>
      <c r="DI2330" t="s">
        <v>102</v>
      </c>
      <c r="DJ2330" t="s">
        <v>102</v>
      </c>
      <c r="DK2330" t="s">
        <v>3</v>
      </c>
      <c r="DL2330" t="s">
        <v>3</v>
      </c>
      <c r="DM2330" t="s">
        <v>3</v>
      </c>
      <c r="DN2330">
        <v>0</v>
      </c>
      <c r="DO2330">
        <v>0</v>
      </c>
      <c r="DP2330">
        <v>1</v>
      </c>
      <c r="DQ2330">
        <v>1</v>
      </c>
      <c r="DU2330">
        <v>1010</v>
      </c>
      <c r="DV2330" t="s">
        <v>18</v>
      </c>
      <c r="DW2330" t="s">
        <v>18</v>
      </c>
      <c r="DX2330">
        <v>1</v>
      </c>
      <c r="DZ2330" t="s">
        <v>3</v>
      </c>
      <c r="EA2330" t="s">
        <v>3</v>
      </c>
      <c r="EB2330" t="s">
        <v>3</v>
      </c>
      <c r="EC2330" t="s">
        <v>3</v>
      </c>
      <c r="EE2330">
        <v>61978689</v>
      </c>
      <c r="EF2330">
        <v>1</v>
      </c>
      <c r="EG2330" t="s">
        <v>21</v>
      </c>
      <c r="EH2330">
        <v>0</v>
      </c>
      <c r="EI2330" t="s">
        <v>3</v>
      </c>
      <c r="EJ2330">
        <v>4</v>
      </c>
      <c r="EK2330">
        <v>0</v>
      </c>
      <c r="EL2330" t="s">
        <v>22</v>
      </c>
      <c r="EM2330" t="s">
        <v>23</v>
      </c>
      <c r="EO2330" t="s">
        <v>3</v>
      </c>
      <c r="EQ2330">
        <v>1441792</v>
      </c>
      <c r="ER2330">
        <v>718.64</v>
      </c>
      <c r="ES2330">
        <v>8.07</v>
      </c>
      <c r="ET2330">
        <v>0</v>
      </c>
      <c r="EU2330">
        <v>0</v>
      </c>
      <c r="EV2330">
        <v>710.57</v>
      </c>
      <c r="EW2330">
        <v>1.83</v>
      </c>
      <c r="EX2330">
        <v>0</v>
      </c>
      <c r="EY2330">
        <v>0</v>
      </c>
      <c r="FQ2330">
        <v>0</v>
      </c>
      <c r="FR2330">
        <f>ROUND(IF(BI2330=3,GM2330,0),2)</f>
        <v>0</v>
      </c>
      <c r="FS2330">
        <v>0</v>
      </c>
      <c r="FX2330">
        <v>70</v>
      </c>
      <c r="FY2330">
        <v>10</v>
      </c>
      <c r="GA2330" t="s">
        <v>3</v>
      </c>
      <c r="GD2330">
        <v>0</v>
      </c>
      <c r="GF2330">
        <v>-469887953</v>
      </c>
      <c r="GG2330">
        <v>2</v>
      </c>
      <c r="GH2330">
        <v>1</v>
      </c>
      <c r="GI2330">
        <v>-2</v>
      </c>
      <c r="GJ2330">
        <v>0</v>
      </c>
      <c r="GK2330">
        <f>ROUND(R2330*(R12)/100,2)</f>
        <v>0</v>
      </c>
      <c r="GL2330">
        <f>ROUND(IF(AND(BH2330=3,BI2330=3,FS2330&lt;&gt;0),P2330,0),2)</f>
        <v>0</v>
      </c>
      <c r="GM2330">
        <f>ROUND(O2330+X2330+Y2330+GK2330,2)+GX2330</f>
        <v>20593.53</v>
      </c>
      <c r="GN2330">
        <f>IF(OR(BI2330=0,BI2330=1),GM2330-GX2330,0)</f>
        <v>0</v>
      </c>
      <c r="GO2330">
        <f>IF(BI2330=2,GM2330-GX2330,0)</f>
        <v>0</v>
      </c>
      <c r="GP2330">
        <f>IF(BI2330=4,GM2330-GX2330,0)</f>
        <v>20593.53</v>
      </c>
      <c r="GR2330">
        <v>0</v>
      </c>
      <c r="GS2330">
        <v>0</v>
      </c>
      <c r="GT2330">
        <v>0</v>
      </c>
      <c r="GU2330" t="s">
        <v>3</v>
      </c>
      <c r="GV2330">
        <f>ROUND((GT2330),6)</f>
        <v>0</v>
      </c>
      <c r="GW2330">
        <v>1</v>
      </c>
      <c r="GX2330">
        <f>ROUND(HC2330*I2330,2)</f>
        <v>0</v>
      </c>
      <c r="HA2330">
        <v>0</v>
      </c>
      <c r="HB2330">
        <v>0</v>
      </c>
      <c r="HC2330">
        <f>GV2330*GW2330</f>
        <v>0</v>
      </c>
      <c r="HE2330" t="s">
        <v>3</v>
      </c>
      <c r="HF2330" t="s">
        <v>3</v>
      </c>
      <c r="HM2330" t="s">
        <v>3</v>
      </c>
      <c r="HN2330" t="s">
        <v>3</v>
      </c>
      <c r="HO2330" t="s">
        <v>3</v>
      </c>
      <c r="HP2330" t="s">
        <v>3</v>
      </c>
      <c r="HQ2330" t="s">
        <v>3</v>
      </c>
      <c r="IK2330">
        <v>0</v>
      </c>
    </row>
    <row r="2332" spans="1:245" ht="13" x14ac:dyDescent="0.3">
      <c r="A2332" s="2">
        <v>51</v>
      </c>
      <c r="B2332" s="2">
        <f>B2324</f>
        <v>1</v>
      </c>
      <c r="C2332" s="2">
        <f>A2324</f>
        <v>5</v>
      </c>
      <c r="D2332" s="2">
        <f>ROW(A2324)</f>
        <v>2324</v>
      </c>
      <c r="E2332" s="2"/>
      <c r="F2332" s="2" t="str">
        <f>IF(F2324&lt;&gt;"",F2324,"")</f>
        <v>Новый подраздел</v>
      </c>
      <c r="G2332" s="2" t="str">
        <f>IF(G2324&lt;&gt;"",G2324,"")</f>
        <v>СВН - Здания</v>
      </c>
      <c r="H2332" s="2">
        <v>0</v>
      </c>
      <c r="I2332" s="2"/>
      <c r="J2332" s="2"/>
      <c r="K2332" s="2"/>
      <c r="L2332" s="2"/>
      <c r="M2332" s="2"/>
      <c r="N2332" s="2"/>
      <c r="O2332" s="2">
        <f t="shared" ref="O2332:T2332" si="1130">ROUND(AB2332,2)</f>
        <v>27681.040000000001</v>
      </c>
      <c r="P2332" s="2">
        <f t="shared" si="1130"/>
        <v>314.37</v>
      </c>
      <c r="Q2332" s="2">
        <f t="shared" si="1130"/>
        <v>0</v>
      </c>
      <c r="R2332" s="2">
        <f t="shared" si="1130"/>
        <v>0</v>
      </c>
      <c r="S2332" s="2">
        <f t="shared" si="1130"/>
        <v>27366.67</v>
      </c>
      <c r="T2332" s="2">
        <f t="shared" si="1130"/>
        <v>0</v>
      </c>
      <c r="U2332" s="2">
        <f>AH2332</f>
        <v>70.48</v>
      </c>
      <c r="V2332" s="2">
        <f>AI2332</f>
        <v>0</v>
      </c>
      <c r="W2332" s="2">
        <f>ROUND(AJ2332,2)</f>
        <v>0</v>
      </c>
      <c r="X2332" s="2">
        <f>ROUND(AK2332,2)</f>
        <v>19156.669999999998</v>
      </c>
      <c r="Y2332" s="2">
        <f>ROUND(AL2332,2)</f>
        <v>2736.67</v>
      </c>
      <c r="Z2332" s="2"/>
      <c r="AA2332" s="2"/>
      <c r="AB2332" s="2">
        <f>ROUND(SUMIF(AA2328:AA2330,"=64290477",O2328:O2330),2)</f>
        <v>27681.040000000001</v>
      </c>
      <c r="AC2332" s="2">
        <f>ROUND(SUMIF(AA2328:AA2330,"=64290477",P2328:P2330),2)</f>
        <v>314.37</v>
      </c>
      <c r="AD2332" s="2">
        <f>ROUND(SUMIF(AA2328:AA2330,"=64290477",Q2328:Q2330),2)</f>
        <v>0</v>
      </c>
      <c r="AE2332" s="2">
        <f>ROUND(SUMIF(AA2328:AA2330,"=64290477",R2328:R2330),2)</f>
        <v>0</v>
      </c>
      <c r="AF2332" s="2">
        <f>ROUND(SUMIF(AA2328:AA2330,"=64290477",S2328:S2330),2)</f>
        <v>27366.67</v>
      </c>
      <c r="AG2332" s="2">
        <f>ROUND(SUMIF(AA2328:AA2330,"=64290477",T2328:T2330),2)</f>
        <v>0</v>
      </c>
      <c r="AH2332" s="2">
        <f>SUMIF(AA2328:AA2330,"=64290477",U2328:U2330)</f>
        <v>70.48</v>
      </c>
      <c r="AI2332" s="2">
        <f>SUMIF(AA2328:AA2330,"=64290477",V2328:V2330)</f>
        <v>0</v>
      </c>
      <c r="AJ2332" s="2">
        <f>ROUND(SUMIF(AA2328:AA2330,"=64290477",W2328:W2330),2)</f>
        <v>0</v>
      </c>
      <c r="AK2332" s="2">
        <f>ROUND(SUMIF(AA2328:AA2330,"=64290477",X2328:X2330),2)</f>
        <v>19156.669999999998</v>
      </c>
      <c r="AL2332" s="2">
        <f>ROUND(SUMIF(AA2328:AA2330,"=64290477",Y2328:Y2330),2)</f>
        <v>2736.67</v>
      </c>
      <c r="AM2332" s="2"/>
      <c r="AN2332" s="2"/>
      <c r="AO2332" s="2">
        <f t="shared" ref="AO2332:BD2332" si="1131">ROUND(BX2332,2)</f>
        <v>0</v>
      </c>
      <c r="AP2332" s="2">
        <f t="shared" si="1131"/>
        <v>0</v>
      </c>
      <c r="AQ2332" s="2">
        <f t="shared" si="1131"/>
        <v>0</v>
      </c>
      <c r="AR2332" s="2">
        <f t="shared" si="1131"/>
        <v>49574.38</v>
      </c>
      <c r="AS2332" s="2">
        <f t="shared" si="1131"/>
        <v>0</v>
      </c>
      <c r="AT2332" s="2">
        <f t="shared" si="1131"/>
        <v>0</v>
      </c>
      <c r="AU2332" s="2">
        <f t="shared" si="1131"/>
        <v>49574.38</v>
      </c>
      <c r="AV2332" s="2">
        <f t="shared" si="1131"/>
        <v>314.37</v>
      </c>
      <c r="AW2332" s="2">
        <f t="shared" si="1131"/>
        <v>314.37</v>
      </c>
      <c r="AX2332" s="2">
        <f t="shared" si="1131"/>
        <v>0</v>
      </c>
      <c r="AY2332" s="2">
        <f t="shared" si="1131"/>
        <v>314.37</v>
      </c>
      <c r="AZ2332" s="2">
        <f t="shared" si="1131"/>
        <v>0</v>
      </c>
      <c r="BA2332" s="2">
        <f t="shared" si="1131"/>
        <v>0</v>
      </c>
      <c r="BB2332" s="2">
        <f t="shared" si="1131"/>
        <v>0</v>
      </c>
      <c r="BC2332" s="2">
        <f t="shared" si="1131"/>
        <v>0</v>
      </c>
      <c r="BD2332" s="2">
        <f t="shared" si="1131"/>
        <v>0</v>
      </c>
      <c r="BE2332" s="2"/>
      <c r="BF2332" s="2"/>
      <c r="BG2332" s="2"/>
      <c r="BH2332" s="2"/>
      <c r="BI2332" s="2"/>
      <c r="BJ2332" s="2"/>
      <c r="BK2332" s="2"/>
      <c r="BL2332" s="2"/>
      <c r="BM2332" s="2"/>
      <c r="BN2332" s="2"/>
      <c r="BO2332" s="2"/>
      <c r="BP2332" s="2"/>
      <c r="BQ2332" s="2"/>
      <c r="BR2332" s="2"/>
      <c r="BS2332" s="2"/>
      <c r="BT2332" s="2"/>
      <c r="BU2332" s="2"/>
      <c r="BV2332" s="2"/>
      <c r="BW2332" s="2"/>
      <c r="BX2332" s="2">
        <f>ROUND(SUMIF(AA2328:AA2330,"=64290477",FQ2328:FQ2330),2)</f>
        <v>0</v>
      </c>
      <c r="BY2332" s="2">
        <f>ROUND(SUMIF(AA2328:AA2330,"=64290477",FR2328:FR2330),2)</f>
        <v>0</v>
      </c>
      <c r="BZ2332" s="2">
        <f>ROUND(SUMIF(AA2328:AA2330,"=64290477",GL2328:GL2330),2)</f>
        <v>0</v>
      </c>
      <c r="CA2332" s="2">
        <f>ROUND(SUMIF(AA2328:AA2330,"=64290477",GM2328:GM2330),2)</f>
        <v>49574.38</v>
      </c>
      <c r="CB2332" s="2">
        <f>ROUND(SUMIF(AA2328:AA2330,"=64290477",GN2328:GN2330),2)</f>
        <v>0</v>
      </c>
      <c r="CC2332" s="2">
        <f>ROUND(SUMIF(AA2328:AA2330,"=64290477",GO2328:GO2330),2)</f>
        <v>0</v>
      </c>
      <c r="CD2332" s="2">
        <f>ROUND(SUMIF(AA2328:AA2330,"=64290477",GP2328:GP2330),2)</f>
        <v>49574.38</v>
      </c>
      <c r="CE2332" s="2">
        <f>AC2332-BX2332</f>
        <v>314.37</v>
      </c>
      <c r="CF2332" s="2">
        <f>AC2332-BY2332</f>
        <v>314.37</v>
      </c>
      <c r="CG2332" s="2">
        <f>BX2332-BZ2332</f>
        <v>0</v>
      </c>
      <c r="CH2332" s="2">
        <f>AC2332-BX2332-BY2332+BZ2332</f>
        <v>314.37</v>
      </c>
      <c r="CI2332" s="2">
        <f>BY2332-BZ2332</f>
        <v>0</v>
      </c>
      <c r="CJ2332" s="2">
        <f>ROUND(SUMIF(AA2328:AA2330,"=64290477",GX2328:GX2330),2)</f>
        <v>0</v>
      </c>
      <c r="CK2332" s="2">
        <f>ROUND(SUMIF(AA2328:AA2330,"=64290477",GY2328:GY2330),2)</f>
        <v>0</v>
      </c>
      <c r="CL2332" s="2">
        <f>ROUND(SUMIF(AA2328:AA2330,"=64290477",GZ2328:GZ2330),2)</f>
        <v>0</v>
      </c>
      <c r="CM2332" s="2">
        <f>ROUND(SUMIF(AA2328:AA2330,"=64290477",HD2328:HD2330),2)</f>
        <v>0</v>
      </c>
      <c r="CN2332" s="2"/>
      <c r="CO2332" s="2"/>
      <c r="CP2332" s="2"/>
      <c r="CQ2332" s="2"/>
      <c r="CR2332" s="2"/>
      <c r="CS2332" s="2"/>
      <c r="CT2332" s="2"/>
      <c r="CU2332" s="2"/>
      <c r="CV2332" s="2"/>
      <c r="CW2332" s="2"/>
      <c r="CX2332" s="2"/>
      <c r="CY2332" s="2"/>
      <c r="CZ2332" s="2"/>
      <c r="DA2332" s="2"/>
      <c r="DB2332" s="2"/>
      <c r="DC2332" s="2"/>
      <c r="DD2332" s="2"/>
      <c r="DE2332" s="2"/>
      <c r="DF2332" s="2"/>
      <c r="DG2332" s="3"/>
      <c r="DH2332" s="3"/>
      <c r="DI2332" s="3"/>
      <c r="DJ2332" s="3"/>
      <c r="DK2332" s="3"/>
      <c r="DL2332" s="3"/>
      <c r="DM2332" s="3"/>
      <c r="DN2332" s="3"/>
      <c r="DO2332" s="3"/>
      <c r="DP2332" s="3"/>
      <c r="DQ2332" s="3"/>
      <c r="DR2332" s="3"/>
      <c r="DS2332" s="3"/>
      <c r="DT2332" s="3"/>
      <c r="DU2332" s="3"/>
      <c r="DV2332" s="3"/>
      <c r="DW2332" s="3"/>
      <c r="DX2332" s="3"/>
      <c r="DY2332" s="3"/>
      <c r="DZ2332" s="3"/>
      <c r="EA2332" s="3"/>
      <c r="EB2332" s="3"/>
      <c r="EC2332" s="3"/>
      <c r="ED2332" s="3"/>
      <c r="EE2332" s="3"/>
      <c r="EF2332" s="3"/>
      <c r="EG2332" s="3"/>
      <c r="EH2332" s="3"/>
      <c r="EI2332" s="3"/>
      <c r="EJ2332" s="3"/>
      <c r="EK2332" s="3"/>
      <c r="EL2332" s="3"/>
      <c r="EM2332" s="3"/>
      <c r="EN2332" s="3"/>
      <c r="EO2332" s="3"/>
      <c r="EP2332" s="3"/>
      <c r="EQ2332" s="3"/>
      <c r="ER2332" s="3"/>
      <c r="ES2332" s="3"/>
      <c r="ET2332" s="3"/>
      <c r="EU2332" s="3"/>
      <c r="EV2332" s="3"/>
      <c r="EW2332" s="3"/>
      <c r="EX2332" s="3"/>
      <c r="EY2332" s="3"/>
      <c r="EZ2332" s="3"/>
      <c r="FA2332" s="3"/>
      <c r="FB2332" s="3"/>
      <c r="FC2332" s="3"/>
      <c r="FD2332" s="3"/>
      <c r="FE2332" s="3"/>
      <c r="FF2332" s="3"/>
      <c r="FG2332" s="3"/>
      <c r="FH2332" s="3"/>
      <c r="FI2332" s="3"/>
      <c r="FJ2332" s="3"/>
      <c r="FK2332" s="3"/>
      <c r="FL2332" s="3"/>
      <c r="FM2332" s="3"/>
      <c r="FN2332" s="3"/>
      <c r="FO2332" s="3"/>
      <c r="FP2332" s="3"/>
      <c r="FQ2332" s="3"/>
      <c r="FR2332" s="3"/>
      <c r="FS2332" s="3"/>
      <c r="FT2332" s="3"/>
      <c r="FU2332" s="3"/>
      <c r="FV2332" s="3"/>
      <c r="FW2332" s="3"/>
      <c r="FX2332" s="3"/>
      <c r="FY2332" s="3"/>
      <c r="FZ2332" s="3"/>
      <c r="GA2332" s="3"/>
      <c r="GB2332" s="3"/>
      <c r="GC2332" s="3"/>
      <c r="GD2332" s="3"/>
      <c r="GE2332" s="3"/>
      <c r="GF2332" s="3"/>
      <c r="GG2332" s="3"/>
      <c r="GH2332" s="3"/>
      <c r="GI2332" s="3"/>
      <c r="GJ2332" s="3"/>
      <c r="GK2332" s="3"/>
      <c r="GL2332" s="3"/>
      <c r="GM2332" s="3"/>
      <c r="GN2332" s="3"/>
      <c r="GO2332" s="3"/>
      <c r="GP2332" s="3"/>
      <c r="GQ2332" s="3"/>
      <c r="GR2332" s="3"/>
      <c r="GS2332" s="3"/>
      <c r="GT2332" s="3"/>
      <c r="GU2332" s="3"/>
      <c r="GV2332" s="3"/>
      <c r="GW2332" s="3"/>
      <c r="GX2332" s="3">
        <v>0</v>
      </c>
    </row>
    <row r="2334" spans="1:245" ht="13" x14ac:dyDescent="0.3">
      <c r="A2334" s="4">
        <v>50</v>
      </c>
      <c r="B2334" s="4">
        <v>0</v>
      </c>
      <c r="C2334" s="4">
        <v>0</v>
      </c>
      <c r="D2334" s="4">
        <v>1</v>
      </c>
      <c r="E2334" s="4">
        <v>201</v>
      </c>
      <c r="F2334" s="4">
        <f>ROUND(Source!O2332,O2334)</f>
        <v>27681.040000000001</v>
      </c>
      <c r="G2334" s="4" t="s">
        <v>24</v>
      </c>
      <c r="H2334" s="4" t="s">
        <v>25</v>
      </c>
      <c r="I2334" s="4"/>
      <c r="J2334" s="4"/>
      <c r="K2334" s="4">
        <v>201</v>
      </c>
      <c r="L2334" s="4">
        <v>1</v>
      </c>
      <c r="M2334" s="4">
        <v>3</v>
      </c>
      <c r="N2334" s="4" t="s">
        <v>3</v>
      </c>
      <c r="O2334" s="4">
        <v>2</v>
      </c>
      <c r="P2334" s="4"/>
      <c r="Q2334" s="4"/>
      <c r="R2334" s="4"/>
      <c r="S2334" s="4"/>
      <c r="T2334" s="4"/>
      <c r="U2334" s="4"/>
      <c r="V2334" s="4"/>
      <c r="W2334" s="4">
        <v>27681.040000000001</v>
      </c>
      <c r="X2334" s="4">
        <v>1</v>
      </c>
      <c r="Y2334" s="4">
        <v>27681.040000000001</v>
      </c>
      <c r="Z2334" s="4"/>
      <c r="AA2334" s="4"/>
      <c r="AB2334" s="4"/>
    </row>
    <row r="2335" spans="1:245" ht="13" x14ac:dyDescent="0.3">
      <c r="A2335" s="4">
        <v>50</v>
      </c>
      <c r="B2335" s="4">
        <v>0</v>
      </c>
      <c r="C2335" s="4">
        <v>0</v>
      </c>
      <c r="D2335" s="4">
        <v>1</v>
      </c>
      <c r="E2335" s="4">
        <v>202</v>
      </c>
      <c r="F2335" s="4">
        <f>ROUND(Source!P2332,O2335)</f>
        <v>314.37</v>
      </c>
      <c r="G2335" s="4" t="s">
        <v>26</v>
      </c>
      <c r="H2335" s="4" t="s">
        <v>27</v>
      </c>
      <c r="I2335" s="4"/>
      <c r="J2335" s="4"/>
      <c r="K2335" s="4">
        <v>202</v>
      </c>
      <c r="L2335" s="4">
        <v>2</v>
      </c>
      <c r="M2335" s="4">
        <v>3</v>
      </c>
      <c r="N2335" s="4" t="s">
        <v>3</v>
      </c>
      <c r="O2335" s="4">
        <v>2</v>
      </c>
      <c r="P2335" s="4"/>
      <c r="Q2335" s="4"/>
      <c r="R2335" s="4"/>
      <c r="S2335" s="4"/>
      <c r="T2335" s="4"/>
      <c r="U2335" s="4"/>
      <c r="V2335" s="4"/>
      <c r="W2335" s="4">
        <v>314.37</v>
      </c>
      <c r="X2335" s="4">
        <v>1</v>
      </c>
      <c r="Y2335" s="4">
        <v>314.37</v>
      </c>
      <c r="Z2335" s="4"/>
      <c r="AA2335" s="4"/>
      <c r="AB2335" s="4"/>
    </row>
    <row r="2336" spans="1:245" ht="13" x14ac:dyDescent="0.3">
      <c r="A2336" s="4">
        <v>50</v>
      </c>
      <c r="B2336" s="4">
        <v>0</v>
      </c>
      <c r="C2336" s="4">
        <v>0</v>
      </c>
      <c r="D2336" s="4">
        <v>1</v>
      </c>
      <c r="E2336" s="4">
        <v>222</v>
      </c>
      <c r="F2336" s="4">
        <f>ROUND(Source!AO2332,O2336)</f>
        <v>0</v>
      </c>
      <c r="G2336" s="4" t="s">
        <v>28</v>
      </c>
      <c r="H2336" s="4" t="s">
        <v>29</v>
      </c>
      <c r="I2336" s="4"/>
      <c r="J2336" s="4"/>
      <c r="K2336" s="4">
        <v>222</v>
      </c>
      <c r="L2336" s="4">
        <v>3</v>
      </c>
      <c r="M2336" s="4">
        <v>3</v>
      </c>
      <c r="N2336" s="4" t="s">
        <v>3</v>
      </c>
      <c r="O2336" s="4">
        <v>2</v>
      </c>
      <c r="P2336" s="4"/>
      <c r="Q2336" s="4"/>
      <c r="R2336" s="4"/>
      <c r="S2336" s="4"/>
      <c r="T2336" s="4"/>
      <c r="U2336" s="4"/>
      <c r="V2336" s="4"/>
      <c r="W2336" s="4">
        <v>0</v>
      </c>
      <c r="X2336" s="4">
        <v>1</v>
      </c>
      <c r="Y2336" s="4">
        <v>0</v>
      </c>
      <c r="Z2336" s="4"/>
      <c r="AA2336" s="4"/>
      <c r="AB2336" s="4"/>
    </row>
    <row r="2337" spans="1:28" ht="13" x14ac:dyDescent="0.3">
      <c r="A2337" s="4">
        <v>50</v>
      </c>
      <c r="B2337" s="4">
        <v>0</v>
      </c>
      <c r="C2337" s="4">
        <v>0</v>
      </c>
      <c r="D2337" s="4">
        <v>1</v>
      </c>
      <c r="E2337" s="4">
        <v>225</v>
      </c>
      <c r="F2337" s="4">
        <f>ROUND(Source!AV2332,O2337)</f>
        <v>314.37</v>
      </c>
      <c r="G2337" s="4" t="s">
        <v>30</v>
      </c>
      <c r="H2337" s="4" t="s">
        <v>31</v>
      </c>
      <c r="I2337" s="4"/>
      <c r="J2337" s="4"/>
      <c r="K2337" s="4">
        <v>225</v>
      </c>
      <c r="L2337" s="4">
        <v>4</v>
      </c>
      <c r="M2337" s="4">
        <v>3</v>
      </c>
      <c r="N2337" s="4" t="s">
        <v>3</v>
      </c>
      <c r="O2337" s="4">
        <v>2</v>
      </c>
      <c r="P2337" s="4"/>
      <c r="Q2337" s="4"/>
      <c r="R2337" s="4"/>
      <c r="S2337" s="4"/>
      <c r="T2337" s="4"/>
      <c r="U2337" s="4"/>
      <c r="V2337" s="4"/>
      <c r="W2337" s="4">
        <v>314.37</v>
      </c>
      <c r="X2337" s="4">
        <v>1</v>
      </c>
      <c r="Y2337" s="4">
        <v>314.37</v>
      </c>
      <c r="Z2337" s="4"/>
      <c r="AA2337" s="4"/>
      <c r="AB2337" s="4"/>
    </row>
    <row r="2338" spans="1:28" ht="13" x14ac:dyDescent="0.3">
      <c r="A2338" s="4">
        <v>50</v>
      </c>
      <c r="B2338" s="4">
        <v>0</v>
      </c>
      <c r="C2338" s="4">
        <v>0</v>
      </c>
      <c r="D2338" s="4">
        <v>1</v>
      </c>
      <c r="E2338" s="4">
        <v>226</v>
      </c>
      <c r="F2338" s="4">
        <f>ROUND(Source!AW2332,O2338)</f>
        <v>314.37</v>
      </c>
      <c r="G2338" s="4" t="s">
        <v>32</v>
      </c>
      <c r="H2338" s="4" t="s">
        <v>33</v>
      </c>
      <c r="I2338" s="4"/>
      <c r="J2338" s="4"/>
      <c r="K2338" s="4">
        <v>226</v>
      </c>
      <c r="L2338" s="4">
        <v>5</v>
      </c>
      <c r="M2338" s="4">
        <v>3</v>
      </c>
      <c r="N2338" s="4" t="s">
        <v>3</v>
      </c>
      <c r="O2338" s="4">
        <v>2</v>
      </c>
      <c r="P2338" s="4"/>
      <c r="Q2338" s="4"/>
      <c r="R2338" s="4"/>
      <c r="S2338" s="4"/>
      <c r="T2338" s="4"/>
      <c r="U2338" s="4"/>
      <c r="V2338" s="4"/>
      <c r="W2338" s="4">
        <v>314.37</v>
      </c>
      <c r="X2338" s="4">
        <v>1</v>
      </c>
      <c r="Y2338" s="4">
        <v>314.37</v>
      </c>
      <c r="Z2338" s="4"/>
      <c r="AA2338" s="4"/>
      <c r="AB2338" s="4"/>
    </row>
    <row r="2339" spans="1:28" ht="13" x14ac:dyDescent="0.3">
      <c r="A2339" s="4">
        <v>50</v>
      </c>
      <c r="B2339" s="4">
        <v>0</v>
      </c>
      <c r="C2339" s="4">
        <v>0</v>
      </c>
      <c r="D2339" s="4">
        <v>1</v>
      </c>
      <c r="E2339" s="4">
        <v>227</v>
      </c>
      <c r="F2339" s="4">
        <f>ROUND(Source!AX2332,O2339)</f>
        <v>0</v>
      </c>
      <c r="G2339" s="4" t="s">
        <v>34</v>
      </c>
      <c r="H2339" s="4" t="s">
        <v>35</v>
      </c>
      <c r="I2339" s="4"/>
      <c r="J2339" s="4"/>
      <c r="K2339" s="4">
        <v>227</v>
      </c>
      <c r="L2339" s="4">
        <v>6</v>
      </c>
      <c r="M2339" s="4">
        <v>3</v>
      </c>
      <c r="N2339" s="4" t="s">
        <v>3</v>
      </c>
      <c r="O2339" s="4">
        <v>2</v>
      </c>
      <c r="P2339" s="4"/>
      <c r="Q2339" s="4"/>
      <c r="R2339" s="4"/>
      <c r="S2339" s="4"/>
      <c r="T2339" s="4"/>
      <c r="U2339" s="4"/>
      <c r="V2339" s="4"/>
      <c r="W2339" s="4">
        <v>0</v>
      </c>
      <c r="X2339" s="4">
        <v>1</v>
      </c>
      <c r="Y2339" s="4">
        <v>0</v>
      </c>
      <c r="Z2339" s="4"/>
      <c r="AA2339" s="4"/>
      <c r="AB2339" s="4"/>
    </row>
    <row r="2340" spans="1:28" ht="13" x14ac:dyDescent="0.3">
      <c r="A2340" s="4">
        <v>50</v>
      </c>
      <c r="B2340" s="4">
        <v>0</v>
      </c>
      <c r="C2340" s="4">
        <v>0</v>
      </c>
      <c r="D2340" s="4">
        <v>1</v>
      </c>
      <c r="E2340" s="4">
        <v>228</v>
      </c>
      <c r="F2340" s="4">
        <f>ROUND(Source!AY2332,O2340)</f>
        <v>314.37</v>
      </c>
      <c r="G2340" s="4" t="s">
        <v>36</v>
      </c>
      <c r="H2340" s="4" t="s">
        <v>37</v>
      </c>
      <c r="I2340" s="4"/>
      <c r="J2340" s="4"/>
      <c r="K2340" s="4">
        <v>228</v>
      </c>
      <c r="L2340" s="4">
        <v>7</v>
      </c>
      <c r="M2340" s="4">
        <v>3</v>
      </c>
      <c r="N2340" s="4" t="s">
        <v>3</v>
      </c>
      <c r="O2340" s="4">
        <v>2</v>
      </c>
      <c r="P2340" s="4"/>
      <c r="Q2340" s="4"/>
      <c r="R2340" s="4"/>
      <c r="S2340" s="4"/>
      <c r="T2340" s="4"/>
      <c r="U2340" s="4"/>
      <c r="V2340" s="4"/>
      <c r="W2340" s="4">
        <v>314.37</v>
      </c>
      <c r="X2340" s="4">
        <v>1</v>
      </c>
      <c r="Y2340" s="4">
        <v>314.37</v>
      </c>
      <c r="Z2340" s="4"/>
      <c r="AA2340" s="4"/>
      <c r="AB2340" s="4"/>
    </row>
    <row r="2341" spans="1:28" ht="13" x14ac:dyDescent="0.3">
      <c r="A2341" s="4">
        <v>50</v>
      </c>
      <c r="B2341" s="4">
        <v>0</v>
      </c>
      <c r="C2341" s="4">
        <v>0</v>
      </c>
      <c r="D2341" s="4">
        <v>1</v>
      </c>
      <c r="E2341" s="4">
        <v>216</v>
      </c>
      <c r="F2341" s="4">
        <f>ROUND(Source!AP2332,O2341)</f>
        <v>0</v>
      </c>
      <c r="G2341" s="4" t="s">
        <v>38</v>
      </c>
      <c r="H2341" s="4" t="s">
        <v>39</v>
      </c>
      <c r="I2341" s="4"/>
      <c r="J2341" s="4"/>
      <c r="K2341" s="4">
        <v>216</v>
      </c>
      <c r="L2341" s="4">
        <v>8</v>
      </c>
      <c r="M2341" s="4">
        <v>3</v>
      </c>
      <c r="N2341" s="4" t="s">
        <v>3</v>
      </c>
      <c r="O2341" s="4">
        <v>2</v>
      </c>
      <c r="P2341" s="4"/>
      <c r="Q2341" s="4"/>
      <c r="R2341" s="4"/>
      <c r="S2341" s="4"/>
      <c r="T2341" s="4"/>
      <c r="U2341" s="4"/>
      <c r="V2341" s="4"/>
      <c r="W2341" s="4">
        <v>0</v>
      </c>
      <c r="X2341" s="4">
        <v>1</v>
      </c>
      <c r="Y2341" s="4">
        <v>0</v>
      </c>
      <c r="Z2341" s="4"/>
      <c r="AA2341" s="4"/>
      <c r="AB2341" s="4"/>
    </row>
    <row r="2342" spans="1:28" ht="13" x14ac:dyDescent="0.3">
      <c r="A2342" s="4">
        <v>50</v>
      </c>
      <c r="B2342" s="4">
        <v>0</v>
      </c>
      <c r="C2342" s="4">
        <v>0</v>
      </c>
      <c r="D2342" s="4">
        <v>1</v>
      </c>
      <c r="E2342" s="4">
        <v>223</v>
      </c>
      <c r="F2342" s="4">
        <f>ROUND(Source!AQ2332,O2342)</f>
        <v>0</v>
      </c>
      <c r="G2342" s="4" t="s">
        <v>40</v>
      </c>
      <c r="H2342" s="4" t="s">
        <v>41</v>
      </c>
      <c r="I2342" s="4"/>
      <c r="J2342" s="4"/>
      <c r="K2342" s="4">
        <v>223</v>
      </c>
      <c r="L2342" s="4">
        <v>9</v>
      </c>
      <c r="M2342" s="4">
        <v>3</v>
      </c>
      <c r="N2342" s="4" t="s">
        <v>3</v>
      </c>
      <c r="O2342" s="4">
        <v>2</v>
      </c>
      <c r="P2342" s="4"/>
      <c r="Q2342" s="4"/>
      <c r="R2342" s="4"/>
      <c r="S2342" s="4"/>
      <c r="T2342" s="4"/>
      <c r="U2342" s="4"/>
      <c r="V2342" s="4"/>
      <c r="W2342" s="4">
        <v>0</v>
      </c>
      <c r="X2342" s="4">
        <v>1</v>
      </c>
      <c r="Y2342" s="4">
        <v>0</v>
      </c>
      <c r="Z2342" s="4"/>
      <c r="AA2342" s="4"/>
      <c r="AB2342" s="4"/>
    </row>
    <row r="2343" spans="1:28" ht="13" x14ac:dyDescent="0.3">
      <c r="A2343" s="4">
        <v>50</v>
      </c>
      <c r="B2343" s="4">
        <v>0</v>
      </c>
      <c r="C2343" s="4">
        <v>0</v>
      </c>
      <c r="D2343" s="4">
        <v>1</v>
      </c>
      <c r="E2343" s="4">
        <v>229</v>
      </c>
      <c r="F2343" s="4">
        <f>ROUND(Source!AZ2332,O2343)</f>
        <v>0</v>
      </c>
      <c r="G2343" s="4" t="s">
        <v>42</v>
      </c>
      <c r="H2343" s="4" t="s">
        <v>43</v>
      </c>
      <c r="I2343" s="4"/>
      <c r="J2343" s="4"/>
      <c r="K2343" s="4">
        <v>229</v>
      </c>
      <c r="L2343" s="4">
        <v>10</v>
      </c>
      <c r="M2343" s="4">
        <v>3</v>
      </c>
      <c r="N2343" s="4" t="s">
        <v>3</v>
      </c>
      <c r="O2343" s="4">
        <v>2</v>
      </c>
      <c r="P2343" s="4"/>
      <c r="Q2343" s="4"/>
      <c r="R2343" s="4"/>
      <c r="S2343" s="4"/>
      <c r="T2343" s="4"/>
      <c r="U2343" s="4"/>
      <c r="V2343" s="4"/>
      <c r="W2343" s="4">
        <v>0</v>
      </c>
      <c r="X2343" s="4">
        <v>1</v>
      </c>
      <c r="Y2343" s="4">
        <v>0</v>
      </c>
      <c r="Z2343" s="4"/>
      <c r="AA2343" s="4"/>
      <c r="AB2343" s="4"/>
    </row>
    <row r="2344" spans="1:28" ht="13" x14ac:dyDescent="0.3">
      <c r="A2344" s="4">
        <v>50</v>
      </c>
      <c r="B2344" s="4">
        <v>0</v>
      </c>
      <c r="C2344" s="4">
        <v>0</v>
      </c>
      <c r="D2344" s="4">
        <v>1</v>
      </c>
      <c r="E2344" s="4">
        <v>203</v>
      </c>
      <c r="F2344" s="4">
        <f>ROUND(Source!Q2332,O2344)</f>
        <v>0</v>
      </c>
      <c r="G2344" s="4" t="s">
        <v>44</v>
      </c>
      <c r="H2344" s="4" t="s">
        <v>45</v>
      </c>
      <c r="I2344" s="4"/>
      <c r="J2344" s="4"/>
      <c r="K2344" s="4">
        <v>203</v>
      </c>
      <c r="L2344" s="4">
        <v>11</v>
      </c>
      <c r="M2344" s="4">
        <v>3</v>
      </c>
      <c r="N2344" s="4" t="s">
        <v>3</v>
      </c>
      <c r="O2344" s="4">
        <v>2</v>
      </c>
      <c r="P2344" s="4"/>
      <c r="Q2344" s="4"/>
      <c r="R2344" s="4"/>
      <c r="S2344" s="4"/>
      <c r="T2344" s="4"/>
      <c r="U2344" s="4"/>
      <c r="V2344" s="4"/>
      <c r="W2344" s="4">
        <v>0</v>
      </c>
      <c r="X2344" s="4">
        <v>1</v>
      </c>
      <c r="Y2344" s="4">
        <v>0</v>
      </c>
      <c r="Z2344" s="4"/>
      <c r="AA2344" s="4"/>
      <c r="AB2344" s="4"/>
    </row>
    <row r="2345" spans="1:28" ht="13" x14ac:dyDescent="0.3">
      <c r="A2345" s="4">
        <v>50</v>
      </c>
      <c r="B2345" s="4">
        <v>0</v>
      </c>
      <c r="C2345" s="4">
        <v>0</v>
      </c>
      <c r="D2345" s="4">
        <v>1</v>
      </c>
      <c r="E2345" s="4">
        <v>231</v>
      </c>
      <c r="F2345" s="4">
        <f>ROUND(Source!BB2332,O2345)</f>
        <v>0</v>
      </c>
      <c r="G2345" s="4" t="s">
        <v>46</v>
      </c>
      <c r="H2345" s="4" t="s">
        <v>47</v>
      </c>
      <c r="I2345" s="4"/>
      <c r="J2345" s="4"/>
      <c r="K2345" s="4">
        <v>231</v>
      </c>
      <c r="L2345" s="4">
        <v>12</v>
      </c>
      <c r="M2345" s="4">
        <v>3</v>
      </c>
      <c r="N2345" s="4" t="s">
        <v>3</v>
      </c>
      <c r="O2345" s="4">
        <v>2</v>
      </c>
      <c r="P2345" s="4"/>
      <c r="Q2345" s="4"/>
      <c r="R2345" s="4"/>
      <c r="S2345" s="4"/>
      <c r="T2345" s="4"/>
      <c r="U2345" s="4"/>
      <c r="V2345" s="4"/>
      <c r="W2345" s="4">
        <v>0</v>
      </c>
      <c r="X2345" s="4">
        <v>1</v>
      </c>
      <c r="Y2345" s="4">
        <v>0</v>
      </c>
      <c r="Z2345" s="4"/>
      <c r="AA2345" s="4"/>
      <c r="AB2345" s="4"/>
    </row>
    <row r="2346" spans="1:28" ht="13" x14ac:dyDescent="0.3">
      <c r="A2346" s="4">
        <v>50</v>
      </c>
      <c r="B2346" s="4">
        <v>0</v>
      </c>
      <c r="C2346" s="4">
        <v>0</v>
      </c>
      <c r="D2346" s="4">
        <v>1</v>
      </c>
      <c r="E2346" s="4">
        <v>204</v>
      </c>
      <c r="F2346" s="4">
        <f>ROUND(Source!R2332,O2346)</f>
        <v>0</v>
      </c>
      <c r="G2346" s="4" t="s">
        <v>48</v>
      </c>
      <c r="H2346" s="4" t="s">
        <v>49</v>
      </c>
      <c r="I2346" s="4"/>
      <c r="J2346" s="4"/>
      <c r="K2346" s="4">
        <v>204</v>
      </c>
      <c r="L2346" s="4">
        <v>13</v>
      </c>
      <c r="M2346" s="4">
        <v>3</v>
      </c>
      <c r="N2346" s="4" t="s">
        <v>3</v>
      </c>
      <c r="O2346" s="4">
        <v>2</v>
      </c>
      <c r="P2346" s="4"/>
      <c r="Q2346" s="4"/>
      <c r="R2346" s="4"/>
      <c r="S2346" s="4"/>
      <c r="T2346" s="4"/>
      <c r="U2346" s="4"/>
      <c r="V2346" s="4"/>
      <c r="W2346" s="4">
        <v>0</v>
      </c>
      <c r="X2346" s="4">
        <v>1</v>
      </c>
      <c r="Y2346" s="4">
        <v>0</v>
      </c>
      <c r="Z2346" s="4"/>
      <c r="AA2346" s="4"/>
      <c r="AB2346" s="4"/>
    </row>
    <row r="2347" spans="1:28" ht="13" x14ac:dyDescent="0.3">
      <c r="A2347" s="4">
        <v>50</v>
      </c>
      <c r="B2347" s="4">
        <v>0</v>
      </c>
      <c r="C2347" s="4">
        <v>0</v>
      </c>
      <c r="D2347" s="4">
        <v>1</v>
      </c>
      <c r="E2347" s="4">
        <v>205</v>
      </c>
      <c r="F2347" s="4">
        <f>ROUND(Source!S2332,O2347)</f>
        <v>27366.67</v>
      </c>
      <c r="G2347" s="4" t="s">
        <v>50</v>
      </c>
      <c r="H2347" s="4" t="s">
        <v>51</v>
      </c>
      <c r="I2347" s="4"/>
      <c r="J2347" s="4"/>
      <c r="K2347" s="4">
        <v>205</v>
      </c>
      <c r="L2347" s="4">
        <v>14</v>
      </c>
      <c r="M2347" s="4">
        <v>3</v>
      </c>
      <c r="N2347" s="4" t="s">
        <v>3</v>
      </c>
      <c r="O2347" s="4">
        <v>2</v>
      </c>
      <c r="P2347" s="4"/>
      <c r="Q2347" s="4"/>
      <c r="R2347" s="4"/>
      <c r="S2347" s="4"/>
      <c r="T2347" s="4"/>
      <c r="U2347" s="4"/>
      <c r="V2347" s="4"/>
      <c r="W2347" s="4">
        <v>27366.67</v>
      </c>
      <c r="X2347" s="4">
        <v>1</v>
      </c>
      <c r="Y2347" s="4">
        <v>27366.67</v>
      </c>
      <c r="Z2347" s="4"/>
      <c r="AA2347" s="4"/>
      <c r="AB2347" s="4"/>
    </row>
    <row r="2348" spans="1:28" ht="13" x14ac:dyDescent="0.3">
      <c r="A2348" s="4">
        <v>50</v>
      </c>
      <c r="B2348" s="4">
        <v>0</v>
      </c>
      <c r="C2348" s="4">
        <v>0</v>
      </c>
      <c r="D2348" s="4">
        <v>1</v>
      </c>
      <c r="E2348" s="4">
        <v>232</v>
      </c>
      <c r="F2348" s="4">
        <f>ROUND(Source!BC2332,O2348)</f>
        <v>0</v>
      </c>
      <c r="G2348" s="4" t="s">
        <v>52</v>
      </c>
      <c r="H2348" s="4" t="s">
        <v>53</v>
      </c>
      <c r="I2348" s="4"/>
      <c r="J2348" s="4"/>
      <c r="K2348" s="4">
        <v>232</v>
      </c>
      <c r="L2348" s="4">
        <v>15</v>
      </c>
      <c r="M2348" s="4">
        <v>3</v>
      </c>
      <c r="N2348" s="4" t="s">
        <v>3</v>
      </c>
      <c r="O2348" s="4">
        <v>2</v>
      </c>
      <c r="P2348" s="4"/>
      <c r="Q2348" s="4"/>
      <c r="R2348" s="4"/>
      <c r="S2348" s="4"/>
      <c r="T2348" s="4"/>
      <c r="U2348" s="4"/>
      <c r="V2348" s="4"/>
      <c r="W2348" s="4">
        <v>0</v>
      </c>
      <c r="X2348" s="4">
        <v>1</v>
      </c>
      <c r="Y2348" s="4">
        <v>0</v>
      </c>
      <c r="Z2348" s="4"/>
      <c r="AA2348" s="4"/>
      <c r="AB2348" s="4"/>
    </row>
    <row r="2349" spans="1:28" ht="13" x14ac:dyDescent="0.3">
      <c r="A2349" s="4">
        <v>50</v>
      </c>
      <c r="B2349" s="4">
        <v>0</v>
      </c>
      <c r="C2349" s="4">
        <v>0</v>
      </c>
      <c r="D2349" s="4">
        <v>1</v>
      </c>
      <c r="E2349" s="4">
        <v>214</v>
      </c>
      <c r="F2349" s="4">
        <f>ROUND(Source!AS2332,O2349)</f>
        <v>0</v>
      </c>
      <c r="G2349" s="4" t="s">
        <v>54</v>
      </c>
      <c r="H2349" s="4" t="s">
        <v>55</v>
      </c>
      <c r="I2349" s="4"/>
      <c r="J2349" s="4"/>
      <c r="K2349" s="4">
        <v>214</v>
      </c>
      <c r="L2349" s="4">
        <v>16</v>
      </c>
      <c r="M2349" s="4">
        <v>3</v>
      </c>
      <c r="N2349" s="4" t="s">
        <v>3</v>
      </c>
      <c r="O2349" s="4">
        <v>2</v>
      </c>
      <c r="P2349" s="4"/>
      <c r="Q2349" s="4"/>
      <c r="R2349" s="4"/>
      <c r="S2349" s="4"/>
      <c r="T2349" s="4"/>
      <c r="U2349" s="4"/>
      <c r="V2349" s="4"/>
      <c r="W2349" s="4">
        <v>0</v>
      </c>
      <c r="X2349" s="4">
        <v>1</v>
      </c>
      <c r="Y2349" s="4">
        <v>0</v>
      </c>
      <c r="Z2349" s="4"/>
      <c r="AA2349" s="4"/>
      <c r="AB2349" s="4"/>
    </row>
    <row r="2350" spans="1:28" ht="13" x14ac:dyDescent="0.3">
      <c r="A2350" s="4">
        <v>50</v>
      </c>
      <c r="B2350" s="4">
        <v>0</v>
      </c>
      <c r="C2350" s="4">
        <v>0</v>
      </c>
      <c r="D2350" s="4">
        <v>1</v>
      </c>
      <c r="E2350" s="4">
        <v>215</v>
      </c>
      <c r="F2350" s="4">
        <f>ROUND(Source!AT2332,O2350)</f>
        <v>0</v>
      </c>
      <c r="G2350" s="4" t="s">
        <v>56</v>
      </c>
      <c r="H2350" s="4" t="s">
        <v>57</v>
      </c>
      <c r="I2350" s="4"/>
      <c r="J2350" s="4"/>
      <c r="K2350" s="4">
        <v>215</v>
      </c>
      <c r="L2350" s="4">
        <v>17</v>
      </c>
      <c r="M2350" s="4">
        <v>3</v>
      </c>
      <c r="N2350" s="4" t="s">
        <v>3</v>
      </c>
      <c r="O2350" s="4">
        <v>2</v>
      </c>
      <c r="P2350" s="4"/>
      <c r="Q2350" s="4"/>
      <c r="R2350" s="4"/>
      <c r="S2350" s="4"/>
      <c r="T2350" s="4"/>
      <c r="U2350" s="4"/>
      <c r="V2350" s="4"/>
      <c r="W2350" s="4">
        <v>0</v>
      </c>
      <c r="X2350" s="4">
        <v>1</v>
      </c>
      <c r="Y2350" s="4">
        <v>0</v>
      </c>
      <c r="Z2350" s="4"/>
      <c r="AA2350" s="4"/>
      <c r="AB2350" s="4"/>
    </row>
    <row r="2351" spans="1:28" ht="13" x14ac:dyDescent="0.3">
      <c r="A2351" s="4">
        <v>50</v>
      </c>
      <c r="B2351" s="4">
        <v>0</v>
      </c>
      <c r="C2351" s="4">
        <v>0</v>
      </c>
      <c r="D2351" s="4">
        <v>1</v>
      </c>
      <c r="E2351" s="4">
        <v>217</v>
      </c>
      <c r="F2351" s="4">
        <f>ROUND(Source!AU2332,O2351)</f>
        <v>49574.38</v>
      </c>
      <c r="G2351" s="4" t="s">
        <v>58</v>
      </c>
      <c r="H2351" s="4" t="s">
        <v>59</v>
      </c>
      <c r="I2351" s="4"/>
      <c r="J2351" s="4"/>
      <c r="K2351" s="4">
        <v>217</v>
      </c>
      <c r="L2351" s="4">
        <v>18</v>
      </c>
      <c r="M2351" s="4">
        <v>3</v>
      </c>
      <c r="N2351" s="4" t="s">
        <v>3</v>
      </c>
      <c r="O2351" s="4">
        <v>2</v>
      </c>
      <c r="P2351" s="4"/>
      <c r="Q2351" s="4"/>
      <c r="R2351" s="4"/>
      <c r="S2351" s="4"/>
      <c r="T2351" s="4"/>
      <c r="U2351" s="4"/>
      <c r="V2351" s="4"/>
      <c r="W2351" s="4">
        <v>49574.38</v>
      </c>
      <c r="X2351" s="4">
        <v>1</v>
      </c>
      <c r="Y2351" s="4">
        <v>49574.38</v>
      </c>
      <c r="Z2351" s="4"/>
      <c r="AA2351" s="4"/>
      <c r="AB2351" s="4"/>
    </row>
    <row r="2352" spans="1:28" ht="13" x14ac:dyDescent="0.3">
      <c r="A2352" s="4">
        <v>50</v>
      </c>
      <c r="B2352" s="4">
        <v>0</v>
      </c>
      <c r="C2352" s="4">
        <v>0</v>
      </c>
      <c r="D2352" s="4">
        <v>1</v>
      </c>
      <c r="E2352" s="4">
        <v>230</v>
      </c>
      <c r="F2352" s="4">
        <f>ROUND(Source!BA2332,O2352)</f>
        <v>0</v>
      </c>
      <c r="G2352" s="4" t="s">
        <v>60</v>
      </c>
      <c r="H2352" s="4" t="s">
        <v>61</v>
      </c>
      <c r="I2352" s="4"/>
      <c r="J2352" s="4"/>
      <c r="K2352" s="4">
        <v>230</v>
      </c>
      <c r="L2352" s="4">
        <v>19</v>
      </c>
      <c r="M2352" s="4">
        <v>3</v>
      </c>
      <c r="N2352" s="4" t="s">
        <v>3</v>
      </c>
      <c r="O2352" s="4">
        <v>2</v>
      </c>
      <c r="P2352" s="4"/>
      <c r="Q2352" s="4"/>
      <c r="R2352" s="4"/>
      <c r="S2352" s="4"/>
      <c r="T2352" s="4"/>
      <c r="U2352" s="4"/>
      <c r="V2352" s="4"/>
      <c r="W2352" s="4">
        <v>0</v>
      </c>
      <c r="X2352" s="4">
        <v>1</v>
      </c>
      <c r="Y2352" s="4">
        <v>0</v>
      </c>
      <c r="Z2352" s="4"/>
      <c r="AA2352" s="4"/>
      <c r="AB2352" s="4"/>
    </row>
    <row r="2353" spans="1:206" ht="13" x14ac:dyDescent="0.3">
      <c r="A2353" s="4">
        <v>50</v>
      </c>
      <c r="B2353" s="4">
        <v>0</v>
      </c>
      <c r="C2353" s="4">
        <v>0</v>
      </c>
      <c r="D2353" s="4">
        <v>1</v>
      </c>
      <c r="E2353" s="4">
        <v>206</v>
      </c>
      <c r="F2353" s="4">
        <f>ROUND(Source!T2332,O2353)</f>
        <v>0</v>
      </c>
      <c r="G2353" s="4" t="s">
        <v>62</v>
      </c>
      <c r="H2353" s="4" t="s">
        <v>63</v>
      </c>
      <c r="I2353" s="4"/>
      <c r="J2353" s="4"/>
      <c r="K2353" s="4">
        <v>206</v>
      </c>
      <c r="L2353" s="4">
        <v>20</v>
      </c>
      <c r="M2353" s="4">
        <v>3</v>
      </c>
      <c r="N2353" s="4" t="s">
        <v>3</v>
      </c>
      <c r="O2353" s="4">
        <v>2</v>
      </c>
      <c r="P2353" s="4"/>
      <c r="Q2353" s="4"/>
      <c r="R2353" s="4"/>
      <c r="S2353" s="4"/>
      <c r="T2353" s="4"/>
      <c r="U2353" s="4"/>
      <c r="V2353" s="4"/>
      <c r="W2353" s="4">
        <v>0</v>
      </c>
      <c r="X2353" s="4">
        <v>1</v>
      </c>
      <c r="Y2353" s="4">
        <v>0</v>
      </c>
      <c r="Z2353" s="4"/>
      <c r="AA2353" s="4"/>
      <c r="AB2353" s="4"/>
    </row>
    <row r="2354" spans="1:206" ht="13" x14ac:dyDescent="0.3">
      <c r="A2354" s="4">
        <v>50</v>
      </c>
      <c r="B2354" s="4">
        <v>0</v>
      </c>
      <c r="C2354" s="4">
        <v>0</v>
      </c>
      <c r="D2354" s="4">
        <v>1</v>
      </c>
      <c r="E2354" s="4">
        <v>207</v>
      </c>
      <c r="F2354" s="4">
        <f>Source!U2332</f>
        <v>70.48</v>
      </c>
      <c r="G2354" s="4" t="s">
        <v>64</v>
      </c>
      <c r="H2354" s="4" t="s">
        <v>65</v>
      </c>
      <c r="I2354" s="4"/>
      <c r="J2354" s="4"/>
      <c r="K2354" s="4">
        <v>207</v>
      </c>
      <c r="L2354" s="4">
        <v>21</v>
      </c>
      <c r="M2354" s="4">
        <v>3</v>
      </c>
      <c r="N2354" s="4" t="s">
        <v>3</v>
      </c>
      <c r="O2354" s="4">
        <v>-1</v>
      </c>
      <c r="P2354" s="4"/>
      <c r="Q2354" s="4"/>
      <c r="R2354" s="4"/>
      <c r="S2354" s="4"/>
      <c r="T2354" s="4"/>
      <c r="U2354" s="4"/>
      <c r="V2354" s="4"/>
      <c r="W2354" s="4">
        <v>70.48</v>
      </c>
      <c r="X2354" s="4">
        <v>1</v>
      </c>
      <c r="Y2354" s="4">
        <v>70.48</v>
      </c>
      <c r="Z2354" s="4"/>
      <c r="AA2354" s="4"/>
      <c r="AB2354" s="4"/>
    </row>
    <row r="2355" spans="1:206" ht="13" x14ac:dyDescent="0.3">
      <c r="A2355" s="4">
        <v>50</v>
      </c>
      <c r="B2355" s="4">
        <v>0</v>
      </c>
      <c r="C2355" s="4">
        <v>0</v>
      </c>
      <c r="D2355" s="4">
        <v>1</v>
      </c>
      <c r="E2355" s="4">
        <v>208</v>
      </c>
      <c r="F2355" s="4">
        <f>Source!V2332</f>
        <v>0</v>
      </c>
      <c r="G2355" s="4" t="s">
        <v>66</v>
      </c>
      <c r="H2355" s="4" t="s">
        <v>67</v>
      </c>
      <c r="I2355" s="4"/>
      <c r="J2355" s="4"/>
      <c r="K2355" s="4">
        <v>208</v>
      </c>
      <c r="L2355" s="4">
        <v>22</v>
      </c>
      <c r="M2355" s="4">
        <v>3</v>
      </c>
      <c r="N2355" s="4" t="s">
        <v>3</v>
      </c>
      <c r="O2355" s="4">
        <v>-1</v>
      </c>
      <c r="P2355" s="4"/>
      <c r="Q2355" s="4"/>
      <c r="R2355" s="4"/>
      <c r="S2355" s="4"/>
      <c r="T2355" s="4"/>
      <c r="U2355" s="4"/>
      <c r="V2355" s="4"/>
      <c r="W2355" s="4">
        <v>0</v>
      </c>
      <c r="X2355" s="4">
        <v>1</v>
      </c>
      <c r="Y2355" s="4">
        <v>0</v>
      </c>
      <c r="Z2355" s="4"/>
      <c r="AA2355" s="4"/>
      <c r="AB2355" s="4"/>
    </row>
    <row r="2356" spans="1:206" ht="13" x14ac:dyDescent="0.3">
      <c r="A2356" s="4">
        <v>50</v>
      </c>
      <c r="B2356" s="4">
        <v>0</v>
      </c>
      <c r="C2356" s="4">
        <v>0</v>
      </c>
      <c r="D2356" s="4">
        <v>1</v>
      </c>
      <c r="E2356" s="4">
        <v>209</v>
      </c>
      <c r="F2356" s="4">
        <f>ROUND(Source!W2332,O2356)</f>
        <v>0</v>
      </c>
      <c r="G2356" s="4" t="s">
        <v>68</v>
      </c>
      <c r="H2356" s="4" t="s">
        <v>69</v>
      </c>
      <c r="I2356" s="4"/>
      <c r="J2356" s="4"/>
      <c r="K2356" s="4">
        <v>209</v>
      </c>
      <c r="L2356" s="4">
        <v>23</v>
      </c>
      <c r="M2356" s="4">
        <v>3</v>
      </c>
      <c r="N2356" s="4" t="s">
        <v>3</v>
      </c>
      <c r="O2356" s="4">
        <v>2</v>
      </c>
      <c r="P2356" s="4"/>
      <c r="Q2356" s="4"/>
      <c r="R2356" s="4"/>
      <c r="S2356" s="4"/>
      <c r="T2356" s="4"/>
      <c r="U2356" s="4"/>
      <c r="V2356" s="4"/>
      <c r="W2356" s="4">
        <v>0</v>
      </c>
      <c r="X2356" s="4">
        <v>1</v>
      </c>
      <c r="Y2356" s="4">
        <v>0</v>
      </c>
      <c r="Z2356" s="4"/>
      <c r="AA2356" s="4"/>
      <c r="AB2356" s="4"/>
    </row>
    <row r="2357" spans="1:206" ht="13" x14ac:dyDescent="0.3">
      <c r="A2357" s="4">
        <v>50</v>
      </c>
      <c r="B2357" s="4">
        <v>0</v>
      </c>
      <c r="C2357" s="4">
        <v>0</v>
      </c>
      <c r="D2357" s="4">
        <v>1</v>
      </c>
      <c r="E2357" s="4">
        <v>233</v>
      </c>
      <c r="F2357" s="4">
        <f>ROUND(Source!BD2332,O2357)</f>
        <v>0</v>
      </c>
      <c r="G2357" s="4" t="s">
        <v>70</v>
      </c>
      <c r="H2357" s="4" t="s">
        <v>71</v>
      </c>
      <c r="I2357" s="4"/>
      <c r="J2357" s="4"/>
      <c r="K2357" s="4">
        <v>233</v>
      </c>
      <c r="L2357" s="4">
        <v>24</v>
      </c>
      <c r="M2357" s="4">
        <v>3</v>
      </c>
      <c r="N2357" s="4" t="s">
        <v>3</v>
      </c>
      <c r="O2357" s="4">
        <v>2</v>
      </c>
      <c r="P2357" s="4"/>
      <c r="Q2357" s="4"/>
      <c r="R2357" s="4"/>
      <c r="S2357" s="4"/>
      <c r="T2357" s="4"/>
      <c r="U2357" s="4"/>
      <c r="V2357" s="4"/>
      <c r="W2357" s="4">
        <v>0</v>
      </c>
      <c r="X2357" s="4">
        <v>1</v>
      </c>
      <c r="Y2357" s="4">
        <v>0</v>
      </c>
      <c r="Z2357" s="4"/>
      <c r="AA2357" s="4"/>
      <c r="AB2357" s="4"/>
    </row>
    <row r="2358" spans="1:206" ht="13" x14ac:dyDescent="0.3">
      <c r="A2358" s="4">
        <v>50</v>
      </c>
      <c r="B2358" s="4">
        <v>0</v>
      </c>
      <c r="C2358" s="4">
        <v>0</v>
      </c>
      <c r="D2358" s="4">
        <v>1</v>
      </c>
      <c r="E2358" s="4">
        <v>210</v>
      </c>
      <c r="F2358" s="4">
        <f>ROUND(Source!X2332,O2358)</f>
        <v>19156.669999999998</v>
      </c>
      <c r="G2358" s="4" t="s">
        <v>72</v>
      </c>
      <c r="H2358" s="4" t="s">
        <v>73</v>
      </c>
      <c r="I2358" s="4"/>
      <c r="J2358" s="4"/>
      <c r="K2358" s="4">
        <v>210</v>
      </c>
      <c r="L2358" s="4">
        <v>25</v>
      </c>
      <c r="M2358" s="4">
        <v>3</v>
      </c>
      <c r="N2358" s="4" t="s">
        <v>3</v>
      </c>
      <c r="O2358" s="4">
        <v>2</v>
      </c>
      <c r="P2358" s="4"/>
      <c r="Q2358" s="4"/>
      <c r="R2358" s="4"/>
      <c r="S2358" s="4"/>
      <c r="T2358" s="4"/>
      <c r="U2358" s="4"/>
      <c r="V2358" s="4"/>
      <c r="W2358" s="4">
        <v>19156.669999999998</v>
      </c>
      <c r="X2358" s="4">
        <v>1</v>
      </c>
      <c r="Y2358" s="4">
        <v>19156.669999999998</v>
      </c>
      <c r="Z2358" s="4"/>
      <c r="AA2358" s="4"/>
      <c r="AB2358" s="4"/>
    </row>
    <row r="2359" spans="1:206" ht="13" x14ac:dyDescent="0.3">
      <c r="A2359" s="4">
        <v>50</v>
      </c>
      <c r="B2359" s="4">
        <v>0</v>
      </c>
      <c r="C2359" s="4">
        <v>0</v>
      </c>
      <c r="D2359" s="4">
        <v>1</v>
      </c>
      <c r="E2359" s="4">
        <v>211</v>
      </c>
      <c r="F2359" s="4">
        <f>ROUND(Source!Y2332,O2359)</f>
        <v>2736.67</v>
      </c>
      <c r="G2359" s="4" t="s">
        <v>74</v>
      </c>
      <c r="H2359" s="4" t="s">
        <v>75</v>
      </c>
      <c r="I2359" s="4"/>
      <c r="J2359" s="4"/>
      <c r="K2359" s="4">
        <v>211</v>
      </c>
      <c r="L2359" s="4">
        <v>26</v>
      </c>
      <c r="M2359" s="4">
        <v>3</v>
      </c>
      <c r="N2359" s="4" t="s">
        <v>3</v>
      </c>
      <c r="O2359" s="4">
        <v>2</v>
      </c>
      <c r="P2359" s="4"/>
      <c r="Q2359" s="4"/>
      <c r="R2359" s="4"/>
      <c r="S2359" s="4"/>
      <c r="T2359" s="4"/>
      <c r="U2359" s="4"/>
      <c r="V2359" s="4"/>
      <c r="W2359" s="4">
        <v>2736.67</v>
      </c>
      <c r="X2359" s="4">
        <v>1</v>
      </c>
      <c r="Y2359" s="4">
        <v>2736.67</v>
      </c>
      <c r="Z2359" s="4"/>
      <c r="AA2359" s="4"/>
      <c r="AB2359" s="4"/>
    </row>
    <row r="2360" spans="1:206" ht="13" x14ac:dyDescent="0.3">
      <c r="A2360" s="4">
        <v>50</v>
      </c>
      <c r="B2360" s="4">
        <v>0</v>
      </c>
      <c r="C2360" s="4">
        <v>0</v>
      </c>
      <c r="D2360" s="4">
        <v>1</v>
      </c>
      <c r="E2360" s="4">
        <v>224</v>
      </c>
      <c r="F2360" s="4">
        <f>ROUND(Source!AR2332,O2360)</f>
        <v>49574.38</v>
      </c>
      <c r="G2360" s="4" t="s">
        <v>76</v>
      </c>
      <c r="H2360" s="4" t="s">
        <v>77</v>
      </c>
      <c r="I2360" s="4"/>
      <c r="J2360" s="4"/>
      <c r="K2360" s="4">
        <v>224</v>
      </c>
      <c r="L2360" s="4">
        <v>27</v>
      </c>
      <c r="M2360" s="4">
        <v>3</v>
      </c>
      <c r="N2360" s="4" t="s">
        <v>3</v>
      </c>
      <c r="O2360" s="4">
        <v>2</v>
      </c>
      <c r="P2360" s="4"/>
      <c r="Q2360" s="4"/>
      <c r="R2360" s="4"/>
      <c r="S2360" s="4"/>
      <c r="T2360" s="4"/>
      <c r="U2360" s="4"/>
      <c r="V2360" s="4"/>
      <c r="W2360" s="4">
        <v>49574.38</v>
      </c>
      <c r="X2360" s="4">
        <v>1</v>
      </c>
      <c r="Y2360" s="4">
        <v>49574.38</v>
      </c>
      <c r="Z2360" s="4"/>
      <c r="AA2360" s="4"/>
      <c r="AB2360" s="4"/>
    </row>
    <row r="2362" spans="1:206" ht="13" x14ac:dyDescent="0.3">
      <c r="A2362" s="2">
        <v>51</v>
      </c>
      <c r="B2362" s="2">
        <f>B2127</f>
        <v>1</v>
      </c>
      <c r="C2362" s="2">
        <f>A2127</f>
        <v>4</v>
      </c>
      <c r="D2362" s="2">
        <f>ROW(A2127)</f>
        <v>2127</v>
      </c>
      <c r="E2362" s="2"/>
      <c r="F2362" s="2" t="str">
        <f>IF(F2127&lt;&gt;"",F2127,"")</f>
        <v>Новый раздел</v>
      </c>
      <c r="G2362" s="2" t="str">
        <f>IF(G2127&lt;&gt;"",G2127,"")</f>
        <v>12. Внутренние и внутриплощадочные слаботочные сети 7.3 "Входная группа"</v>
      </c>
      <c r="H2362" s="2">
        <v>0</v>
      </c>
      <c r="I2362" s="2"/>
      <c r="J2362" s="2"/>
      <c r="K2362" s="2"/>
      <c r="L2362" s="2"/>
      <c r="M2362" s="2"/>
      <c r="N2362" s="2"/>
      <c r="O2362" s="2">
        <f t="shared" ref="O2362:T2362" si="1132">ROUND(O2142+O2181+O2217+O2253+O2294+O2332+AB2362,2)</f>
        <v>230231.27</v>
      </c>
      <c r="P2362" s="2">
        <f t="shared" si="1132"/>
        <v>314.37</v>
      </c>
      <c r="Q2362" s="2">
        <f t="shared" si="1132"/>
        <v>505.6</v>
      </c>
      <c r="R2362" s="2">
        <f t="shared" si="1132"/>
        <v>329.96</v>
      </c>
      <c r="S2362" s="2">
        <f t="shared" si="1132"/>
        <v>229411.3</v>
      </c>
      <c r="T2362" s="2">
        <f t="shared" si="1132"/>
        <v>0</v>
      </c>
      <c r="U2362" s="2">
        <f>U2142+U2181+U2217+U2253+U2294+U2332+AH2362</f>
        <v>436.84000000000003</v>
      </c>
      <c r="V2362" s="2">
        <f>V2142+V2181+V2217+V2253+V2294+V2332+AI2362</f>
        <v>0</v>
      </c>
      <c r="W2362" s="2">
        <f>ROUND(W2142+W2181+W2217+W2253+W2294+W2332+AJ2362,2)</f>
        <v>0</v>
      </c>
      <c r="X2362" s="2">
        <f>ROUND(X2142+X2181+X2217+X2253+X2294+X2332+AK2362,2)</f>
        <v>160587.94</v>
      </c>
      <c r="Y2362" s="2">
        <f>ROUND(Y2142+Y2181+Y2217+Y2253+Y2294+Y2332+AL2362,2)</f>
        <v>22941.14</v>
      </c>
      <c r="Z2362" s="2"/>
      <c r="AA2362" s="2"/>
      <c r="AB2362" s="2"/>
      <c r="AC2362" s="2"/>
      <c r="AD2362" s="2"/>
      <c r="AE2362" s="2"/>
      <c r="AF2362" s="2"/>
      <c r="AG2362" s="2"/>
      <c r="AH2362" s="2"/>
      <c r="AI2362" s="2"/>
      <c r="AJ2362" s="2"/>
      <c r="AK2362" s="2"/>
      <c r="AL2362" s="2"/>
      <c r="AM2362" s="2"/>
      <c r="AN2362" s="2"/>
      <c r="AO2362" s="2">
        <f t="shared" ref="AO2362:BD2362" si="1133">ROUND(AO2142+AO2181+AO2217+AO2253+AO2294+AO2332+BX2362,2)</f>
        <v>0</v>
      </c>
      <c r="AP2362" s="2">
        <f t="shared" si="1133"/>
        <v>0</v>
      </c>
      <c r="AQ2362" s="2">
        <f t="shared" si="1133"/>
        <v>0</v>
      </c>
      <c r="AR2362" s="2">
        <f t="shared" si="1133"/>
        <v>414116.71</v>
      </c>
      <c r="AS2362" s="2">
        <f t="shared" si="1133"/>
        <v>0</v>
      </c>
      <c r="AT2362" s="2">
        <f t="shared" si="1133"/>
        <v>0</v>
      </c>
      <c r="AU2362" s="2">
        <f t="shared" si="1133"/>
        <v>414116.71</v>
      </c>
      <c r="AV2362" s="2">
        <f t="shared" si="1133"/>
        <v>314.37</v>
      </c>
      <c r="AW2362" s="2">
        <f t="shared" si="1133"/>
        <v>314.37</v>
      </c>
      <c r="AX2362" s="2">
        <f t="shared" si="1133"/>
        <v>0</v>
      </c>
      <c r="AY2362" s="2">
        <f t="shared" si="1133"/>
        <v>314.37</v>
      </c>
      <c r="AZ2362" s="2">
        <f t="shared" si="1133"/>
        <v>0</v>
      </c>
      <c r="BA2362" s="2">
        <f t="shared" si="1133"/>
        <v>0</v>
      </c>
      <c r="BB2362" s="2">
        <f t="shared" si="1133"/>
        <v>0</v>
      </c>
      <c r="BC2362" s="2">
        <f t="shared" si="1133"/>
        <v>0</v>
      </c>
      <c r="BD2362" s="2">
        <f t="shared" si="1133"/>
        <v>0</v>
      </c>
      <c r="BE2362" s="2"/>
      <c r="BF2362" s="2"/>
      <c r="BG2362" s="2"/>
      <c r="BH2362" s="2"/>
      <c r="BI2362" s="2"/>
      <c r="BJ2362" s="2"/>
      <c r="BK2362" s="2"/>
      <c r="BL2362" s="2"/>
      <c r="BM2362" s="2"/>
      <c r="BN2362" s="2"/>
      <c r="BO2362" s="2"/>
      <c r="BP2362" s="2"/>
      <c r="BQ2362" s="2"/>
      <c r="BR2362" s="2"/>
      <c r="BS2362" s="2"/>
      <c r="BT2362" s="2"/>
      <c r="BU2362" s="2"/>
      <c r="BV2362" s="2"/>
      <c r="BW2362" s="2"/>
      <c r="BX2362" s="2"/>
      <c r="BY2362" s="2"/>
      <c r="BZ2362" s="2"/>
      <c r="CA2362" s="2"/>
      <c r="CB2362" s="2"/>
      <c r="CC2362" s="2"/>
      <c r="CD2362" s="2"/>
      <c r="CE2362" s="2"/>
      <c r="CF2362" s="2"/>
      <c r="CG2362" s="2"/>
      <c r="CH2362" s="2"/>
      <c r="CI2362" s="2"/>
      <c r="CJ2362" s="2"/>
      <c r="CK2362" s="2"/>
      <c r="CL2362" s="2"/>
      <c r="CM2362" s="2"/>
      <c r="CN2362" s="2"/>
      <c r="CO2362" s="2"/>
      <c r="CP2362" s="2"/>
      <c r="CQ2362" s="2"/>
      <c r="CR2362" s="2"/>
      <c r="CS2362" s="2"/>
      <c r="CT2362" s="2"/>
      <c r="CU2362" s="2"/>
      <c r="CV2362" s="2"/>
      <c r="CW2362" s="2"/>
      <c r="CX2362" s="2"/>
      <c r="CY2362" s="2"/>
      <c r="CZ2362" s="2"/>
      <c r="DA2362" s="2"/>
      <c r="DB2362" s="2"/>
      <c r="DC2362" s="2"/>
      <c r="DD2362" s="2"/>
      <c r="DE2362" s="2"/>
      <c r="DF2362" s="2"/>
      <c r="DG2362" s="3"/>
      <c r="DH2362" s="3"/>
      <c r="DI2362" s="3"/>
      <c r="DJ2362" s="3"/>
      <c r="DK2362" s="3"/>
      <c r="DL2362" s="3"/>
      <c r="DM2362" s="3"/>
      <c r="DN2362" s="3"/>
      <c r="DO2362" s="3"/>
      <c r="DP2362" s="3"/>
      <c r="DQ2362" s="3"/>
      <c r="DR2362" s="3"/>
      <c r="DS2362" s="3"/>
      <c r="DT2362" s="3"/>
      <c r="DU2362" s="3"/>
      <c r="DV2362" s="3"/>
      <c r="DW2362" s="3"/>
      <c r="DX2362" s="3"/>
      <c r="DY2362" s="3"/>
      <c r="DZ2362" s="3"/>
      <c r="EA2362" s="3"/>
      <c r="EB2362" s="3"/>
      <c r="EC2362" s="3"/>
      <c r="ED2362" s="3"/>
      <c r="EE2362" s="3"/>
      <c r="EF2362" s="3"/>
      <c r="EG2362" s="3"/>
      <c r="EH2362" s="3"/>
      <c r="EI2362" s="3"/>
      <c r="EJ2362" s="3"/>
      <c r="EK2362" s="3"/>
      <c r="EL2362" s="3"/>
      <c r="EM2362" s="3"/>
      <c r="EN2362" s="3"/>
      <c r="EO2362" s="3"/>
      <c r="EP2362" s="3"/>
      <c r="EQ2362" s="3"/>
      <c r="ER2362" s="3"/>
      <c r="ES2362" s="3"/>
      <c r="ET2362" s="3"/>
      <c r="EU2362" s="3"/>
      <c r="EV2362" s="3"/>
      <c r="EW2362" s="3"/>
      <c r="EX2362" s="3"/>
      <c r="EY2362" s="3"/>
      <c r="EZ2362" s="3"/>
      <c r="FA2362" s="3"/>
      <c r="FB2362" s="3"/>
      <c r="FC2362" s="3"/>
      <c r="FD2362" s="3"/>
      <c r="FE2362" s="3"/>
      <c r="FF2362" s="3"/>
      <c r="FG2362" s="3"/>
      <c r="FH2362" s="3"/>
      <c r="FI2362" s="3"/>
      <c r="FJ2362" s="3"/>
      <c r="FK2362" s="3"/>
      <c r="FL2362" s="3"/>
      <c r="FM2362" s="3"/>
      <c r="FN2362" s="3"/>
      <c r="FO2362" s="3"/>
      <c r="FP2362" s="3"/>
      <c r="FQ2362" s="3"/>
      <c r="FR2362" s="3"/>
      <c r="FS2362" s="3"/>
      <c r="FT2362" s="3"/>
      <c r="FU2362" s="3"/>
      <c r="FV2362" s="3"/>
      <c r="FW2362" s="3"/>
      <c r="FX2362" s="3"/>
      <c r="FY2362" s="3"/>
      <c r="FZ2362" s="3"/>
      <c r="GA2362" s="3"/>
      <c r="GB2362" s="3"/>
      <c r="GC2362" s="3"/>
      <c r="GD2362" s="3"/>
      <c r="GE2362" s="3"/>
      <c r="GF2362" s="3"/>
      <c r="GG2362" s="3"/>
      <c r="GH2362" s="3"/>
      <c r="GI2362" s="3"/>
      <c r="GJ2362" s="3"/>
      <c r="GK2362" s="3"/>
      <c r="GL2362" s="3"/>
      <c r="GM2362" s="3"/>
      <c r="GN2362" s="3"/>
      <c r="GO2362" s="3"/>
      <c r="GP2362" s="3"/>
      <c r="GQ2362" s="3"/>
      <c r="GR2362" s="3"/>
      <c r="GS2362" s="3"/>
      <c r="GT2362" s="3"/>
      <c r="GU2362" s="3"/>
      <c r="GV2362" s="3"/>
      <c r="GW2362" s="3"/>
      <c r="GX2362" s="3">
        <v>0</v>
      </c>
    </row>
    <row r="2364" spans="1:206" ht="13" x14ac:dyDescent="0.3">
      <c r="A2364" s="4">
        <v>50</v>
      </c>
      <c r="B2364" s="4">
        <v>0</v>
      </c>
      <c r="C2364" s="4">
        <v>0</v>
      </c>
      <c r="D2364" s="4">
        <v>1</v>
      </c>
      <c r="E2364" s="4">
        <v>201</v>
      </c>
      <c r="F2364" s="4">
        <f>ROUND(Source!O2362,O2364)</f>
        <v>230231.27</v>
      </c>
      <c r="G2364" s="4" t="s">
        <v>24</v>
      </c>
      <c r="H2364" s="4" t="s">
        <v>25</v>
      </c>
      <c r="I2364" s="4"/>
      <c r="J2364" s="4"/>
      <c r="K2364" s="4">
        <v>201</v>
      </c>
      <c r="L2364" s="4">
        <v>1</v>
      </c>
      <c r="M2364" s="4">
        <v>3</v>
      </c>
      <c r="N2364" s="4" t="s">
        <v>3</v>
      </c>
      <c r="O2364" s="4">
        <v>2</v>
      </c>
      <c r="P2364" s="4"/>
      <c r="Q2364" s="4"/>
      <c r="R2364" s="4"/>
      <c r="S2364" s="4"/>
      <c r="T2364" s="4"/>
      <c r="U2364" s="4"/>
      <c r="V2364" s="4"/>
      <c r="W2364" s="4">
        <v>230231.27</v>
      </c>
      <c r="X2364" s="4">
        <v>1</v>
      </c>
      <c r="Y2364" s="4">
        <v>230231.27</v>
      </c>
      <c r="Z2364" s="4"/>
      <c r="AA2364" s="4"/>
      <c r="AB2364" s="4"/>
    </row>
    <row r="2365" spans="1:206" ht="13" x14ac:dyDescent="0.3">
      <c r="A2365" s="4">
        <v>50</v>
      </c>
      <c r="B2365" s="4">
        <v>0</v>
      </c>
      <c r="C2365" s="4">
        <v>0</v>
      </c>
      <c r="D2365" s="4">
        <v>1</v>
      </c>
      <c r="E2365" s="4">
        <v>202</v>
      </c>
      <c r="F2365" s="4">
        <f>ROUND(Source!P2362,O2365)</f>
        <v>314.37</v>
      </c>
      <c r="G2365" s="4" t="s">
        <v>26</v>
      </c>
      <c r="H2365" s="4" t="s">
        <v>27</v>
      </c>
      <c r="I2365" s="4"/>
      <c r="J2365" s="4"/>
      <c r="K2365" s="4">
        <v>202</v>
      </c>
      <c r="L2365" s="4">
        <v>2</v>
      </c>
      <c r="M2365" s="4">
        <v>3</v>
      </c>
      <c r="N2365" s="4" t="s">
        <v>3</v>
      </c>
      <c r="O2365" s="4">
        <v>2</v>
      </c>
      <c r="P2365" s="4"/>
      <c r="Q2365" s="4"/>
      <c r="R2365" s="4"/>
      <c r="S2365" s="4"/>
      <c r="T2365" s="4"/>
      <c r="U2365" s="4"/>
      <c r="V2365" s="4"/>
      <c r="W2365" s="4">
        <v>314.37</v>
      </c>
      <c r="X2365" s="4">
        <v>1</v>
      </c>
      <c r="Y2365" s="4">
        <v>314.37</v>
      </c>
      <c r="Z2365" s="4"/>
      <c r="AA2365" s="4"/>
      <c r="AB2365" s="4"/>
    </row>
    <row r="2366" spans="1:206" ht="13" x14ac:dyDescent="0.3">
      <c r="A2366" s="4">
        <v>50</v>
      </c>
      <c r="B2366" s="4">
        <v>0</v>
      </c>
      <c r="C2366" s="4">
        <v>0</v>
      </c>
      <c r="D2366" s="4">
        <v>1</v>
      </c>
      <c r="E2366" s="4">
        <v>222</v>
      </c>
      <c r="F2366" s="4">
        <f>ROUND(Source!AO2362,O2366)</f>
        <v>0</v>
      </c>
      <c r="G2366" s="4" t="s">
        <v>28</v>
      </c>
      <c r="H2366" s="4" t="s">
        <v>29</v>
      </c>
      <c r="I2366" s="4"/>
      <c r="J2366" s="4"/>
      <c r="K2366" s="4">
        <v>222</v>
      </c>
      <c r="L2366" s="4">
        <v>3</v>
      </c>
      <c r="M2366" s="4">
        <v>3</v>
      </c>
      <c r="N2366" s="4" t="s">
        <v>3</v>
      </c>
      <c r="O2366" s="4">
        <v>2</v>
      </c>
      <c r="P2366" s="4"/>
      <c r="Q2366" s="4"/>
      <c r="R2366" s="4"/>
      <c r="S2366" s="4"/>
      <c r="T2366" s="4"/>
      <c r="U2366" s="4"/>
      <c r="V2366" s="4"/>
      <c r="W2366" s="4">
        <v>0</v>
      </c>
      <c r="X2366" s="4">
        <v>1</v>
      </c>
      <c r="Y2366" s="4">
        <v>0</v>
      </c>
      <c r="Z2366" s="4"/>
      <c r="AA2366" s="4"/>
      <c r="AB2366" s="4"/>
    </row>
    <row r="2367" spans="1:206" ht="13" x14ac:dyDescent="0.3">
      <c r="A2367" s="4">
        <v>50</v>
      </c>
      <c r="B2367" s="4">
        <v>0</v>
      </c>
      <c r="C2367" s="4">
        <v>0</v>
      </c>
      <c r="D2367" s="4">
        <v>1</v>
      </c>
      <c r="E2367" s="4">
        <v>225</v>
      </c>
      <c r="F2367" s="4">
        <f>ROUND(Source!AV2362,O2367)</f>
        <v>314.37</v>
      </c>
      <c r="G2367" s="4" t="s">
        <v>30</v>
      </c>
      <c r="H2367" s="4" t="s">
        <v>31</v>
      </c>
      <c r="I2367" s="4"/>
      <c r="J2367" s="4"/>
      <c r="K2367" s="4">
        <v>225</v>
      </c>
      <c r="L2367" s="4">
        <v>4</v>
      </c>
      <c r="M2367" s="4">
        <v>3</v>
      </c>
      <c r="N2367" s="4" t="s">
        <v>3</v>
      </c>
      <c r="O2367" s="4">
        <v>2</v>
      </c>
      <c r="P2367" s="4"/>
      <c r="Q2367" s="4"/>
      <c r="R2367" s="4"/>
      <c r="S2367" s="4"/>
      <c r="T2367" s="4"/>
      <c r="U2367" s="4"/>
      <c r="V2367" s="4"/>
      <c r="W2367" s="4">
        <v>314.37</v>
      </c>
      <c r="X2367" s="4">
        <v>1</v>
      </c>
      <c r="Y2367" s="4">
        <v>314.37</v>
      </c>
      <c r="Z2367" s="4"/>
      <c r="AA2367" s="4"/>
      <c r="AB2367" s="4"/>
    </row>
    <row r="2368" spans="1:206" ht="13" x14ac:dyDescent="0.3">
      <c r="A2368" s="4">
        <v>50</v>
      </c>
      <c r="B2368" s="4">
        <v>0</v>
      </c>
      <c r="C2368" s="4">
        <v>0</v>
      </c>
      <c r="D2368" s="4">
        <v>1</v>
      </c>
      <c r="E2368" s="4">
        <v>226</v>
      </c>
      <c r="F2368" s="4">
        <f>ROUND(Source!AW2362,O2368)</f>
        <v>314.37</v>
      </c>
      <c r="G2368" s="4" t="s">
        <v>32</v>
      </c>
      <c r="H2368" s="4" t="s">
        <v>33</v>
      </c>
      <c r="I2368" s="4"/>
      <c r="J2368" s="4"/>
      <c r="K2368" s="4">
        <v>226</v>
      </c>
      <c r="L2368" s="4">
        <v>5</v>
      </c>
      <c r="M2368" s="4">
        <v>3</v>
      </c>
      <c r="N2368" s="4" t="s">
        <v>3</v>
      </c>
      <c r="O2368" s="4">
        <v>2</v>
      </c>
      <c r="P2368" s="4"/>
      <c r="Q2368" s="4"/>
      <c r="R2368" s="4"/>
      <c r="S2368" s="4"/>
      <c r="T2368" s="4"/>
      <c r="U2368" s="4"/>
      <c r="V2368" s="4"/>
      <c r="W2368" s="4">
        <v>314.37</v>
      </c>
      <c r="X2368" s="4">
        <v>1</v>
      </c>
      <c r="Y2368" s="4">
        <v>314.37</v>
      </c>
      <c r="Z2368" s="4"/>
      <c r="AA2368" s="4"/>
      <c r="AB2368" s="4"/>
    </row>
    <row r="2369" spans="1:28" ht="13" x14ac:dyDescent="0.3">
      <c r="A2369" s="4">
        <v>50</v>
      </c>
      <c r="B2369" s="4">
        <v>0</v>
      </c>
      <c r="C2369" s="4">
        <v>0</v>
      </c>
      <c r="D2369" s="4">
        <v>1</v>
      </c>
      <c r="E2369" s="4">
        <v>227</v>
      </c>
      <c r="F2369" s="4">
        <f>ROUND(Source!AX2362,O2369)</f>
        <v>0</v>
      </c>
      <c r="G2369" s="4" t="s">
        <v>34</v>
      </c>
      <c r="H2369" s="4" t="s">
        <v>35</v>
      </c>
      <c r="I2369" s="4"/>
      <c r="J2369" s="4"/>
      <c r="K2369" s="4">
        <v>227</v>
      </c>
      <c r="L2369" s="4">
        <v>6</v>
      </c>
      <c r="M2369" s="4">
        <v>3</v>
      </c>
      <c r="N2369" s="4" t="s">
        <v>3</v>
      </c>
      <c r="O2369" s="4">
        <v>2</v>
      </c>
      <c r="P2369" s="4"/>
      <c r="Q2369" s="4"/>
      <c r="R2369" s="4"/>
      <c r="S2369" s="4"/>
      <c r="T2369" s="4"/>
      <c r="U2369" s="4"/>
      <c r="V2369" s="4"/>
      <c r="W2369" s="4">
        <v>0</v>
      </c>
      <c r="X2369" s="4">
        <v>1</v>
      </c>
      <c r="Y2369" s="4">
        <v>0</v>
      </c>
      <c r="Z2369" s="4"/>
      <c r="AA2369" s="4"/>
      <c r="AB2369" s="4"/>
    </row>
    <row r="2370" spans="1:28" ht="13" x14ac:dyDescent="0.3">
      <c r="A2370" s="4">
        <v>50</v>
      </c>
      <c r="B2370" s="4">
        <v>0</v>
      </c>
      <c r="C2370" s="4">
        <v>0</v>
      </c>
      <c r="D2370" s="4">
        <v>1</v>
      </c>
      <c r="E2370" s="4">
        <v>228</v>
      </c>
      <c r="F2370" s="4">
        <f>ROUND(Source!AY2362,O2370)</f>
        <v>314.37</v>
      </c>
      <c r="G2370" s="4" t="s">
        <v>36</v>
      </c>
      <c r="H2370" s="4" t="s">
        <v>37</v>
      </c>
      <c r="I2370" s="4"/>
      <c r="J2370" s="4"/>
      <c r="K2370" s="4">
        <v>228</v>
      </c>
      <c r="L2370" s="4">
        <v>7</v>
      </c>
      <c r="M2370" s="4">
        <v>3</v>
      </c>
      <c r="N2370" s="4" t="s">
        <v>3</v>
      </c>
      <c r="O2370" s="4">
        <v>2</v>
      </c>
      <c r="P2370" s="4"/>
      <c r="Q2370" s="4"/>
      <c r="R2370" s="4"/>
      <c r="S2370" s="4"/>
      <c r="T2370" s="4"/>
      <c r="U2370" s="4"/>
      <c r="V2370" s="4"/>
      <c r="W2370" s="4">
        <v>314.37</v>
      </c>
      <c r="X2370" s="4">
        <v>1</v>
      </c>
      <c r="Y2370" s="4">
        <v>314.37</v>
      </c>
      <c r="Z2370" s="4"/>
      <c r="AA2370" s="4"/>
      <c r="AB2370" s="4"/>
    </row>
    <row r="2371" spans="1:28" ht="13" x14ac:dyDescent="0.3">
      <c r="A2371" s="4">
        <v>50</v>
      </c>
      <c r="B2371" s="4">
        <v>0</v>
      </c>
      <c r="C2371" s="4">
        <v>0</v>
      </c>
      <c r="D2371" s="4">
        <v>1</v>
      </c>
      <c r="E2371" s="4">
        <v>216</v>
      </c>
      <c r="F2371" s="4">
        <f>ROUND(Source!AP2362,O2371)</f>
        <v>0</v>
      </c>
      <c r="G2371" s="4" t="s">
        <v>38</v>
      </c>
      <c r="H2371" s="4" t="s">
        <v>39</v>
      </c>
      <c r="I2371" s="4"/>
      <c r="J2371" s="4"/>
      <c r="K2371" s="4">
        <v>216</v>
      </c>
      <c r="L2371" s="4">
        <v>8</v>
      </c>
      <c r="M2371" s="4">
        <v>3</v>
      </c>
      <c r="N2371" s="4" t="s">
        <v>3</v>
      </c>
      <c r="O2371" s="4">
        <v>2</v>
      </c>
      <c r="P2371" s="4"/>
      <c r="Q2371" s="4"/>
      <c r="R2371" s="4"/>
      <c r="S2371" s="4"/>
      <c r="T2371" s="4"/>
      <c r="U2371" s="4"/>
      <c r="V2371" s="4"/>
      <c r="W2371" s="4">
        <v>0</v>
      </c>
      <c r="X2371" s="4">
        <v>1</v>
      </c>
      <c r="Y2371" s="4">
        <v>0</v>
      </c>
      <c r="Z2371" s="4"/>
      <c r="AA2371" s="4"/>
      <c r="AB2371" s="4"/>
    </row>
    <row r="2372" spans="1:28" ht="13" x14ac:dyDescent="0.3">
      <c r="A2372" s="4">
        <v>50</v>
      </c>
      <c r="B2372" s="4">
        <v>0</v>
      </c>
      <c r="C2372" s="4">
        <v>0</v>
      </c>
      <c r="D2372" s="4">
        <v>1</v>
      </c>
      <c r="E2372" s="4">
        <v>223</v>
      </c>
      <c r="F2372" s="4">
        <f>ROUND(Source!AQ2362,O2372)</f>
        <v>0</v>
      </c>
      <c r="G2372" s="4" t="s">
        <v>40</v>
      </c>
      <c r="H2372" s="4" t="s">
        <v>41</v>
      </c>
      <c r="I2372" s="4"/>
      <c r="J2372" s="4"/>
      <c r="K2372" s="4">
        <v>223</v>
      </c>
      <c r="L2372" s="4">
        <v>9</v>
      </c>
      <c r="M2372" s="4">
        <v>3</v>
      </c>
      <c r="N2372" s="4" t="s">
        <v>3</v>
      </c>
      <c r="O2372" s="4">
        <v>2</v>
      </c>
      <c r="P2372" s="4"/>
      <c r="Q2372" s="4"/>
      <c r="R2372" s="4"/>
      <c r="S2372" s="4"/>
      <c r="T2372" s="4"/>
      <c r="U2372" s="4"/>
      <c r="V2372" s="4"/>
      <c r="W2372" s="4">
        <v>0</v>
      </c>
      <c r="X2372" s="4">
        <v>1</v>
      </c>
      <c r="Y2372" s="4">
        <v>0</v>
      </c>
      <c r="Z2372" s="4"/>
      <c r="AA2372" s="4"/>
      <c r="AB2372" s="4"/>
    </row>
    <row r="2373" spans="1:28" ht="13" x14ac:dyDescent="0.3">
      <c r="A2373" s="4">
        <v>50</v>
      </c>
      <c r="B2373" s="4">
        <v>0</v>
      </c>
      <c r="C2373" s="4">
        <v>0</v>
      </c>
      <c r="D2373" s="4">
        <v>1</v>
      </c>
      <c r="E2373" s="4">
        <v>229</v>
      </c>
      <c r="F2373" s="4">
        <f>ROUND(Source!AZ2362,O2373)</f>
        <v>0</v>
      </c>
      <c r="G2373" s="4" t="s">
        <v>42</v>
      </c>
      <c r="H2373" s="4" t="s">
        <v>43</v>
      </c>
      <c r="I2373" s="4"/>
      <c r="J2373" s="4"/>
      <c r="K2373" s="4">
        <v>229</v>
      </c>
      <c r="L2373" s="4">
        <v>10</v>
      </c>
      <c r="M2373" s="4">
        <v>3</v>
      </c>
      <c r="N2373" s="4" t="s">
        <v>3</v>
      </c>
      <c r="O2373" s="4">
        <v>2</v>
      </c>
      <c r="P2373" s="4"/>
      <c r="Q2373" s="4"/>
      <c r="R2373" s="4"/>
      <c r="S2373" s="4"/>
      <c r="T2373" s="4"/>
      <c r="U2373" s="4"/>
      <c r="V2373" s="4"/>
      <c r="W2373" s="4">
        <v>0</v>
      </c>
      <c r="X2373" s="4">
        <v>1</v>
      </c>
      <c r="Y2373" s="4">
        <v>0</v>
      </c>
      <c r="Z2373" s="4"/>
      <c r="AA2373" s="4"/>
      <c r="AB2373" s="4"/>
    </row>
    <row r="2374" spans="1:28" ht="13" x14ac:dyDescent="0.3">
      <c r="A2374" s="4">
        <v>50</v>
      </c>
      <c r="B2374" s="4">
        <v>0</v>
      </c>
      <c r="C2374" s="4">
        <v>0</v>
      </c>
      <c r="D2374" s="4">
        <v>1</v>
      </c>
      <c r="E2374" s="4">
        <v>203</v>
      </c>
      <c r="F2374" s="4">
        <f>ROUND(Source!Q2362,O2374)</f>
        <v>505.6</v>
      </c>
      <c r="G2374" s="4" t="s">
        <v>44</v>
      </c>
      <c r="H2374" s="4" t="s">
        <v>45</v>
      </c>
      <c r="I2374" s="4"/>
      <c r="J2374" s="4"/>
      <c r="K2374" s="4">
        <v>203</v>
      </c>
      <c r="L2374" s="4">
        <v>11</v>
      </c>
      <c r="M2374" s="4">
        <v>3</v>
      </c>
      <c r="N2374" s="4" t="s">
        <v>3</v>
      </c>
      <c r="O2374" s="4">
        <v>2</v>
      </c>
      <c r="P2374" s="4"/>
      <c r="Q2374" s="4"/>
      <c r="R2374" s="4"/>
      <c r="S2374" s="4"/>
      <c r="T2374" s="4"/>
      <c r="U2374" s="4"/>
      <c r="V2374" s="4"/>
      <c r="W2374" s="4">
        <v>505.6</v>
      </c>
      <c r="X2374" s="4">
        <v>1</v>
      </c>
      <c r="Y2374" s="4">
        <v>505.6</v>
      </c>
      <c r="Z2374" s="4"/>
      <c r="AA2374" s="4"/>
      <c r="AB2374" s="4"/>
    </row>
    <row r="2375" spans="1:28" ht="13" x14ac:dyDescent="0.3">
      <c r="A2375" s="4">
        <v>50</v>
      </c>
      <c r="B2375" s="4">
        <v>0</v>
      </c>
      <c r="C2375" s="4">
        <v>0</v>
      </c>
      <c r="D2375" s="4">
        <v>1</v>
      </c>
      <c r="E2375" s="4">
        <v>231</v>
      </c>
      <c r="F2375" s="4">
        <f>ROUND(Source!BB2362,O2375)</f>
        <v>0</v>
      </c>
      <c r="G2375" s="4" t="s">
        <v>46</v>
      </c>
      <c r="H2375" s="4" t="s">
        <v>47</v>
      </c>
      <c r="I2375" s="4"/>
      <c r="J2375" s="4"/>
      <c r="K2375" s="4">
        <v>231</v>
      </c>
      <c r="L2375" s="4">
        <v>12</v>
      </c>
      <c r="M2375" s="4">
        <v>3</v>
      </c>
      <c r="N2375" s="4" t="s">
        <v>3</v>
      </c>
      <c r="O2375" s="4">
        <v>2</v>
      </c>
      <c r="P2375" s="4"/>
      <c r="Q2375" s="4"/>
      <c r="R2375" s="4"/>
      <c r="S2375" s="4"/>
      <c r="T2375" s="4"/>
      <c r="U2375" s="4"/>
      <c r="V2375" s="4"/>
      <c r="W2375" s="4">
        <v>0</v>
      </c>
      <c r="X2375" s="4">
        <v>1</v>
      </c>
      <c r="Y2375" s="4">
        <v>0</v>
      </c>
      <c r="Z2375" s="4"/>
      <c r="AA2375" s="4"/>
      <c r="AB2375" s="4"/>
    </row>
    <row r="2376" spans="1:28" ht="13" x14ac:dyDescent="0.3">
      <c r="A2376" s="4">
        <v>50</v>
      </c>
      <c r="B2376" s="4">
        <v>0</v>
      </c>
      <c r="C2376" s="4">
        <v>0</v>
      </c>
      <c r="D2376" s="4">
        <v>1</v>
      </c>
      <c r="E2376" s="4">
        <v>204</v>
      </c>
      <c r="F2376" s="4">
        <f>ROUND(Source!R2362,O2376)</f>
        <v>329.96</v>
      </c>
      <c r="G2376" s="4" t="s">
        <v>48</v>
      </c>
      <c r="H2376" s="4" t="s">
        <v>49</v>
      </c>
      <c r="I2376" s="4"/>
      <c r="J2376" s="4"/>
      <c r="K2376" s="4">
        <v>204</v>
      </c>
      <c r="L2376" s="4">
        <v>13</v>
      </c>
      <c r="M2376" s="4">
        <v>3</v>
      </c>
      <c r="N2376" s="4" t="s">
        <v>3</v>
      </c>
      <c r="O2376" s="4">
        <v>2</v>
      </c>
      <c r="P2376" s="4"/>
      <c r="Q2376" s="4"/>
      <c r="R2376" s="4"/>
      <c r="S2376" s="4"/>
      <c r="T2376" s="4"/>
      <c r="U2376" s="4"/>
      <c r="V2376" s="4"/>
      <c r="W2376" s="4">
        <v>329.96</v>
      </c>
      <c r="X2376" s="4">
        <v>1</v>
      </c>
      <c r="Y2376" s="4">
        <v>329.96</v>
      </c>
      <c r="Z2376" s="4"/>
      <c r="AA2376" s="4"/>
      <c r="AB2376" s="4"/>
    </row>
    <row r="2377" spans="1:28" ht="13" x14ac:dyDescent="0.3">
      <c r="A2377" s="4">
        <v>50</v>
      </c>
      <c r="B2377" s="4">
        <v>0</v>
      </c>
      <c r="C2377" s="4">
        <v>0</v>
      </c>
      <c r="D2377" s="4">
        <v>1</v>
      </c>
      <c r="E2377" s="4">
        <v>205</v>
      </c>
      <c r="F2377" s="4">
        <f>ROUND(Source!S2362,O2377)</f>
        <v>229411.3</v>
      </c>
      <c r="G2377" s="4" t="s">
        <v>50</v>
      </c>
      <c r="H2377" s="4" t="s">
        <v>51</v>
      </c>
      <c r="I2377" s="4"/>
      <c r="J2377" s="4"/>
      <c r="K2377" s="4">
        <v>205</v>
      </c>
      <c r="L2377" s="4">
        <v>14</v>
      </c>
      <c r="M2377" s="4">
        <v>3</v>
      </c>
      <c r="N2377" s="4" t="s">
        <v>3</v>
      </c>
      <c r="O2377" s="4">
        <v>2</v>
      </c>
      <c r="P2377" s="4"/>
      <c r="Q2377" s="4"/>
      <c r="R2377" s="4"/>
      <c r="S2377" s="4"/>
      <c r="T2377" s="4"/>
      <c r="U2377" s="4"/>
      <c r="V2377" s="4"/>
      <c r="W2377" s="4">
        <v>229411.3</v>
      </c>
      <c r="X2377" s="4">
        <v>1</v>
      </c>
      <c r="Y2377" s="4">
        <v>229411.3</v>
      </c>
      <c r="Z2377" s="4"/>
      <c r="AA2377" s="4"/>
      <c r="AB2377" s="4"/>
    </row>
    <row r="2378" spans="1:28" ht="13" x14ac:dyDescent="0.3">
      <c r="A2378" s="4">
        <v>50</v>
      </c>
      <c r="B2378" s="4">
        <v>0</v>
      </c>
      <c r="C2378" s="4">
        <v>0</v>
      </c>
      <c r="D2378" s="4">
        <v>1</v>
      </c>
      <c r="E2378" s="4">
        <v>232</v>
      </c>
      <c r="F2378" s="4">
        <f>ROUND(Source!BC2362,O2378)</f>
        <v>0</v>
      </c>
      <c r="G2378" s="4" t="s">
        <v>52</v>
      </c>
      <c r="H2378" s="4" t="s">
        <v>53</v>
      </c>
      <c r="I2378" s="4"/>
      <c r="J2378" s="4"/>
      <c r="K2378" s="4">
        <v>232</v>
      </c>
      <c r="L2378" s="4">
        <v>15</v>
      </c>
      <c r="M2378" s="4">
        <v>3</v>
      </c>
      <c r="N2378" s="4" t="s">
        <v>3</v>
      </c>
      <c r="O2378" s="4">
        <v>2</v>
      </c>
      <c r="P2378" s="4"/>
      <c r="Q2378" s="4"/>
      <c r="R2378" s="4"/>
      <c r="S2378" s="4"/>
      <c r="T2378" s="4"/>
      <c r="U2378" s="4"/>
      <c r="V2378" s="4"/>
      <c r="W2378" s="4">
        <v>0</v>
      </c>
      <c r="X2378" s="4">
        <v>1</v>
      </c>
      <c r="Y2378" s="4">
        <v>0</v>
      </c>
      <c r="Z2378" s="4"/>
      <c r="AA2378" s="4"/>
      <c r="AB2378" s="4"/>
    </row>
    <row r="2379" spans="1:28" ht="13" x14ac:dyDescent="0.3">
      <c r="A2379" s="4">
        <v>50</v>
      </c>
      <c r="B2379" s="4">
        <v>0</v>
      </c>
      <c r="C2379" s="4">
        <v>0</v>
      </c>
      <c r="D2379" s="4">
        <v>1</v>
      </c>
      <c r="E2379" s="4">
        <v>214</v>
      </c>
      <c r="F2379" s="4">
        <f>ROUND(Source!AS2362,O2379)</f>
        <v>0</v>
      </c>
      <c r="G2379" s="4" t="s">
        <v>54</v>
      </c>
      <c r="H2379" s="4" t="s">
        <v>55</v>
      </c>
      <c r="I2379" s="4"/>
      <c r="J2379" s="4"/>
      <c r="K2379" s="4">
        <v>214</v>
      </c>
      <c r="L2379" s="4">
        <v>16</v>
      </c>
      <c r="M2379" s="4">
        <v>3</v>
      </c>
      <c r="N2379" s="4" t="s">
        <v>3</v>
      </c>
      <c r="O2379" s="4">
        <v>2</v>
      </c>
      <c r="P2379" s="4"/>
      <c r="Q2379" s="4"/>
      <c r="R2379" s="4"/>
      <c r="S2379" s="4"/>
      <c r="T2379" s="4"/>
      <c r="U2379" s="4"/>
      <c r="V2379" s="4"/>
      <c r="W2379" s="4">
        <v>0</v>
      </c>
      <c r="X2379" s="4">
        <v>1</v>
      </c>
      <c r="Y2379" s="4">
        <v>0</v>
      </c>
      <c r="Z2379" s="4"/>
      <c r="AA2379" s="4"/>
      <c r="AB2379" s="4"/>
    </row>
    <row r="2380" spans="1:28" ht="13" x14ac:dyDescent="0.3">
      <c r="A2380" s="4">
        <v>50</v>
      </c>
      <c r="B2380" s="4">
        <v>0</v>
      </c>
      <c r="C2380" s="4">
        <v>0</v>
      </c>
      <c r="D2380" s="4">
        <v>1</v>
      </c>
      <c r="E2380" s="4">
        <v>215</v>
      </c>
      <c r="F2380" s="4">
        <f>ROUND(Source!AT2362,O2380)</f>
        <v>0</v>
      </c>
      <c r="G2380" s="4" t="s">
        <v>56</v>
      </c>
      <c r="H2380" s="4" t="s">
        <v>57</v>
      </c>
      <c r="I2380" s="4"/>
      <c r="J2380" s="4"/>
      <c r="K2380" s="4">
        <v>215</v>
      </c>
      <c r="L2380" s="4">
        <v>17</v>
      </c>
      <c r="M2380" s="4">
        <v>3</v>
      </c>
      <c r="N2380" s="4" t="s">
        <v>3</v>
      </c>
      <c r="O2380" s="4">
        <v>2</v>
      </c>
      <c r="P2380" s="4"/>
      <c r="Q2380" s="4"/>
      <c r="R2380" s="4"/>
      <c r="S2380" s="4"/>
      <c r="T2380" s="4"/>
      <c r="U2380" s="4"/>
      <c r="V2380" s="4"/>
      <c r="W2380" s="4">
        <v>0</v>
      </c>
      <c r="X2380" s="4">
        <v>1</v>
      </c>
      <c r="Y2380" s="4">
        <v>0</v>
      </c>
      <c r="Z2380" s="4"/>
      <c r="AA2380" s="4"/>
      <c r="AB2380" s="4"/>
    </row>
    <row r="2381" spans="1:28" ht="13" x14ac:dyDescent="0.3">
      <c r="A2381" s="4">
        <v>50</v>
      </c>
      <c r="B2381" s="4">
        <v>0</v>
      </c>
      <c r="C2381" s="4">
        <v>0</v>
      </c>
      <c r="D2381" s="4">
        <v>1</v>
      </c>
      <c r="E2381" s="4">
        <v>217</v>
      </c>
      <c r="F2381" s="4">
        <f>ROUND(Source!AU2362,O2381)</f>
        <v>414116.71</v>
      </c>
      <c r="G2381" s="4" t="s">
        <v>58</v>
      </c>
      <c r="H2381" s="4" t="s">
        <v>59</v>
      </c>
      <c r="I2381" s="4"/>
      <c r="J2381" s="4"/>
      <c r="K2381" s="4">
        <v>217</v>
      </c>
      <c r="L2381" s="4">
        <v>18</v>
      </c>
      <c r="M2381" s="4">
        <v>3</v>
      </c>
      <c r="N2381" s="4" t="s">
        <v>3</v>
      </c>
      <c r="O2381" s="4">
        <v>2</v>
      </c>
      <c r="P2381" s="4"/>
      <c r="Q2381" s="4"/>
      <c r="R2381" s="4"/>
      <c r="S2381" s="4"/>
      <c r="T2381" s="4"/>
      <c r="U2381" s="4"/>
      <c r="V2381" s="4"/>
      <c r="W2381" s="4">
        <v>414116.71</v>
      </c>
      <c r="X2381" s="4">
        <v>1</v>
      </c>
      <c r="Y2381" s="4">
        <v>414116.71</v>
      </c>
      <c r="Z2381" s="4"/>
      <c r="AA2381" s="4"/>
      <c r="AB2381" s="4"/>
    </row>
    <row r="2382" spans="1:28" ht="13" x14ac:dyDescent="0.3">
      <c r="A2382" s="4">
        <v>50</v>
      </c>
      <c r="B2382" s="4">
        <v>0</v>
      </c>
      <c r="C2382" s="4">
        <v>0</v>
      </c>
      <c r="D2382" s="4">
        <v>1</v>
      </c>
      <c r="E2382" s="4">
        <v>230</v>
      </c>
      <c r="F2382" s="4">
        <f>ROUND(Source!BA2362,O2382)</f>
        <v>0</v>
      </c>
      <c r="G2382" s="4" t="s">
        <v>60</v>
      </c>
      <c r="H2382" s="4" t="s">
        <v>61</v>
      </c>
      <c r="I2382" s="4"/>
      <c r="J2382" s="4"/>
      <c r="K2382" s="4">
        <v>230</v>
      </c>
      <c r="L2382" s="4">
        <v>19</v>
      </c>
      <c r="M2382" s="4">
        <v>3</v>
      </c>
      <c r="N2382" s="4" t="s">
        <v>3</v>
      </c>
      <c r="O2382" s="4">
        <v>2</v>
      </c>
      <c r="P2382" s="4"/>
      <c r="Q2382" s="4"/>
      <c r="R2382" s="4"/>
      <c r="S2382" s="4"/>
      <c r="T2382" s="4"/>
      <c r="U2382" s="4"/>
      <c r="V2382" s="4"/>
      <c r="W2382" s="4">
        <v>0</v>
      </c>
      <c r="X2382" s="4">
        <v>1</v>
      </c>
      <c r="Y2382" s="4">
        <v>0</v>
      </c>
      <c r="Z2382" s="4"/>
      <c r="AA2382" s="4"/>
      <c r="AB2382" s="4"/>
    </row>
    <row r="2383" spans="1:28" ht="13" x14ac:dyDescent="0.3">
      <c r="A2383" s="4">
        <v>50</v>
      </c>
      <c r="B2383" s="4">
        <v>0</v>
      </c>
      <c r="C2383" s="4">
        <v>0</v>
      </c>
      <c r="D2383" s="4">
        <v>1</v>
      </c>
      <c r="E2383" s="4">
        <v>206</v>
      </c>
      <c r="F2383" s="4">
        <f>ROUND(Source!T2362,O2383)</f>
        <v>0</v>
      </c>
      <c r="G2383" s="4" t="s">
        <v>62</v>
      </c>
      <c r="H2383" s="4" t="s">
        <v>63</v>
      </c>
      <c r="I2383" s="4"/>
      <c r="J2383" s="4"/>
      <c r="K2383" s="4">
        <v>206</v>
      </c>
      <c r="L2383" s="4">
        <v>20</v>
      </c>
      <c r="M2383" s="4">
        <v>3</v>
      </c>
      <c r="N2383" s="4" t="s">
        <v>3</v>
      </c>
      <c r="O2383" s="4">
        <v>2</v>
      </c>
      <c r="P2383" s="4"/>
      <c r="Q2383" s="4"/>
      <c r="R2383" s="4"/>
      <c r="S2383" s="4"/>
      <c r="T2383" s="4"/>
      <c r="U2383" s="4"/>
      <c r="V2383" s="4"/>
      <c r="W2383" s="4">
        <v>0</v>
      </c>
      <c r="X2383" s="4">
        <v>1</v>
      </c>
      <c r="Y2383" s="4">
        <v>0</v>
      </c>
      <c r="Z2383" s="4"/>
      <c r="AA2383" s="4"/>
      <c r="AB2383" s="4"/>
    </row>
    <row r="2384" spans="1:28" ht="13" x14ac:dyDescent="0.3">
      <c r="A2384" s="4">
        <v>50</v>
      </c>
      <c r="B2384" s="4">
        <v>0</v>
      </c>
      <c r="C2384" s="4">
        <v>0</v>
      </c>
      <c r="D2384" s="4">
        <v>1</v>
      </c>
      <c r="E2384" s="4">
        <v>207</v>
      </c>
      <c r="F2384" s="4">
        <f>Source!U2362</f>
        <v>436.84000000000003</v>
      </c>
      <c r="G2384" s="4" t="s">
        <v>64</v>
      </c>
      <c r="H2384" s="4" t="s">
        <v>65</v>
      </c>
      <c r="I2384" s="4"/>
      <c r="J2384" s="4"/>
      <c r="K2384" s="4">
        <v>207</v>
      </c>
      <c r="L2384" s="4">
        <v>21</v>
      </c>
      <c r="M2384" s="4">
        <v>3</v>
      </c>
      <c r="N2384" s="4" t="s">
        <v>3</v>
      </c>
      <c r="O2384" s="4">
        <v>-1</v>
      </c>
      <c r="P2384" s="4"/>
      <c r="Q2384" s="4"/>
      <c r="R2384" s="4"/>
      <c r="S2384" s="4"/>
      <c r="T2384" s="4"/>
      <c r="U2384" s="4"/>
      <c r="V2384" s="4"/>
      <c r="W2384" s="4">
        <v>436.84000000000003</v>
      </c>
      <c r="X2384" s="4">
        <v>1</v>
      </c>
      <c r="Y2384" s="4">
        <v>436.84000000000003</v>
      </c>
      <c r="Z2384" s="4"/>
      <c r="AA2384" s="4"/>
      <c r="AB2384" s="4"/>
    </row>
    <row r="2385" spans="1:245" ht="13" x14ac:dyDescent="0.3">
      <c r="A2385" s="4">
        <v>50</v>
      </c>
      <c r="B2385" s="4">
        <v>0</v>
      </c>
      <c r="C2385" s="4">
        <v>0</v>
      </c>
      <c r="D2385" s="4">
        <v>1</v>
      </c>
      <c r="E2385" s="4">
        <v>208</v>
      </c>
      <c r="F2385" s="4">
        <f>Source!V2362</f>
        <v>0</v>
      </c>
      <c r="G2385" s="4" t="s">
        <v>66</v>
      </c>
      <c r="H2385" s="4" t="s">
        <v>67</v>
      </c>
      <c r="I2385" s="4"/>
      <c r="J2385" s="4"/>
      <c r="K2385" s="4">
        <v>208</v>
      </c>
      <c r="L2385" s="4">
        <v>22</v>
      </c>
      <c r="M2385" s="4">
        <v>3</v>
      </c>
      <c r="N2385" s="4" t="s">
        <v>3</v>
      </c>
      <c r="O2385" s="4">
        <v>-1</v>
      </c>
      <c r="P2385" s="4"/>
      <c r="Q2385" s="4"/>
      <c r="R2385" s="4"/>
      <c r="S2385" s="4"/>
      <c r="T2385" s="4"/>
      <c r="U2385" s="4"/>
      <c r="V2385" s="4"/>
      <c r="W2385" s="4">
        <v>0</v>
      </c>
      <c r="X2385" s="4">
        <v>1</v>
      </c>
      <c r="Y2385" s="4">
        <v>0</v>
      </c>
      <c r="Z2385" s="4"/>
      <c r="AA2385" s="4"/>
      <c r="AB2385" s="4"/>
    </row>
    <row r="2386" spans="1:245" ht="13" x14ac:dyDescent="0.3">
      <c r="A2386" s="4">
        <v>50</v>
      </c>
      <c r="B2386" s="4">
        <v>0</v>
      </c>
      <c r="C2386" s="4">
        <v>0</v>
      </c>
      <c r="D2386" s="4">
        <v>1</v>
      </c>
      <c r="E2386" s="4">
        <v>209</v>
      </c>
      <c r="F2386" s="4">
        <f>ROUND(Source!W2362,O2386)</f>
        <v>0</v>
      </c>
      <c r="G2386" s="4" t="s">
        <v>68</v>
      </c>
      <c r="H2386" s="4" t="s">
        <v>69</v>
      </c>
      <c r="I2386" s="4"/>
      <c r="J2386" s="4"/>
      <c r="K2386" s="4">
        <v>209</v>
      </c>
      <c r="L2386" s="4">
        <v>23</v>
      </c>
      <c r="M2386" s="4">
        <v>3</v>
      </c>
      <c r="N2386" s="4" t="s">
        <v>3</v>
      </c>
      <c r="O2386" s="4">
        <v>2</v>
      </c>
      <c r="P2386" s="4"/>
      <c r="Q2386" s="4"/>
      <c r="R2386" s="4"/>
      <c r="S2386" s="4"/>
      <c r="T2386" s="4"/>
      <c r="U2386" s="4"/>
      <c r="V2386" s="4"/>
      <c r="W2386" s="4">
        <v>0</v>
      </c>
      <c r="X2386" s="4">
        <v>1</v>
      </c>
      <c r="Y2386" s="4">
        <v>0</v>
      </c>
      <c r="Z2386" s="4"/>
      <c r="AA2386" s="4"/>
      <c r="AB2386" s="4"/>
    </row>
    <row r="2387" spans="1:245" ht="13" x14ac:dyDescent="0.3">
      <c r="A2387" s="4">
        <v>50</v>
      </c>
      <c r="B2387" s="4">
        <v>0</v>
      </c>
      <c r="C2387" s="4">
        <v>0</v>
      </c>
      <c r="D2387" s="4">
        <v>1</v>
      </c>
      <c r="E2387" s="4">
        <v>233</v>
      </c>
      <c r="F2387" s="4">
        <f>ROUND(Source!BD2362,O2387)</f>
        <v>0</v>
      </c>
      <c r="G2387" s="4" t="s">
        <v>70</v>
      </c>
      <c r="H2387" s="4" t="s">
        <v>71</v>
      </c>
      <c r="I2387" s="4"/>
      <c r="J2387" s="4"/>
      <c r="K2387" s="4">
        <v>233</v>
      </c>
      <c r="L2387" s="4">
        <v>24</v>
      </c>
      <c r="M2387" s="4">
        <v>3</v>
      </c>
      <c r="N2387" s="4" t="s">
        <v>3</v>
      </c>
      <c r="O2387" s="4">
        <v>2</v>
      </c>
      <c r="P2387" s="4"/>
      <c r="Q2387" s="4"/>
      <c r="R2387" s="4"/>
      <c r="S2387" s="4"/>
      <c r="T2387" s="4"/>
      <c r="U2387" s="4"/>
      <c r="V2387" s="4"/>
      <c r="W2387" s="4">
        <v>0</v>
      </c>
      <c r="X2387" s="4">
        <v>1</v>
      </c>
      <c r="Y2387" s="4">
        <v>0</v>
      </c>
      <c r="Z2387" s="4"/>
      <c r="AA2387" s="4"/>
      <c r="AB2387" s="4"/>
    </row>
    <row r="2388" spans="1:245" ht="13" x14ac:dyDescent="0.3">
      <c r="A2388" s="4">
        <v>50</v>
      </c>
      <c r="B2388" s="4">
        <v>0</v>
      </c>
      <c r="C2388" s="4">
        <v>0</v>
      </c>
      <c r="D2388" s="4">
        <v>1</v>
      </c>
      <c r="E2388" s="4">
        <v>210</v>
      </c>
      <c r="F2388" s="4">
        <f>ROUND(Source!X2362,O2388)</f>
        <v>160587.94</v>
      </c>
      <c r="G2388" s="4" t="s">
        <v>72</v>
      </c>
      <c r="H2388" s="4" t="s">
        <v>73</v>
      </c>
      <c r="I2388" s="4"/>
      <c r="J2388" s="4"/>
      <c r="K2388" s="4">
        <v>210</v>
      </c>
      <c r="L2388" s="4">
        <v>25</v>
      </c>
      <c r="M2388" s="4">
        <v>3</v>
      </c>
      <c r="N2388" s="4" t="s">
        <v>3</v>
      </c>
      <c r="O2388" s="4">
        <v>2</v>
      </c>
      <c r="P2388" s="4"/>
      <c r="Q2388" s="4"/>
      <c r="R2388" s="4"/>
      <c r="S2388" s="4"/>
      <c r="T2388" s="4"/>
      <c r="U2388" s="4"/>
      <c r="V2388" s="4"/>
      <c r="W2388" s="4">
        <v>160587.94</v>
      </c>
      <c r="X2388" s="4">
        <v>1</v>
      </c>
      <c r="Y2388" s="4">
        <v>160587.94</v>
      </c>
      <c r="Z2388" s="4"/>
      <c r="AA2388" s="4"/>
      <c r="AB2388" s="4"/>
    </row>
    <row r="2389" spans="1:245" ht="13" x14ac:dyDescent="0.3">
      <c r="A2389" s="4">
        <v>50</v>
      </c>
      <c r="B2389" s="4">
        <v>0</v>
      </c>
      <c r="C2389" s="4">
        <v>0</v>
      </c>
      <c r="D2389" s="4">
        <v>1</v>
      </c>
      <c r="E2389" s="4">
        <v>211</v>
      </c>
      <c r="F2389" s="4">
        <f>ROUND(Source!Y2362,O2389)</f>
        <v>22941.14</v>
      </c>
      <c r="G2389" s="4" t="s">
        <v>74</v>
      </c>
      <c r="H2389" s="4" t="s">
        <v>75</v>
      </c>
      <c r="I2389" s="4"/>
      <c r="J2389" s="4"/>
      <c r="K2389" s="4">
        <v>211</v>
      </c>
      <c r="L2389" s="4">
        <v>26</v>
      </c>
      <c r="M2389" s="4">
        <v>3</v>
      </c>
      <c r="N2389" s="4" t="s">
        <v>3</v>
      </c>
      <c r="O2389" s="4">
        <v>2</v>
      </c>
      <c r="P2389" s="4"/>
      <c r="Q2389" s="4"/>
      <c r="R2389" s="4"/>
      <c r="S2389" s="4"/>
      <c r="T2389" s="4"/>
      <c r="U2389" s="4"/>
      <c r="V2389" s="4"/>
      <c r="W2389" s="4">
        <v>22941.14</v>
      </c>
      <c r="X2389" s="4">
        <v>1</v>
      </c>
      <c r="Y2389" s="4">
        <v>22941.14</v>
      </c>
      <c r="Z2389" s="4"/>
      <c r="AA2389" s="4"/>
      <c r="AB2389" s="4"/>
    </row>
    <row r="2390" spans="1:245" ht="13" x14ac:dyDescent="0.3">
      <c r="A2390" s="4">
        <v>50</v>
      </c>
      <c r="B2390" s="4">
        <v>0</v>
      </c>
      <c r="C2390" s="4">
        <v>0</v>
      </c>
      <c r="D2390" s="4">
        <v>1</v>
      </c>
      <c r="E2390" s="4">
        <v>224</v>
      </c>
      <c r="F2390" s="4">
        <f>ROUND(Source!AR2362,O2390)</f>
        <v>414116.71</v>
      </c>
      <c r="G2390" s="4" t="s">
        <v>76</v>
      </c>
      <c r="H2390" s="4" t="s">
        <v>77</v>
      </c>
      <c r="I2390" s="4"/>
      <c r="J2390" s="4"/>
      <c r="K2390" s="4">
        <v>224</v>
      </c>
      <c r="L2390" s="4">
        <v>27</v>
      </c>
      <c r="M2390" s="4">
        <v>3</v>
      </c>
      <c r="N2390" s="4" t="s">
        <v>3</v>
      </c>
      <c r="O2390" s="4">
        <v>2</v>
      </c>
      <c r="P2390" s="4"/>
      <c r="Q2390" s="4"/>
      <c r="R2390" s="4"/>
      <c r="S2390" s="4"/>
      <c r="T2390" s="4"/>
      <c r="U2390" s="4"/>
      <c r="V2390" s="4"/>
      <c r="W2390" s="4">
        <v>414116.71</v>
      </c>
      <c r="X2390" s="4">
        <v>1</v>
      </c>
      <c r="Y2390" s="4">
        <v>414116.71</v>
      </c>
      <c r="Z2390" s="4"/>
      <c r="AA2390" s="4"/>
      <c r="AB2390" s="4"/>
    </row>
    <row r="2392" spans="1:245" ht="13" x14ac:dyDescent="0.3">
      <c r="A2392" s="1">
        <v>4</v>
      </c>
      <c r="B2392" s="1">
        <v>1</v>
      </c>
      <c r="C2392" s="1"/>
      <c r="D2392" s="1">
        <f>ROW(A2475)</f>
        <v>2475</v>
      </c>
      <c r="E2392" s="1"/>
      <c r="F2392" s="1" t="s">
        <v>212</v>
      </c>
      <c r="G2392" s="1" t="s">
        <v>381</v>
      </c>
      <c r="H2392" s="1" t="s">
        <v>3</v>
      </c>
      <c r="I2392" s="1">
        <v>0</v>
      </c>
      <c r="J2392" s="1"/>
      <c r="K2392" s="1">
        <v>-1</v>
      </c>
      <c r="L2392" s="1"/>
      <c r="M2392" s="1" t="s">
        <v>3</v>
      </c>
      <c r="N2392" s="1"/>
      <c r="O2392" s="1"/>
      <c r="P2392" s="1"/>
      <c r="Q2392" s="1"/>
      <c r="R2392" s="1"/>
      <c r="S2392" s="1">
        <v>0</v>
      </c>
      <c r="T2392" s="1"/>
      <c r="U2392" s="1" t="s">
        <v>3</v>
      </c>
      <c r="V2392" s="1">
        <v>0</v>
      </c>
      <c r="W2392" s="1"/>
      <c r="X2392" s="1"/>
      <c r="Y2392" s="1"/>
      <c r="Z2392" s="1"/>
      <c r="AA2392" s="1"/>
      <c r="AB2392" s="1" t="s">
        <v>3</v>
      </c>
      <c r="AC2392" s="1" t="s">
        <v>3</v>
      </c>
      <c r="AD2392" s="1" t="s">
        <v>3</v>
      </c>
      <c r="AE2392" s="1" t="s">
        <v>3</v>
      </c>
      <c r="AF2392" s="1" t="s">
        <v>3</v>
      </c>
      <c r="AG2392" s="1" t="s">
        <v>3</v>
      </c>
      <c r="AH2392" s="1"/>
      <c r="AI2392" s="1"/>
      <c r="AJ2392" s="1"/>
      <c r="AK2392" s="1"/>
      <c r="AL2392" s="1"/>
      <c r="AM2392" s="1"/>
      <c r="AN2392" s="1"/>
      <c r="AO2392" s="1"/>
      <c r="AP2392" s="1" t="s">
        <v>3</v>
      </c>
      <c r="AQ2392" s="1" t="s">
        <v>3</v>
      </c>
      <c r="AR2392" s="1" t="s">
        <v>3</v>
      </c>
      <c r="AS2392" s="1"/>
      <c r="AT2392" s="1"/>
      <c r="AU2392" s="1"/>
      <c r="AV2392" s="1"/>
      <c r="AW2392" s="1"/>
      <c r="AX2392" s="1"/>
      <c r="AY2392" s="1"/>
      <c r="AZ2392" s="1" t="s">
        <v>3</v>
      </c>
      <c r="BA2392" s="1"/>
      <c r="BB2392" s="1" t="s">
        <v>3</v>
      </c>
      <c r="BC2392" s="1" t="s">
        <v>3</v>
      </c>
      <c r="BD2392" s="1" t="s">
        <v>3</v>
      </c>
      <c r="BE2392" s="1" t="s">
        <v>3</v>
      </c>
      <c r="BF2392" s="1" t="s">
        <v>3</v>
      </c>
      <c r="BG2392" s="1" t="s">
        <v>3</v>
      </c>
      <c r="BH2392" s="1" t="s">
        <v>3</v>
      </c>
      <c r="BI2392" s="1" t="s">
        <v>3</v>
      </c>
      <c r="BJ2392" s="1" t="s">
        <v>3</v>
      </c>
      <c r="BK2392" s="1" t="s">
        <v>3</v>
      </c>
      <c r="BL2392" s="1" t="s">
        <v>3</v>
      </c>
      <c r="BM2392" s="1" t="s">
        <v>3</v>
      </c>
      <c r="BN2392" s="1" t="s">
        <v>3</v>
      </c>
      <c r="BO2392" s="1" t="s">
        <v>3</v>
      </c>
      <c r="BP2392" s="1" t="s">
        <v>3</v>
      </c>
      <c r="BQ2392" s="1"/>
      <c r="BR2392" s="1"/>
      <c r="BS2392" s="1"/>
      <c r="BT2392" s="1"/>
      <c r="BU2392" s="1"/>
      <c r="BV2392" s="1"/>
      <c r="BW2392" s="1"/>
      <c r="BX2392" s="1">
        <v>0</v>
      </c>
      <c r="BY2392" s="1"/>
      <c r="BZ2392" s="1"/>
      <c r="CA2392" s="1"/>
      <c r="CB2392" s="1"/>
      <c r="CC2392" s="1"/>
      <c r="CD2392" s="1"/>
      <c r="CE2392" s="1"/>
      <c r="CF2392" s="1"/>
      <c r="CG2392" s="1"/>
      <c r="CH2392" s="1"/>
      <c r="CI2392" s="1"/>
      <c r="CJ2392" s="1">
        <v>0</v>
      </c>
    </row>
    <row r="2394" spans="1:245" ht="13" x14ac:dyDescent="0.3">
      <c r="A2394" s="2">
        <v>52</v>
      </c>
      <c r="B2394" s="2">
        <f t="shared" ref="B2394:G2394" si="1134">B2475</f>
        <v>1</v>
      </c>
      <c r="C2394" s="2">
        <f t="shared" si="1134"/>
        <v>4</v>
      </c>
      <c r="D2394" s="2">
        <f t="shared" si="1134"/>
        <v>2392</v>
      </c>
      <c r="E2394" s="2">
        <f t="shared" si="1134"/>
        <v>0</v>
      </c>
      <c r="F2394" s="2" t="str">
        <f t="shared" si="1134"/>
        <v>Новый раздел</v>
      </c>
      <c r="G2394" s="2" t="str">
        <f t="shared" si="1134"/>
        <v>13. Внутренние и внутриплощадочные слаботочные сети - доп. раздел (Ул. шкафы, ПО1, ПО2, ПО3, ПО4, ПО5)</v>
      </c>
      <c r="H2394" s="2"/>
      <c r="I2394" s="2"/>
      <c r="J2394" s="2"/>
      <c r="K2394" s="2"/>
      <c r="L2394" s="2"/>
      <c r="M2394" s="2"/>
      <c r="N2394" s="2"/>
      <c r="O2394" s="2">
        <f t="shared" ref="O2394:AT2394" si="1135">O2475</f>
        <v>704002.57</v>
      </c>
      <c r="P2394" s="2">
        <f t="shared" si="1135"/>
        <v>0</v>
      </c>
      <c r="Q2394" s="2">
        <f t="shared" si="1135"/>
        <v>2528</v>
      </c>
      <c r="R2394" s="2">
        <f t="shared" si="1135"/>
        <v>1649.6</v>
      </c>
      <c r="S2394" s="2">
        <f t="shared" si="1135"/>
        <v>701474.57</v>
      </c>
      <c r="T2394" s="2">
        <f t="shared" si="1135"/>
        <v>0</v>
      </c>
      <c r="U2394" s="2">
        <f t="shared" si="1135"/>
        <v>1245.9000000000001</v>
      </c>
      <c r="V2394" s="2">
        <f t="shared" si="1135"/>
        <v>0</v>
      </c>
      <c r="W2394" s="2">
        <f t="shared" si="1135"/>
        <v>0</v>
      </c>
      <c r="X2394" s="2">
        <f t="shared" si="1135"/>
        <v>491032.2</v>
      </c>
      <c r="Y2394" s="2">
        <f t="shared" si="1135"/>
        <v>70147.460000000006</v>
      </c>
      <c r="Z2394" s="2">
        <f t="shared" si="1135"/>
        <v>0</v>
      </c>
      <c r="AA2394" s="2">
        <f t="shared" si="1135"/>
        <v>0</v>
      </c>
      <c r="AB2394" s="2">
        <f t="shared" si="1135"/>
        <v>0</v>
      </c>
      <c r="AC2394" s="2">
        <f t="shared" si="1135"/>
        <v>0</v>
      </c>
      <c r="AD2394" s="2">
        <f t="shared" si="1135"/>
        <v>0</v>
      </c>
      <c r="AE2394" s="2">
        <f t="shared" si="1135"/>
        <v>0</v>
      </c>
      <c r="AF2394" s="2">
        <f t="shared" si="1135"/>
        <v>0</v>
      </c>
      <c r="AG2394" s="2">
        <f t="shared" si="1135"/>
        <v>0</v>
      </c>
      <c r="AH2394" s="2">
        <f t="shared" si="1135"/>
        <v>0</v>
      </c>
      <c r="AI2394" s="2">
        <f t="shared" si="1135"/>
        <v>0</v>
      </c>
      <c r="AJ2394" s="2">
        <f t="shared" si="1135"/>
        <v>0</v>
      </c>
      <c r="AK2394" s="2">
        <f t="shared" si="1135"/>
        <v>0</v>
      </c>
      <c r="AL2394" s="2">
        <f t="shared" si="1135"/>
        <v>0</v>
      </c>
      <c r="AM2394" s="2">
        <f t="shared" si="1135"/>
        <v>0</v>
      </c>
      <c r="AN2394" s="2">
        <f t="shared" si="1135"/>
        <v>0</v>
      </c>
      <c r="AO2394" s="2">
        <f t="shared" si="1135"/>
        <v>0</v>
      </c>
      <c r="AP2394" s="2">
        <f t="shared" si="1135"/>
        <v>0</v>
      </c>
      <c r="AQ2394" s="2">
        <f t="shared" si="1135"/>
        <v>0</v>
      </c>
      <c r="AR2394" s="2">
        <f t="shared" si="1135"/>
        <v>1266963.79</v>
      </c>
      <c r="AS2394" s="2">
        <f t="shared" si="1135"/>
        <v>0</v>
      </c>
      <c r="AT2394" s="2">
        <f t="shared" si="1135"/>
        <v>0</v>
      </c>
      <c r="AU2394" s="2">
        <f t="shared" ref="AU2394:BZ2394" si="1136">AU2475</f>
        <v>1266963.79</v>
      </c>
      <c r="AV2394" s="2">
        <f t="shared" si="1136"/>
        <v>0</v>
      </c>
      <c r="AW2394" s="2">
        <f t="shared" si="1136"/>
        <v>0</v>
      </c>
      <c r="AX2394" s="2">
        <f t="shared" si="1136"/>
        <v>0</v>
      </c>
      <c r="AY2394" s="2">
        <f t="shared" si="1136"/>
        <v>0</v>
      </c>
      <c r="AZ2394" s="2">
        <f t="shared" si="1136"/>
        <v>0</v>
      </c>
      <c r="BA2394" s="2">
        <f t="shared" si="1136"/>
        <v>0</v>
      </c>
      <c r="BB2394" s="2">
        <f t="shared" si="1136"/>
        <v>0</v>
      </c>
      <c r="BC2394" s="2">
        <f t="shared" si="1136"/>
        <v>0</v>
      </c>
      <c r="BD2394" s="2">
        <f t="shared" si="1136"/>
        <v>0</v>
      </c>
      <c r="BE2394" s="2">
        <f t="shared" si="1136"/>
        <v>0</v>
      </c>
      <c r="BF2394" s="2">
        <f t="shared" si="1136"/>
        <v>0</v>
      </c>
      <c r="BG2394" s="2">
        <f t="shared" si="1136"/>
        <v>0</v>
      </c>
      <c r="BH2394" s="2">
        <f t="shared" si="1136"/>
        <v>0</v>
      </c>
      <c r="BI2394" s="2">
        <f t="shared" si="1136"/>
        <v>0</v>
      </c>
      <c r="BJ2394" s="2">
        <f t="shared" si="1136"/>
        <v>0</v>
      </c>
      <c r="BK2394" s="2">
        <f t="shared" si="1136"/>
        <v>0</v>
      </c>
      <c r="BL2394" s="2">
        <f t="shared" si="1136"/>
        <v>0</v>
      </c>
      <c r="BM2394" s="2">
        <f t="shared" si="1136"/>
        <v>0</v>
      </c>
      <c r="BN2394" s="2">
        <f t="shared" si="1136"/>
        <v>0</v>
      </c>
      <c r="BO2394" s="2">
        <f t="shared" si="1136"/>
        <v>0</v>
      </c>
      <c r="BP2394" s="2">
        <f t="shared" si="1136"/>
        <v>0</v>
      </c>
      <c r="BQ2394" s="2">
        <f t="shared" si="1136"/>
        <v>0</v>
      </c>
      <c r="BR2394" s="2">
        <f t="shared" si="1136"/>
        <v>0</v>
      </c>
      <c r="BS2394" s="2">
        <f t="shared" si="1136"/>
        <v>0</v>
      </c>
      <c r="BT2394" s="2">
        <f t="shared" si="1136"/>
        <v>0</v>
      </c>
      <c r="BU2394" s="2">
        <f t="shared" si="1136"/>
        <v>0</v>
      </c>
      <c r="BV2394" s="2">
        <f t="shared" si="1136"/>
        <v>0</v>
      </c>
      <c r="BW2394" s="2">
        <f t="shared" si="1136"/>
        <v>0</v>
      </c>
      <c r="BX2394" s="2">
        <f t="shared" si="1136"/>
        <v>0</v>
      </c>
      <c r="BY2394" s="2">
        <f t="shared" si="1136"/>
        <v>0</v>
      </c>
      <c r="BZ2394" s="2">
        <f t="shared" si="1136"/>
        <v>0</v>
      </c>
      <c r="CA2394" s="2">
        <f t="shared" ref="CA2394:DF2394" si="1137">CA2475</f>
        <v>0</v>
      </c>
      <c r="CB2394" s="2">
        <f t="shared" si="1137"/>
        <v>0</v>
      </c>
      <c r="CC2394" s="2">
        <f t="shared" si="1137"/>
        <v>0</v>
      </c>
      <c r="CD2394" s="2">
        <f t="shared" si="1137"/>
        <v>0</v>
      </c>
      <c r="CE2394" s="2">
        <f t="shared" si="1137"/>
        <v>0</v>
      </c>
      <c r="CF2394" s="2">
        <f t="shared" si="1137"/>
        <v>0</v>
      </c>
      <c r="CG2394" s="2">
        <f t="shared" si="1137"/>
        <v>0</v>
      </c>
      <c r="CH2394" s="2">
        <f t="shared" si="1137"/>
        <v>0</v>
      </c>
      <c r="CI2394" s="2">
        <f t="shared" si="1137"/>
        <v>0</v>
      </c>
      <c r="CJ2394" s="2">
        <f t="shared" si="1137"/>
        <v>0</v>
      </c>
      <c r="CK2394" s="2">
        <f t="shared" si="1137"/>
        <v>0</v>
      </c>
      <c r="CL2394" s="2">
        <f t="shared" si="1137"/>
        <v>0</v>
      </c>
      <c r="CM2394" s="2">
        <f t="shared" si="1137"/>
        <v>0</v>
      </c>
      <c r="CN2394" s="2">
        <f t="shared" si="1137"/>
        <v>0</v>
      </c>
      <c r="CO2394" s="2">
        <f t="shared" si="1137"/>
        <v>0</v>
      </c>
      <c r="CP2394" s="2">
        <f t="shared" si="1137"/>
        <v>0</v>
      </c>
      <c r="CQ2394" s="2">
        <f t="shared" si="1137"/>
        <v>0</v>
      </c>
      <c r="CR2394" s="2">
        <f t="shared" si="1137"/>
        <v>0</v>
      </c>
      <c r="CS2394" s="2">
        <f t="shared" si="1137"/>
        <v>0</v>
      </c>
      <c r="CT2394" s="2">
        <f t="shared" si="1137"/>
        <v>0</v>
      </c>
      <c r="CU2394" s="2">
        <f t="shared" si="1137"/>
        <v>0</v>
      </c>
      <c r="CV2394" s="2">
        <f t="shared" si="1137"/>
        <v>0</v>
      </c>
      <c r="CW2394" s="2">
        <f t="shared" si="1137"/>
        <v>0</v>
      </c>
      <c r="CX2394" s="2">
        <f t="shared" si="1137"/>
        <v>0</v>
      </c>
      <c r="CY2394" s="2">
        <f t="shared" si="1137"/>
        <v>0</v>
      </c>
      <c r="CZ2394" s="2">
        <f t="shared" si="1137"/>
        <v>0</v>
      </c>
      <c r="DA2394" s="2">
        <f t="shared" si="1137"/>
        <v>0</v>
      </c>
      <c r="DB2394" s="2">
        <f t="shared" si="1137"/>
        <v>0</v>
      </c>
      <c r="DC2394" s="2">
        <f t="shared" si="1137"/>
        <v>0</v>
      </c>
      <c r="DD2394" s="2">
        <f t="shared" si="1137"/>
        <v>0</v>
      </c>
      <c r="DE2394" s="2">
        <f t="shared" si="1137"/>
        <v>0</v>
      </c>
      <c r="DF2394" s="2">
        <f t="shared" si="1137"/>
        <v>0</v>
      </c>
      <c r="DG2394" s="3">
        <f t="shared" ref="DG2394:EL2394" si="1138">DG2475</f>
        <v>0</v>
      </c>
      <c r="DH2394" s="3">
        <f t="shared" si="1138"/>
        <v>0</v>
      </c>
      <c r="DI2394" s="3">
        <f t="shared" si="1138"/>
        <v>0</v>
      </c>
      <c r="DJ2394" s="3">
        <f t="shared" si="1138"/>
        <v>0</v>
      </c>
      <c r="DK2394" s="3">
        <f t="shared" si="1138"/>
        <v>0</v>
      </c>
      <c r="DL2394" s="3">
        <f t="shared" si="1138"/>
        <v>0</v>
      </c>
      <c r="DM2394" s="3">
        <f t="shared" si="1138"/>
        <v>0</v>
      </c>
      <c r="DN2394" s="3">
        <f t="shared" si="1138"/>
        <v>0</v>
      </c>
      <c r="DO2394" s="3">
        <f t="shared" si="1138"/>
        <v>0</v>
      </c>
      <c r="DP2394" s="3">
        <f t="shared" si="1138"/>
        <v>0</v>
      </c>
      <c r="DQ2394" s="3">
        <f t="shared" si="1138"/>
        <v>0</v>
      </c>
      <c r="DR2394" s="3">
        <f t="shared" si="1138"/>
        <v>0</v>
      </c>
      <c r="DS2394" s="3">
        <f t="shared" si="1138"/>
        <v>0</v>
      </c>
      <c r="DT2394" s="3">
        <f t="shared" si="1138"/>
        <v>0</v>
      </c>
      <c r="DU2394" s="3">
        <f t="shared" si="1138"/>
        <v>0</v>
      </c>
      <c r="DV2394" s="3">
        <f t="shared" si="1138"/>
        <v>0</v>
      </c>
      <c r="DW2394" s="3">
        <f t="shared" si="1138"/>
        <v>0</v>
      </c>
      <c r="DX2394" s="3">
        <f t="shared" si="1138"/>
        <v>0</v>
      </c>
      <c r="DY2394" s="3">
        <f t="shared" si="1138"/>
        <v>0</v>
      </c>
      <c r="DZ2394" s="3">
        <f t="shared" si="1138"/>
        <v>0</v>
      </c>
      <c r="EA2394" s="3">
        <f t="shared" si="1138"/>
        <v>0</v>
      </c>
      <c r="EB2394" s="3">
        <f t="shared" si="1138"/>
        <v>0</v>
      </c>
      <c r="EC2394" s="3">
        <f t="shared" si="1138"/>
        <v>0</v>
      </c>
      <c r="ED2394" s="3">
        <f t="shared" si="1138"/>
        <v>0</v>
      </c>
      <c r="EE2394" s="3">
        <f t="shared" si="1138"/>
        <v>0</v>
      </c>
      <c r="EF2394" s="3">
        <f t="shared" si="1138"/>
        <v>0</v>
      </c>
      <c r="EG2394" s="3">
        <f t="shared" si="1138"/>
        <v>0</v>
      </c>
      <c r="EH2394" s="3">
        <f t="shared" si="1138"/>
        <v>0</v>
      </c>
      <c r="EI2394" s="3">
        <f t="shared" si="1138"/>
        <v>0</v>
      </c>
      <c r="EJ2394" s="3">
        <f t="shared" si="1138"/>
        <v>0</v>
      </c>
      <c r="EK2394" s="3">
        <f t="shared" si="1138"/>
        <v>0</v>
      </c>
      <c r="EL2394" s="3">
        <f t="shared" si="1138"/>
        <v>0</v>
      </c>
      <c r="EM2394" s="3">
        <f t="shared" ref="EM2394:FR2394" si="1139">EM2475</f>
        <v>0</v>
      </c>
      <c r="EN2394" s="3">
        <f t="shared" si="1139"/>
        <v>0</v>
      </c>
      <c r="EO2394" s="3">
        <f t="shared" si="1139"/>
        <v>0</v>
      </c>
      <c r="EP2394" s="3">
        <f t="shared" si="1139"/>
        <v>0</v>
      </c>
      <c r="EQ2394" s="3">
        <f t="shared" si="1139"/>
        <v>0</v>
      </c>
      <c r="ER2394" s="3">
        <f t="shared" si="1139"/>
        <v>0</v>
      </c>
      <c r="ES2394" s="3">
        <f t="shared" si="1139"/>
        <v>0</v>
      </c>
      <c r="ET2394" s="3">
        <f t="shared" si="1139"/>
        <v>0</v>
      </c>
      <c r="EU2394" s="3">
        <f t="shared" si="1139"/>
        <v>0</v>
      </c>
      <c r="EV2394" s="3">
        <f t="shared" si="1139"/>
        <v>0</v>
      </c>
      <c r="EW2394" s="3">
        <f t="shared" si="1139"/>
        <v>0</v>
      </c>
      <c r="EX2394" s="3">
        <f t="shared" si="1139"/>
        <v>0</v>
      </c>
      <c r="EY2394" s="3">
        <f t="shared" si="1139"/>
        <v>0</v>
      </c>
      <c r="EZ2394" s="3">
        <f t="shared" si="1139"/>
        <v>0</v>
      </c>
      <c r="FA2394" s="3">
        <f t="shared" si="1139"/>
        <v>0</v>
      </c>
      <c r="FB2394" s="3">
        <f t="shared" si="1139"/>
        <v>0</v>
      </c>
      <c r="FC2394" s="3">
        <f t="shared" si="1139"/>
        <v>0</v>
      </c>
      <c r="FD2394" s="3">
        <f t="shared" si="1139"/>
        <v>0</v>
      </c>
      <c r="FE2394" s="3">
        <f t="shared" si="1139"/>
        <v>0</v>
      </c>
      <c r="FF2394" s="3">
        <f t="shared" si="1139"/>
        <v>0</v>
      </c>
      <c r="FG2394" s="3">
        <f t="shared" si="1139"/>
        <v>0</v>
      </c>
      <c r="FH2394" s="3">
        <f t="shared" si="1139"/>
        <v>0</v>
      </c>
      <c r="FI2394" s="3">
        <f t="shared" si="1139"/>
        <v>0</v>
      </c>
      <c r="FJ2394" s="3">
        <f t="shared" si="1139"/>
        <v>0</v>
      </c>
      <c r="FK2394" s="3">
        <f t="shared" si="1139"/>
        <v>0</v>
      </c>
      <c r="FL2394" s="3">
        <f t="shared" si="1139"/>
        <v>0</v>
      </c>
      <c r="FM2394" s="3">
        <f t="shared" si="1139"/>
        <v>0</v>
      </c>
      <c r="FN2394" s="3">
        <f t="shared" si="1139"/>
        <v>0</v>
      </c>
      <c r="FO2394" s="3">
        <f t="shared" si="1139"/>
        <v>0</v>
      </c>
      <c r="FP2394" s="3">
        <f t="shared" si="1139"/>
        <v>0</v>
      </c>
      <c r="FQ2394" s="3">
        <f t="shared" si="1139"/>
        <v>0</v>
      </c>
      <c r="FR2394" s="3">
        <f t="shared" si="1139"/>
        <v>0</v>
      </c>
      <c r="FS2394" s="3">
        <f t="shared" ref="FS2394:GX2394" si="1140">FS2475</f>
        <v>0</v>
      </c>
      <c r="FT2394" s="3">
        <f t="shared" si="1140"/>
        <v>0</v>
      </c>
      <c r="FU2394" s="3">
        <f t="shared" si="1140"/>
        <v>0</v>
      </c>
      <c r="FV2394" s="3">
        <f t="shared" si="1140"/>
        <v>0</v>
      </c>
      <c r="FW2394" s="3">
        <f t="shared" si="1140"/>
        <v>0</v>
      </c>
      <c r="FX2394" s="3">
        <f t="shared" si="1140"/>
        <v>0</v>
      </c>
      <c r="FY2394" s="3">
        <f t="shared" si="1140"/>
        <v>0</v>
      </c>
      <c r="FZ2394" s="3">
        <f t="shared" si="1140"/>
        <v>0</v>
      </c>
      <c r="GA2394" s="3">
        <f t="shared" si="1140"/>
        <v>0</v>
      </c>
      <c r="GB2394" s="3">
        <f t="shared" si="1140"/>
        <v>0</v>
      </c>
      <c r="GC2394" s="3">
        <f t="shared" si="1140"/>
        <v>0</v>
      </c>
      <c r="GD2394" s="3">
        <f t="shared" si="1140"/>
        <v>0</v>
      </c>
      <c r="GE2394" s="3">
        <f t="shared" si="1140"/>
        <v>0</v>
      </c>
      <c r="GF2394" s="3">
        <f t="shared" si="1140"/>
        <v>0</v>
      </c>
      <c r="GG2394" s="3">
        <f t="shared" si="1140"/>
        <v>0</v>
      </c>
      <c r="GH2394" s="3">
        <f t="shared" si="1140"/>
        <v>0</v>
      </c>
      <c r="GI2394" s="3">
        <f t="shared" si="1140"/>
        <v>0</v>
      </c>
      <c r="GJ2394" s="3">
        <f t="shared" si="1140"/>
        <v>0</v>
      </c>
      <c r="GK2394" s="3">
        <f t="shared" si="1140"/>
        <v>0</v>
      </c>
      <c r="GL2394" s="3">
        <f t="shared" si="1140"/>
        <v>0</v>
      </c>
      <c r="GM2394" s="3">
        <f t="shared" si="1140"/>
        <v>0</v>
      </c>
      <c r="GN2394" s="3">
        <f t="shared" si="1140"/>
        <v>0</v>
      </c>
      <c r="GO2394" s="3">
        <f t="shared" si="1140"/>
        <v>0</v>
      </c>
      <c r="GP2394" s="3">
        <f t="shared" si="1140"/>
        <v>0</v>
      </c>
      <c r="GQ2394" s="3">
        <f t="shared" si="1140"/>
        <v>0</v>
      </c>
      <c r="GR2394" s="3">
        <f t="shared" si="1140"/>
        <v>0</v>
      </c>
      <c r="GS2394" s="3">
        <f t="shared" si="1140"/>
        <v>0</v>
      </c>
      <c r="GT2394" s="3">
        <f t="shared" si="1140"/>
        <v>0</v>
      </c>
      <c r="GU2394" s="3">
        <f t="shared" si="1140"/>
        <v>0</v>
      </c>
      <c r="GV2394" s="3">
        <f t="shared" si="1140"/>
        <v>0</v>
      </c>
      <c r="GW2394" s="3">
        <f t="shared" si="1140"/>
        <v>0</v>
      </c>
      <c r="GX2394" s="3">
        <f t="shared" si="1140"/>
        <v>0</v>
      </c>
    </row>
    <row r="2396" spans="1:245" ht="13" x14ac:dyDescent="0.3">
      <c r="A2396" s="1">
        <v>5</v>
      </c>
      <c r="B2396" s="1">
        <v>1</v>
      </c>
      <c r="C2396" s="1"/>
      <c r="D2396" s="1">
        <f>ROW(A2407)</f>
        <v>2407</v>
      </c>
      <c r="E2396" s="1"/>
      <c r="F2396" s="1" t="s">
        <v>13</v>
      </c>
      <c r="G2396" s="1" t="s">
        <v>78</v>
      </c>
      <c r="H2396" s="1" t="s">
        <v>3</v>
      </c>
      <c r="I2396" s="1">
        <v>0</v>
      </c>
      <c r="J2396" s="1"/>
      <c r="K2396" s="1">
        <v>-1</v>
      </c>
      <c r="L2396" s="1"/>
      <c r="M2396" s="1" t="s">
        <v>3</v>
      </c>
      <c r="N2396" s="1"/>
      <c r="O2396" s="1"/>
      <c r="P2396" s="1"/>
      <c r="Q2396" s="1"/>
      <c r="R2396" s="1"/>
      <c r="S2396" s="1">
        <v>0</v>
      </c>
      <c r="T2396" s="1"/>
      <c r="U2396" s="1" t="s">
        <v>3</v>
      </c>
      <c r="V2396" s="1">
        <v>0</v>
      </c>
      <c r="W2396" s="1"/>
      <c r="X2396" s="1"/>
      <c r="Y2396" s="1"/>
      <c r="Z2396" s="1"/>
      <c r="AA2396" s="1"/>
      <c r="AB2396" s="1" t="s">
        <v>3</v>
      </c>
      <c r="AC2396" s="1" t="s">
        <v>3</v>
      </c>
      <c r="AD2396" s="1" t="s">
        <v>3</v>
      </c>
      <c r="AE2396" s="1" t="s">
        <v>3</v>
      </c>
      <c r="AF2396" s="1" t="s">
        <v>3</v>
      </c>
      <c r="AG2396" s="1" t="s">
        <v>3</v>
      </c>
      <c r="AH2396" s="1"/>
      <c r="AI2396" s="1"/>
      <c r="AJ2396" s="1"/>
      <c r="AK2396" s="1"/>
      <c r="AL2396" s="1"/>
      <c r="AM2396" s="1"/>
      <c r="AN2396" s="1"/>
      <c r="AO2396" s="1"/>
      <c r="AP2396" s="1" t="s">
        <v>3</v>
      </c>
      <c r="AQ2396" s="1" t="s">
        <v>3</v>
      </c>
      <c r="AR2396" s="1" t="s">
        <v>3</v>
      </c>
      <c r="AS2396" s="1"/>
      <c r="AT2396" s="1"/>
      <c r="AU2396" s="1"/>
      <c r="AV2396" s="1"/>
      <c r="AW2396" s="1"/>
      <c r="AX2396" s="1"/>
      <c r="AY2396" s="1"/>
      <c r="AZ2396" s="1" t="s">
        <v>3</v>
      </c>
      <c r="BA2396" s="1"/>
      <c r="BB2396" s="1" t="s">
        <v>3</v>
      </c>
      <c r="BC2396" s="1" t="s">
        <v>3</v>
      </c>
      <c r="BD2396" s="1" t="s">
        <v>3</v>
      </c>
      <c r="BE2396" s="1" t="s">
        <v>3</v>
      </c>
      <c r="BF2396" s="1" t="s">
        <v>3</v>
      </c>
      <c r="BG2396" s="1" t="s">
        <v>3</v>
      </c>
      <c r="BH2396" s="1" t="s">
        <v>3</v>
      </c>
      <c r="BI2396" s="1" t="s">
        <v>3</v>
      </c>
      <c r="BJ2396" s="1" t="s">
        <v>3</v>
      </c>
      <c r="BK2396" s="1" t="s">
        <v>3</v>
      </c>
      <c r="BL2396" s="1" t="s">
        <v>3</v>
      </c>
      <c r="BM2396" s="1" t="s">
        <v>3</v>
      </c>
      <c r="BN2396" s="1" t="s">
        <v>3</v>
      </c>
      <c r="BO2396" s="1" t="s">
        <v>3</v>
      </c>
      <c r="BP2396" s="1" t="s">
        <v>3</v>
      </c>
      <c r="BQ2396" s="1"/>
      <c r="BR2396" s="1"/>
      <c r="BS2396" s="1"/>
      <c r="BT2396" s="1"/>
      <c r="BU2396" s="1"/>
      <c r="BV2396" s="1"/>
      <c r="BW2396" s="1"/>
      <c r="BX2396" s="1">
        <v>0</v>
      </c>
      <c r="BY2396" s="1"/>
      <c r="BZ2396" s="1"/>
      <c r="CA2396" s="1"/>
      <c r="CB2396" s="1"/>
      <c r="CC2396" s="1"/>
      <c r="CD2396" s="1"/>
      <c r="CE2396" s="1"/>
      <c r="CF2396" s="1"/>
      <c r="CG2396" s="1"/>
      <c r="CH2396" s="1"/>
      <c r="CI2396" s="1"/>
      <c r="CJ2396" s="1">
        <v>0</v>
      </c>
    </row>
    <row r="2398" spans="1:245" ht="13" x14ac:dyDescent="0.3">
      <c r="A2398" s="2">
        <v>52</v>
      </c>
      <c r="B2398" s="2">
        <f t="shared" ref="B2398:G2398" si="1141">B2407</f>
        <v>1</v>
      </c>
      <c r="C2398" s="2">
        <f t="shared" si="1141"/>
        <v>5</v>
      </c>
      <c r="D2398" s="2">
        <f t="shared" si="1141"/>
        <v>2396</v>
      </c>
      <c r="E2398" s="2">
        <f t="shared" si="1141"/>
        <v>0</v>
      </c>
      <c r="F2398" s="2" t="str">
        <f t="shared" si="1141"/>
        <v>Новый подраздел</v>
      </c>
      <c r="G2398" s="2" t="str">
        <f t="shared" si="1141"/>
        <v>ЛВС - Инженерные сооружения и коммуникации</v>
      </c>
      <c r="H2398" s="2"/>
      <c r="I2398" s="2"/>
      <c r="J2398" s="2"/>
      <c r="K2398" s="2"/>
      <c r="L2398" s="2"/>
      <c r="M2398" s="2"/>
      <c r="N2398" s="2"/>
      <c r="O2398" s="2">
        <f t="shared" ref="O2398:AT2398" si="1142">O2407</f>
        <v>150946.32999999999</v>
      </c>
      <c r="P2398" s="2">
        <f t="shared" si="1142"/>
        <v>0</v>
      </c>
      <c r="Q2398" s="2">
        <f t="shared" si="1142"/>
        <v>442.4</v>
      </c>
      <c r="R2398" s="2">
        <f t="shared" si="1142"/>
        <v>288.68</v>
      </c>
      <c r="S2398" s="2">
        <f t="shared" si="1142"/>
        <v>150503.93</v>
      </c>
      <c r="T2398" s="2">
        <f t="shared" si="1142"/>
        <v>0</v>
      </c>
      <c r="U2398" s="2">
        <f t="shared" si="1142"/>
        <v>269.10000000000002</v>
      </c>
      <c r="V2398" s="2">
        <f t="shared" si="1142"/>
        <v>0</v>
      </c>
      <c r="W2398" s="2">
        <f t="shared" si="1142"/>
        <v>0</v>
      </c>
      <c r="X2398" s="2">
        <f t="shared" si="1142"/>
        <v>105352.76</v>
      </c>
      <c r="Y2398" s="2">
        <f t="shared" si="1142"/>
        <v>15050.39</v>
      </c>
      <c r="Z2398" s="2">
        <f t="shared" si="1142"/>
        <v>0</v>
      </c>
      <c r="AA2398" s="2">
        <f t="shared" si="1142"/>
        <v>0</v>
      </c>
      <c r="AB2398" s="2">
        <f t="shared" si="1142"/>
        <v>150946.32999999999</v>
      </c>
      <c r="AC2398" s="2">
        <f t="shared" si="1142"/>
        <v>0</v>
      </c>
      <c r="AD2398" s="2">
        <f t="shared" si="1142"/>
        <v>442.4</v>
      </c>
      <c r="AE2398" s="2">
        <f t="shared" si="1142"/>
        <v>288.68</v>
      </c>
      <c r="AF2398" s="2">
        <f t="shared" si="1142"/>
        <v>150503.93</v>
      </c>
      <c r="AG2398" s="2">
        <f t="shared" si="1142"/>
        <v>0</v>
      </c>
      <c r="AH2398" s="2">
        <f t="shared" si="1142"/>
        <v>269.10000000000002</v>
      </c>
      <c r="AI2398" s="2">
        <f t="shared" si="1142"/>
        <v>0</v>
      </c>
      <c r="AJ2398" s="2">
        <f t="shared" si="1142"/>
        <v>0</v>
      </c>
      <c r="AK2398" s="2">
        <f t="shared" si="1142"/>
        <v>105352.76</v>
      </c>
      <c r="AL2398" s="2">
        <f t="shared" si="1142"/>
        <v>15050.39</v>
      </c>
      <c r="AM2398" s="2">
        <f t="shared" si="1142"/>
        <v>0</v>
      </c>
      <c r="AN2398" s="2">
        <f t="shared" si="1142"/>
        <v>0</v>
      </c>
      <c r="AO2398" s="2">
        <f t="shared" si="1142"/>
        <v>0</v>
      </c>
      <c r="AP2398" s="2">
        <f t="shared" si="1142"/>
        <v>0</v>
      </c>
      <c r="AQ2398" s="2">
        <f t="shared" si="1142"/>
        <v>0</v>
      </c>
      <c r="AR2398" s="2">
        <f t="shared" si="1142"/>
        <v>271661.25</v>
      </c>
      <c r="AS2398" s="2">
        <f t="shared" si="1142"/>
        <v>0</v>
      </c>
      <c r="AT2398" s="2">
        <f t="shared" si="1142"/>
        <v>0</v>
      </c>
      <c r="AU2398" s="2">
        <f t="shared" ref="AU2398:BZ2398" si="1143">AU2407</f>
        <v>271661.25</v>
      </c>
      <c r="AV2398" s="2">
        <f t="shared" si="1143"/>
        <v>0</v>
      </c>
      <c r="AW2398" s="2">
        <f t="shared" si="1143"/>
        <v>0</v>
      </c>
      <c r="AX2398" s="2">
        <f t="shared" si="1143"/>
        <v>0</v>
      </c>
      <c r="AY2398" s="2">
        <f t="shared" si="1143"/>
        <v>0</v>
      </c>
      <c r="AZ2398" s="2">
        <f t="shared" si="1143"/>
        <v>0</v>
      </c>
      <c r="BA2398" s="2">
        <f t="shared" si="1143"/>
        <v>0</v>
      </c>
      <c r="BB2398" s="2">
        <f t="shared" si="1143"/>
        <v>0</v>
      </c>
      <c r="BC2398" s="2">
        <f t="shared" si="1143"/>
        <v>0</v>
      </c>
      <c r="BD2398" s="2">
        <f t="shared" si="1143"/>
        <v>0</v>
      </c>
      <c r="BE2398" s="2">
        <f t="shared" si="1143"/>
        <v>0</v>
      </c>
      <c r="BF2398" s="2">
        <f t="shared" si="1143"/>
        <v>0</v>
      </c>
      <c r="BG2398" s="2">
        <f t="shared" si="1143"/>
        <v>0</v>
      </c>
      <c r="BH2398" s="2">
        <f t="shared" si="1143"/>
        <v>0</v>
      </c>
      <c r="BI2398" s="2">
        <f t="shared" si="1143"/>
        <v>0</v>
      </c>
      <c r="BJ2398" s="2">
        <f t="shared" si="1143"/>
        <v>0</v>
      </c>
      <c r="BK2398" s="2">
        <f t="shared" si="1143"/>
        <v>0</v>
      </c>
      <c r="BL2398" s="2">
        <f t="shared" si="1143"/>
        <v>0</v>
      </c>
      <c r="BM2398" s="2">
        <f t="shared" si="1143"/>
        <v>0</v>
      </c>
      <c r="BN2398" s="2">
        <f t="shared" si="1143"/>
        <v>0</v>
      </c>
      <c r="BO2398" s="2">
        <f t="shared" si="1143"/>
        <v>0</v>
      </c>
      <c r="BP2398" s="2">
        <f t="shared" si="1143"/>
        <v>0</v>
      </c>
      <c r="BQ2398" s="2">
        <f t="shared" si="1143"/>
        <v>0</v>
      </c>
      <c r="BR2398" s="2">
        <f t="shared" si="1143"/>
        <v>0</v>
      </c>
      <c r="BS2398" s="2">
        <f t="shared" si="1143"/>
        <v>0</v>
      </c>
      <c r="BT2398" s="2">
        <f t="shared" si="1143"/>
        <v>0</v>
      </c>
      <c r="BU2398" s="2">
        <f t="shared" si="1143"/>
        <v>0</v>
      </c>
      <c r="BV2398" s="2">
        <f t="shared" si="1143"/>
        <v>0</v>
      </c>
      <c r="BW2398" s="2">
        <f t="shared" si="1143"/>
        <v>0</v>
      </c>
      <c r="BX2398" s="2">
        <f t="shared" si="1143"/>
        <v>0</v>
      </c>
      <c r="BY2398" s="2">
        <f t="shared" si="1143"/>
        <v>0</v>
      </c>
      <c r="BZ2398" s="2">
        <f t="shared" si="1143"/>
        <v>0</v>
      </c>
      <c r="CA2398" s="2">
        <f t="shared" ref="CA2398:DF2398" si="1144">CA2407</f>
        <v>271661.25</v>
      </c>
      <c r="CB2398" s="2">
        <f t="shared" si="1144"/>
        <v>0</v>
      </c>
      <c r="CC2398" s="2">
        <f t="shared" si="1144"/>
        <v>0</v>
      </c>
      <c r="CD2398" s="2">
        <f t="shared" si="1144"/>
        <v>271661.25</v>
      </c>
      <c r="CE2398" s="2">
        <f t="shared" si="1144"/>
        <v>0</v>
      </c>
      <c r="CF2398" s="2">
        <f t="shared" si="1144"/>
        <v>0</v>
      </c>
      <c r="CG2398" s="2">
        <f t="shared" si="1144"/>
        <v>0</v>
      </c>
      <c r="CH2398" s="2">
        <f t="shared" si="1144"/>
        <v>0</v>
      </c>
      <c r="CI2398" s="2">
        <f t="shared" si="1144"/>
        <v>0</v>
      </c>
      <c r="CJ2398" s="2">
        <f t="shared" si="1144"/>
        <v>0</v>
      </c>
      <c r="CK2398" s="2">
        <f t="shared" si="1144"/>
        <v>0</v>
      </c>
      <c r="CL2398" s="2">
        <f t="shared" si="1144"/>
        <v>0</v>
      </c>
      <c r="CM2398" s="2">
        <f t="shared" si="1144"/>
        <v>0</v>
      </c>
      <c r="CN2398" s="2">
        <f t="shared" si="1144"/>
        <v>0</v>
      </c>
      <c r="CO2398" s="2">
        <f t="shared" si="1144"/>
        <v>0</v>
      </c>
      <c r="CP2398" s="2">
        <f t="shared" si="1144"/>
        <v>0</v>
      </c>
      <c r="CQ2398" s="2">
        <f t="shared" si="1144"/>
        <v>0</v>
      </c>
      <c r="CR2398" s="2">
        <f t="shared" si="1144"/>
        <v>0</v>
      </c>
      <c r="CS2398" s="2">
        <f t="shared" si="1144"/>
        <v>0</v>
      </c>
      <c r="CT2398" s="2">
        <f t="shared" si="1144"/>
        <v>0</v>
      </c>
      <c r="CU2398" s="2">
        <f t="shared" si="1144"/>
        <v>0</v>
      </c>
      <c r="CV2398" s="2">
        <f t="shared" si="1144"/>
        <v>0</v>
      </c>
      <c r="CW2398" s="2">
        <f t="shared" si="1144"/>
        <v>0</v>
      </c>
      <c r="CX2398" s="2">
        <f t="shared" si="1144"/>
        <v>0</v>
      </c>
      <c r="CY2398" s="2">
        <f t="shared" si="1144"/>
        <v>0</v>
      </c>
      <c r="CZ2398" s="2">
        <f t="shared" si="1144"/>
        <v>0</v>
      </c>
      <c r="DA2398" s="2">
        <f t="shared" si="1144"/>
        <v>0</v>
      </c>
      <c r="DB2398" s="2">
        <f t="shared" si="1144"/>
        <v>0</v>
      </c>
      <c r="DC2398" s="2">
        <f t="shared" si="1144"/>
        <v>0</v>
      </c>
      <c r="DD2398" s="2">
        <f t="shared" si="1144"/>
        <v>0</v>
      </c>
      <c r="DE2398" s="2">
        <f t="shared" si="1144"/>
        <v>0</v>
      </c>
      <c r="DF2398" s="2">
        <f t="shared" si="1144"/>
        <v>0</v>
      </c>
      <c r="DG2398" s="3">
        <f t="shared" ref="DG2398:EL2398" si="1145">DG2407</f>
        <v>0</v>
      </c>
      <c r="DH2398" s="3">
        <f t="shared" si="1145"/>
        <v>0</v>
      </c>
      <c r="DI2398" s="3">
        <f t="shared" si="1145"/>
        <v>0</v>
      </c>
      <c r="DJ2398" s="3">
        <f t="shared" si="1145"/>
        <v>0</v>
      </c>
      <c r="DK2398" s="3">
        <f t="shared" si="1145"/>
        <v>0</v>
      </c>
      <c r="DL2398" s="3">
        <f t="shared" si="1145"/>
        <v>0</v>
      </c>
      <c r="DM2398" s="3">
        <f t="shared" si="1145"/>
        <v>0</v>
      </c>
      <c r="DN2398" s="3">
        <f t="shared" si="1145"/>
        <v>0</v>
      </c>
      <c r="DO2398" s="3">
        <f t="shared" si="1145"/>
        <v>0</v>
      </c>
      <c r="DP2398" s="3">
        <f t="shared" si="1145"/>
        <v>0</v>
      </c>
      <c r="DQ2398" s="3">
        <f t="shared" si="1145"/>
        <v>0</v>
      </c>
      <c r="DR2398" s="3">
        <f t="shared" si="1145"/>
        <v>0</v>
      </c>
      <c r="DS2398" s="3">
        <f t="shared" si="1145"/>
        <v>0</v>
      </c>
      <c r="DT2398" s="3">
        <f t="shared" si="1145"/>
        <v>0</v>
      </c>
      <c r="DU2398" s="3">
        <f t="shared" si="1145"/>
        <v>0</v>
      </c>
      <c r="DV2398" s="3">
        <f t="shared" si="1145"/>
        <v>0</v>
      </c>
      <c r="DW2398" s="3">
        <f t="shared" si="1145"/>
        <v>0</v>
      </c>
      <c r="DX2398" s="3">
        <f t="shared" si="1145"/>
        <v>0</v>
      </c>
      <c r="DY2398" s="3">
        <f t="shared" si="1145"/>
        <v>0</v>
      </c>
      <c r="DZ2398" s="3">
        <f t="shared" si="1145"/>
        <v>0</v>
      </c>
      <c r="EA2398" s="3">
        <f t="shared" si="1145"/>
        <v>0</v>
      </c>
      <c r="EB2398" s="3">
        <f t="shared" si="1145"/>
        <v>0</v>
      </c>
      <c r="EC2398" s="3">
        <f t="shared" si="1145"/>
        <v>0</v>
      </c>
      <c r="ED2398" s="3">
        <f t="shared" si="1145"/>
        <v>0</v>
      </c>
      <c r="EE2398" s="3">
        <f t="shared" si="1145"/>
        <v>0</v>
      </c>
      <c r="EF2398" s="3">
        <f t="shared" si="1145"/>
        <v>0</v>
      </c>
      <c r="EG2398" s="3">
        <f t="shared" si="1145"/>
        <v>0</v>
      </c>
      <c r="EH2398" s="3">
        <f t="shared" si="1145"/>
        <v>0</v>
      </c>
      <c r="EI2398" s="3">
        <f t="shared" si="1145"/>
        <v>0</v>
      </c>
      <c r="EJ2398" s="3">
        <f t="shared" si="1145"/>
        <v>0</v>
      </c>
      <c r="EK2398" s="3">
        <f t="shared" si="1145"/>
        <v>0</v>
      </c>
      <c r="EL2398" s="3">
        <f t="shared" si="1145"/>
        <v>0</v>
      </c>
      <c r="EM2398" s="3">
        <f t="shared" ref="EM2398:FR2398" si="1146">EM2407</f>
        <v>0</v>
      </c>
      <c r="EN2398" s="3">
        <f t="shared" si="1146"/>
        <v>0</v>
      </c>
      <c r="EO2398" s="3">
        <f t="shared" si="1146"/>
        <v>0</v>
      </c>
      <c r="EP2398" s="3">
        <f t="shared" si="1146"/>
        <v>0</v>
      </c>
      <c r="EQ2398" s="3">
        <f t="shared" si="1146"/>
        <v>0</v>
      </c>
      <c r="ER2398" s="3">
        <f t="shared" si="1146"/>
        <v>0</v>
      </c>
      <c r="ES2398" s="3">
        <f t="shared" si="1146"/>
        <v>0</v>
      </c>
      <c r="ET2398" s="3">
        <f t="shared" si="1146"/>
        <v>0</v>
      </c>
      <c r="EU2398" s="3">
        <f t="shared" si="1146"/>
        <v>0</v>
      </c>
      <c r="EV2398" s="3">
        <f t="shared" si="1146"/>
        <v>0</v>
      </c>
      <c r="EW2398" s="3">
        <f t="shared" si="1146"/>
        <v>0</v>
      </c>
      <c r="EX2398" s="3">
        <f t="shared" si="1146"/>
        <v>0</v>
      </c>
      <c r="EY2398" s="3">
        <f t="shared" si="1146"/>
        <v>0</v>
      </c>
      <c r="EZ2398" s="3">
        <f t="shared" si="1146"/>
        <v>0</v>
      </c>
      <c r="FA2398" s="3">
        <f t="shared" si="1146"/>
        <v>0</v>
      </c>
      <c r="FB2398" s="3">
        <f t="shared" si="1146"/>
        <v>0</v>
      </c>
      <c r="FC2398" s="3">
        <f t="shared" si="1146"/>
        <v>0</v>
      </c>
      <c r="FD2398" s="3">
        <f t="shared" si="1146"/>
        <v>0</v>
      </c>
      <c r="FE2398" s="3">
        <f t="shared" si="1146"/>
        <v>0</v>
      </c>
      <c r="FF2398" s="3">
        <f t="shared" si="1146"/>
        <v>0</v>
      </c>
      <c r="FG2398" s="3">
        <f t="shared" si="1146"/>
        <v>0</v>
      </c>
      <c r="FH2398" s="3">
        <f t="shared" si="1146"/>
        <v>0</v>
      </c>
      <c r="FI2398" s="3">
        <f t="shared" si="1146"/>
        <v>0</v>
      </c>
      <c r="FJ2398" s="3">
        <f t="shared" si="1146"/>
        <v>0</v>
      </c>
      <c r="FK2398" s="3">
        <f t="shared" si="1146"/>
        <v>0</v>
      </c>
      <c r="FL2398" s="3">
        <f t="shared" si="1146"/>
        <v>0</v>
      </c>
      <c r="FM2398" s="3">
        <f t="shared" si="1146"/>
        <v>0</v>
      </c>
      <c r="FN2398" s="3">
        <f t="shared" si="1146"/>
        <v>0</v>
      </c>
      <c r="FO2398" s="3">
        <f t="shared" si="1146"/>
        <v>0</v>
      </c>
      <c r="FP2398" s="3">
        <f t="shared" si="1146"/>
        <v>0</v>
      </c>
      <c r="FQ2398" s="3">
        <f t="shared" si="1146"/>
        <v>0</v>
      </c>
      <c r="FR2398" s="3">
        <f t="shared" si="1146"/>
        <v>0</v>
      </c>
      <c r="FS2398" s="3">
        <f t="shared" ref="FS2398:GX2398" si="1147">FS2407</f>
        <v>0</v>
      </c>
      <c r="FT2398" s="3">
        <f t="shared" si="1147"/>
        <v>0</v>
      </c>
      <c r="FU2398" s="3">
        <f t="shared" si="1147"/>
        <v>0</v>
      </c>
      <c r="FV2398" s="3">
        <f t="shared" si="1147"/>
        <v>0</v>
      </c>
      <c r="FW2398" s="3">
        <f t="shared" si="1147"/>
        <v>0</v>
      </c>
      <c r="FX2398" s="3">
        <f t="shared" si="1147"/>
        <v>0</v>
      </c>
      <c r="FY2398" s="3">
        <f t="shared" si="1147"/>
        <v>0</v>
      </c>
      <c r="FZ2398" s="3">
        <f t="shared" si="1147"/>
        <v>0</v>
      </c>
      <c r="GA2398" s="3">
        <f t="shared" si="1147"/>
        <v>0</v>
      </c>
      <c r="GB2398" s="3">
        <f t="shared" si="1147"/>
        <v>0</v>
      </c>
      <c r="GC2398" s="3">
        <f t="shared" si="1147"/>
        <v>0</v>
      </c>
      <c r="GD2398" s="3">
        <f t="shared" si="1147"/>
        <v>0</v>
      </c>
      <c r="GE2398" s="3">
        <f t="shared" si="1147"/>
        <v>0</v>
      </c>
      <c r="GF2398" s="3">
        <f t="shared" si="1147"/>
        <v>0</v>
      </c>
      <c r="GG2398" s="3">
        <f t="shared" si="1147"/>
        <v>0</v>
      </c>
      <c r="GH2398" s="3">
        <f t="shared" si="1147"/>
        <v>0</v>
      </c>
      <c r="GI2398" s="3">
        <f t="shared" si="1147"/>
        <v>0</v>
      </c>
      <c r="GJ2398" s="3">
        <f t="shared" si="1147"/>
        <v>0</v>
      </c>
      <c r="GK2398" s="3">
        <f t="shared" si="1147"/>
        <v>0</v>
      </c>
      <c r="GL2398" s="3">
        <f t="shared" si="1147"/>
        <v>0</v>
      </c>
      <c r="GM2398" s="3">
        <f t="shared" si="1147"/>
        <v>0</v>
      </c>
      <c r="GN2398" s="3">
        <f t="shared" si="1147"/>
        <v>0</v>
      </c>
      <c r="GO2398" s="3">
        <f t="shared" si="1147"/>
        <v>0</v>
      </c>
      <c r="GP2398" s="3">
        <f t="shared" si="1147"/>
        <v>0</v>
      </c>
      <c r="GQ2398" s="3">
        <f t="shared" si="1147"/>
        <v>0</v>
      </c>
      <c r="GR2398" s="3">
        <f t="shared" si="1147"/>
        <v>0</v>
      </c>
      <c r="GS2398" s="3">
        <f t="shared" si="1147"/>
        <v>0</v>
      </c>
      <c r="GT2398" s="3">
        <f t="shared" si="1147"/>
        <v>0</v>
      </c>
      <c r="GU2398" s="3">
        <f t="shared" si="1147"/>
        <v>0</v>
      </c>
      <c r="GV2398" s="3">
        <f t="shared" si="1147"/>
        <v>0</v>
      </c>
      <c r="GW2398" s="3">
        <f t="shared" si="1147"/>
        <v>0</v>
      </c>
      <c r="GX2398" s="3">
        <f t="shared" si="1147"/>
        <v>0</v>
      </c>
    </row>
    <row r="2400" spans="1:245" x14ac:dyDescent="0.25">
      <c r="A2400">
        <v>17</v>
      </c>
      <c r="B2400">
        <v>1</v>
      </c>
      <c r="D2400">
        <f>ROW(EtalonRes!A323)</f>
        <v>323</v>
      </c>
      <c r="E2400" t="s">
        <v>382</v>
      </c>
      <c r="F2400" t="s">
        <v>84</v>
      </c>
      <c r="G2400" t="s">
        <v>85</v>
      </c>
      <c r="H2400" t="s">
        <v>18</v>
      </c>
      <c r="I2400">
        <v>17</v>
      </c>
      <c r="J2400">
        <v>0</v>
      </c>
      <c r="K2400">
        <v>17</v>
      </c>
      <c r="O2400">
        <f t="shared" ref="O2400:O2405" si="1148">ROUND(CP2400,2)</f>
        <v>2309.11</v>
      </c>
      <c r="P2400">
        <f t="shared" ref="P2400:P2405" si="1149">ROUND(CQ2400*I2400,2)</f>
        <v>0</v>
      </c>
      <c r="Q2400">
        <f t="shared" ref="Q2400:Q2405" si="1150">ROUND(CR2400*I2400,2)</f>
        <v>0</v>
      </c>
      <c r="R2400">
        <f t="shared" ref="R2400:R2405" si="1151">ROUND(CS2400*I2400,2)</f>
        <v>0</v>
      </c>
      <c r="S2400">
        <f t="shared" ref="S2400:S2405" si="1152">ROUND(CT2400*I2400,2)</f>
        <v>2309.11</v>
      </c>
      <c r="T2400">
        <f t="shared" ref="T2400:T2405" si="1153">ROUND(CU2400*I2400,2)</f>
        <v>0</v>
      </c>
      <c r="U2400">
        <f t="shared" ref="U2400:U2405" si="1154">CV2400*I2400</f>
        <v>4.25</v>
      </c>
      <c r="V2400">
        <f t="shared" ref="V2400:V2405" si="1155">CW2400*I2400</f>
        <v>0</v>
      </c>
      <c r="W2400">
        <f t="shared" ref="W2400:W2405" si="1156">ROUND(CX2400*I2400,2)</f>
        <v>0</v>
      </c>
      <c r="X2400">
        <f t="shared" ref="X2400:Y2405" si="1157">ROUND(CY2400,2)</f>
        <v>1616.38</v>
      </c>
      <c r="Y2400">
        <f t="shared" si="1157"/>
        <v>230.91</v>
      </c>
      <c r="AA2400">
        <v>64290477</v>
      </c>
      <c r="AB2400">
        <f t="shared" ref="AB2400:AB2405" si="1158">ROUND((AC2400+AD2400+AF2400),6)</f>
        <v>135.83000000000001</v>
      </c>
      <c r="AC2400">
        <f>ROUND(((ES2400*1)),6)</f>
        <v>0</v>
      </c>
      <c r="AD2400">
        <f>ROUND(((((ET2400*1))-((EU2400*1)))+AE2400),6)</f>
        <v>0</v>
      </c>
      <c r="AE2400">
        <f t="shared" ref="AE2400:AF2402" si="1159">ROUND(((EU2400*1)),6)</f>
        <v>0</v>
      </c>
      <c r="AF2400">
        <f t="shared" si="1159"/>
        <v>135.83000000000001</v>
      </c>
      <c r="AG2400">
        <f t="shared" ref="AG2400:AG2405" si="1160">ROUND((AP2400),6)</f>
        <v>0</v>
      </c>
      <c r="AH2400">
        <f t="shared" ref="AH2400:AI2402" si="1161">((EW2400*1))</f>
        <v>0.25</v>
      </c>
      <c r="AI2400">
        <f t="shared" si="1161"/>
        <v>0</v>
      </c>
      <c r="AJ2400">
        <f t="shared" ref="AJ2400:AJ2405" si="1162">(AS2400)</f>
        <v>0</v>
      </c>
      <c r="AK2400">
        <v>135.83000000000001</v>
      </c>
      <c r="AL2400">
        <v>0</v>
      </c>
      <c r="AM2400">
        <v>0</v>
      </c>
      <c r="AN2400">
        <v>0</v>
      </c>
      <c r="AO2400">
        <v>135.83000000000001</v>
      </c>
      <c r="AP2400">
        <v>0</v>
      </c>
      <c r="AQ2400">
        <v>0.25</v>
      </c>
      <c r="AR2400">
        <v>0</v>
      </c>
      <c r="AS2400">
        <v>0</v>
      </c>
      <c r="AT2400">
        <v>70</v>
      </c>
      <c r="AU2400">
        <v>10</v>
      </c>
      <c r="AV2400">
        <v>1</v>
      </c>
      <c r="AW2400">
        <v>1</v>
      </c>
      <c r="AZ2400">
        <v>1</v>
      </c>
      <c r="BA2400">
        <v>1</v>
      </c>
      <c r="BB2400">
        <v>1</v>
      </c>
      <c r="BC2400">
        <v>1</v>
      </c>
      <c r="BD2400" t="s">
        <v>3</v>
      </c>
      <c r="BE2400" t="s">
        <v>3</v>
      </c>
      <c r="BF2400" t="s">
        <v>3</v>
      </c>
      <c r="BG2400" t="s">
        <v>3</v>
      </c>
      <c r="BH2400">
        <v>0</v>
      </c>
      <c r="BI2400">
        <v>4</v>
      </c>
      <c r="BJ2400" t="s">
        <v>86</v>
      </c>
      <c r="BM2400">
        <v>0</v>
      </c>
      <c r="BN2400">
        <v>0</v>
      </c>
      <c r="BO2400" t="s">
        <v>3</v>
      </c>
      <c r="BP2400">
        <v>0</v>
      </c>
      <c r="BQ2400">
        <v>1</v>
      </c>
      <c r="BR2400">
        <v>0</v>
      </c>
      <c r="BS2400">
        <v>1</v>
      </c>
      <c r="BT2400">
        <v>1</v>
      </c>
      <c r="BU2400">
        <v>1</v>
      </c>
      <c r="BV2400">
        <v>1</v>
      </c>
      <c r="BW2400">
        <v>1</v>
      </c>
      <c r="BX2400">
        <v>1</v>
      </c>
      <c r="BY2400" t="s">
        <v>3</v>
      </c>
      <c r="BZ2400">
        <v>70</v>
      </c>
      <c r="CA2400">
        <v>10</v>
      </c>
      <c r="CB2400" t="s">
        <v>3</v>
      </c>
      <c r="CE2400">
        <v>0</v>
      </c>
      <c r="CF2400">
        <v>0</v>
      </c>
      <c r="CG2400">
        <v>0</v>
      </c>
      <c r="CM2400">
        <v>0</v>
      </c>
      <c r="CN2400" t="s">
        <v>3</v>
      </c>
      <c r="CO2400">
        <v>0</v>
      </c>
      <c r="CP2400">
        <f t="shared" ref="CP2400:CP2405" si="1163">(P2400+Q2400+S2400)</f>
        <v>2309.11</v>
      </c>
      <c r="CQ2400">
        <f t="shared" ref="CQ2400:CQ2405" si="1164">(AC2400*BC2400*AW2400)</f>
        <v>0</v>
      </c>
      <c r="CR2400">
        <f>(((((ET2400*1))*BB2400-((EU2400*1))*BS2400)+AE2400*BS2400)*AV2400)</f>
        <v>0</v>
      </c>
      <c r="CS2400">
        <f t="shared" ref="CS2400:CS2405" si="1165">(AE2400*BS2400*AV2400)</f>
        <v>0</v>
      </c>
      <c r="CT2400">
        <f t="shared" ref="CT2400:CT2405" si="1166">(AF2400*BA2400*AV2400)</f>
        <v>135.83000000000001</v>
      </c>
      <c r="CU2400">
        <f t="shared" ref="CU2400:CU2405" si="1167">AG2400</f>
        <v>0</v>
      </c>
      <c r="CV2400">
        <f t="shared" ref="CV2400:CV2405" si="1168">(AH2400*AV2400)</f>
        <v>0.25</v>
      </c>
      <c r="CW2400">
        <f t="shared" ref="CW2400:CX2405" si="1169">AI2400</f>
        <v>0</v>
      </c>
      <c r="CX2400">
        <f t="shared" si="1169"/>
        <v>0</v>
      </c>
      <c r="CY2400">
        <f t="shared" ref="CY2400:CY2405" si="1170">((S2400*BZ2400)/100)</f>
        <v>1616.3770000000002</v>
      </c>
      <c r="CZ2400">
        <f t="shared" ref="CZ2400:CZ2405" si="1171">((S2400*CA2400)/100)</f>
        <v>230.91100000000003</v>
      </c>
      <c r="DC2400" t="s">
        <v>3</v>
      </c>
      <c r="DD2400" t="s">
        <v>20</v>
      </c>
      <c r="DE2400" t="s">
        <v>20</v>
      </c>
      <c r="DF2400" t="s">
        <v>20</v>
      </c>
      <c r="DG2400" t="s">
        <v>20</v>
      </c>
      <c r="DH2400" t="s">
        <v>3</v>
      </c>
      <c r="DI2400" t="s">
        <v>20</v>
      </c>
      <c r="DJ2400" t="s">
        <v>20</v>
      </c>
      <c r="DK2400" t="s">
        <v>3</v>
      </c>
      <c r="DL2400" t="s">
        <v>3</v>
      </c>
      <c r="DM2400" t="s">
        <v>3</v>
      </c>
      <c r="DN2400">
        <v>0</v>
      </c>
      <c r="DO2400">
        <v>0</v>
      </c>
      <c r="DP2400">
        <v>1</v>
      </c>
      <c r="DQ2400">
        <v>1</v>
      </c>
      <c r="DU2400">
        <v>1010</v>
      </c>
      <c r="DV2400" t="s">
        <v>18</v>
      </c>
      <c r="DW2400" t="s">
        <v>18</v>
      </c>
      <c r="DX2400">
        <v>1</v>
      </c>
      <c r="DZ2400" t="s">
        <v>3</v>
      </c>
      <c r="EA2400" t="s">
        <v>3</v>
      </c>
      <c r="EB2400" t="s">
        <v>3</v>
      </c>
      <c r="EC2400" t="s">
        <v>3</v>
      </c>
      <c r="EE2400">
        <v>61978689</v>
      </c>
      <c r="EF2400">
        <v>1</v>
      </c>
      <c r="EG2400" t="s">
        <v>21</v>
      </c>
      <c r="EH2400">
        <v>0</v>
      </c>
      <c r="EI2400" t="s">
        <v>3</v>
      </c>
      <c r="EJ2400">
        <v>4</v>
      </c>
      <c r="EK2400">
        <v>0</v>
      </c>
      <c r="EL2400" t="s">
        <v>22</v>
      </c>
      <c r="EM2400" t="s">
        <v>23</v>
      </c>
      <c r="EO2400" t="s">
        <v>3</v>
      </c>
      <c r="EQ2400">
        <v>2228224</v>
      </c>
      <c r="ER2400">
        <v>135.83000000000001</v>
      </c>
      <c r="ES2400">
        <v>0</v>
      </c>
      <c r="ET2400">
        <v>0</v>
      </c>
      <c r="EU2400">
        <v>0</v>
      </c>
      <c r="EV2400">
        <v>135.83000000000001</v>
      </c>
      <c r="EW2400">
        <v>0.25</v>
      </c>
      <c r="EX2400">
        <v>0</v>
      </c>
      <c r="EY2400">
        <v>0</v>
      </c>
      <c r="FQ2400">
        <v>0</v>
      </c>
      <c r="FR2400">
        <f t="shared" ref="FR2400:FR2405" si="1172">ROUND(IF(BI2400=3,GM2400,0),2)</f>
        <v>0</v>
      </c>
      <c r="FS2400">
        <v>0</v>
      </c>
      <c r="FX2400">
        <v>70</v>
      </c>
      <c r="FY2400">
        <v>10</v>
      </c>
      <c r="GA2400" t="s">
        <v>3</v>
      </c>
      <c r="GD2400">
        <v>0</v>
      </c>
      <c r="GF2400">
        <v>-2040116216</v>
      </c>
      <c r="GG2400">
        <v>2</v>
      </c>
      <c r="GH2400">
        <v>1</v>
      </c>
      <c r="GI2400">
        <v>-2</v>
      </c>
      <c r="GJ2400">
        <v>0</v>
      </c>
      <c r="GK2400">
        <f>ROUND(R2400*(R12)/100,2)</f>
        <v>0</v>
      </c>
      <c r="GL2400">
        <f t="shared" ref="GL2400:GL2405" si="1173">ROUND(IF(AND(BH2400=3,BI2400=3,FS2400&lt;&gt;0),P2400,0),2)</f>
        <v>0</v>
      </c>
      <c r="GM2400">
        <f t="shared" ref="GM2400:GM2405" si="1174">ROUND(O2400+X2400+Y2400+GK2400,2)+GX2400</f>
        <v>4156.3999999999996</v>
      </c>
      <c r="GN2400">
        <f t="shared" ref="GN2400:GN2405" si="1175">IF(OR(BI2400=0,BI2400=1),GM2400-GX2400,0)</f>
        <v>0</v>
      </c>
      <c r="GO2400">
        <f t="shared" ref="GO2400:GO2405" si="1176">IF(BI2400=2,GM2400-GX2400,0)</f>
        <v>0</v>
      </c>
      <c r="GP2400">
        <f t="shared" ref="GP2400:GP2405" si="1177">IF(BI2400=4,GM2400-GX2400,0)</f>
        <v>4156.3999999999996</v>
      </c>
      <c r="GR2400">
        <v>0</v>
      </c>
      <c r="GS2400">
        <v>0</v>
      </c>
      <c r="GT2400">
        <v>0</v>
      </c>
      <c r="GU2400" t="s">
        <v>3</v>
      </c>
      <c r="GV2400">
        <f t="shared" ref="GV2400:GV2405" si="1178">ROUND((GT2400),6)</f>
        <v>0</v>
      </c>
      <c r="GW2400">
        <v>1</v>
      </c>
      <c r="GX2400">
        <f t="shared" ref="GX2400:GX2405" si="1179">ROUND(HC2400*I2400,2)</f>
        <v>0</v>
      </c>
      <c r="HA2400">
        <v>0</v>
      </c>
      <c r="HB2400">
        <v>0</v>
      </c>
      <c r="HC2400">
        <f t="shared" ref="HC2400:HC2405" si="1180">GV2400*GW2400</f>
        <v>0</v>
      </c>
      <c r="HE2400" t="s">
        <v>3</v>
      </c>
      <c r="HF2400" t="s">
        <v>3</v>
      </c>
      <c r="HM2400" t="s">
        <v>3</v>
      </c>
      <c r="HN2400" t="s">
        <v>3</v>
      </c>
      <c r="HO2400" t="s">
        <v>3</v>
      </c>
      <c r="HP2400" t="s">
        <v>3</v>
      </c>
      <c r="HQ2400" t="s">
        <v>3</v>
      </c>
      <c r="IK2400">
        <v>0</v>
      </c>
    </row>
    <row r="2401" spans="1:245" x14ac:dyDescent="0.25">
      <c r="A2401">
        <v>17</v>
      </c>
      <c r="B2401">
        <v>1</v>
      </c>
      <c r="D2401">
        <f>ROW(EtalonRes!A324)</f>
        <v>324</v>
      </c>
      <c r="E2401" t="s">
        <v>383</v>
      </c>
      <c r="F2401" t="s">
        <v>80</v>
      </c>
      <c r="G2401" t="s">
        <v>81</v>
      </c>
      <c r="H2401" t="s">
        <v>18</v>
      </c>
      <c r="I2401">
        <v>115</v>
      </c>
      <c r="J2401">
        <v>0</v>
      </c>
      <c r="K2401">
        <v>115</v>
      </c>
      <c r="O2401">
        <f t="shared" si="1148"/>
        <v>25617.4</v>
      </c>
      <c r="P2401">
        <f t="shared" si="1149"/>
        <v>0</v>
      </c>
      <c r="Q2401">
        <f t="shared" si="1150"/>
        <v>0</v>
      </c>
      <c r="R2401">
        <f t="shared" si="1151"/>
        <v>0</v>
      </c>
      <c r="S2401">
        <f t="shared" si="1152"/>
        <v>25617.4</v>
      </c>
      <c r="T2401">
        <f t="shared" si="1153"/>
        <v>0</v>
      </c>
      <c r="U2401">
        <f t="shared" si="1154"/>
        <v>47.15</v>
      </c>
      <c r="V2401">
        <f t="shared" si="1155"/>
        <v>0</v>
      </c>
      <c r="W2401">
        <f t="shared" si="1156"/>
        <v>0</v>
      </c>
      <c r="X2401">
        <f t="shared" si="1157"/>
        <v>17932.18</v>
      </c>
      <c r="Y2401">
        <f t="shared" si="1157"/>
        <v>2561.7399999999998</v>
      </c>
      <c r="AA2401">
        <v>64290477</v>
      </c>
      <c r="AB2401">
        <f t="shared" si="1158"/>
        <v>222.76</v>
      </c>
      <c r="AC2401">
        <f>ROUND(((ES2401*1)),6)</f>
        <v>0</v>
      </c>
      <c r="AD2401">
        <f>ROUND(((((ET2401*1))-((EU2401*1)))+AE2401),6)</f>
        <v>0</v>
      </c>
      <c r="AE2401">
        <f t="shared" si="1159"/>
        <v>0</v>
      </c>
      <c r="AF2401">
        <f t="shared" si="1159"/>
        <v>222.76</v>
      </c>
      <c r="AG2401">
        <f t="shared" si="1160"/>
        <v>0</v>
      </c>
      <c r="AH2401">
        <f t="shared" si="1161"/>
        <v>0.41</v>
      </c>
      <c r="AI2401">
        <f t="shared" si="1161"/>
        <v>0</v>
      </c>
      <c r="AJ2401">
        <f t="shared" si="1162"/>
        <v>0</v>
      </c>
      <c r="AK2401">
        <v>222.76</v>
      </c>
      <c r="AL2401">
        <v>0</v>
      </c>
      <c r="AM2401">
        <v>0</v>
      </c>
      <c r="AN2401">
        <v>0</v>
      </c>
      <c r="AO2401">
        <v>222.76</v>
      </c>
      <c r="AP2401">
        <v>0</v>
      </c>
      <c r="AQ2401">
        <v>0.41</v>
      </c>
      <c r="AR2401">
        <v>0</v>
      </c>
      <c r="AS2401">
        <v>0</v>
      </c>
      <c r="AT2401">
        <v>70</v>
      </c>
      <c r="AU2401">
        <v>10</v>
      </c>
      <c r="AV2401">
        <v>1</v>
      </c>
      <c r="AW2401">
        <v>1</v>
      </c>
      <c r="AZ2401">
        <v>1</v>
      </c>
      <c r="BA2401">
        <v>1</v>
      </c>
      <c r="BB2401">
        <v>1</v>
      </c>
      <c r="BC2401">
        <v>1</v>
      </c>
      <c r="BD2401" t="s">
        <v>3</v>
      </c>
      <c r="BE2401" t="s">
        <v>3</v>
      </c>
      <c r="BF2401" t="s">
        <v>3</v>
      </c>
      <c r="BG2401" t="s">
        <v>3</v>
      </c>
      <c r="BH2401">
        <v>0</v>
      </c>
      <c r="BI2401">
        <v>4</v>
      </c>
      <c r="BJ2401" t="s">
        <v>82</v>
      </c>
      <c r="BM2401">
        <v>0</v>
      </c>
      <c r="BN2401">
        <v>0</v>
      </c>
      <c r="BO2401" t="s">
        <v>3</v>
      </c>
      <c r="BP2401">
        <v>0</v>
      </c>
      <c r="BQ2401">
        <v>1</v>
      </c>
      <c r="BR2401">
        <v>0</v>
      </c>
      <c r="BS2401">
        <v>1</v>
      </c>
      <c r="BT2401">
        <v>1</v>
      </c>
      <c r="BU2401">
        <v>1</v>
      </c>
      <c r="BV2401">
        <v>1</v>
      </c>
      <c r="BW2401">
        <v>1</v>
      </c>
      <c r="BX2401">
        <v>1</v>
      </c>
      <c r="BY2401" t="s">
        <v>3</v>
      </c>
      <c r="BZ2401">
        <v>70</v>
      </c>
      <c r="CA2401">
        <v>10</v>
      </c>
      <c r="CB2401" t="s">
        <v>3</v>
      </c>
      <c r="CE2401">
        <v>0</v>
      </c>
      <c r="CF2401">
        <v>0</v>
      </c>
      <c r="CG2401">
        <v>0</v>
      </c>
      <c r="CM2401">
        <v>0</v>
      </c>
      <c r="CN2401" t="s">
        <v>3</v>
      </c>
      <c r="CO2401">
        <v>0</v>
      </c>
      <c r="CP2401">
        <f t="shared" si="1163"/>
        <v>25617.4</v>
      </c>
      <c r="CQ2401">
        <f t="shared" si="1164"/>
        <v>0</v>
      </c>
      <c r="CR2401">
        <f>(((((ET2401*1))*BB2401-((EU2401*1))*BS2401)+AE2401*BS2401)*AV2401)</f>
        <v>0</v>
      </c>
      <c r="CS2401">
        <f t="shared" si="1165"/>
        <v>0</v>
      </c>
      <c r="CT2401">
        <f t="shared" si="1166"/>
        <v>222.76</v>
      </c>
      <c r="CU2401">
        <f t="shared" si="1167"/>
        <v>0</v>
      </c>
      <c r="CV2401">
        <f t="shared" si="1168"/>
        <v>0.41</v>
      </c>
      <c r="CW2401">
        <f t="shared" si="1169"/>
        <v>0</v>
      </c>
      <c r="CX2401">
        <f t="shared" si="1169"/>
        <v>0</v>
      </c>
      <c r="CY2401">
        <f t="shared" si="1170"/>
        <v>17932.18</v>
      </c>
      <c r="CZ2401">
        <f t="shared" si="1171"/>
        <v>2561.7399999999998</v>
      </c>
      <c r="DC2401" t="s">
        <v>3</v>
      </c>
      <c r="DD2401" t="s">
        <v>20</v>
      </c>
      <c r="DE2401" t="s">
        <v>20</v>
      </c>
      <c r="DF2401" t="s">
        <v>20</v>
      </c>
      <c r="DG2401" t="s">
        <v>20</v>
      </c>
      <c r="DH2401" t="s">
        <v>3</v>
      </c>
      <c r="DI2401" t="s">
        <v>20</v>
      </c>
      <c r="DJ2401" t="s">
        <v>20</v>
      </c>
      <c r="DK2401" t="s">
        <v>3</v>
      </c>
      <c r="DL2401" t="s">
        <v>3</v>
      </c>
      <c r="DM2401" t="s">
        <v>3</v>
      </c>
      <c r="DN2401">
        <v>0</v>
      </c>
      <c r="DO2401">
        <v>0</v>
      </c>
      <c r="DP2401">
        <v>1</v>
      </c>
      <c r="DQ2401">
        <v>1</v>
      </c>
      <c r="DU2401">
        <v>1010</v>
      </c>
      <c r="DV2401" t="s">
        <v>18</v>
      </c>
      <c r="DW2401" t="s">
        <v>18</v>
      </c>
      <c r="DX2401">
        <v>1</v>
      </c>
      <c r="DZ2401" t="s">
        <v>3</v>
      </c>
      <c r="EA2401" t="s">
        <v>3</v>
      </c>
      <c r="EB2401" t="s">
        <v>3</v>
      </c>
      <c r="EC2401" t="s">
        <v>3</v>
      </c>
      <c r="EE2401">
        <v>61978689</v>
      </c>
      <c r="EF2401">
        <v>1</v>
      </c>
      <c r="EG2401" t="s">
        <v>21</v>
      </c>
      <c r="EH2401">
        <v>0</v>
      </c>
      <c r="EI2401" t="s">
        <v>3</v>
      </c>
      <c r="EJ2401">
        <v>4</v>
      </c>
      <c r="EK2401">
        <v>0</v>
      </c>
      <c r="EL2401" t="s">
        <v>22</v>
      </c>
      <c r="EM2401" t="s">
        <v>23</v>
      </c>
      <c r="EO2401" t="s">
        <v>3</v>
      </c>
      <c r="EQ2401">
        <v>2228224</v>
      </c>
      <c r="ER2401">
        <v>222.76</v>
      </c>
      <c r="ES2401">
        <v>0</v>
      </c>
      <c r="ET2401">
        <v>0</v>
      </c>
      <c r="EU2401">
        <v>0</v>
      </c>
      <c r="EV2401">
        <v>222.76</v>
      </c>
      <c r="EW2401">
        <v>0.41</v>
      </c>
      <c r="EX2401">
        <v>0</v>
      </c>
      <c r="EY2401">
        <v>0</v>
      </c>
      <c r="FQ2401">
        <v>0</v>
      </c>
      <c r="FR2401">
        <f t="shared" si="1172"/>
        <v>0</v>
      </c>
      <c r="FS2401">
        <v>0</v>
      </c>
      <c r="FX2401">
        <v>70</v>
      </c>
      <c r="FY2401">
        <v>10</v>
      </c>
      <c r="GA2401" t="s">
        <v>3</v>
      </c>
      <c r="GD2401">
        <v>0</v>
      </c>
      <c r="GF2401">
        <v>1879160823</v>
      </c>
      <c r="GG2401">
        <v>2</v>
      </c>
      <c r="GH2401">
        <v>1</v>
      </c>
      <c r="GI2401">
        <v>-2</v>
      </c>
      <c r="GJ2401">
        <v>0</v>
      </c>
      <c r="GK2401">
        <f>ROUND(R2401*(R12)/100,2)</f>
        <v>0</v>
      </c>
      <c r="GL2401">
        <f t="shared" si="1173"/>
        <v>0</v>
      </c>
      <c r="GM2401">
        <f t="shared" si="1174"/>
        <v>46111.32</v>
      </c>
      <c r="GN2401">
        <f t="shared" si="1175"/>
        <v>0</v>
      </c>
      <c r="GO2401">
        <f t="shared" si="1176"/>
        <v>0</v>
      </c>
      <c r="GP2401">
        <f t="shared" si="1177"/>
        <v>46111.32</v>
      </c>
      <c r="GR2401">
        <v>0</v>
      </c>
      <c r="GS2401">
        <v>0</v>
      </c>
      <c r="GT2401">
        <v>0</v>
      </c>
      <c r="GU2401" t="s">
        <v>3</v>
      </c>
      <c r="GV2401">
        <f t="shared" si="1178"/>
        <v>0</v>
      </c>
      <c r="GW2401">
        <v>1</v>
      </c>
      <c r="GX2401">
        <f t="shared" si="1179"/>
        <v>0</v>
      </c>
      <c r="HA2401">
        <v>0</v>
      </c>
      <c r="HB2401">
        <v>0</v>
      </c>
      <c r="HC2401">
        <f t="shared" si="1180"/>
        <v>0</v>
      </c>
      <c r="HE2401" t="s">
        <v>3</v>
      </c>
      <c r="HF2401" t="s">
        <v>3</v>
      </c>
      <c r="HM2401" t="s">
        <v>3</v>
      </c>
      <c r="HN2401" t="s">
        <v>3</v>
      </c>
      <c r="HO2401" t="s">
        <v>3</v>
      </c>
      <c r="HP2401" t="s">
        <v>3</v>
      </c>
      <c r="HQ2401" t="s">
        <v>3</v>
      </c>
      <c r="IK2401">
        <v>0</v>
      </c>
    </row>
    <row r="2402" spans="1:245" x14ac:dyDescent="0.25">
      <c r="A2402">
        <v>17</v>
      </c>
      <c r="B2402">
        <v>1</v>
      </c>
      <c r="D2402">
        <f>ROW(EtalonRes!A325)</f>
        <v>325</v>
      </c>
      <c r="E2402" t="s">
        <v>384</v>
      </c>
      <c r="F2402" t="s">
        <v>93</v>
      </c>
      <c r="G2402" t="s">
        <v>94</v>
      </c>
      <c r="H2402" t="s">
        <v>95</v>
      </c>
      <c r="I2402">
        <v>7</v>
      </c>
      <c r="J2402">
        <v>0</v>
      </c>
      <c r="K2402">
        <v>7</v>
      </c>
      <c r="O2402">
        <f t="shared" si="1148"/>
        <v>5704.86</v>
      </c>
      <c r="P2402">
        <f t="shared" si="1149"/>
        <v>0</v>
      </c>
      <c r="Q2402">
        <f t="shared" si="1150"/>
        <v>0</v>
      </c>
      <c r="R2402">
        <f t="shared" si="1151"/>
        <v>0</v>
      </c>
      <c r="S2402">
        <f t="shared" si="1152"/>
        <v>5704.86</v>
      </c>
      <c r="T2402">
        <f t="shared" si="1153"/>
        <v>0</v>
      </c>
      <c r="U2402">
        <f t="shared" si="1154"/>
        <v>10.5</v>
      </c>
      <c r="V2402">
        <f t="shared" si="1155"/>
        <v>0</v>
      </c>
      <c r="W2402">
        <f t="shared" si="1156"/>
        <v>0</v>
      </c>
      <c r="X2402">
        <f t="shared" si="1157"/>
        <v>3993.4</v>
      </c>
      <c r="Y2402">
        <f t="shared" si="1157"/>
        <v>570.49</v>
      </c>
      <c r="AA2402">
        <v>64290477</v>
      </c>
      <c r="AB2402">
        <f t="shared" si="1158"/>
        <v>814.98</v>
      </c>
      <c r="AC2402">
        <f>ROUND(((ES2402*1)),6)</f>
        <v>0</v>
      </c>
      <c r="AD2402">
        <f>ROUND(((((ET2402*1))-((EU2402*1)))+AE2402),6)</f>
        <v>0</v>
      </c>
      <c r="AE2402">
        <f t="shared" si="1159"/>
        <v>0</v>
      </c>
      <c r="AF2402">
        <f t="shared" si="1159"/>
        <v>814.98</v>
      </c>
      <c r="AG2402">
        <f t="shared" si="1160"/>
        <v>0</v>
      </c>
      <c r="AH2402">
        <f t="shared" si="1161"/>
        <v>1.5</v>
      </c>
      <c r="AI2402">
        <f t="shared" si="1161"/>
        <v>0</v>
      </c>
      <c r="AJ2402">
        <f t="shared" si="1162"/>
        <v>0</v>
      </c>
      <c r="AK2402">
        <v>814.98</v>
      </c>
      <c r="AL2402">
        <v>0</v>
      </c>
      <c r="AM2402">
        <v>0</v>
      </c>
      <c r="AN2402">
        <v>0</v>
      </c>
      <c r="AO2402">
        <v>814.98</v>
      </c>
      <c r="AP2402">
        <v>0</v>
      </c>
      <c r="AQ2402">
        <v>1.5</v>
      </c>
      <c r="AR2402">
        <v>0</v>
      </c>
      <c r="AS2402">
        <v>0</v>
      </c>
      <c r="AT2402">
        <v>70</v>
      </c>
      <c r="AU2402">
        <v>10</v>
      </c>
      <c r="AV2402">
        <v>1</v>
      </c>
      <c r="AW2402">
        <v>1</v>
      </c>
      <c r="AZ2402">
        <v>1</v>
      </c>
      <c r="BA2402">
        <v>1</v>
      </c>
      <c r="BB2402">
        <v>1</v>
      </c>
      <c r="BC2402">
        <v>1</v>
      </c>
      <c r="BD2402" t="s">
        <v>3</v>
      </c>
      <c r="BE2402" t="s">
        <v>3</v>
      </c>
      <c r="BF2402" t="s">
        <v>3</v>
      </c>
      <c r="BG2402" t="s">
        <v>3</v>
      </c>
      <c r="BH2402">
        <v>0</v>
      </c>
      <c r="BI2402">
        <v>4</v>
      </c>
      <c r="BJ2402" t="s">
        <v>96</v>
      </c>
      <c r="BM2402">
        <v>0</v>
      </c>
      <c r="BN2402">
        <v>0</v>
      </c>
      <c r="BO2402" t="s">
        <v>3</v>
      </c>
      <c r="BP2402">
        <v>0</v>
      </c>
      <c r="BQ2402">
        <v>1</v>
      </c>
      <c r="BR2402">
        <v>0</v>
      </c>
      <c r="BS2402">
        <v>1</v>
      </c>
      <c r="BT2402">
        <v>1</v>
      </c>
      <c r="BU2402">
        <v>1</v>
      </c>
      <c r="BV2402">
        <v>1</v>
      </c>
      <c r="BW2402">
        <v>1</v>
      </c>
      <c r="BX2402">
        <v>1</v>
      </c>
      <c r="BY2402" t="s">
        <v>3</v>
      </c>
      <c r="BZ2402">
        <v>70</v>
      </c>
      <c r="CA2402">
        <v>10</v>
      </c>
      <c r="CB2402" t="s">
        <v>3</v>
      </c>
      <c r="CE2402">
        <v>0</v>
      </c>
      <c r="CF2402">
        <v>0</v>
      </c>
      <c r="CG2402">
        <v>0</v>
      </c>
      <c r="CM2402">
        <v>0</v>
      </c>
      <c r="CN2402" t="s">
        <v>3</v>
      </c>
      <c r="CO2402">
        <v>0</v>
      </c>
      <c r="CP2402">
        <f t="shared" si="1163"/>
        <v>5704.86</v>
      </c>
      <c r="CQ2402">
        <f t="shared" si="1164"/>
        <v>0</v>
      </c>
      <c r="CR2402">
        <f>(((((ET2402*1))*BB2402-((EU2402*1))*BS2402)+AE2402*BS2402)*AV2402)</f>
        <v>0</v>
      </c>
      <c r="CS2402">
        <f t="shared" si="1165"/>
        <v>0</v>
      </c>
      <c r="CT2402">
        <f t="shared" si="1166"/>
        <v>814.98</v>
      </c>
      <c r="CU2402">
        <f t="shared" si="1167"/>
        <v>0</v>
      </c>
      <c r="CV2402">
        <f t="shared" si="1168"/>
        <v>1.5</v>
      </c>
      <c r="CW2402">
        <f t="shared" si="1169"/>
        <v>0</v>
      </c>
      <c r="CX2402">
        <f t="shared" si="1169"/>
        <v>0</v>
      </c>
      <c r="CY2402">
        <f t="shared" si="1170"/>
        <v>3993.4019999999996</v>
      </c>
      <c r="CZ2402">
        <f t="shared" si="1171"/>
        <v>570.48599999999999</v>
      </c>
      <c r="DC2402" t="s">
        <v>3</v>
      </c>
      <c r="DD2402" t="s">
        <v>20</v>
      </c>
      <c r="DE2402" t="s">
        <v>20</v>
      </c>
      <c r="DF2402" t="s">
        <v>20</v>
      </c>
      <c r="DG2402" t="s">
        <v>20</v>
      </c>
      <c r="DH2402" t="s">
        <v>3</v>
      </c>
      <c r="DI2402" t="s">
        <v>20</v>
      </c>
      <c r="DJ2402" t="s">
        <v>20</v>
      </c>
      <c r="DK2402" t="s">
        <v>3</v>
      </c>
      <c r="DL2402" t="s">
        <v>3</v>
      </c>
      <c r="DM2402" t="s">
        <v>3</v>
      </c>
      <c r="DN2402">
        <v>0</v>
      </c>
      <c r="DO2402">
        <v>0</v>
      </c>
      <c r="DP2402">
        <v>1</v>
      </c>
      <c r="DQ2402">
        <v>1</v>
      </c>
      <c r="DU2402">
        <v>1013</v>
      </c>
      <c r="DV2402" t="s">
        <v>95</v>
      </c>
      <c r="DW2402" t="s">
        <v>95</v>
      </c>
      <c r="DX2402">
        <v>1</v>
      </c>
      <c r="DZ2402" t="s">
        <v>3</v>
      </c>
      <c r="EA2402" t="s">
        <v>3</v>
      </c>
      <c r="EB2402" t="s">
        <v>3</v>
      </c>
      <c r="EC2402" t="s">
        <v>3</v>
      </c>
      <c r="EE2402">
        <v>61978689</v>
      </c>
      <c r="EF2402">
        <v>1</v>
      </c>
      <c r="EG2402" t="s">
        <v>21</v>
      </c>
      <c r="EH2402">
        <v>0</v>
      </c>
      <c r="EI2402" t="s">
        <v>3</v>
      </c>
      <c r="EJ2402">
        <v>4</v>
      </c>
      <c r="EK2402">
        <v>0</v>
      </c>
      <c r="EL2402" t="s">
        <v>22</v>
      </c>
      <c r="EM2402" t="s">
        <v>23</v>
      </c>
      <c r="EO2402" t="s">
        <v>3</v>
      </c>
      <c r="EQ2402">
        <v>2228224</v>
      </c>
      <c r="ER2402">
        <v>814.98</v>
      </c>
      <c r="ES2402">
        <v>0</v>
      </c>
      <c r="ET2402">
        <v>0</v>
      </c>
      <c r="EU2402">
        <v>0</v>
      </c>
      <c r="EV2402">
        <v>814.98</v>
      </c>
      <c r="EW2402">
        <v>1.5</v>
      </c>
      <c r="EX2402">
        <v>0</v>
      </c>
      <c r="EY2402">
        <v>0</v>
      </c>
      <c r="FQ2402">
        <v>0</v>
      </c>
      <c r="FR2402">
        <f t="shared" si="1172"/>
        <v>0</v>
      </c>
      <c r="FS2402">
        <v>0</v>
      </c>
      <c r="FX2402">
        <v>70</v>
      </c>
      <c r="FY2402">
        <v>10</v>
      </c>
      <c r="GA2402" t="s">
        <v>3</v>
      </c>
      <c r="GD2402">
        <v>0</v>
      </c>
      <c r="GF2402">
        <v>-245034585</v>
      </c>
      <c r="GG2402">
        <v>2</v>
      </c>
      <c r="GH2402">
        <v>1</v>
      </c>
      <c r="GI2402">
        <v>-2</v>
      </c>
      <c r="GJ2402">
        <v>0</v>
      </c>
      <c r="GK2402">
        <f>ROUND(R2402*(R12)/100,2)</f>
        <v>0</v>
      </c>
      <c r="GL2402">
        <f t="shared" si="1173"/>
        <v>0</v>
      </c>
      <c r="GM2402">
        <f t="shared" si="1174"/>
        <v>10268.75</v>
      </c>
      <c r="GN2402">
        <f t="shared" si="1175"/>
        <v>0</v>
      </c>
      <c r="GO2402">
        <f t="shared" si="1176"/>
        <v>0</v>
      </c>
      <c r="GP2402">
        <f t="shared" si="1177"/>
        <v>10268.75</v>
      </c>
      <c r="GR2402">
        <v>0</v>
      </c>
      <c r="GS2402">
        <v>0</v>
      </c>
      <c r="GT2402">
        <v>0</v>
      </c>
      <c r="GU2402" t="s">
        <v>3</v>
      </c>
      <c r="GV2402">
        <f t="shared" si="1178"/>
        <v>0</v>
      </c>
      <c r="GW2402">
        <v>1</v>
      </c>
      <c r="GX2402">
        <f t="shared" si="1179"/>
        <v>0</v>
      </c>
      <c r="HA2402">
        <v>0</v>
      </c>
      <c r="HB2402">
        <v>0</v>
      </c>
      <c r="HC2402">
        <f t="shared" si="1180"/>
        <v>0</v>
      </c>
      <c r="HE2402" t="s">
        <v>3</v>
      </c>
      <c r="HF2402" t="s">
        <v>3</v>
      </c>
      <c r="HM2402" t="s">
        <v>3</v>
      </c>
      <c r="HN2402" t="s">
        <v>3</v>
      </c>
      <c r="HO2402" t="s">
        <v>3</v>
      </c>
      <c r="HP2402" t="s">
        <v>3</v>
      </c>
      <c r="HQ2402" t="s">
        <v>3</v>
      </c>
      <c r="IK2402">
        <v>0</v>
      </c>
    </row>
    <row r="2403" spans="1:245" x14ac:dyDescent="0.25">
      <c r="A2403">
        <v>17</v>
      </c>
      <c r="B2403">
        <v>1</v>
      </c>
      <c r="D2403">
        <f>ROW(EtalonRes!A327)</f>
        <v>327</v>
      </c>
      <c r="E2403" t="s">
        <v>385</v>
      </c>
      <c r="F2403" t="s">
        <v>116</v>
      </c>
      <c r="G2403" t="s">
        <v>117</v>
      </c>
      <c r="H2403" t="s">
        <v>118</v>
      </c>
      <c r="I2403">
        <v>7</v>
      </c>
      <c r="J2403">
        <v>0</v>
      </c>
      <c r="K2403">
        <v>7</v>
      </c>
      <c r="O2403">
        <f t="shared" si="1148"/>
        <v>6527.64</v>
      </c>
      <c r="P2403">
        <f t="shared" si="1149"/>
        <v>0</v>
      </c>
      <c r="Q2403">
        <f t="shared" si="1150"/>
        <v>442.4</v>
      </c>
      <c r="R2403">
        <f t="shared" si="1151"/>
        <v>288.68</v>
      </c>
      <c r="S2403">
        <f t="shared" si="1152"/>
        <v>6085.24</v>
      </c>
      <c r="T2403">
        <f t="shared" si="1153"/>
        <v>0</v>
      </c>
      <c r="U2403">
        <f t="shared" si="1154"/>
        <v>11.200000000000001</v>
      </c>
      <c r="V2403">
        <f t="shared" si="1155"/>
        <v>0</v>
      </c>
      <c r="W2403">
        <f t="shared" si="1156"/>
        <v>0</v>
      </c>
      <c r="X2403">
        <f t="shared" si="1157"/>
        <v>4259.67</v>
      </c>
      <c r="Y2403">
        <f t="shared" si="1157"/>
        <v>608.52</v>
      </c>
      <c r="AA2403">
        <v>64290477</v>
      </c>
      <c r="AB2403">
        <f t="shared" si="1158"/>
        <v>932.52</v>
      </c>
      <c r="AC2403">
        <f>ROUND(((ES2403*4)),6)</f>
        <v>0</v>
      </c>
      <c r="AD2403">
        <f>ROUND(((((ET2403*4))-((EU2403*4)))+AE2403),6)</f>
        <v>63.2</v>
      </c>
      <c r="AE2403">
        <f t="shared" ref="AE2403:AF2405" si="1181">ROUND(((EU2403*4)),6)</f>
        <v>41.24</v>
      </c>
      <c r="AF2403">
        <f t="shared" si="1181"/>
        <v>869.32</v>
      </c>
      <c r="AG2403">
        <f t="shared" si="1160"/>
        <v>0</v>
      </c>
      <c r="AH2403">
        <f t="shared" ref="AH2403:AI2405" si="1182">((EW2403*4))</f>
        <v>1.6</v>
      </c>
      <c r="AI2403">
        <f t="shared" si="1182"/>
        <v>0</v>
      </c>
      <c r="AJ2403">
        <f t="shared" si="1162"/>
        <v>0</v>
      </c>
      <c r="AK2403">
        <v>233.13</v>
      </c>
      <c r="AL2403">
        <v>0</v>
      </c>
      <c r="AM2403">
        <v>15.8</v>
      </c>
      <c r="AN2403">
        <v>10.31</v>
      </c>
      <c r="AO2403">
        <v>217.33</v>
      </c>
      <c r="AP2403">
        <v>0</v>
      </c>
      <c r="AQ2403">
        <v>0.4</v>
      </c>
      <c r="AR2403">
        <v>0</v>
      </c>
      <c r="AS2403">
        <v>0</v>
      </c>
      <c r="AT2403">
        <v>70</v>
      </c>
      <c r="AU2403">
        <v>10</v>
      </c>
      <c r="AV2403">
        <v>1</v>
      </c>
      <c r="AW2403">
        <v>1</v>
      </c>
      <c r="AZ2403">
        <v>1</v>
      </c>
      <c r="BA2403">
        <v>1</v>
      </c>
      <c r="BB2403">
        <v>1</v>
      </c>
      <c r="BC2403">
        <v>1</v>
      </c>
      <c r="BD2403" t="s">
        <v>3</v>
      </c>
      <c r="BE2403" t="s">
        <v>3</v>
      </c>
      <c r="BF2403" t="s">
        <v>3</v>
      </c>
      <c r="BG2403" t="s">
        <v>3</v>
      </c>
      <c r="BH2403">
        <v>0</v>
      </c>
      <c r="BI2403">
        <v>4</v>
      </c>
      <c r="BJ2403" t="s">
        <v>119</v>
      </c>
      <c r="BM2403">
        <v>0</v>
      </c>
      <c r="BN2403">
        <v>0</v>
      </c>
      <c r="BO2403" t="s">
        <v>3</v>
      </c>
      <c r="BP2403">
        <v>0</v>
      </c>
      <c r="BQ2403">
        <v>1</v>
      </c>
      <c r="BR2403">
        <v>0</v>
      </c>
      <c r="BS2403">
        <v>1</v>
      </c>
      <c r="BT2403">
        <v>1</v>
      </c>
      <c r="BU2403">
        <v>1</v>
      </c>
      <c r="BV2403">
        <v>1</v>
      </c>
      <c r="BW2403">
        <v>1</v>
      </c>
      <c r="BX2403">
        <v>1</v>
      </c>
      <c r="BY2403" t="s">
        <v>3</v>
      </c>
      <c r="BZ2403">
        <v>70</v>
      </c>
      <c r="CA2403">
        <v>10</v>
      </c>
      <c r="CB2403" t="s">
        <v>3</v>
      </c>
      <c r="CE2403">
        <v>0</v>
      </c>
      <c r="CF2403">
        <v>0</v>
      </c>
      <c r="CG2403">
        <v>0</v>
      </c>
      <c r="CM2403">
        <v>0</v>
      </c>
      <c r="CN2403" t="s">
        <v>3</v>
      </c>
      <c r="CO2403">
        <v>0</v>
      </c>
      <c r="CP2403">
        <f t="shared" si="1163"/>
        <v>6527.6399999999994</v>
      </c>
      <c r="CQ2403">
        <f t="shared" si="1164"/>
        <v>0</v>
      </c>
      <c r="CR2403">
        <f>(((((ET2403*4))*BB2403-((EU2403*4))*BS2403)+AE2403*BS2403)*AV2403)</f>
        <v>63.2</v>
      </c>
      <c r="CS2403">
        <f t="shared" si="1165"/>
        <v>41.24</v>
      </c>
      <c r="CT2403">
        <f t="shared" si="1166"/>
        <v>869.32</v>
      </c>
      <c r="CU2403">
        <f t="shared" si="1167"/>
        <v>0</v>
      </c>
      <c r="CV2403">
        <f t="shared" si="1168"/>
        <v>1.6</v>
      </c>
      <c r="CW2403">
        <f t="shared" si="1169"/>
        <v>0</v>
      </c>
      <c r="CX2403">
        <f t="shared" si="1169"/>
        <v>0</v>
      </c>
      <c r="CY2403">
        <f t="shared" si="1170"/>
        <v>4259.6679999999997</v>
      </c>
      <c r="CZ2403">
        <f t="shared" si="1171"/>
        <v>608.52399999999989</v>
      </c>
      <c r="DC2403" t="s">
        <v>3</v>
      </c>
      <c r="DD2403" t="s">
        <v>102</v>
      </c>
      <c r="DE2403" t="s">
        <v>102</v>
      </c>
      <c r="DF2403" t="s">
        <v>102</v>
      </c>
      <c r="DG2403" t="s">
        <v>102</v>
      </c>
      <c r="DH2403" t="s">
        <v>3</v>
      </c>
      <c r="DI2403" t="s">
        <v>102</v>
      </c>
      <c r="DJ2403" t="s">
        <v>102</v>
      </c>
      <c r="DK2403" t="s">
        <v>3</v>
      </c>
      <c r="DL2403" t="s">
        <v>3</v>
      </c>
      <c r="DM2403" t="s">
        <v>3</v>
      </c>
      <c r="DN2403">
        <v>0</v>
      </c>
      <c r="DO2403">
        <v>0</v>
      </c>
      <c r="DP2403">
        <v>1</v>
      </c>
      <c r="DQ2403">
        <v>1</v>
      </c>
      <c r="DU2403">
        <v>1013</v>
      </c>
      <c r="DV2403" t="s">
        <v>118</v>
      </c>
      <c r="DW2403" t="s">
        <v>118</v>
      </c>
      <c r="DX2403">
        <v>1</v>
      </c>
      <c r="DZ2403" t="s">
        <v>3</v>
      </c>
      <c r="EA2403" t="s">
        <v>3</v>
      </c>
      <c r="EB2403" t="s">
        <v>3</v>
      </c>
      <c r="EC2403" t="s">
        <v>3</v>
      </c>
      <c r="EE2403">
        <v>61978689</v>
      </c>
      <c r="EF2403">
        <v>1</v>
      </c>
      <c r="EG2403" t="s">
        <v>21</v>
      </c>
      <c r="EH2403">
        <v>0</v>
      </c>
      <c r="EI2403" t="s">
        <v>3</v>
      </c>
      <c r="EJ2403">
        <v>4</v>
      </c>
      <c r="EK2403">
        <v>0</v>
      </c>
      <c r="EL2403" t="s">
        <v>22</v>
      </c>
      <c r="EM2403" t="s">
        <v>23</v>
      </c>
      <c r="EO2403" t="s">
        <v>3</v>
      </c>
      <c r="EQ2403">
        <v>1441792</v>
      </c>
      <c r="ER2403">
        <v>233.13</v>
      </c>
      <c r="ES2403">
        <v>0</v>
      </c>
      <c r="ET2403">
        <v>15.8</v>
      </c>
      <c r="EU2403">
        <v>10.31</v>
      </c>
      <c r="EV2403">
        <v>217.33</v>
      </c>
      <c r="EW2403">
        <v>0.4</v>
      </c>
      <c r="EX2403">
        <v>0</v>
      </c>
      <c r="EY2403">
        <v>0</v>
      </c>
      <c r="FQ2403">
        <v>0</v>
      </c>
      <c r="FR2403">
        <f t="shared" si="1172"/>
        <v>0</v>
      </c>
      <c r="FS2403">
        <v>0</v>
      </c>
      <c r="FX2403">
        <v>70</v>
      </c>
      <c r="FY2403">
        <v>10</v>
      </c>
      <c r="GA2403" t="s">
        <v>3</v>
      </c>
      <c r="GD2403">
        <v>0</v>
      </c>
      <c r="GF2403">
        <v>59060214</v>
      </c>
      <c r="GG2403">
        <v>2</v>
      </c>
      <c r="GH2403">
        <v>1</v>
      </c>
      <c r="GI2403">
        <v>-2</v>
      </c>
      <c r="GJ2403">
        <v>0</v>
      </c>
      <c r="GK2403">
        <f>ROUND(R2403*(R12)/100,2)</f>
        <v>311.77</v>
      </c>
      <c r="GL2403">
        <f t="shared" si="1173"/>
        <v>0</v>
      </c>
      <c r="GM2403">
        <f t="shared" si="1174"/>
        <v>11707.6</v>
      </c>
      <c r="GN2403">
        <f t="shared" si="1175"/>
        <v>0</v>
      </c>
      <c r="GO2403">
        <f t="shared" si="1176"/>
        <v>0</v>
      </c>
      <c r="GP2403">
        <f t="shared" si="1177"/>
        <v>11707.6</v>
      </c>
      <c r="GR2403">
        <v>0</v>
      </c>
      <c r="GS2403">
        <v>0</v>
      </c>
      <c r="GT2403">
        <v>0</v>
      </c>
      <c r="GU2403" t="s">
        <v>3</v>
      </c>
      <c r="GV2403">
        <f t="shared" si="1178"/>
        <v>0</v>
      </c>
      <c r="GW2403">
        <v>1</v>
      </c>
      <c r="GX2403">
        <f t="shared" si="1179"/>
        <v>0</v>
      </c>
      <c r="HA2403">
        <v>0</v>
      </c>
      <c r="HB2403">
        <v>0</v>
      </c>
      <c r="HC2403">
        <f t="shared" si="1180"/>
        <v>0</v>
      </c>
      <c r="HE2403" t="s">
        <v>3</v>
      </c>
      <c r="HF2403" t="s">
        <v>3</v>
      </c>
      <c r="HM2403" t="s">
        <v>3</v>
      </c>
      <c r="HN2403" t="s">
        <v>3</v>
      </c>
      <c r="HO2403" t="s">
        <v>3</v>
      </c>
      <c r="HP2403" t="s">
        <v>3</v>
      </c>
      <c r="HQ2403" t="s">
        <v>3</v>
      </c>
      <c r="IK2403">
        <v>0</v>
      </c>
    </row>
    <row r="2404" spans="1:245" x14ac:dyDescent="0.25">
      <c r="A2404">
        <v>17</v>
      </c>
      <c r="B2404">
        <v>1</v>
      </c>
      <c r="D2404">
        <f>ROW(EtalonRes!A328)</f>
        <v>328</v>
      </c>
      <c r="E2404" t="s">
        <v>386</v>
      </c>
      <c r="F2404" t="s">
        <v>121</v>
      </c>
      <c r="G2404" t="s">
        <v>122</v>
      </c>
      <c r="H2404" t="s">
        <v>95</v>
      </c>
      <c r="I2404">
        <v>7</v>
      </c>
      <c r="J2404">
        <v>0</v>
      </c>
      <c r="K2404">
        <v>7</v>
      </c>
      <c r="O2404">
        <f t="shared" si="1148"/>
        <v>49935.48</v>
      </c>
      <c r="P2404">
        <f t="shared" si="1149"/>
        <v>0</v>
      </c>
      <c r="Q2404">
        <f t="shared" si="1150"/>
        <v>0</v>
      </c>
      <c r="R2404">
        <f t="shared" si="1151"/>
        <v>0</v>
      </c>
      <c r="S2404">
        <f t="shared" si="1152"/>
        <v>49935.48</v>
      </c>
      <c r="T2404">
        <f t="shared" si="1153"/>
        <v>0</v>
      </c>
      <c r="U2404">
        <f t="shared" si="1154"/>
        <v>84</v>
      </c>
      <c r="V2404">
        <f t="shared" si="1155"/>
        <v>0</v>
      </c>
      <c r="W2404">
        <f t="shared" si="1156"/>
        <v>0</v>
      </c>
      <c r="X2404">
        <f t="shared" si="1157"/>
        <v>34954.839999999997</v>
      </c>
      <c r="Y2404">
        <f t="shared" si="1157"/>
        <v>4993.55</v>
      </c>
      <c r="AA2404">
        <v>64290477</v>
      </c>
      <c r="AB2404">
        <f t="shared" si="1158"/>
        <v>7133.64</v>
      </c>
      <c r="AC2404">
        <f>ROUND(((ES2404*4)),6)</f>
        <v>0</v>
      </c>
      <c r="AD2404">
        <f>ROUND(((((ET2404*4))-((EU2404*4)))+AE2404),6)</f>
        <v>0</v>
      </c>
      <c r="AE2404">
        <f t="shared" si="1181"/>
        <v>0</v>
      </c>
      <c r="AF2404">
        <f t="shared" si="1181"/>
        <v>7133.64</v>
      </c>
      <c r="AG2404">
        <f t="shared" si="1160"/>
        <v>0</v>
      </c>
      <c r="AH2404">
        <f t="shared" si="1182"/>
        <v>12</v>
      </c>
      <c r="AI2404">
        <f t="shared" si="1182"/>
        <v>0</v>
      </c>
      <c r="AJ2404">
        <f t="shared" si="1162"/>
        <v>0</v>
      </c>
      <c r="AK2404">
        <v>1783.41</v>
      </c>
      <c r="AL2404">
        <v>0</v>
      </c>
      <c r="AM2404">
        <v>0</v>
      </c>
      <c r="AN2404">
        <v>0</v>
      </c>
      <c r="AO2404">
        <v>1783.41</v>
      </c>
      <c r="AP2404">
        <v>0</v>
      </c>
      <c r="AQ2404">
        <v>3</v>
      </c>
      <c r="AR2404">
        <v>0</v>
      </c>
      <c r="AS2404">
        <v>0</v>
      </c>
      <c r="AT2404">
        <v>70</v>
      </c>
      <c r="AU2404">
        <v>10</v>
      </c>
      <c r="AV2404">
        <v>1</v>
      </c>
      <c r="AW2404">
        <v>1</v>
      </c>
      <c r="AZ2404">
        <v>1</v>
      </c>
      <c r="BA2404">
        <v>1</v>
      </c>
      <c r="BB2404">
        <v>1</v>
      </c>
      <c r="BC2404">
        <v>1</v>
      </c>
      <c r="BD2404" t="s">
        <v>3</v>
      </c>
      <c r="BE2404" t="s">
        <v>3</v>
      </c>
      <c r="BF2404" t="s">
        <v>3</v>
      </c>
      <c r="BG2404" t="s">
        <v>3</v>
      </c>
      <c r="BH2404">
        <v>0</v>
      </c>
      <c r="BI2404">
        <v>4</v>
      </c>
      <c r="BJ2404" t="s">
        <v>123</v>
      </c>
      <c r="BM2404">
        <v>0</v>
      </c>
      <c r="BN2404">
        <v>0</v>
      </c>
      <c r="BO2404" t="s">
        <v>3</v>
      </c>
      <c r="BP2404">
        <v>0</v>
      </c>
      <c r="BQ2404">
        <v>1</v>
      </c>
      <c r="BR2404">
        <v>0</v>
      </c>
      <c r="BS2404">
        <v>1</v>
      </c>
      <c r="BT2404">
        <v>1</v>
      </c>
      <c r="BU2404">
        <v>1</v>
      </c>
      <c r="BV2404">
        <v>1</v>
      </c>
      <c r="BW2404">
        <v>1</v>
      </c>
      <c r="BX2404">
        <v>1</v>
      </c>
      <c r="BY2404" t="s">
        <v>3</v>
      </c>
      <c r="BZ2404">
        <v>70</v>
      </c>
      <c r="CA2404">
        <v>10</v>
      </c>
      <c r="CB2404" t="s">
        <v>3</v>
      </c>
      <c r="CE2404">
        <v>0</v>
      </c>
      <c r="CF2404">
        <v>0</v>
      </c>
      <c r="CG2404">
        <v>0</v>
      </c>
      <c r="CM2404">
        <v>0</v>
      </c>
      <c r="CN2404" t="s">
        <v>3</v>
      </c>
      <c r="CO2404">
        <v>0</v>
      </c>
      <c r="CP2404">
        <f t="shared" si="1163"/>
        <v>49935.48</v>
      </c>
      <c r="CQ2404">
        <f t="shared" si="1164"/>
        <v>0</v>
      </c>
      <c r="CR2404">
        <f>(((((ET2404*4))*BB2404-((EU2404*4))*BS2404)+AE2404*BS2404)*AV2404)</f>
        <v>0</v>
      </c>
      <c r="CS2404">
        <f t="shared" si="1165"/>
        <v>0</v>
      </c>
      <c r="CT2404">
        <f t="shared" si="1166"/>
        <v>7133.64</v>
      </c>
      <c r="CU2404">
        <f t="shared" si="1167"/>
        <v>0</v>
      </c>
      <c r="CV2404">
        <f t="shared" si="1168"/>
        <v>12</v>
      </c>
      <c r="CW2404">
        <f t="shared" si="1169"/>
        <v>0</v>
      </c>
      <c r="CX2404">
        <f t="shared" si="1169"/>
        <v>0</v>
      </c>
      <c r="CY2404">
        <f t="shared" si="1170"/>
        <v>34954.836000000003</v>
      </c>
      <c r="CZ2404">
        <f t="shared" si="1171"/>
        <v>4993.5480000000007</v>
      </c>
      <c r="DC2404" t="s">
        <v>3</v>
      </c>
      <c r="DD2404" t="s">
        <v>102</v>
      </c>
      <c r="DE2404" t="s">
        <v>102</v>
      </c>
      <c r="DF2404" t="s">
        <v>102</v>
      </c>
      <c r="DG2404" t="s">
        <v>102</v>
      </c>
      <c r="DH2404" t="s">
        <v>3</v>
      </c>
      <c r="DI2404" t="s">
        <v>102</v>
      </c>
      <c r="DJ2404" t="s">
        <v>102</v>
      </c>
      <c r="DK2404" t="s">
        <v>3</v>
      </c>
      <c r="DL2404" t="s">
        <v>3</v>
      </c>
      <c r="DM2404" t="s">
        <v>3</v>
      </c>
      <c r="DN2404">
        <v>0</v>
      </c>
      <c r="DO2404">
        <v>0</v>
      </c>
      <c r="DP2404">
        <v>1</v>
      </c>
      <c r="DQ2404">
        <v>1</v>
      </c>
      <c r="DU2404">
        <v>1013</v>
      </c>
      <c r="DV2404" t="s">
        <v>95</v>
      </c>
      <c r="DW2404" t="s">
        <v>95</v>
      </c>
      <c r="DX2404">
        <v>1</v>
      </c>
      <c r="DZ2404" t="s">
        <v>3</v>
      </c>
      <c r="EA2404" t="s">
        <v>3</v>
      </c>
      <c r="EB2404" t="s">
        <v>3</v>
      </c>
      <c r="EC2404" t="s">
        <v>3</v>
      </c>
      <c r="EE2404">
        <v>61978689</v>
      </c>
      <c r="EF2404">
        <v>1</v>
      </c>
      <c r="EG2404" t="s">
        <v>21</v>
      </c>
      <c r="EH2404">
        <v>0</v>
      </c>
      <c r="EI2404" t="s">
        <v>3</v>
      </c>
      <c r="EJ2404">
        <v>4</v>
      </c>
      <c r="EK2404">
        <v>0</v>
      </c>
      <c r="EL2404" t="s">
        <v>22</v>
      </c>
      <c r="EM2404" t="s">
        <v>23</v>
      </c>
      <c r="EO2404" t="s">
        <v>3</v>
      </c>
      <c r="EQ2404">
        <v>1441792</v>
      </c>
      <c r="ER2404">
        <v>1783.41</v>
      </c>
      <c r="ES2404">
        <v>0</v>
      </c>
      <c r="ET2404">
        <v>0</v>
      </c>
      <c r="EU2404">
        <v>0</v>
      </c>
      <c r="EV2404">
        <v>1783.41</v>
      </c>
      <c r="EW2404">
        <v>3</v>
      </c>
      <c r="EX2404">
        <v>0</v>
      </c>
      <c r="EY2404">
        <v>0</v>
      </c>
      <c r="FQ2404">
        <v>0</v>
      </c>
      <c r="FR2404">
        <f t="shared" si="1172"/>
        <v>0</v>
      </c>
      <c r="FS2404">
        <v>0</v>
      </c>
      <c r="FX2404">
        <v>70</v>
      </c>
      <c r="FY2404">
        <v>10</v>
      </c>
      <c r="GA2404" t="s">
        <v>3</v>
      </c>
      <c r="GD2404">
        <v>0</v>
      </c>
      <c r="GF2404">
        <v>-948072761</v>
      </c>
      <c r="GG2404">
        <v>2</v>
      </c>
      <c r="GH2404">
        <v>1</v>
      </c>
      <c r="GI2404">
        <v>-2</v>
      </c>
      <c r="GJ2404">
        <v>0</v>
      </c>
      <c r="GK2404">
        <f>ROUND(R2404*(R12)/100,2)</f>
        <v>0</v>
      </c>
      <c r="GL2404">
        <f t="shared" si="1173"/>
        <v>0</v>
      </c>
      <c r="GM2404">
        <f t="shared" si="1174"/>
        <v>89883.87</v>
      </c>
      <c r="GN2404">
        <f t="shared" si="1175"/>
        <v>0</v>
      </c>
      <c r="GO2404">
        <f t="shared" si="1176"/>
        <v>0</v>
      </c>
      <c r="GP2404">
        <f t="shared" si="1177"/>
        <v>89883.87</v>
      </c>
      <c r="GR2404">
        <v>0</v>
      </c>
      <c r="GS2404">
        <v>0</v>
      </c>
      <c r="GT2404">
        <v>0</v>
      </c>
      <c r="GU2404" t="s">
        <v>3</v>
      </c>
      <c r="GV2404">
        <f t="shared" si="1178"/>
        <v>0</v>
      </c>
      <c r="GW2404">
        <v>1</v>
      </c>
      <c r="GX2404">
        <f t="shared" si="1179"/>
        <v>0</v>
      </c>
      <c r="HA2404">
        <v>0</v>
      </c>
      <c r="HB2404">
        <v>0</v>
      </c>
      <c r="HC2404">
        <f t="shared" si="1180"/>
        <v>0</v>
      </c>
      <c r="HE2404" t="s">
        <v>3</v>
      </c>
      <c r="HF2404" t="s">
        <v>3</v>
      </c>
      <c r="HM2404" t="s">
        <v>3</v>
      </c>
      <c r="HN2404" t="s">
        <v>3</v>
      </c>
      <c r="HO2404" t="s">
        <v>3</v>
      </c>
      <c r="HP2404" t="s">
        <v>3</v>
      </c>
      <c r="HQ2404" t="s">
        <v>3</v>
      </c>
      <c r="IK2404">
        <v>0</v>
      </c>
    </row>
    <row r="2405" spans="1:245" x14ac:dyDescent="0.25">
      <c r="A2405">
        <v>17</v>
      </c>
      <c r="B2405">
        <v>1</v>
      </c>
      <c r="D2405">
        <f>ROW(EtalonRes!A329)</f>
        <v>329</v>
      </c>
      <c r="E2405" t="s">
        <v>387</v>
      </c>
      <c r="F2405" t="s">
        <v>125</v>
      </c>
      <c r="G2405" t="s">
        <v>126</v>
      </c>
      <c r="H2405" t="s">
        <v>95</v>
      </c>
      <c r="I2405">
        <v>7</v>
      </c>
      <c r="J2405">
        <v>0</v>
      </c>
      <c r="K2405">
        <v>7</v>
      </c>
      <c r="O2405">
        <f t="shared" si="1148"/>
        <v>60851.839999999997</v>
      </c>
      <c r="P2405">
        <f t="shared" si="1149"/>
        <v>0</v>
      </c>
      <c r="Q2405">
        <f t="shared" si="1150"/>
        <v>0</v>
      </c>
      <c r="R2405">
        <f t="shared" si="1151"/>
        <v>0</v>
      </c>
      <c r="S2405">
        <f t="shared" si="1152"/>
        <v>60851.839999999997</v>
      </c>
      <c r="T2405">
        <f t="shared" si="1153"/>
        <v>0</v>
      </c>
      <c r="U2405">
        <f t="shared" si="1154"/>
        <v>112</v>
      </c>
      <c r="V2405">
        <f t="shared" si="1155"/>
        <v>0</v>
      </c>
      <c r="W2405">
        <f t="shared" si="1156"/>
        <v>0</v>
      </c>
      <c r="X2405">
        <f t="shared" si="1157"/>
        <v>42596.29</v>
      </c>
      <c r="Y2405">
        <f t="shared" si="1157"/>
        <v>6085.18</v>
      </c>
      <c r="AA2405">
        <v>64290477</v>
      </c>
      <c r="AB2405">
        <f t="shared" si="1158"/>
        <v>8693.1200000000008</v>
      </c>
      <c r="AC2405">
        <f>ROUND(((ES2405*4)),6)</f>
        <v>0</v>
      </c>
      <c r="AD2405">
        <f>ROUND(((((ET2405*4))-((EU2405*4)))+AE2405),6)</f>
        <v>0</v>
      </c>
      <c r="AE2405">
        <f t="shared" si="1181"/>
        <v>0</v>
      </c>
      <c r="AF2405">
        <f t="shared" si="1181"/>
        <v>8693.1200000000008</v>
      </c>
      <c r="AG2405">
        <f t="shared" si="1160"/>
        <v>0</v>
      </c>
      <c r="AH2405">
        <f t="shared" si="1182"/>
        <v>16</v>
      </c>
      <c r="AI2405">
        <f t="shared" si="1182"/>
        <v>0</v>
      </c>
      <c r="AJ2405">
        <f t="shared" si="1162"/>
        <v>0</v>
      </c>
      <c r="AK2405">
        <v>2173.2800000000002</v>
      </c>
      <c r="AL2405">
        <v>0</v>
      </c>
      <c r="AM2405">
        <v>0</v>
      </c>
      <c r="AN2405">
        <v>0</v>
      </c>
      <c r="AO2405">
        <v>2173.2800000000002</v>
      </c>
      <c r="AP2405">
        <v>0</v>
      </c>
      <c r="AQ2405">
        <v>4</v>
      </c>
      <c r="AR2405">
        <v>0</v>
      </c>
      <c r="AS2405">
        <v>0</v>
      </c>
      <c r="AT2405">
        <v>70</v>
      </c>
      <c r="AU2405">
        <v>10</v>
      </c>
      <c r="AV2405">
        <v>1</v>
      </c>
      <c r="AW2405">
        <v>1</v>
      </c>
      <c r="AZ2405">
        <v>1</v>
      </c>
      <c r="BA2405">
        <v>1</v>
      </c>
      <c r="BB2405">
        <v>1</v>
      </c>
      <c r="BC2405">
        <v>1</v>
      </c>
      <c r="BD2405" t="s">
        <v>3</v>
      </c>
      <c r="BE2405" t="s">
        <v>3</v>
      </c>
      <c r="BF2405" t="s">
        <v>3</v>
      </c>
      <c r="BG2405" t="s">
        <v>3</v>
      </c>
      <c r="BH2405">
        <v>0</v>
      </c>
      <c r="BI2405">
        <v>4</v>
      </c>
      <c r="BJ2405" t="s">
        <v>127</v>
      </c>
      <c r="BM2405">
        <v>0</v>
      </c>
      <c r="BN2405">
        <v>0</v>
      </c>
      <c r="BO2405" t="s">
        <v>3</v>
      </c>
      <c r="BP2405">
        <v>0</v>
      </c>
      <c r="BQ2405">
        <v>1</v>
      </c>
      <c r="BR2405">
        <v>0</v>
      </c>
      <c r="BS2405">
        <v>1</v>
      </c>
      <c r="BT2405">
        <v>1</v>
      </c>
      <c r="BU2405">
        <v>1</v>
      </c>
      <c r="BV2405">
        <v>1</v>
      </c>
      <c r="BW2405">
        <v>1</v>
      </c>
      <c r="BX2405">
        <v>1</v>
      </c>
      <c r="BY2405" t="s">
        <v>3</v>
      </c>
      <c r="BZ2405">
        <v>70</v>
      </c>
      <c r="CA2405">
        <v>10</v>
      </c>
      <c r="CB2405" t="s">
        <v>3</v>
      </c>
      <c r="CE2405">
        <v>0</v>
      </c>
      <c r="CF2405">
        <v>0</v>
      </c>
      <c r="CG2405">
        <v>0</v>
      </c>
      <c r="CM2405">
        <v>0</v>
      </c>
      <c r="CN2405" t="s">
        <v>3</v>
      </c>
      <c r="CO2405">
        <v>0</v>
      </c>
      <c r="CP2405">
        <f t="shared" si="1163"/>
        <v>60851.839999999997</v>
      </c>
      <c r="CQ2405">
        <f t="shared" si="1164"/>
        <v>0</v>
      </c>
      <c r="CR2405">
        <f>(((((ET2405*4))*BB2405-((EU2405*4))*BS2405)+AE2405*BS2405)*AV2405)</f>
        <v>0</v>
      </c>
      <c r="CS2405">
        <f t="shared" si="1165"/>
        <v>0</v>
      </c>
      <c r="CT2405">
        <f t="shared" si="1166"/>
        <v>8693.1200000000008</v>
      </c>
      <c r="CU2405">
        <f t="shared" si="1167"/>
        <v>0</v>
      </c>
      <c r="CV2405">
        <f t="shared" si="1168"/>
        <v>16</v>
      </c>
      <c r="CW2405">
        <f t="shared" si="1169"/>
        <v>0</v>
      </c>
      <c r="CX2405">
        <f t="shared" si="1169"/>
        <v>0</v>
      </c>
      <c r="CY2405">
        <f t="shared" si="1170"/>
        <v>42596.288</v>
      </c>
      <c r="CZ2405">
        <f t="shared" si="1171"/>
        <v>6085.1839999999993</v>
      </c>
      <c r="DC2405" t="s">
        <v>3</v>
      </c>
      <c r="DD2405" t="s">
        <v>102</v>
      </c>
      <c r="DE2405" t="s">
        <v>102</v>
      </c>
      <c r="DF2405" t="s">
        <v>102</v>
      </c>
      <c r="DG2405" t="s">
        <v>102</v>
      </c>
      <c r="DH2405" t="s">
        <v>3</v>
      </c>
      <c r="DI2405" t="s">
        <v>102</v>
      </c>
      <c r="DJ2405" t="s">
        <v>102</v>
      </c>
      <c r="DK2405" t="s">
        <v>3</v>
      </c>
      <c r="DL2405" t="s">
        <v>3</v>
      </c>
      <c r="DM2405" t="s">
        <v>3</v>
      </c>
      <c r="DN2405">
        <v>0</v>
      </c>
      <c r="DO2405">
        <v>0</v>
      </c>
      <c r="DP2405">
        <v>1</v>
      </c>
      <c r="DQ2405">
        <v>1</v>
      </c>
      <c r="DU2405">
        <v>1013</v>
      </c>
      <c r="DV2405" t="s">
        <v>95</v>
      </c>
      <c r="DW2405" t="s">
        <v>95</v>
      </c>
      <c r="DX2405">
        <v>1</v>
      </c>
      <c r="DZ2405" t="s">
        <v>3</v>
      </c>
      <c r="EA2405" t="s">
        <v>3</v>
      </c>
      <c r="EB2405" t="s">
        <v>3</v>
      </c>
      <c r="EC2405" t="s">
        <v>3</v>
      </c>
      <c r="EE2405">
        <v>61978689</v>
      </c>
      <c r="EF2405">
        <v>1</v>
      </c>
      <c r="EG2405" t="s">
        <v>21</v>
      </c>
      <c r="EH2405">
        <v>0</v>
      </c>
      <c r="EI2405" t="s">
        <v>3</v>
      </c>
      <c r="EJ2405">
        <v>4</v>
      </c>
      <c r="EK2405">
        <v>0</v>
      </c>
      <c r="EL2405" t="s">
        <v>22</v>
      </c>
      <c r="EM2405" t="s">
        <v>23</v>
      </c>
      <c r="EO2405" t="s">
        <v>3</v>
      </c>
      <c r="EQ2405">
        <v>1441792</v>
      </c>
      <c r="ER2405">
        <v>2173.2800000000002</v>
      </c>
      <c r="ES2405">
        <v>0</v>
      </c>
      <c r="ET2405">
        <v>0</v>
      </c>
      <c r="EU2405">
        <v>0</v>
      </c>
      <c r="EV2405">
        <v>2173.2800000000002</v>
      </c>
      <c r="EW2405">
        <v>4</v>
      </c>
      <c r="EX2405">
        <v>0</v>
      </c>
      <c r="EY2405">
        <v>0</v>
      </c>
      <c r="FQ2405">
        <v>0</v>
      </c>
      <c r="FR2405">
        <f t="shared" si="1172"/>
        <v>0</v>
      </c>
      <c r="FS2405">
        <v>0</v>
      </c>
      <c r="FX2405">
        <v>70</v>
      </c>
      <c r="FY2405">
        <v>10</v>
      </c>
      <c r="GA2405" t="s">
        <v>3</v>
      </c>
      <c r="GD2405">
        <v>0</v>
      </c>
      <c r="GF2405">
        <v>-1767660405</v>
      </c>
      <c r="GG2405">
        <v>2</v>
      </c>
      <c r="GH2405">
        <v>1</v>
      </c>
      <c r="GI2405">
        <v>-2</v>
      </c>
      <c r="GJ2405">
        <v>0</v>
      </c>
      <c r="GK2405">
        <f>ROUND(R2405*(R12)/100,2)</f>
        <v>0</v>
      </c>
      <c r="GL2405">
        <f t="shared" si="1173"/>
        <v>0</v>
      </c>
      <c r="GM2405">
        <f t="shared" si="1174"/>
        <v>109533.31</v>
      </c>
      <c r="GN2405">
        <f t="shared" si="1175"/>
        <v>0</v>
      </c>
      <c r="GO2405">
        <f t="shared" si="1176"/>
        <v>0</v>
      </c>
      <c r="GP2405">
        <f t="shared" si="1177"/>
        <v>109533.31</v>
      </c>
      <c r="GR2405">
        <v>0</v>
      </c>
      <c r="GS2405">
        <v>0</v>
      </c>
      <c r="GT2405">
        <v>0</v>
      </c>
      <c r="GU2405" t="s">
        <v>3</v>
      </c>
      <c r="GV2405">
        <f t="shared" si="1178"/>
        <v>0</v>
      </c>
      <c r="GW2405">
        <v>1</v>
      </c>
      <c r="GX2405">
        <f t="shared" si="1179"/>
        <v>0</v>
      </c>
      <c r="HA2405">
        <v>0</v>
      </c>
      <c r="HB2405">
        <v>0</v>
      </c>
      <c r="HC2405">
        <f t="shared" si="1180"/>
        <v>0</v>
      </c>
      <c r="HE2405" t="s">
        <v>3</v>
      </c>
      <c r="HF2405" t="s">
        <v>3</v>
      </c>
      <c r="HM2405" t="s">
        <v>3</v>
      </c>
      <c r="HN2405" t="s">
        <v>3</v>
      </c>
      <c r="HO2405" t="s">
        <v>3</v>
      </c>
      <c r="HP2405" t="s">
        <v>3</v>
      </c>
      <c r="HQ2405" t="s">
        <v>3</v>
      </c>
      <c r="IK2405">
        <v>0</v>
      </c>
    </row>
    <row r="2407" spans="1:245" ht="13" x14ac:dyDescent="0.3">
      <c r="A2407" s="2">
        <v>51</v>
      </c>
      <c r="B2407" s="2">
        <f>B2396</f>
        <v>1</v>
      </c>
      <c r="C2407" s="2">
        <f>A2396</f>
        <v>5</v>
      </c>
      <c r="D2407" s="2">
        <f>ROW(A2396)</f>
        <v>2396</v>
      </c>
      <c r="E2407" s="2"/>
      <c r="F2407" s="2" t="str">
        <f>IF(F2396&lt;&gt;"",F2396,"")</f>
        <v>Новый подраздел</v>
      </c>
      <c r="G2407" s="2" t="str">
        <f>IF(G2396&lt;&gt;"",G2396,"")</f>
        <v>ЛВС - Инженерные сооружения и коммуникации</v>
      </c>
      <c r="H2407" s="2">
        <v>0</v>
      </c>
      <c r="I2407" s="2"/>
      <c r="J2407" s="2"/>
      <c r="K2407" s="2"/>
      <c r="L2407" s="2"/>
      <c r="M2407" s="2"/>
      <c r="N2407" s="2"/>
      <c r="O2407" s="2">
        <f t="shared" ref="O2407:T2407" si="1183">ROUND(AB2407,2)</f>
        <v>150946.32999999999</v>
      </c>
      <c r="P2407" s="2">
        <f t="shared" si="1183"/>
        <v>0</v>
      </c>
      <c r="Q2407" s="2">
        <f t="shared" si="1183"/>
        <v>442.4</v>
      </c>
      <c r="R2407" s="2">
        <f t="shared" si="1183"/>
        <v>288.68</v>
      </c>
      <c r="S2407" s="2">
        <f t="shared" si="1183"/>
        <v>150503.93</v>
      </c>
      <c r="T2407" s="2">
        <f t="shared" si="1183"/>
        <v>0</v>
      </c>
      <c r="U2407" s="2">
        <f>AH2407</f>
        <v>269.10000000000002</v>
      </c>
      <c r="V2407" s="2">
        <f>AI2407</f>
        <v>0</v>
      </c>
      <c r="W2407" s="2">
        <f>ROUND(AJ2407,2)</f>
        <v>0</v>
      </c>
      <c r="X2407" s="2">
        <f>ROUND(AK2407,2)</f>
        <v>105352.76</v>
      </c>
      <c r="Y2407" s="2">
        <f>ROUND(AL2407,2)</f>
        <v>15050.39</v>
      </c>
      <c r="Z2407" s="2"/>
      <c r="AA2407" s="2"/>
      <c r="AB2407" s="2">
        <f>ROUND(SUMIF(AA2400:AA2405,"=64290477",O2400:O2405),2)</f>
        <v>150946.32999999999</v>
      </c>
      <c r="AC2407" s="2">
        <f>ROUND(SUMIF(AA2400:AA2405,"=64290477",P2400:P2405),2)</f>
        <v>0</v>
      </c>
      <c r="AD2407" s="2">
        <f>ROUND(SUMIF(AA2400:AA2405,"=64290477",Q2400:Q2405),2)</f>
        <v>442.4</v>
      </c>
      <c r="AE2407" s="2">
        <f>ROUND(SUMIF(AA2400:AA2405,"=64290477",R2400:R2405),2)</f>
        <v>288.68</v>
      </c>
      <c r="AF2407" s="2">
        <f>ROUND(SUMIF(AA2400:AA2405,"=64290477",S2400:S2405),2)</f>
        <v>150503.93</v>
      </c>
      <c r="AG2407" s="2">
        <f>ROUND(SUMIF(AA2400:AA2405,"=64290477",T2400:T2405),2)</f>
        <v>0</v>
      </c>
      <c r="AH2407" s="2">
        <f>SUMIF(AA2400:AA2405,"=64290477",U2400:U2405)</f>
        <v>269.10000000000002</v>
      </c>
      <c r="AI2407" s="2">
        <f>SUMIF(AA2400:AA2405,"=64290477",V2400:V2405)</f>
        <v>0</v>
      </c>
      <c r="AJ2407" s="2">
        <f>ROUND(SUMIF(AA2400:AA2405,"=64290477",W2400:W2405),2)</f>
        <v>0</v>
      </c>
      <c r="AK2407" s="2">
        <f>ROUND(SUMIF(AA2400:AA2405,"=64290477",X2400:X2405),2)</f>
        <v>105352.76</v>
      </c>
      <c r="AL2407" s="2">
        <f>ROUND(SUMIF(AA2400:AA2405,"=64290477",Y2400:Y2405),2)</f>
        <v>15050.39</v>
      </c>
      <c r="AM2407" s="2"/>
      <c r="AN2407" s="2"/>
      <c r="AO2407" s="2">
        <f t="shared" ref="AO2407:BD2407" si="1184">ROUND(BX2407,2)</f>
        <v>0</v>
      </c>
      <c r="AP2407" s="2">
        <f t="shared" si="1184"/>
        <v>0</v>
      </c>
      <c r="AQ2407" s="2">
        <f t="shared" si="1184"/>
        <v>0</v>
      </c>
      <c r="AR2407" s="2">
        <f t="shared" si="1184"/>
        <v>271661.25</v>
      </c>
      <c r="AS2407" s="2">
        <f t="shared" si="1184"/>
        <v>0</v>
      </c>
      <c r="AT2407" s="2">
        <f t="shared" si="1184"/>
        <v>0</v>
      </c>
      <c r="AU2407" s="2">
        <f t="shared" si="1184"/>
        <v>271661.25</v>
      </c>
      <c r="AV2407" s="2">
        <f t="shared" si="1184"/>
        <v>0</v>
      </c>
      <c r="AW2407" s="2">
        <f t="shared" si="1184"/>
        <v>0</v>
      </c>
      <c r="AX2407" s="2">
        <f t="shared" si="1184"/>
        <v>0</v>
      </c>
      <c r="AY2407" s="2">
        <f t="shared" si="1184"/>
        <v>0</v>
      </c>
      <c r="AZ2407" s="2">
        <f t="shared" si="1184"/>
        <v>0</v>
      </c>
      <c r="BA2407" s="2">
        <f t="shared" si="1184"/>
        <v>0</v>
      </c>
      <c r="BB2407" s="2">
        <f t="shared" si="1184"/>
        <v>0</v>
      </c>
      <c r="BC2407" s="2">
        <f t="shared" si="1184"/>
        <v>0</v>
      </c>
      <c r="BD2407" s="2">
        <f t="shared" si="1184"/>
        <v>0</v>
      </c>
      <c r="BE2407" s="2"/>
      <c r="BF2407" s="2"/>
      <c r="BG2407" s="2"/>
      <c r="BH2407" s="2"/>
      <c r="BI2407" s="2"/>
      <c r="BJ2407" s="2"/>
      <c r="BK2407" s="2"/>
      <c r="BL2407" s="2"/>
      <c r="BM2407" s="2"/>
      <c r="BN2407" s="2"/>
      <c r="BO2407" s="2"/>
      <c r="BP2407" s="2"/>
      <c r="BQ2407" s="2"/>
      <c r="BR2407" s="2"/>
      <c r="BS2407" s="2"/>
      <c r="BT2407" s="2"/>
      <c r="BU2407" s="2"/>
      <c r="BV2407" s="2"/>
      <c r="BW2407" s="2"/>
      <c r="BX2407" s="2">
        <f>ROUND(SUMIF(AA2400:AA2405,"=64290477",FQ2400:FQ2405),2)</f>
        <v>0</v>
      </c>
      <c r="BY2407" s="2">
        <f>ROUND(SUMIF(AA2400:AA2405,"=64290477",FR2400:FR2405),2)</f>
        <v>0</v>
      </c>
      <c r="BZ2407" s="2">
        <f>ROUND(SUMIF(AA2400:AA2405,"=64290477",GL2400:GL2405),2)</f>
        <v>0</v>
      </c>
      <c r="CA2407" s="2">
        <f>ROUND(SUMIF(AA2400:AA2405,"=64290477",GM2400:GM2405),2)</f>
        <v>271661.25</v>
      </c>
      <c r="CB2407" s="2">
        <f>ROUND(SUMIF(AA2400:AA2405,"=64290477",GN2400:GN2405),2)</f>
        <v>0</v>
      </c>
      <c r="CC2407" s="2">
        <f>ROUND(SUMIF(AA2400:AA2405,"=64290477",GO2400:GO2405),2)</f>
        <v>0</v>
      </c>
      <c r="CD2407" s="2">
        <f>ROUND(SUMIF(AA2400:AA2405,"=64290477",GP2400:GP2405),2)</f>
        <v>271661.25</v>
      </c>
      <c r="CE2407" s="2">
        <f>AC2407-BX2407</f>
        <v>0</v>
      </c>
      <c r="CF2407" s="2">
        <f>AC2407-BY2407</f>
        <v>0</v>
      </c>
      <c r="CG2407" s="2">
        <f>BX2407-BZ2407</f>
        <v>0</v>
      </c>
      <c r="CH2407" s="2">
        <f>AC2407-BX2407-BY2407+BZ2407</f>
        <v>0</v>
      </c>
      <c r="CI2407" s="2">
        <f>BY2407-BZ2407</f>
        <v>0</v>
      </c>
      <c r="CJ2407" s="2">
        <f>ROUND(SUMIF(AA2400:AA2405,"=64290477",GX2400:GX2405),2)</f>
        <v>0</v>
      </c>
      <c r="CK2407" s="2">
        <f>ROUND(SUMIF(AA2400:AA2405,"=64290477",GY2400:GY2405),2)</f>
        <v>0</v>
      </c>
      <c r="CL2407" s="2">
        <f>ROUND(SUMIF(AA2400:AA2405,"=64290477",GZ2400:GZ2405),2)</f>
        <v>0</v>
      </c>
      <c r="CM2407" s="2">
        <f>ROUND(SUMIF(AA2400:AA2405,"=64290477",HD2400:HD2405),2)</f>
        <v>0</v>
      </c>
      <c r="CN2407" s="2"/>
      <c r="CO2407" s="2"/>
      <c r="CP2407" s="2"/>
      <c r="CQ2407" s="2"/>
      <c r="CR2407" s="2"/>
      <c r="CS2407" s="2"/>
      <c r="CT2407" s="2"/>
      <c r="CU2407" s="2"/>
      <c r="CV2407" s="2"/>
      <c r="CW2407" s="2"/>
      <c r="CX2407" s="2"/>
      <c r="CY2407" s="2"/>
      <c r="CZ2407" s="2"/>
      <c r="DA2407" s="2"/>
      <c r="DB2407" s="2"/>
      <c r="DC2407" s="2"/>
      <c r="DD2407" s="2"/>
      <c r="DE2407" s="2"/>
      <c r="DF2407" s="2"/>
      <c r="DG2407" s="3"/>
      <c r="DH2407" s="3"/>
      <c r="DI2407" s="3"/>
      <c r="DJ2407" s="3"/>
      <c r="DK2407" s="3"/>
      <c r="DL2407" s="3"/>
      <c r="DM2407" s="3"/>
      <c r="DN2407" s="3"/>
      <c r="DO2407" s="3"/>
      <c r="DP2407" s="3"/>
      <c r="DQ2407" s="3"/>
      <c r="DR2407" s="3"/>
      <c r="DS2407" s="3"/>
      <c r="DT2407" s="3"/>
      <c r="DU2407" s="3"/>
      <c r="DV2407" s="3"/>
      <c r="DW2407" s="3"/>
      <c r="DX2407" s="3"/>
      <c r="DY2407" s="3"/>
      <c r="DZ2407" s="3"/>
      <c r="EA2407" s="3"/>
      <c r="EB2407" s="3"/>
      <c r="EC2407" s="3"/>
      <c r="ED2407" s="3"/>
      <c r="EE2407" s="3"/>
      <c r="EF2407" s="3"/>
      <c r="EG2407" s="3"/>
      <c r="EH2407" s="3"/>
      <c r="EI2407" s="3"/>
      <c r="EJ2407" s="3"/>
      <c r="EK2407" s="3"/>
      <c r="EL2407" s="3"/>
      <c r="EM2407" s="3"/>
      <c r="EN2407" s="3"/>
      <c r="EO2407" s="3"/>
      <c r="EP2407" s="3"/>
      <c r="EQ2407" s="3"/>
      <c r="ER2407" s="3"/>
      <c r="ES2407" s="3"/>
      <c r="ET2407" s="3"/>
      <c r="EU2407" s="3"/>
      <c r="EV2407" s="3"/>
      <c r="EW2407" s="3"/>
      <c r="EX2407" s="3"/>
      <c r="EY2407" s="3"/>
      <c r="EZ2407" s="3"/>
      <c r="FA2407" s="3"/>
      <c r="FB2407" s="3"/>
      <c r="FC2407" s="3"/>
      <c r="FD2407" s="3"/>
      <c r="FE2407" s="3"/>
      <c r="FF2407" s="3"/>
      <c r="FG2407" s="3"/>
      <c r="FH2407" s="3"/>
      <c r="FI2407" s="3"/>
      <c r="FJ2407" s="3"/>
      <c r="FK2407" s="3"/>
      <c r="FL2407" s="3"/>
      <c r="FM2407" s="3"/>
      <c r="FN2407" s="3"/>
      <c r="FO2407" s="3"/>
      <c r="FP2407" s="3"/>
      <c r="FQ2407" s="3"/>
      <c r="FR2407" s="3"/>
      <c r="FS2407" s="3"/>
      <c r="FT2407" s="3"/>
      <c r="FU2407" s="3"/>
      <c r="FV2407" s="3"/>
      <c r="FW2407" s="3"/>
      <c r="FX2407" s="3"/>
      <c r="FY2407" s="3"/>
      <c r="FZ2407" s="3"/>
      <c r="GA2407" s="3"/>
      <c r="GB2407" s="3"/>
      <c r="GC2407" s="3"/>
      <c r="GD2407" s="3"/>
      <c r="GE2407" s="3"/>
      <c r="GF2407" s="3"/>
      <c r="GG2407" s="3"/>
      <c r="GH2407" s="3"/>
      <c r="GI2407" s="3"/>
      <c r="GJ2407" s="3"/>
      <c r="GK2407" s="3"/>
      <c r="GL2407" s="3"/>
      <c r="GM2407" s="3"/>
      <c r="GN2407" s="3"/>
      <c r="GO2407" s="3"/>
      <c r="GP2407" s="3"/>
      <c r="GQ2407" s="3"/>
      <c r="GR2407" s="3"/>
      <c r="GS2407" s="3"/>
      <c r="GT2407" s="3"/>
      <c r="GU2407" s="3"/>
      <c r="GV2407" s="3"/>
      <c r="GW2407" s="3"/>
      <c r="GX2407" s="3">
        <v>0</v>
      </c>
    </row>
    <row r="2409" spans="1:245" ht="13" x14ac:dyDescent="0.3">
      <c r="A2409" s="4">
        <v>50</v>
      </c>
      <c r="B2409" s="4">
        <v>0</v>
      </c>
      <c r="C2409" s="4">
        <v>0</v>
      </c>
      <c r="D2409" s="4">
        <v>1</v>
      </c>
      <c r="E2409" s="4">
        <v>201</v>
      </c>
      <c r="F2409" s="4">
        <f>ROUND(Source!O2407,O2409)</f>
        <v>150946.32999999999</v>
      </c>
      <c r="G2409" s="4" t="s">
        <v>24</v>
      </c>
      <c r="H2409" s="4" t="s">
        <v>25</v>
      </c>
      <c r="I2409" s="4"/>
      <c r="J2409" s="4"/>
      <c r="K2409" s="4">
        <v>201</v>
      </c>
      <c r="L2409" s="4">
        <v>1</v>
      </c>
      <c r="M2409" s="4">
        <v>3</v>
      </c>
      <c r="N2409" s="4" t="s">
        <v>3</v>
      </c>
      <c r="O2409" s="4">
        <v>2</v>
      </c>
      <c r="P2409" s="4"/>
      <c r="Q2409" s="4"/>
      <c r="R2409" s="4"/>
      <c r="S2409" s="4"/>
      <c r="T2409" s="4"/>
      <c r="U2409" s="4"/>
      <c r="V2409" s="4"/>
      <c r="W2409" s="4">
        <v>150946.32999999999</v>
      </c>
      <c r="X2409" s="4">
        <v>1</v>
      </c>
      <c r="Y2409" s="4">
        <v>150946.32999999999</v>
      </c>
      <c r="Z2409" s="4"/>
      <c r="AA2409" s="4"/>
      <c r="AB2409" s="4"/>
    </row>
    <row r="2410" spans="1:245" ht="13" x14ac:dyDescent="0.3">
      <c r="A2410" s="4">
        <v>50</v>
      </c>
      <c r="B2410" s="4">
        <v>0</v>
      </c>
      <c r="C2410" s="4">
        <v>0</v>
      </c>
      <c r="D2410" s="4">
        <v>1</v>
      </c>
      <c r="E2410" s="4">
        <v>202</v>
      </c>
      <c r="F2410" s="4">
        <f>ROUND(Source!P2407,O2410)</f>
        <v>0</v>
      </c>
      <c r="G2410" s="4" t="s">
        <v>26</v>
      </c>
      <c r="H2410" s="4" t="s">
        <v>27</v>
      </c>
      <c r="I2410" s="4"/>
      <c r="J2410" s="4"/>
      <c r="K2410" s="4">
        <v>202</v>
      </c>
      <c r="L2410" s="4">
        <v>2</v>
      </c>
      <c r="M2410" s="4">
        <v>3</v>
      </c>
      <c r="N2410" s="4" t="s">
        <v>3</v>
      </c>
      <c r="O2410" s="4">
        <v>2</v>
      </c>
      <c r="P2410" s="4"/>
      <c r="Q2410" s="4"/>
      <c r="R2410" s="4"/>
      <c r="S2410" s="4"/>
      <c r="T2410" s="4"/>
      <c r="U2410" s="4"/>
      <c r="V2410" s="4"/>
      <c r="W2410" s="4">
        <v>0</v>
      </c>
      <c r="X2410" s="4">
        <v>1</v>
      </c>
      <c r="Y2410" s="4">
        <v>0</v>
      </c>
      <c r="Z2410" s="4"/>
      <c r="AA2410" s="4"/>
      <c r="AB2410" s="4"/>
    </row>
    <row r="2411" spans="1:245" ht="13" x14ac:dyDescent="0.3">
      <c r="A2411" s="4">
        <v>50</v>
      </c>
      <c r="B2411" s="4">
        <v>0</v>
      </c>
      <c r="C2411" s="4">
        <v>0</v>
      </c>
      <c r="D2411" s="4">
        <v>1</v>
      </c>
      <c r="E2411" s="4">
        <v>222</v>
      </c>
      <c r="F2411" s="4">
        <f>ROUND(Source!AO2407,O2411)</f>
        <v>0</v>
      </c>
      <c r="G2411" s="4" t="s">
        <v>28</v>
      </c>
      <c r="H2411" s="4" t="s">
        <v>29</v>
      </c>
      <c r="I2411" s="4"/>
      <c r="J2411" s="4"/>
      <c r="K2411" s="4">
        <v>222</v>
      </c>
      <c r="L2411" s="4">
        <v>3</v>
      </c>
      <c r="M2411" s="4">
        <v>3</v>
      </c>
      <c r="N2411" s="4" t="s">
        <v>3</v>
      </c>
      <c r="O2411" s="4">
        <v>2</v>
      </c>
      <c r="P2411" s="4"/>
      <c r="Q2411" s="4"/>
      <c r="R2411" s="4"/>
      <c r="S2411" s="4"/>
      <c r="T2411" s="4"/>
      <c r="U2411" s="4"/>
      <c r="V2411" s="4"/>
      <c r="W2411" s="4">
        <v>0</v>
      </c>
      <c r="X2411" s="4">
        <v>1</v>
      </c>
      <c r="Y2411" s="4">
        <v>0</v>
      </c>
      <c r="Z2411" s="4"/>
      <c r="AA2411" s="4"/>
      <c r="AB2411" s="4"/>
    </row>
    <row r="2412" spans="1:245" ht="13" x14ac:dyDescent="0.3">
      <c r="A2412" s="4">
        <v>50</v>
      </c>
      <c r="B2412" s="4">
        <v>0</v>
      </c>
      <c r="C2412" s="4">
        <v>0</v>
      </c>
      <c r="D2412" s="4">
        <v>1</v>
      </c>
      <c r="E2412" s="4">
        <v>225</v>
      </c>
      <c r="F2412" s="4">
        <f>ROUND(Source!AV2407,O2412)</f>
        <v>0</v>
      </c>
      <c r="G2412" s="4" t="s">
        <v>30</v>
      </c>
      <c r="H2412" s="4" t="s">
        <v>31</v>
      </c>
      <c r="I2412" s="4"/>
      <c r="J2412" s="4"/>
      <c r="K2412" s="4">
        <v>225</v>
      </c>
      <c r="L2412" s="4">
        <v>4</v>
      </c>
      <c r="M2412" s="4">
        <v>3</v>
      </c>
      <c r="N2412" s="4" t="s">
        <v>3</v>
      </c>
      <c r="O2412" s="4">
        <v>2</v>
      </c>
      <c r="P2412" s="4"/>
      <c r="Q2412" s="4"/>
      <c r="R2412" s="4"/>
      <c r="S2412" s="4"/>
      <c r="T2412" s="4"/>
      <c r="U2412" s="4"/>
      <c r="V2412" s="4"/>
      <c r="W2412" s="4">
        <v>0</v>
      </c>
      <c r="X2412" s="4">
        <v>1</v>
      </c>
      <c r="Y2412" s="4">
        <v>0</v>
      </c>
      <c r="Z2412" s="4"/>
      <c r="AA2412" s="4"/>
      <c r="AB2412" s="4"/>
    </row>
    <row r="2413" spans="1:245" ht="13" x14ac:dyDescent="0.3">
      <c r="A2413" s="4">
        <v>50</v>
      </c>
      <c r="B2413" s="4">
        <v>0</v>
      </c>
      <c r="C2413" s="4">
        <v>0</v>
      </c>
      <c r="D2413" s="4">
        <v>1</v>
      </c>
      <c r="E2413" s="4">
        <v>226</v>
      </c>
      <c r="F2413" s="4">
        <f>ROUND(Source!AW2407,O2413)</f>
        <v>0</v>
      </c>
      <c r="G2413" s="4" t="s">
        <v>32</v>
      </c>
      <c r="H2413" s="4" t="s">
        <v>33</v>
      </c>
      <c r="I2413" s="4"/>
      <c r="J2413" s="4"/>
      <c r="K2413" s="4">
        <v>226</v>
      </c>
      <c r="L2413" s="4">
        <v>5</v>
      </c>
      <c r="M2413" s="4">
        <v>3</v>
      </c>
      <c r="N2413" s="4" t="s">
        <v>3</v>
      </c>
      <c r="O2413" s="4">
        <v>2</v>
      </c>
      <c r="P2413" s="4"/>
      <c r="Q2413" s="4"/>
      <c r="R2413" s="4"/>
      <c r="S2413" s="4"/>
      <c r="T2413" s="4"/>
      <c r="U2413" s="4"/>
      <c r="V2413" s="4"/>
      <c r="W2413" s="4">
        <v>0</v>
      </c>
      <c r="X2413" s="4">
        <v>1</v>
      </c>
      <c r="Y2413" s="4">
        <v>0</v>
      </c>
      <c r="Z2413" s="4"/>
      <c r="AA2413" s="4"/>
      <c r="AB2413" s="4"/>
    </row>
    <row r="2414" spans="1:245" ht="13" x14ac:dyDescent="0.3">
      <c r="A2414" s="4">
        <v>50</v>
      </c>
      <c r="B2414" s="4">
        <v>0</v>
      </c>
      <c r="C2414" s="4">
        <v>0</v>
      </c>
      <c r="D2414" s="4">
        <v>1</v>
      </c>
      <c r="E2414" s="4">
        <v>227</v>
      </c>
      <c r="F2414" s="4">
        <f>ROUND(Source!AX2407,O2414)</f>
        <v>0</v>
      </c>
      <c r="G2414" s="4" t="s">
        <v>34</v>
      </c>
      <c r="H2414" s="4" t="s">
        <v>35</v>
      </c>
      <c r="I2414" s="4"/>
      <c r="J2414" s="4"/>
      <c r="K2414" s="4">
        <v>227</v>
      </c>
      <c r="L2414" s="4">
        <v>6</v>
      </c>
      <c r="M2414" s="4">
        <v>3</v>
      </c>
      <c r="N2414" s="4" t="s">
        <v>3</v>
      </c>
      <c r="O2414" s="4">
        <v>2</v>
      </c>
      <c r="P2414" s="4"/>
      <c r="Q2414" s="4"/>
      <c r="R2414" s="4"/>
      <c r="S2414" s="4"/>
      <c r="T2414" s="4"/>
      <c r="U2414" s="4"/>
      <c r="V2414" s="4"/>
      <c r="W2414" s="4">
        <v>0</v>
      </c>
      <c r="X2414" s="4">
        <v>1</v>
      </c>
      <c r="Y2414" s="4">
        <v>0</v>
      </c>
      <c r="Z2414" s="4"/>
      <c r="AA2414" s="4"/>
      <c r="AB2414" s="4"/>
    </row>
    <row r="2415" spans="1:245" ht="13" x14ac:dyDescent="0.3">
      <c r="A2415" s="4">
        <v>50</v>
      </c>
      <c r="B2415" s="4">
        <v>0</v>
      </c>
      <c r="C2415" s="4">
        <v>0</v>
      </c>
      <c r="D2415" s="4">
        <v>1</v>
      </c>
      <c r="E2415" s="4">
        <v>228</v>
      </c>
      <c r="F2415" s="4">
        <f>ROUND(Source!AY2407,O2415)</f>
        <v>0</v>
      </c>
      <c r="G2415" s="4" t="s">
        <v>36</v>
      </c>
      <c r="H2415" s="4" t="s">
        <v>37</v>
      </c>
      <c r="I2415" s="4"/>
      <c r="J2415" s="4"/>
      <c r="K2415" s="4">
        <v>228</v>
      </c>
      <c r="L2415" s="4">
        <v>7</v>
      </c>
      <c r="M2415" s="4">
        <v>3</v>
      </c>
      <c r="N2415" s="4" t="s">
        <v>3</v>
      </c>
      <c r="O2415" s="4">
        <v>2</v>
      </c>
      <c r="P2415" s="4"/>
      <c r="Q2415" s="4"/>
      <c r="R2415" s="4"/>
      <c r="S2415" s="4"/>
      <c r="T2415" s="4"/>
      <c r="U2415" s="4"/>
      <c r="V2415" s="4"/>
      <c r="W2415" s="4">
        <v>0</v>
      </c>
      <c r="X2415" s="4">
        <v>1</v>
      </c>
      <c r="Y2415" s="4">
        <v>0</v>
      </c>
      <c r="Z2415" s="4"/>
      <c r="AA2415" s="4"/>
      <c r="AB2415" s="4"/>
    </row>
    <row r="2416" spans="1:245" ht="13" x14ac:dyDescent="0.3">
      <c r="A2416" s="4">
        <v>50</v>
      </c>
      <c r="B2416" s="4">
        <v>0</v>
      </c>
      <c r="C2416" s="4">
        <v>0</v>
      </c>
      <c r="D2416" s="4">
        <v>1</v>
      </c>
      <c r="E2416" s="4">
        <v>216</v>
      </c>
      <c r="F2416" s="4">
        <f>ROUND(Source!AP2407,O2416)</f>
        <v>0</v>
      </c>
      <c r="G2416" s="4" t="s">
        <v>38</v>
      </c>
      <c r="H2416" s="4" t="s">
        <v>39</v>
      </c>
      <c r="I2416" s="4"/>
      <c r="J2416" s="4"/>
      <c r="K2416" s="4">
        <v>216</v>
      </c>
      <c r="L2416" s="4">
        <v>8</v>
      </c>
      <c r="M2416" s="4">
        <v>3</v>
      </c>
      <c r="N2416" s="4" t="s">
        <v>3</v>
      </c>
      <c r="O2416" s="4">
        <v>2</v>
      </c>
      <c r="P2416" s="4"/>
      <c r="Q2416" s="4"/>
      <c r="R2416" s="4"/>
      <c r="S2416" s="4"/>
      <c r="T2416" s="4"/>
      <c r="U2416" s="4"/>
      <c r="V2416" s="4"/>
      <c r="W2416" s="4">
        <v>0</v>
      </c>
      <c r="X2416" s="4">
        <v>1</v>
      </c>
      <c r="Y2416" s="4">
        <v>0</v>
      </c>
      <c r="Z2416" s="4"/>
      <c r="AA2416" s="4"/>
      <c r="AB2416" s="4"/>
    </row>
    <row r="2417" spans="1:28" ht="13" x14ac:dyDescent="0.3">
      <c r="A2417" s="4">
        <v>50</v>
      </c>
      <c r="B2417" s="4">
        <v>0</v>
      </c>
      <c r="C2417" s="4">
        <v>0</v>
      </c>
      <c r="D2417" s="4">
        <v>1</v>
      </c>
      <c r="E2417" s="4">
        <v>223</v>
      </c>
      <c r="F2417" s="4">
        <f>ROUND(Source!AQ2407,O2417)</f>
        <v>0</v>
      </c>
      <c r="G2417" s="4" t="s">
        <v>40</v>
      </c>
      <c r="H2417" s="4" t="s">
        <v>41</v>
      </c>
      <c r="I2417" s="4"/>
      <c r="J2417" s="4"/>
      <c r="K2417" s="4">
        <v>223</v>
      </c>
      <c r="L2417" s="4">
        <v>9</v>
      </c>
      <c r="M2417" s="4">
        <v>3</v>
      </c>
      <c r="N2417" s="4" t="s">
        <v>3</v>
      </c>
      <c r="O2417" s="4">
        <v>2</v>
      </c>
      <c r="P2417" s="4"/>
      <c r="Q2417" s="4"/>
      <c r="R2417" s="4"/>
      <c r="S2417" s="4"/>
      <c r="T2417" s="4"/>
      <c r="U2417" s="4"/>
      <c r="V2417" s="4"/>
      <c r="W2417" s="4">
        <v>0</v>
      </c>
      <c r="X2417" s="4">
        <v>1</v>
      </c>
      <c r="Y2417" s="4">
        <v>0</v>
      </c>
      <c r="Z2417" s="4"/>
      <c r="AA2417" s="4"/>
      <c r="AB2417" s="4"/>
    </row>
    <row r="2418" spans="1:28" ht="13" x14ac:dyDescent="0.3">
      <c r="A2418" s="4">
        <v>50</v>
      </c>
      <c r="B2418" s="4">
        <v>0</v>
      </c>
      <c r="C2418" s="4">
        <v>0</v>
      </c>
      <c r="D2418" s="4">
        <v>1</v>
      </c>
      <c r="E2418" s="4">
        <v>229</v>
      </c>
      <c r="F2418" s="4">
        <f>ROUND(Source!AZ2407,O2418)</f>
        <v>0</v>
      </c>
      <c r="G2418" s="4" t="s">
        <v>42</v>
      </c>
      <c r="H2418" s="4" t="s">
        <v>43</v>
      </c>
      <c r="I2418" s="4"/>
      <c r="J2418" s="4"/>
      <c r="K2418" s="4">
        <v>229</v>
      </c>
      <c r="L2418" s="4">
        <v>10</v>
      </c>
      <c r="M2418" s="4">
        <v>3</v>
      </c>
      <c r="N2418" s="4" t="s">
        <v>3</v>
      </c>
      <c r="O2418" s="4">
        <v>2</v>
      </c>
      <c r="P2418" s="4"/>
      <c r="Q2418" s="4"/>
      <c r="R2418" s="4"/>
      <c r="S2418" s="4"/>
      <c r="T2418" s="4"/>
      <c r="U2418" s="4"/>
      <c r="V2418" s="4"/>
      <c r="W2418" s="4">
        <v>0</v>
      </c>
      <c r="X2418" s="4">
        <v>1</v>
      </c>
      <c r="Y2418" s="4">
        <v>0</v>
      </c>
      <c r="Z2418" s="4"/>
      <c r="AA2418" s="4"/>
      <c r="AB2418" s="4"/>
    </row>
    <row r="2419" spans="1:28" ht="13" x14ac:dyDescent="0.3">
      <c r="A2419" s="4">
        <v>50</v>
      </c>
      <c r="B2419" s="4">
        <v>0</v>
      </c>
      <c r="C2419" s="4">
        <v>0</v>
      </c>
      <c r="D2419" s="4">
        <v>1</v>
      </c>
      <c r="E2419" s="4">
        <v>203</v>
      </c>
      <c r="F2419" s="4">
        <f>ROUND(Source!Q2407,O2419)</f>
        <v>442.4</v>
      </c>
      <c r="G2419" s="4" t="s">
        <v>44</v>
      </c>
      <c r="H2419" s="4" t="s">
        <v>45</v>
      </c>
      <c r="I2419" s="4"/>
      <c r="J2419" s="4"/>
      <c r="K2419" s="4">
        <v>203</v>
      </c>
      <c r="L2419" s="4">
        <v>11</v>
      </c>
      <c r="M2419" s="4">
        <v>3</v>
      </c>
      <c r="N2419" s="4" t="s">
        <v>3</v>
      </c>
      <c r="O2419" s="4">
        <v>2</v>
      </c>
      <c r="P2419" s="4"/>
      <c r="Q2419" s="4"/>
      <c r="R2419" s="4"/>
      <c r="S2419" s="4"/>
      <c r="T2419" s="4"/>
      <c r="U2419" s="4"/>
      <c r="V2419" s="4"/>
      <c r="W2419" s="4">
        <v>442.4</v>
      </c>
      <c r="X2419" s="4">
        <v>1</v>
      </c>
      <c r="Y2419" s="4">
        <v>442.4</v>
      </c>
      <c r="Z2419" s="4"/>
      <c r="AA2419" s="4"/>
      <c r="AB2419" s="4"/>
    </row>
    <row r="2420" spans="1:28" ht="13" x14ac:dyDescent="0.3">
      <c r="A2420" s="4">
        <v>50</v>
      </c>
      <c r="B2420" s="4">
        <v>0</v>
      </c>
      <c r="C2420" s="4">
        <v>0</v>
      </c>
      <c r="D2420" s="4">
        <v>1</v>
      </c>
      <c r="E2420" s="4">
        <v>231</v>
      </c>
      <c r="F2420" s="4">
        <f>ROUND(Source!BB2407,O2420)</f>
        <v>0</v>
      </c>
      <c r="G2420" s="4" t="s">
        <v>46</v>
      </c>
      <c r="H2420" s="4" t="s">
        <v>47</v>
      </c>
      <c r="I2420" s="4"/>
      <c r="J2420" s="4"/>
      <c r="K2420" s="4">
        <v>231</v>
      </c>
      <c r="L2420" s="4">
        <v>12</v>
      </c>
      <c r="M2420" s="4">
        <v>3</v>
      </c>
      <c r="N2420" s="4" t="s">
        <v>3</v>
      </c>
      <c r="O2420" s="4">
        <v>2</v>
      </c>
      <c r="P2420" s="4"/>
      <c r="Q2420" s="4"/>
      <c r="R2420" s="4"/>
      <c r="S2420" s="4"/>
      <c r="T2420" s="4"/>
      <c r="U2420" s="4"/>
      <c r="V2420" s="4"/>
      <c r="W2420" s="4">
        <v>0</v>
      </c>
      <c r="X2420" s="4">
        <v>1</v>
      </c>
      <c r="Y2420" s="4">
        <v>0</v>
      </c>
      <c r="Z2420" s="4"/>
      <c r="AA2420" s="4"/>
      <c r="AB2420" s="4"/>
    </row>
    <row r="2421" spans="1:28" ht="13" x14ac:dyDescent="0.3">
      <c r="A2421" s="4">
        <v>50</v>
      </c>
      <c r="B2421" s="4">
        <v>0</v>
      </c>
      <c r="C2421" s="4">
        <v>0</v>
      </c>
      <c r="D2421" s="4">
        <v>1</v>
      </c>
      <c r="E2421" s="4">
        <v>204</v>
      </c>
      <c r="F2421" s="4">
        <f>ROUND(Source!R2407,O2421)</f>
        <v>288.68</v>
      </c>
      <c r="G2421" s="4" t="s">
        <v>48</v>
      </c>
      <c r="H2421" s="4" t="s">
        <v>49</v>
      </c>
      <c r="I2421" s="4"/>
      <c r="J2421" s="4"/>
      <c r="K2421" s="4">
        <v>204</v>
      </c>
      <c r="L2421" s="4">
        <v>13</v>
      </c>
      <c r="M2421" s="4">
        <v>3</v>
      </c>
      <c r="N2421" s="4" t="s">
        <v>3</v>
      </c>
      <c r="O2421" s="4">
        <v>2</v>
      </c>
      <c r="P2421" s="4"/>
      <c r="Q2421" s="4"/>
      <c r="R2421" s="4"/>
      <c r="S2421" s="4"/>
      <c r="T2421" s="4"/>
      <c r="U2421" s="4"/>
      <c r="V2421" s="4"/>
      <c r="W2421" s="4">
        <v>288.68</v>
      </c>
      <c r="X2421" s="4">
        <v>1</v>
      </c>
      <c r="Y2421" s="4">
        <v>288.68</v>
      </c>
      <c r="Z2421" s="4"/>
      <c r="AA2421" s="4"/>
      <c r="AB2421" s="4"/>
    </row>
    <row r="2422" spans="1:28" ht="13" x14ac:dyDescent="0.3">
      <c r="A2422" s="4">
        <v>50</v>
      </c>
      <c r="B2422" s="4">
        <v>0</v>
      </c>
      <c r="C2422" s="4">
        <v>0</v>
      </c>
      <c r="D2422" s="4">
        <v>1</v>
      </c>
      <c r="E2422" s="4">
        <v>205</v>
      </c>
      <c r="F2422" s="4">
        <f>ROUND(Source!S2407,O2422)</f>
        <v>150503.93</v>
      </c>
      <c r="G2422" s="4" t="s">
        <v>50</v>
      </c>
      <c r="H2422" s="4" t="s">
        <v>51</v>
      </c>
      <c r="I2422" s="4"/>
      <c r="J2422" s="4"/>
      <c r="K2422" s="4">
        <v>205</v>
      </c>
      <c r="L2422" s="4">
        <v>14</v>
      </c>
      <c r="M2422" s="4">
        <v>3</v>
      </c>
      <c r="N2422" s="4" t="s">
        <v>3</v>
      </c>
      <c r="O2422" s="4">
        <v>2</v>
      </c>
      <c r="P2422" s="4"/>
      <c r="Q2422" s="4"/>
      <c r="R2422" s="4"/>
      <c r="S2422" s="4"/>
      <c r="T2422" s="4"/>
      <c r="U2422" s="4"/>
      <c r="V2422" s="4"/>
      <c r="W2422" s="4">
        <v>150503.93</v>
      </c>
      <c r="X2422" s="4">
        <v>1</v>
      </c>
      <c r="Y2422" s="4">
        <v>150503.93</v>
      </c>
      <c r="Z2422" s="4"/>
      <c r="AA2422" s="4"/>
      <c r="AB2422" s="4"/>
    </row>
    <row r="2423" spans="1:28" ht="13" x14ac:dyDescent="0.3">
      <c r="A2423" s="4">
        <v>50</v>
      </c>
      <c r="B2423" s="4">
        <v>0</v>
      </c>
      <c r="C2423" s="4">
        <v>0</v>
      </c>
      <c r="D2423" s="4">
        <v>1</v>
      </c>
      <c r="E2423" s="4">
        <v>232</v>
      </c>
      <c r="F2423" s="4">
        <f>ROUND(Source!BC2407,O2423)</f>
        <v>0</v>
      </c>
      <c r="G2423" s="4" t="s">
        <v>52</v>
      </c>
      <c r="H2423" s="4" t="s">
        <v>53</v>
      </c>
      <c r="I2423" s="4"/>
      <c r="J2423" s="4"/>
      <c r="K2423" s="4">
        <v>232</v>
      </c>
      <c r="L2423" s="4">
        <v>15</v>
      </c>
      <c r="M2423" s="4">
        <v>3</v>
      </c>
      <c r="N2423" s="4" t="s">
        <v>3</v>
      </c>
      <c r="O2423" s="4">
        <v>2</v>
      </c>
      <c r="P2423" s="4"/>
      <c r="Q2423" s="4"/>
      <c r="R2423" s="4"/>
      <c r="S2423" s="4"/>
      <c r="T2423" s="4"/>
      <c r="U2423" s="4"/>
      <c r="V2423" s="4"/>
      <c r="W2423" s="4">
        <v>0</v>
      </c>
      <c r="X2423" s="4">
        <v>1</v>
      </c>
      <c r="Y2423" s="4">
        <v>0</v>
      </c>
      <c r="Z2423" s="4"/>
      <c r="AA2423" s="4"/>
      <c r="AB2423" s="4"/>
    </row>
    <row r="2424" spans="1:28" ht="13" x14ac:dyDescent="0.3">
      <c r="A2424" s="4">
        <v>50</v>
      </c>
      <c r="B2424" s="4">
        <v>0</v>
      </c>
      <c r="C2424" s="4">
        <v>0</v>
      </c>
      <c r="D2424" s="4">
        <v>1</v>
      </c>
      <c r="E2424" s="4">
        <v>214</v>
      </c>
      <c r="F2424" s="4">
        <f>ROUND(Source!AS2407,O2424)</f>
        <v>0</v>
      </c>
      <c r="G2424" s="4" t="s">
        <v>54</v>
      </c>
      <c r="H2424" s="4" t="s">
        <v>55</v>
      </c>
      <c r="I2424" s="4"/>
      <c r="J2424" s="4"/>
      <c r="K2424" s="4">
        <v>214</v>
      </c>
      <c r="L2424" s="4">
        <v>16</v>
      </c>
      <c r="M2424" s="4">
        <v>3</v>
      </c>
      <c r="N2424" s="4" t="s">
        <v>3</v>
      </c>
      <c r="O2424" s="4">
        <v>2</v>
      </c>
      <c r="P2424" s="4"/>
      <c r="Q2424" s="4"/>
      <c r="R2424" s="4"/>
      <c r="S2424" s="4"/>
      <c r="T2424" s="4"/>
      <c r="U2424" s="4"/>
      <c r="V2424" s="4"/>
      <c r="W2424" s="4">
        <v>0</v>
      </c>
      <c r="X2424" s="4">
        <v>1</v>
      </c>
      <c r="Y2424" s="4">
        <v>0</v>
      </c>
      <c r="Z2424" s="4"/>
      <c r="AA2424" s="4"/>
      <c r="AB2424" s="4"/>
    </row>
    <row r="2425" spans="1:28" ht="13" x14ac:dyDescent="0.3">
      <c r="A2425" s="4">
        <v>50</v>
      </c>
      <c r="B2425" s="4">
        <v>0</v>
      </c>
      <c r="C2425" s="4">
        <v>0</v>
      </c>
      <c r="D2425" s="4">
        <v>1</v>
      </c>
      <c r="E2425" s="4">
        <v>215</v>
      </c>
      <c r="F2425" s="4">
        <f>ROUND(Source!AT2407,O2425)</f>
        <v>0</v>
      </c>
      <c r="G2425" s="4" t="s">
        <v>56</v>
      </c>
      <c r="H2425" s="4" t="s">
        <v>57</v>
      </c>
      <c r="I2425" s="4"/>
      <c r="J2425" s="4"/>
      <c r="K2425" s="4">
        <v>215</v>
      </c>
      <c r="L2425" s="4">
        <v>17</v>
      </c>
      <c r="M2425" s="4">
        <v>3</v>
      </c>
      <c r="N2425" s="4" t="s">
        <v>3</v>
      </c>
      <c r="O2425" s="4">
        <v>2</v>
      </c>
      <c r="P2425" s="4"/>
      <c r="Q2425" s="4"/>
      <c r="R2425" s="4"/>
      <c r="S2425" s="4"/>
      <c r="T2425" s="4"/>
      <c r="U2425" s="4"/>
      <c r="V2425" s="4"/>
      <c r="W2425" s="4">
        <v>0</v>
      </c>
      <c r="X2425" s="4">
        <v>1</v>
      </c>
      <c r="Y2425" s="4">
        <v>0</v>
      </c>
      <c r="Z2425" s="4"/>
      <c r="AA2425" s="4"/>
      <c r="AB2425" s="4"/>
    </row>
    <row r="2426" spans="1:28" ht="13" x14ac:dyDescent="0.3">
      <c r="A2426" s="4">
        <v>50</v>
      </c>
      <c r="B2426" s="4">
        <v>0</v>
      </c>
      <c r="C2426" s="4">
        <v>0</v>
      </c>
      <c r="D2426" s="4">
        <v>1</v>
      </c>
      <c r="E2426" s="4">
        <v>217</v>
      </c>
      <c r="F2426" s="4">
        <f>ROUND(Source!AU2407,O2426)</f>
        <v>271661.25</v>
      </c>
      <c r="G2426" s="4" t="s">
        <v>58</v>
      </c>
      <c r="H2426" s="4" t="s">
        <v>59</v>
      </c>
      <c r="I2426" s="4"/>
      <c r="J2426" s="4"/>
      <c r="K2426" s="4">
        <v>217</v>
      </c>
      <c r="L2426" s="4">
        <v>18</v>
      </c>
      <c r="M2426" s="4">
        <v>3</v>
      </c>
      <c r="N2426" s="4" t="s">
        <v>3</v>
      </c>
      <c r="O2426" s="4">
        <v>2</v>
      </c>
      <c r="P2426" s="4"/>
      <c r="Q2426" s="4"/>
      <c r="R2426" s="4"/>
      <c r="S2426" s="4"/>
      <c r="T2426" s="4"/>
      <c r="U2426" s="4"/>
      <c r="V2426" s="4"/>
      <c r="W2426" s="4">
        <v>271661.25</v>
      </c>
      <c r="X2426" s="4">
        <v>1</v>
      </c>
      <c r="Y2426" s="4">
        <v>271661.25</v>
      </c>
      <c r="Z2426" s="4"/>
      <c r="AA2426" s="4"/>
      <c r="AB2426" s="4"/>
    </row>
    <row r="2427" spans="1:28" ht="13" x14ac:dyDescent="0.3">
      <c r="A2427" s="4">
        <v>50</v>
      </c>
      <c r="B2427" s="4">
        <v>0</v>
      </c>
      <c r="C2427" s="4">
        <v>0</v>
      </c>
      <c r="D2427" s="4">
        <v>1</v>
      </c>
      <c r="E2427" s="4">
        <v>230</v>
      </c>
      <c r="F2427" s="4">
        <f>ROUND(Source!BA2407,O2427)</f>
        <v>0</v>
      </c>
      <c r="G2427" s="4" t="s">
        <v>60</v>
      </c>
      <c r="H2427" s="4" t="s">
        <v>61</v>
      </c>
      <c r="I2427" s="4"/>
      <c r="J2427" s="4"/>
      <c r="K2427" s="4">
        <v>230</v>
      </c>
      <c r="L2427" s="4">
        <v>19</v>
      </c>
      <c r="M2427" s="4">
        <v>3</v>
      </c>
      <c r="N2427" s="4" t="s">
        <v>3</v>
      </c>
      <c r="O2427" s="4">
        <v>2</v>
      </c>
      <c r="P2427" s="4"/>
      <c r="Q2427" s="4"/>
      <c r="R2427" s="4"/>
      <c r="S2427" s="4"/>
      <c r="T2427" s="4"/>
      <c r="U2427" s="4"/>
      <c r="V2427" s="4"/>
      <c r="W2427" s="4">
        <v>0</v>
      </c>
      <c r="X2427" s="4">
        <v>1</v>
      </c>
      <c r="Y2427" s="4">
        <v>0</v>
      </c>
      <c r="Z2427" s="4"/>
      <c r="AA2427" s="4"/>
      <c r="AB2427" s="4"/>
    </row>
    <row r="2428" spans="1:28" ht="13" x14ac:dyDescent="0.3">
      <c r="A2428" s="4">
        <v>50</v>
      </c>
      <c r="B2428" s="4">
        <v>0</v>
      </c>
      <c r="C2428" s="4">
        <v>0</v>
      </c>
      <c r="D2428" s="4">
        <v>1</v>
      </c>
      <c r="E2428" s="4">
        <v>206</v>
      </c>
      <c r="F2428" s="4">
        <f>ROUND(Source!T2407,O2428)</f>
        <v>0</v>
      </c>
      <c r="G2428" s="4" t="s">
        <v>62</v>
      </c>
      <c r="H2428" s="4" t="s">
        <v>63</v>
      </c>
      <c r="I2428" s="4"/>
      <c r="J2428" s="4"/>
      <c r="K2428" s="4">
        <v>206</v>
      </c>
      <c r="L2428" s="4">
        <v>20</v>
      </c>
      <c r="M2428" s="4">
        <v>3</v>
      </c>
      <c r="N2428" s="4" t="s">
        <v>3</v>
      </c>
      <c r="O2428" s="4">
        <v>2</v>
      </c>
      <c r="P2428" s="4"/>
      <c r="Q2428" s="4"/>
      <c r="R2428" s="4"/>
      <c r="S2428" s="4"/>
      <c r="T2428" s="4"/>
      <c r="U2428" s="4"/>
      <c r="V2428" s="4"/>
      <c r="W2428" s="4">
        <v>0</v>
      </c>
      <c r="X2428" s="4">
        <v>1</v>
      </c>
      <c r="Y2428" s="4">
        <v>0</v>
      </c>
      <c r="Z2428" s="4"/>
      <c r="AA2428" s="4"/>
      <c r="AB2428" s="4"/>
    </row>
    <row r="2429" spans="1:28" ht="13" x14ac:dyDescent="0.3">
      <c r="A2429" s="4">
        <v>50</v>
      </c>
      <c r="B2429" s="4">
        <v>0</v>
      </c>
      <c r="C2429" s="4">
        <v>0</v>
      </c>
      <c r="D2429" s="4">
        <v>1</v>
      </c>
      <c r="E2429" s="4">
        <v>207</v>
      </c>
      <c r="F2429" s="4">
        <f>Source!U2407</f>
        <v>269.10000000000002</v>
      </c>
      <c r="G2429" s="4" t="s">
        <v>64</v>
      </c>
      <c r="H2429" s="4" t="s">
        <v>65</v>
      </c>
      <c r="I2429" s="4"/>
      <c r="J2429" s="4"/>
      <c r="K2429" s="4">
        <v>207</v>
      </c>
      <c r="L2429" s="4">
        <v>21</v>
      </c>
      <c r="M2429" s="4">
        <v>3</v>
      </c>
      <c r="N2429" s="4" t="s">
        <v>3</v>
      </c>
      <c r="O2429" s="4">
        <v>-1</v>
      </c>
      <c r="P2429" s="4"/>
      <c r="Q2429" s="4"/>
      <c r="R2429" s="4"/>
      <c r="S2429" s="4"/>
      <c r="T2429" s="4"/>
      <c r="U2429" s="4"/>
      <c r="V2429" s="4"/>
      <c r="W2429" s="4">
        <v>269.10000000000002</v>
      </c>
      <c r="X2429" s="4">
        <v>1</v>
      </c>
      <c r="Y2429" s="4">
        <v>269.10000000000002</v>
      </c>
      <c r="Z2429" s="4"/>
      <c r="AA2429" s="4"/>
      <c r="AB2429" s="4"/>
    </row>
    <row r="2430" spans="1:28" ht="13" x14ac:dyDescent="0.3">
      <c r="A2430" s="4">
        <v>50</v>
      </c>
      <c r="B2430" s="4">
        <v>0</v>
      </c>
      <c r="C2430" s="4">
        <v>0</v>
      </c>
      <c r="D2430" s="4">
        <v>1</v>
      </c>
      <c r="E2430" s="4">
        <v>208</v>
      </c>
      <c r="F2430" s="4">
        <f>Source!V2407</f>
        <v>0</v>
      </c>
      <c r="G2430" s="4" t="s">
        <v>66</v>
      </c>
      <c r="H2430" s="4" t="s">
        <v>67</v>
      </c>
      <c r="I2430" s="4"/>
      <c r="J2430" s="4"/>
      <c r="K2430" s="4">
        <v>208</v>
      </c>
      <c r="L2430" s="4">
        <v>22</v>
      </c>
      <c r="M2430" s="4">
        <v>3</v>
      </c>
      <c r="N2430" s="4" t="s">
        <v>3</v>
      </c>
      <c r="O2430" s="4">
        <v>-1</v>
      </c>
      <c r="P2430" s="4"/>
      <c r="Q2430" s="4"/>
      <c r="R2430" s="4"/>
      <c r="S2430" s="4"/>
      <c r="T2430" s="4"/>
      <c r="U2430" s="4"/>
      <c r="V2430" s="4"/>
      <c r="W2430" s="4">
        <v>0</v>
      </c>
      <c r="X2430" s="4">
        <v>1</v>
      </c>
      <c r="Y2430" s="4">
        <v>0</v>
      </c>
      <c r="Z2430" s="4"/>
      <c r="AA2430" s="4"/>
      <c r="AB2430" s="4"/>
    </row>
    <row r="2431" spans="1:28" ht="13" x14ac:dyDescent="0.3">
      <c r="A2431" s="4">
        <v>50</v>
      </c>
      <c r="B2431" s="4">
        <v>0</v>
      </c>
      <c r="C2431" s="4">
        <v>0</v>
      </c>
      <c r="D2431" s="4">
        <v>1</v>
      </c>
      <c r="E2431" s="4">
        <v>209</v>
      </c>
      <c r="F2431" s="4">
        <f>ROUND(Source!W2407,O2431)</f>
        <v>0</v>
      </c>
      <c r="G2431" s="4" t="s">
        <v>68</v>
      </c>
      <c r="H2431" s="4" t="s">
        <v>69</v>
      </c>
      <c r="I2431" s="4"/>
      <c r="J2431" s="4"/>
      <c r="K2431" s="4">
        <v>209</v>
      </c>
      <c r="L2431" s="4">
        <v>23</v>
      </c>
      <c r="M2431" s="4">
        <v>3</v>
      </c>
      <c r="N2431" s="4" t="s">
        <v>3</v>
      </c>
      <c r="O2431" s="4">
        <v>2</v>
      </c>
      <c r="P2431" s="4"/>
      <c r="Q2431" s="4"/>
      <c r="R2431" s="4"/>
      <c r="S2431" s="4"/>
      <c r="T2431" s="4"/>
      <c r="U2431" s="4"/>
      <c r="V2431" s="4"/>
      <c r="W2431" s="4">
        <v>0</v>
      </c>
      <c r="X2431" s="4">
        <v>1</v>
      </c>
      <c r="Y2431" s="4">
        <v>0</v>
      </c>
      <c r="Z2431" s="4"/>
      <c r="AA2431" s="4"/>
      <c r="AB2431" s="4"/>
    </row>
    <row r="2432" spans="1:28" ht="13" x14ac:dyDescent="0.3">
      <c r="A2432" s="4">
        <v>50</v>
      </c>
      <c r="B2432" s="4">
        <v>0</v>
      </c>
      <c r="C2432" s="4">
        <v>0</v>
      </c>
      <c r="D2432" s="4">
        <v>1</v>
      </c>
      <c r="E2432" s="4">
        <v>233</v>
      </c>
      <c r="F2432" s="4">
        <f>ROUND(Source!BD2407,O2432)</f>
        <v>0</v>
      </c>
      <c r="G2432" s="4" t="s">
        <v>70</v>
      </c>
      <c r="H2432" s="4" t="s">
        <v>71</v>
      </c>
      <c r="I2432" s="4"/>
      <c r="J2432" s="4"/>
      <c r="K2432" s="4">
        <v>233</v>
      </c>
      <c r="L2432" s="4">
        <v>24</v>
      </c>
      <c r="M2432" s="4">
        <v>3</v>
      </c>
      <c r="N2432" s="4" t="s">
        <v>3</v>
      </c>
      <c r="O2432" s="4">
        <v>2</v>
      </c>
      <c r="P2432" s="4"/>
      <c r="Q2432" s="4"/>
      <c r="R2432" s="4"/>
      <c r="S2432" s="4"/>
      <c r="T2432" s="4"/>
      <c r="U2432" s="4"/>
      <c r="V2432" s="4"/>
      <c r="W2432" s="4">
        <v>0</v>
      </c>
      <c r="X2432" s="4">
        <v>1</v>
      </c>
      <c r="Y2432" s="4">
        <v>0</v>
      </c>
      <c r="Z2432" s="4"/>
      <c r="AA2432" s="4"/>
      <c r="AB2432" s="4"/>
    </row>
    <row r="2433" spans="1:245" ht="13" x14ac:dyDescent="0.3">
      <c r="A2433" s="4">
        <v>50</v>
      </c>
      <c r="B2433" s="4">
        <v>0</v>
      </c>
      <c r="C2433" s="4">
        <v>0</v>
      </c>
      <c r="D2433" s="4">
        <v>1</v>
      </c>
      <c r="E2433" s="4">
        <v>210</v>
      </c>
      <c r="F2433" s="4">
        <f>ROUND(Source!X2407,O2433)</f>
        <v>105352.76</v>
      </c>
      <c r="G2433" s="4" t="s">
        <v>72</v>
      </c>
      <c r="H2433" s="4" t="s">
        <v>73</v>
      </c>
      <c r="I2433" s="4"/>
      <c r="J2433" s="4"/>
      <c r="K2433" s="4">
        <v>210</v>
      </c>
      <c r="L2433" s="4">
        <v>25</v>
      </c>
      <c r="M2433" s="4">
        <v>3</v>
      </c>
      <c r="N2433" s="4" t="s">
        <v>3</v>
      </c>
      <c r="O2433" s="4">
        <v>2</v>
      </c>
      <c r="P2433" s="4"/>
      <c r="Q2433" s="4"/>
      <c r="R2433" s="4"/>
      <c r="S2433" s="4"/>
      <c r="T2433" s="4"/>
      <c r="U2433" s="4"/>
      <c r="V2433" s="4"/>
      <c r="W2433" s="4">
        <v>105352.76</v>
      </c>
      <c r="X2433" s="4">
        <v>1</v>
      </c>
      <c r="Y2433" s="4">
        <v>105352.76</v>
      </c>
      <c r="Z2433" s="4"/>
      <c r="AA2433" s="4"/>
      <c r="AB2433" s="4"/>
    </row>
    <row r="2434" spans="1:245" ht="13" x14ac:dyDescent="0.3">
      <c r="A2434" s="4">
        <v>50</v>
      </c>
      <c r="B2434" s="4">
        <v>0</v>
      </c>
      <c r="C2434" s="4">
        <v>0</v>
      </c>
      <c r="D2434" s="4">
        <v>1</v>
      </c>
      <c r="E2434" s="4">
        <v>211</v>
      </c>
      <c r="F2434" s="4">
        <f>ROUND(Source!Y2407,O2434)</f>
        <v>15050.39</v>
      </c>
      <c r="G2434" s="4" t="s">
        <v>74</v>
      </c>
      <c r="H2434" s="4" t="s">
        <v>75</v>
      </c>
      <c r="I2434" s="4"/>
      <c r="J2434" s="4"/>
      <c r="K2434" s="4">
        <v>211</v>
      </c>
      <c r="L2434" s="4">
        <v>26</v>
      </c>
      <c r="M2434" s="4">
        <v>3</v>
      </c>
      <c r="N2434" s="4" t="s">
        <v>3</v>
      </c>
      <c r="O2434" s="4">
        <v>2</v>
      </c>
      <c r="P2434" s="4"/>
      <c r="Q2434" s="4"/>
      <c r="R2434" s="4"/>
      <c r="S2434" s="4"/>
      <c r="T2434" s="4"/>
      <c r="U2434" s="4"/>
      <c r="V2434" s="4"/>
      <c r="W2434" s="4">
        <v>15050.39</v>
      </c>
      <c r="X2434" s="4">
        <v>1</v>
      </c>
      <c r="Y2434" s="4">
        <v>15050.39</v>
      </c>
      <c r="Z2434" s="4"/>
      <c r="AA2434" s="4"/>
      <c r="AB2434" s="4"/>
    </row>
    <row r="2435" spans="1:245" ht="13" x14ac:dyDescent="0.3">
      <c r="A2435" s="4">
        <v>50</v>
      </c>
      <c r="B2435" s="4">
        <v>0</v>
      </c>
      <c r="C2435" s="4">
        <v>0</v>
      </c>
      <c r="D2435" s="4">
        <v>1</v>
      </c>
      <c r="E2435" s="4">
        <v>224</v>
      </c>
      <c r="F2435" s="4">
        <f>ROUND(Source!AR2407,O2435)</f>
        <v>271661.25</v>
      </c>
      <c r="G2435" s="4" t="s">
        <v>76</v>
      </c>
      <c r="H2435" s="4" t="s">
        <v>77</v>
      </c>
      <c r="I2435" s="4"/>
      <c r="J2435" s="4"/>
      <c r="K2435" s="4">
        <v>224</v>
      </c>
      <c r="L2435" s="4">
        <v>27</v>
      </c>
      <c r="M2435" s="4">
        <v>3</v>
      </c>
      <c r="N2435" s="4" t="s">
        <v>3</v>
      </c>
      <c r="O2435" s="4">
        <v>2</v>
      </c>
      <c r="P2435" s="4"/>
      <c r="Q2435" s="4"/>
      <c r="R2435" s="4"/>
      <c r="S2435" s="4"/>
      <c r="T2435" s="4"/>
      <c r="U2435" s="4"/>
      <c r="V2435" s="4"/>
      <c r="W2435" s="4">
        <v>271661.25</v>
      </c>
      <c r="X2435" s="4">
        <v>1</v>
      </c>
      <c r="Y2435" s="4">
        <v>271661.25</v>
      </c>
      <c r="Z2435" s="4"/>
      <c r="AA2435" s="4"/>
      <c r="AB2435" s="4"/>
    </row>
    <row r="2437" spans="1:245" ht="13" x14ac:dyDescent="0.3">
      <c r="A2437" s="1">
        <v>5</v>
      </c>
      <c r="B2437" s="1">
        <v>1</v>
      </c>
      <c r="C2437" s="1"/>
      <c r="D2437" s="1">
        <f>ROW(A2445)</f>
        <v>2445</v>
      </c>
      <c r="E2437" s="1"/>
      <c r="F2437" s="1" t="s">
        <v>13</v>
      </c>
      <c r="G2437" s="1" t="s">
        <v>112</v>
      </c>
      <c r="H2437" s="1" t="s">
        <v>3</v>
      </c>
      <c r="I2437" s="1">
        <v>0</v>
      </c>
      <c r="J2437" s="1"/>
      <c r="K2437" s="1">
        <v>-1</v>
      </c>
      <c r="L2437" s="1"/>
      <c r="M2437" s="1" t="s">
        <v>3</v>
      </c>
      <c r="N2437" s="1"/>
      <c r="O2437" s="1"/>
      <c r="P2437" s="1"/>
      <c r="Q2437" s="1"/>
      <c r="R2437" s="1"/>
      <c r="S2437" s="1">
        <v>0</v>
      </c>
      <c r="T2437" s="1"/>
      <c r="U2437" s="1" t="s">
        <v>3</v>
      </c>
      <c r="V2437" s="1">
        <v>0</v>
      </c>
      <c r="W2437" s="1"/>
      <c r="X2437" s="1"/>
      <c r="Y2437" s="1"/>
      <c r="Z2437" s="1"/>
      <c r="AA2437" s="1"/>
      <c r="AB2437" s="1" t="s">
        <v>3</v>
      </c>
      <c r="AC2437" s="1" t="s">
        <v>3</v>
      </c>
      <c r="AD2437" s="1" t="s">
        <v>3</v>
      </c>
      <c r="AE2437" s="1" t="s">
        <v>3</v>
      </c>
      <c r="AF2437" s="1" t="s">
        <v>3</v>
      </c>
      <c r="AG2437" s="1" t="s">
        <v>3</v>
      </c>
      <c r="AH2437" s="1"/>
      <c r="AI2437" s="1"/>
      <c r="AJ2437" s="1"/>
      <c r="AK2437" s="1"/>
      <c r="AL2437" s="1"/>
      <c r="AM2437" s="1"/>
      <c r="AN2437" s="1"/>
      <c r="AO2437" s="1"/>
      <c r="AP2437" s="1" t="s">
        <v>3</v>
      </c>
      <c r="AQ2437" s="1" t="s">
        <v>3</v>
      </c>
      <c r="AR2437" s="1" t="s">
        <v>3</v>
      </c>
      <c r="AS2437" s="1"/>
      <c r="AT2437" s="1"/>
      <c r="AU2437" s="1"/>
      <c r="AV2437" s="1"/>
      <c r="AW2437" s="1"/>
      <c r="AX2437" s="1"/>
      <c r="AY2437" s="1"/>
      <c r="AZ2437" s="1" t="s">
        <v>3</v>
      </c>
      <c r="BA2437" s="1"/>
      <c r="BB2437" s="1" t="s">
        <v>3</v>
      </c>
      <c r="BC2437" s="1" t="s">
        <v>3</v>
      </c>
      <c r="BD2437" s="1" t="s">
        <v>3</v>
      </c>
      <c r="BE2437" s="1" t="s">
        <v>3</v>
      </c>
      <c r="BF2437" s="1" t="s">
        <v>3</v>
      </c>
      <c r="BG2437" s="1" t="s">
        <v>3</v>
      </c>
      <c r="BH2437" s="1" t="s">
        <v>3</v>
      </c>
      <c r="BI2437" s="1" t="s">
        <v>3</v>
      </c>
      <c r="BJ2437" s="1" t="s">
        <v>3</v>
      </c>
      <c r="BK2437" s="1" t="s">
        <v>3</v>
      </c>
      <c r="BL2437" s="1" t="s">
        <v>3</v>
      </c>
      <c r="BM2437" s="1" t="s">
        <v>3</v>
      </c>
      <c r="BN2437" s="1" t="s">
        <v>3</v>
      </c>
      <c r="BO2437" s="1" t="s">
        <v>3</v>
      </c>
      <c r="BP2437" s="1" t="s">
        <v>3</v>
      </c>
      <c r="BQ2437" s="1"/>
      <c r="BR2437" s="1"/>
      <c r="BS2437" s="1"/>
      <c r="BT2437" s="1"/>
      <c r="BU2437" s="1"/>
      <c r="BV2437" s="1"/>
      <c r="BW2437" s="1"/>
      <c r="BX2437" s="1">
        <v>0</v>
      </c>
      <c r="BY2437" s="1"/>
      <c r="BZ2437" s="1"/>
      <c r="CA2437" s="1"/>
      <c r="CB2437" s="1"/>
      <c r="CC2437" s="1"/>
      <c r="CD2437" s="1"/>
      <c r="CE2437" s="1"/>
      <c r="CF2437" s="1"/>
      <c r="CG2437" s="1"/>
      <c r="CH2437" s="1"/>
      <c r="CI2437" s="1"/>
      <c r="CJ2437" s="1">
        <v>0</v>
      </c>
    </row>
    <row r="2439" spans="1:245" ht="13" x14ac:dyDescent="0.3">
      <c r="A2439" s="2">
        <v>52</v>
      </c>
      <c r="B2439" s="2">
        <f t="shared" ref="B2439:G2439" si="1185">B2445</f>
        <v>1</v>
      </c>
      <c r="C2439" s="2">
        <f t="shared" si="1185"/>
        <v>5</v>
      </c>
      <c r="D2439" s="2">
        <f t="shared" si="1185"/>
        <v>2437</v>
      </c>
      <c r="E2439" s="2">
        <f t="shared" si="1185"/>
        <v>0</v>
      </c>
      <c r="F2439" s="2" t="str">
        <f t="shared" si="1185"/>
        <v>Новый подраздел</v>
      </c>
      <c r="G2439" s="2" t="str">
        <f t="shared" si="1185"/>
        <v>СТС - Инженерные сооружения и коммуникации</v>
      </c>
      <c r="H2439" s="2"/>
      <c r="I2439" s="2"/>
      <c r="J2439" s="2"/>
      <c r="K2439" s="2"/>
      <c r="L2439" s="2"/>
      <c r="M2439" s="2"/>
      <c r="N2439" s="2"/>
      <c r="O2439" s="2">
        <f t="shared" ref="O2439:AT2439" si="1186">O2445</f>
        <v>553056.24</v>
      </c>
      <c r="P2439" s="2">
        <f t="shared" si="1186"/>
        <v>0</v>
      </c>
      <c r="Q2439" s="2">
        <f t="shared" si="1186"/>
        <v>2085.6</v>
      </c>
      <c r="R2439" s="2">
        <f t="shared" si="1186"/>
        <v>1360.92</v>
      </c>
      <c r="S2439" s="2">
        <f t="shared" si="1186"/>
        <v>550970.64</v>
      </c>
      <c r="T2439" s="2">
        <f t="shared" si="1186"/>
        <v>0</v>
      </c>
      <c r="U2439" s="2">
        <f t="shared" si="1186"/>
        <v>976.8</v>
      </c>
      <c r="V2439" s="2">
        <f t="shared" si="1186"/>
        <v>0</v>
      </c>
      <c r="W2439" s="2">
        <f t="shared" si="1186"/>
        <v>0</v>
      </c>
      <c r="X2439" s="2">
        <f t="shared" si="1186"/>
        <v>385679.44</v>
      </c>
      <c r="Y2439" s="2">
        <f t="shared" si="1186"/>
        <v>55097.07</v>
      </c>
      <c r="Z2439" s="2">
        <f t="shared" si="1186"/>
        <v>0</v>
      </c>
      <c r="AA2439" s="2">
        <f t="shared" si="1186"/>
        <v>0</v>
      </c>
      <c r="AB2439" s="2">
        <f t="shared" si="1186"/>
        <v>553056.24</v>
      </c>
      <c r="AC2439" s="2">
        <f t="shared" si="1186"/>
        <v>0</v>
      </c>
      <c r="AD2439" s="2">
        <f t="shared" si="1186"/>
        <v>2085.6</v>
      </c>
      <c r="AE2439" s="2">
        <f t="shared" si="1186"/>
        <v>1360.92</v>
      </c>
      <c r="AF2439" s="2">
        <f t="shared" si="1186"/>
        <v>550970.64</v>
      </c>
      <c r="AG2439" s="2">
        <f t="shared" si="1186"/>
        <v>0</v>
      </c>
      <c r="AH2439" s="2">
        <f t="shared" si="1186"/>
        <v>976.8</v>
      </c>
      <c r="AI2439" s="2">
        <f t="shared" si="1186"/>
        <v>0</v>
      </c>
      <c r="AJ2439" s="2">
        <f t="shared" si="1186"/>
        <v>0</v>
      </c>
      <c r="AK2439" s="2">
        <f t="shared" si="1186"/>
        <v>385679.44</v>
      </c>
      <c r="AL2439" s="2">
        <f t="shared" si="1186"/>
        <v>55097.07</v>
      </c>
      <c r="AM2439" s="2">
        <f t="shared" si="1186"/>
        <v>0</v>
      </c>
      <c r="AN2439" s="2">
        <f t="shared" si="1186"/>
        <v>0</v>
      </c>
      <c r="AO2439" s="2">
        <f t="shared" si="1186"/>
        <v>0</v>
      </c>
      <c r="AP2439" s="2">
        <f t="shared" si="1186"/>
        <v>0</v>
      </c>
      <c r="AQ2439" s="2">
        <f t="shared" si="1186"/>
        <v>0</v>
      </c>
      <c r="AR2439" s="2">
        <f t="shared" si="1186"/>
        <v>995302.54</v>
      </c>
      <c r="AS2439" s="2">
        <f t="shared" si="1186"/>
        <v>0</v>
      </c>
      <c r="AT2439" s="2">
        <f t="shared" si="1186"/>
        <v>0</v>
      </c>
      <c r="AU2439" s="2">
        <f t="shared" ref="AU2439:BZ2439" si="1187">AU2445</f>
        <v>995302.54</v>
      </c>
      <c r="AV2439" s="2">
        <f t="shared" si="1187"/>
        <v>0</v>
      </c>
      <c r="AW2439" s="2">
        <f t="shared" si="1187"/>
        <v>0</v>
      </c>
      <c r="AX2439" s="2">
        <f t="shared" si="1187"/>
        <v>0</v>
      </c>
      <c r="AY2439" s="2">
        <f t="shared" si="1187"/>
        <v>0</v>
      </c>
      <c r="AZ2439" s="2">
        <f t="shared" si="1187"/>
        <v>0</v>
      </c>
      <c r="BA2439" s="2">
        <f t="shared" si="1187"/>
        <v>0</v>
      </c>
      <c r="BB2439" s="2">
        <f t="shared" si="1187"/>
        <v>0</v>
      </c>
      <c r="BC2439" s="2">
        <f t="shared" si="1187"/>
        <v>0</v>
      </c>
      <c r="BD2439" s="2">
        <f t="shared" si="1187"/>
        <v>0</v>
      </c>
      <c r="BE2439" s="2">
        <f t="shared" si="1187"/>
        <v>0</v>
      </c>
      <c r="BF2439" s="2">
        <f t="shared" si="1187"/>
        <v>0</v>
      </c>
      <c r="BG2439" s="2">
        <f t="shared" si="1187"/>
        <v>0</v>
      </c>
      <c r="BH2439" s="2">
        <f t="shared" si="1187"/>
        <v>0</v>
      </c>
      <c r="BI2439" s="2">
        <f t="shared" si="1187"/>
        <v>0</v>
      </c>
      <c r="BJ2439" s="2">
        <f t="shared" si="1187"/>
        <v>0</v>
      </c>
      <c r="BK2439" s="2">
        <f t="shared" si="1187"/>
        <v>0</v>
      </c>
      <c r="BL2439" s="2">
        <f t="shared" si="1187"/>
        <v>0</v>
      </c>
      <c r="BM2439" s="2">
        <f t="shared" si="1187"/>
        <v>0</v>
      </c>
      <c r="BN2439" s="2">
        <f t="shared" si="1187"/>
        <v>0</v>
      </c>
      <c r="BO2439" s="2">
        <f t="shared" si="1187"/>
        <v>0</v>
      </c>
      <c r="BP2439" s="2">
        <f t="shared" si="1187"/>
        <v>0</v>
      </c>
      <c r="BQ2439" s="2">
        <f t="shared" si="1187"/>
        <v>0</v>
      </c>
      <c r="BR2439" s="2">
        <f t="shared" si="1187"/>
        <v>0</v>
      </c>
      <c r="BS2439" s="2">
        <f t="shared" si="1187"/>
        <v>0</v>
      </c>
      <c r="BT2439" s="2">
        <f t="shared" si="1187"/>
        <v>0</v>
      </c>
      <c r="BU2439" s="2">
        <f t="shared" si="1187"/>
        <v>0</v>
      </c>
      <c r="BV2439" s="2">
        <f t="shared" si="1187"/>
        <v>0</v>
      </c>
      <c r="BW2439" s="2">
        <f t="shared" si="1187"/>
        <v>0</v>
      </c>
      <c r="BX2439" s="2">
        <f t="shared" si="1187"/>
        <v>0</v>
      </c>
      <c r="BY2439" s="2">
        <f t="shared" si="1187"/>
        <v>0</v>
      </c>
      <c r="BZ2439" s="2">
        <f t="shared" si="1187"/>
        <v>0</v>
      </c>
      <c r="CA2439" s="2">
        <f t="shared" ref="CA2439:DF2439" si="1188">CA2445</f>
        <v>995302.54</v>
      </c>
      <c r="CB2439" s="2">
        <f t="shared" si="1188"/>
        <v>0</v>
      </c>
      <c r="CC2439" s="2">
        <f t="shared" si="1188"/>
        <v>0</v>
      </c>
      <c r="CD2439" s="2">
        <f t="shared" si="1188"/>
        <v>995302.54</v>
      </c>
      <c r="CE2439" s="2">
        <f t="shared" si="1188"/>
        <v>0</v>
      </c>
      <c r="CF2439" s="2">
        <f t="shared" si="1188"/>
        <v>0</v>
      </c>
      <c r="CG2439" s="2">
        <f t="shared" si="1188"/>
        <v>0</v>
      </c>
      <c r="CH2439" s="2">
        <f t="shared" si="1188"/>
        <v>0</v>
      </c>
      <c r="CI2439" s="2">
        <f t="shared" si="1188"/>
        <v>0</v>
      </c>
      <c r="CJ2439" s="2">
        <f t="shared" si="1188"/>
        <v>0</v>
      </c>
      <c r="CK2439" s="2">
        <f t="shared" si="1188"/>
        <v>0</v>
      </c>
      <c r="CL2439" s="2">
        <f t="shared" si="1188"/>
        <v>0</v>
      </c>
      <c r="CM2439" s="2">
        <f t="shared" si="1188"/>
        <v>0</v>
      </c>
      <c r="CN2439" s="2">
        <f t="shared" si="1188"/>
        <v>0</v>
      </c>
      <c r="CO2439" s="2">
        <f t="shared" si="1188"/>
        <v>0</v>
      </c>
      <c r="CP2439" s="2">
        <f t="shared" si="1188"/>
        <v>0</v>
      </c>
      <c r="CQ2439" s="2">
        <f t="shared" si="1188"/>
        <v>0</v>
      </c>
      <c r="CR2439" s="2">
        <f t="shared" si="1188"/>
        <v>0</v>
      </c>
      <c r="CS2439" s="2">
        <f t="shared" si="1188"/>
        <v>0</v>
      </c>
      <c r="CT2439" s="2">
        <f t="shared" si="1188"/>
        <v>0</v>
      </c>
      <c r="CU2439" s="2">
        <f t="shared" si="1188"/>
        <v>0</v>
      </c>
      <c r="CV2439" s="2">
        <f t="shared" si="1188"/>
        <v>0</v>
      </c>
      <c r="CW2439" s="2">
        <f t="shared" si="1188"/>
        <v>0</v>
      </c>
      <c r="CX2439" s="2">
        <f t="shared" si="1188"/>
        <v>0</v>
      </c>
      <c r="CY2439" s="2">
        <f t="shared" si="1188"/>
        <v>0</v>
      </c>
      <c r="CZ2439" s="2">
        <f t="shared" si="1188"/>
        <v>0</v>
      </c>
      <c r="DA2439" s="2">
        <f t="shared" si="1188"/>
        <v>0</v>
      </c>
      <c r="DB2439" s="2">
        <f t="shared" si="1188"/>
        <v>0</v>
      </c>
      <c r="DC2439" s="2">
        <f t="shared" si="1188"/>
        <v>0</v>
      </c>
      <c r="DD2439" s="2">
        <f t="shared" si="1188"/>
        <v>0</v>
      </c>
      <c r="DE2439" s="2">
        <f t="shared" si="1188"/>
        <v>0</v>
      </c>
      <c r="DF2439" s="2">
        <f t="shared" si="1188"/>
        <v>0</v>
      </c>
      <c r="DG2439" s="3">
        <f t="shared" ref="DG2439:EL2439" si="1189">DG2445</f>
        <v>0</v>
      </c>
      <c r="DH2439" s="3">
        <f t="shared" si="1189"/>
        <v>0</v>
      </c>
      <c r="DI2439" s="3">
        <f t="shared" si="1189"/>
        <v>0</v>
      </c>
      <c r="DJ2439" s="3">
        <f t="shared" si="1189"/>
        <v>0</v>
      </c>
      <c r="DK2439" s="3">
        <f t="shared" si="1189"/>
        <v>0</v>
      </c>
      <c r="DL2439" s="3">
        <f t="shared" si="1189"/>
        <v>0</v>
      </c>
      <c r="DM2439" s="3">
        <f t="shared" si="1189"/>
        <v>0</v>
      </c>
      <c r="DN2439" s="3">
        <f t="shared" si="1189"/>
        <v>0</v>
      </c>
      <c r="DO2439" s="3">
        <f t="shared" si="1189"/>
        <v>0</v>
      </c>
      <c r="DP2439" s="3">
        <f t="shared" si="1189"/>
        <v>0</v>
      </c>
      <c r="DQ2439" s="3">
        <f t="shared" si="1189"/>
        <v>0</v>
      </c>
      <c r="DR2439" s="3">
        <f t="shared" si="1189"/>
        <v>0</v>
      </c>
      <c r="DS2439" s="3">
        <f t="shared" si="1189"/>
        <v>0</v>
      </c>
      <c r="DT2439" s="3">
        <f t="shared" si="1189"/>
        <v>0</v>
      </c>
      <c r="DU2439" s="3">
        <f t="shared" si="1189"/>
        <v>0</v>
      </c>
      <c r="DV2439" s="3">
        <f t="shared" si="1189"/>
        <v>0</v>
      </c>
      <c r="DW2439" s="3">
        <f t="shared" si="1189"/>
        <v>0</v>
      </c>
      <c r="DX2439" s="3">
        <f t="shared" si="1189"/>
        <v>0</v>
      </c>
      <c r="DY2439" s="3">
        <f t="shared" si="1189"/>
        <v>0</v>
      </c>
      <c r="DZ2439" s="3">
        <f t="shared" si="1189"/>
        <v>0</v>
      </c>
      <c r="EA2439" s="3">
        <f t="shared" si="1189"/>
        <v>0</v>
      </c>
      <c r="EB2439" s="3">
        <f t="shared" si="1189"/>
        <v>0</v>
      </c>
      <c r="EC2439" s="3">
        <f t="shared" si="1189"/>
        <v>0</v>
      </c>
      <c r="ED2439" s="3">
        <f t="shared" si="1189"/>
        <v>0</v>
      </c>
      <c r="EE2439" s="3">
        <f t="shared" si="1189"/>
        <v>0</v>
      </c>
      <c r="EF2439" s="3">
        <f t="shared" si="1189"/>
        <v>0</v>
      </c>
      <c r="EG2439" s="3">
        <f t="shared" si="1189"/>
        <v>0</v>
      </c>
      <c r="EH2439" s="3">
        <f t="shared" si="1189"/>
        <v>0</v>
      </c>
      <c r="EI2439" s="3">
        <f t="shared" si="1189"/>
        <v>0</v>
      </c>
      <c r="EJ2439" s="3">
        <f t="shared" si="1189"/>
        <v>0</v>
      </c>
      <c r="EK2439" s="3">
        <f t="shared" si="1189"/>
        <v>0</v>
      </c>
      <c r="EL2439" s="3">
        <f t="shared" si="1189"/>
        <v>0</v>
      </c>
      <c r="EM2439" s="3">
        <f t="shared" ref="EM2439:FR2439" si="1190">EM2445</f>
        <v>0</v>
      </c>
      <c r="EN2439" s="3">
        <f t="shared" si="1190"/>
        <v>0</v>
      </c>
      <c r="EO2439" s="3">
        <f t="shared" si="1190"/>
        <v>0</v>
      </c>
      <c r="EP2439" s="3">
        <f t="shared" si="1190"/>
        <v>0</v>
      </c>
      <c r="EQ2439" s="3">
        <f t="shared" si="1190"/>
        <v>0</v>
      </c>
      <c r="ER2439" s="3">
        <f t="shared" si="1190"/>
        <v>0</v>
      </c>
      <c r="ES2439" s="3">
        <f t="shared" si="1190"/>
        <v>0</v>
      </c>
      <c r="ET2439" s="3">
        <f t="shared" si="1190"/>
        <v>0</v>
      </c>
      <c r="EU2439" s="3">
        <f t="shared" si="1190"/>
        <v>0</v>
      </c>
      <c r="EV2439" s="3">
        <f t="shared" si="1190"/>
        <v>0</v>
      </c>
      <c r="EW2439" s="3">
        <f t="shared" si="1190"/>
        <v>0</v>
      </c>
      <c r="EX2439" s="3">
        <f t="shared" si="1190"/>
        <v>0</v>
      </c>
      <c r="EY2439" s="3">
        <f t="shared" si="1190"/>
        <v>0</v>
      </c>
      <c r="EZ2439" s="3">
        <f t="shared" si="1190"/>
        <v>0</v>
      </c>
      <c r="FA2439" s="3">
        <f t="shared" si="1190"/>
        <v>0</v>
      </c>
      <c r="FB2439" s="3">
        <f t="shared" si="1190"/>
        <v>0</v>
      </c>
      <c r="FC2439" s="3">
        <f t="shared" si="1190"/>
        <v>0</v>
      </c>
      <c r="FD2439" s="3">
        <f t="shared" si="1190"/>
        <v>0</v>
      </c>
      <c r="FE2439" s="3">
        <f t="shared" si="1190"/>
        <v>0</v>
      </c>
      <c r="FF2439" s="3">
        <f t="shared" si="1190"/>
        <v>0</v>
      </c>
      <c r="FG2439" s="3">
        <f t="shared" si="1190"/>
        <v>0</v>
      </c>
      <c r="FH2439" s="3">
        <f t="shared" si="1190"/>
        <v>0</v>
      </c>
      <c r="FI2439" s="3">
        <f t="shared" si="1190"/>
        <v>0</v>
      </c>
      <c r="FJ2439" s="3">
        <f t="shared" si="1190"/>
        <v>0</v>
      </c>
      <c r="FK2439" s="3">
        <f t="shared" si="1190"/>
        <v>0</v>
      </c>
      <c r="FL2439" s="3">
        <f t="shared" si="1190"/>
        <v>0</v>
      </c>
      <c r="FM2439" s="3">
        <f t="shared" si="1190"/>
        <v>0</v>
      </c>
      <c r="FN2439" s="3">
        <f t="shared" si="1190"/>
        <v>0</v>
      </c>
      <c r="FO2439" s="3">
        <f t="shared" si="1190"/>
        <v>0</v>
      </c>
      <c r="FP2439" s="3">
        <f t="shared" si="1190"/>
        <v>0</v>
      </c>
      <c r="FQ2439" s="3">
        <f t="shared" si="1190"/>
        <v>0</v>
      </c>
      <c r="FR2439" s="3">
        <f t="shared" si="1190"/>
        <v>0</v>
      </c>
      <c r="FS2439" s="3">
        <f t="shared" ref="FS2439:GX2439" si="1191">FS2445</f>
        <v>0</v>
      </c>
      <c r="FT2439" s="3">
        <f t="shared" si="1191"/>
        <v>0</v>
      </c>
      <c r="FU2439" s="3">
        <f t="shared" si="1191"/>
        <v>0</v>
      </c>
      <c r="FV2439" s="3">
        <f t="shared" si="1191"/>
        <v>0</v>
      </c>
      <c r="FW2439" s="3">
        <f t="shared" si="1191"/>
        <v>0</v>
      </c>
      <c r="FX2439" s="3">
        <f t="shared" si="1191"/>
        <v>0</v>
      </c>
      <c r="FY2439" s="3">
        <f t="shared" si="1191"/>
        <v>0</v>
      </c>
      <c r="FZ2439" s="3">
        <f t="shared" si="1191"/>
        <v>0</v>
      </c>
      <c r="GA2439" s="3">
        <f t="shared" si="1191"/>
        <v>0</v>
      </c>
      <c r="GB2439" s="3">
        <f t="shared" si="1191"/>
        <v>0</v>
      </c>
      <c r="GC2439" s="3">
        <f t="shared" si="1191"/>
        <v>0</v>
      </c>
      <c r="GD2439" s="3">
        <f t="shared" si="1191"/>
        <v>0</v>
      </c>
      <c r="GE2439" s="3">
        <f t="shared" si="1191"/>
        <v>0</v>
      </c>
      <c r="GF2439" s="3">
        <f t="shared" si="1191"/>
        <v>0</v>
      </c>
      <c r="GG2439" s="3">
        <f t="shared" si="1191"/>
        <v>0</v>
      </c>
      <c r="GH2439" s="3">
        <f t="shared" si="1191"/>
        <v>0</v>
      </c>
      <c r="GI2439" s="3">
        <f t="shared" si="1191"/>
        <v>0</v>
      </c>
      <c r="GJ2439" s="3">
        <f t="shared" si="1191"/>
        <v>0</v>
      </c>
      <c r="GK2439" s="3">
        <f t="shared" si="1191"/>
        <v>0</v>
      </c>
      <c r="GL2439" s="3">
        <f t="shared" si="1191"/>
        <v>0</v>
      </c>
      <c r="GM2439" s="3">
        <f t="shared" si="1191"/>
        <v>0</v>
      </c>
      <c r="GN2439" s="3">
        <f t="shared" si="1191"/>
        <v>0</v>
      </c>
      <c r="GO2439" s="3">
        <f t="shared" si="1191"/>
        <v>0</v>
      </c>
      <c r="GP2439" s="3">
        <f t="shared" si="1191"/>
        <v>0</v>
      </c>
      <c r="GQ2439" s="3">
        <f t="shared" si="1191"/>
        <v>0</v>
      </c>
      <c r="GR2439" s="3">
        <f t="shared" si="1191"/>
        <v>0</v>
      </c>
      <c r="GS2439" s="3">
        <f t="shared" si="1191"/>
        <v>0</v>
      </c>
      <c r="GT2439" s="3">
        <f t="shared" si="1191"/>
        <v>0</v>
      </c>
      <c r="GU2439" s="3">
        <f t="shared" si="1191"/>
        <v>0</v>
      </c>
      <c r="GV2439" s="3">
        <f t="shared" si="1191"/>
        <v>0</v>
      </c>
      <c r="GW2439" s="3">
        <f t="shared" si="1191"/>
        <v>0</v>
      </c>
      <c r="GX2439" s="3">
        <f t="shared" si="1191"/>
        <v>0</v>
      </c>
    </row>
    <row r="2441" spans="1:245" x14ac:dyDescent="0.25">
      <c r="A2441">
        <v>17</v>
      </c>
      <c r="B2441">
        <v>1</v>
      </c>
      <c r="D2441">
        <f>ROW(EtalonRes!A331)</f>
        <v>331</v>
      </c>
      <c r="E2441" t="s">
        <v>388</v>
      </c>
      <c r="F2441" t="s">
        <v>116</v>
      </c>
      <c r="G2441" t="s">
        <v>117</v>
      </c>
      <c r="H2441" t="s">
        <v>118</v>
      </c>
      <c r="I2441">
        <v>33</v>
      </c>
      <c r="J2441">
        <v>0</v>
      </c>
      <c r="K2441">
        <v>33</v>
      </c>
      <c r="O2441">
        <f>ROUND(CP2441,2)</f>
        <v>30773.16</v>
      </c>
      <c r="P2441">
        <f>ROUND(CQ2441*I2441,2)</f>
        <v>0</v>
      </c>
      <c r="Q2441">
        <f>ROUND(CR2441*I2441,2)</f>
        <v>2085.6</v>
      </c>
      <c r="R2441">
        <f>ROUND(CS2441*I2441,2)</f>
        <v>1360.92</v>
      </c>
      <c r="S2441">
        <f>ROUND(CT2441*I2441,2)</f>
        <v>28687.56</v>
      </c>
      <c r="T2441">
        <f>ROUND(CU2441*I2441,2)</f>
        <v>0</v>
      </c>
      <c r="U2441">
        <f>CV2441*I2441</f>
        <v>52.800000000000004</v>
      </c>
      <c r="V2441">
        <f>CW2441*I2441</f>
        <v>0</v>
      </c>
      <c r="W2441">
        <f>ROUND(CX2441*I2441,2)</f>
        <v>0</v>
      </c>
      <c r="X2441">
        <f t="shared" ref="X2441:Y2443" si="1192">ROUND(CY2441,2)</f>
        <v>20081.29</v>
      </c>
      <c r="Y2441">
        <f t="shared" si="1192"/>
        <v>2868.76</v>
      </c>
      <c r="AA2441">
        <v>64290477</v>
      </c>
      <c r="AB2441">
        <f>ROUND((AC2441+AD2441+AF2441),6)</f>
        <v>932.52</v>
      </c>
      <c r="AC2441">
        <f>ROUND(((ES2441*4)),6)</f>
        <v>0</v>
      </c>
      <c r="AD2441">
        <f>ROUND(((((ET2441*4))-((EU2441*4)))+AE2441),6)</f>
        <v>63.2</v>
      </c>
      <c r="AE2441">
        <f t="shared" ref="AE2441:AF2443" si="1193">ROUND(((EU2441*4)),6)</f>
        <v>41.24</v>
      </c>
      <c r="AF2441">
        <f t="shared" si="1193"/>
        <v>869.32</v>
      </c>
      <c r="AG2441">
        <f>ROUND((AP2441),6)</f>
        <v>0</v>
      </c>
      <c r="AH2441">
        <f t="shared" ref="AH2441:AI2443" si="1194">((EW2441*4))</f>
        <v>1.6</v>
      </c>
      <c r="AI2441">
        <f t="shared" si="1194"/>
        <v>0</v>
      </c>
      <c r="AJ2441">
        <f>(AS2441)</f>
        <v>0</v>
      </c>
      <c r="AK2441">
        <v>233.13</v>
      </c>
      <c r="AL2441">
        <v>0</v>
      </c>
      <c r="AM2441">
        <v>15.8</v>
      </c>
      <c r="AN2441">
        <v>10.31</v>
      </c>
      <c r="AO2441">
        <v>217.33</v>
      </c>
      <c r="AP2441">
        <v>0</v>
      </c>
      <c r="AQ2441">
        <v>0.4</v>
      </c>
      <c r="AR2441">
        <v>0</v>
      </c>
      <c r="AS2441">
        <v>0</v>
      </c>
      <c r="AT2441">
        <v>70</v>
      </c>
      <c r="AU2441">
        <v>10</v>
      </c>
      <c r="AV2441">
        <v>1</v>
      </c>
      <c r="AW2441">
        <v>1</v>
      </c>
      <c r="AZ2441">
        <v>1</v>
      </c>
      <c r="BA2441">
        <v>1</v>
      </c>
      <c r="BB2441">
        <v>1</v>
      </c>
      <c r="BC2441">
        <v>1</v>
      </c>
      <c r="BD2441" t="s">
        <v>3</v>
      </c>
      <c r="BE2441" t="s">
        <v>3</v>
      </c>
      <c r="BF2441" t="s">
        <v>3</v>
      </c>
      <c r="BG2441" t="s">
        <v>3</v>
      </c>
      <c r="BH2441">
        <v>0</v>
      </c>
      <c r="BI2441">
        <v>4</v>
      </c>
      <c r="BJ2441" t="s">
        <v>119</v>
      </c>
      <c r="BM2441">
        <v>0</v>
      </c>
      <c r="BN2441">
        <v>0</v>
      </c>
      <c r="BO2441" t="s">
        <v>3</v>
      </c>
      <c r="BP2441">
        <v>0</v>
      </c>
      <c r="BQ2441">
        <v>1</v>
      </c>
      <c r="BR2441">
        <v>0</v>
      </c>
      <c r="BS2441">
        <v>1</v>
      </c>
      <c r="BT2441">
        <v>1</v>
      </c>
      <c r="BU2441">
        <v>1</v>
      </c>
      <c r="BV2441">
        <v>1</v>
      </c>
      <c r="BW2441">
        <v>1</v>
      </c>
      <c r="BX2441">
        <v>1</v>
      </c>
      <c r="BY2441" t="s">
        <v>3</v>
      </c>
      <c r="BZ2441">
        <v>70</v>
      </c>
      <c r="CA2441">
        <v>10</v>
      </c>
      <c r="CB2441" t="s">
        <v>3</v>
      </c>
      <c r="CE2441">
        <v>0</v>
      </c>
      <c r="CF2441">
        <v>0</v>
      </c>
      <c r="CG2441">
        <v>0</v>
      </c>
      <c r="CM2441">
        <v>0</v>
      </c>
      <c r="CN2441" t="s">
        <v>3</v>
      </c>
      <c r="CO2441">
        <v>0</v>
      </c>
      <c r="CP2441">
        <f>(P2441+Q2441+S2441)</f>
        <v>30773.16</v>
      </c>
      <c r="CQ2441">
        <f>(AC2441*BC2441*AW2441)</f>
        <v>0</v>
      </c>
      <c r="CR2441">
        <f>(((((ET2441*4))*BB2441-((EU2441*4))*BS2441)+AE2441*BS2441)*AV2441)</f>
        <v>63.2</v>
      </c>
      <c r="CS2441">
        <f>(AE2441*BS2441*AV2441)</f>
        <v>41.24</v>
      </c>
      <c r="CT2441">
        <f>(AF2441*BA2441*AV2441)</f>
        <v>869.32</v>
      </c>
      <c r="CU2441">
        <f>AG2441</f>
        <v>0</v>
      </c>
      <c r="CV2441">
        <f>(AH2441*AV2441)</f>
        <v>1.6</v>
      </c>
      <c r="CW2441">
        <f t="shared" ref="CW2441:CX2443" si="1195">AI2441</f>
        <v>0</v>
      </c>
      <c r="CX2441">
        <f t="shared" si="1195"/>
        <v>0</v>
      </c>
      <c r="CY2441">
        <f>((S2441*BZ2441)/100)</f>
        <v>20081.292000000001</v>
      </c>
      <c r="CZ2441">
        <f>((S2441*CA2441)/100)</f>
        <v>2868.7560000000003</v>
      </c>
      <c r="DC2441" t="s">
        <v>3</v>
      </c>
      <c r="DD2441" t="s">
        <v>102</v>
      </c>
      <c r="DE2441" t="s">
        <v>102</v>
      </c>
      <c r="DF2441" t="s">
        <v>102</v>
      </c>
      <c r="DG2441" t="s">
        <v>102</v>
      </c>
      <c r="DH2441" t="s">
        <v>3</v>
      </c>
      <c r="DI2441" t="s">
        <v>102</v>
      </c>
      <c r="DJ2441" t="s">
        <v>102</v>
      </c>
      <c r="DK2441" t="s">
        <v>3</v>
      </c>
      <c r="DL2441" t="s">
        <v>3</v>
      </c>
      <c r="DM2441" t="s">
        <v>3</v>
      </c>
      <c r="DN2441">
        <v>0</v>
      </c>
      <c r="DO2441">
        <v>0</v>
      </c>
      <c r="DP2441">
        <v>1</v>
      </c>
      <c r="DQ2441">
        <v>1</v>
      </c>
      <c r="DU2441">
        <v>1013</v>
      </c>
      <c r="DV2441" t="s">
        <v>118</v>
      </c>
      <c r="DW2441" t="s">
        <v>118</v>
      </c>
      <c r="DX2441">
        <v>1</v>
      </c>
      <c r="DZ2441" t="s">
        <v>3</v>
      </c>
      <c r="EA2441" t="s">
        <v>3</v>
      </c>
      <c r="EB2441" t="s">
        <v>3</v>
      </c>
      <c r="EC2441" t="s">
        <v>3</v>
      </c>
      <c r="EE2441">
        <v>61978689</v>
      </c>
      <c r="EF2441">
        <v>1</v>
      </c>
      <c r="EG2441" t="s">
        <v>21</v>
      </c>
      <c r="EH2441">
        <v>0</v>
      </c>
      <c r="EI2441" t="s">
        <v>3</v>
      </c>
      <c r="EJ2441">
        <v>4</v>
      </c>
      <c r="EK2441">
        <v>0</v>
      </c>
      <c r="EL2441" t="s">
        <v>22</v>
      </c>
      <c r="EM2441" t="s">
        <v>23</v>
      </c>
      <c r="EO2441" t="s">
        <v>3</v>
      </c>
      <c r="EQ2441">
        <v>1441792</v>
      </c>
      <c r="ER2441">
        <v>233.13</v>
      </c>
      <c r="ES2441">
        <v>0</v>
      </c>
      <c r="ET2441">
        <v>15.8</v>
      </c>
      <c r="EU2441">
        <v>10.31</v>
      </c>
      <c r="EV2441">
        <v>217.33</v>
      </c>
      <c r="EW2441">
        <v>0.4</v>
      </c>
      <c r="EX2441">
        <v>0</v>
      </c>
      <c r="EY2441">
        <v>0</v>
      </c>
      <c r="FQ2441">
        <v>0</v>
      </c>
      <c r="FR2441">
        <f>ROUND(IF(BI2441=3,GM2441,0),2)</f>
        <v>0</v>
      </c>
      <c r="FS2441">
        <v>0</v>
      </c>
      <c r="FX2441">
        <v>70</v>
      </c>
      <c r="FY2441">
        <v>10</v>
      </c>
      <c r="GA2441" t="s">
        <v>3</v>
      </c>
      <c r="GD2441">
        <v>0</v>
      </c>
      <c r="GF2441">
        <v>59060214</v>
      </c>
      <c r="GG2441">
        <v>2</v>
      </c>
      <c r="GH2441">
        <v>1</v>
      </c>
      <c r="GI2441">
        <v>-2</v>
      </c>
      <c r="GJ2441">
        <v>0</v>
      </c>
      <c r="GK2441">
        <f>ROUND(R2441*(R12)/100,2)</f>
        <v>1469.79</v>
      </c>
      <c r="GL2441">
        <f>ROUND(IF(AND(BH2441=3,BI2441=3,FS2441&lt;&gt;0),P2441,0),2)</f>
        <v>0</v>
      </c>
      <c r="GM2441">
        <f>ROUND(O2441+X2441+Y2441+GK2441,2)+GX2441</f>
        <v>55193</v>
      </c>
      <c r="GN2441">
        <f>IF(OR(BI2441=0,BI2441=1),GM2441-GX2441,0)</f>
        <v>0</v>
      </c>
      <c r="GO2441">
        <f>IF(BI2441=2,GM2441-GX2441,0)</f>
        <v>0</v>
      </c>
      <c r="GP2441">
        <f>IF(BI2441=4,GM2441-GX2441,0)</f>
        <v>55193</v>
      </c>
      <c r="GR2441">
        <v>0</v>
      </c>
      <c r="GS2441">
        <v>0</v>
      </c>
      <c r="GT2441">
        <v>0</v>
      </c>
      <c r="GU2441" t="s">
        <v>3</v>
      </c>
      <c r="GV2441">
        <f>ROUND((GT2441),6)</f>
        <v>0</v>
      </c>
      <c r="GW2441">
        <v>1</v>
      </c>
      <c r="GX2441">
        <f>ROUND(HC2441*I2441,2)</f>
        <v>0</v>
      </c>
      <c r="HA2441">
        <v>0</v>
      </c>
      <c r="HB2441">
        <v>0</v>
      </c>
      <c r="HC2441">
        <f>GV2441*GW2441</f>
        <v>0</v>
      </c>
      <c r="HE2441" t="s">
        <v>3</v>
      </c>
      <c r="HF2441" t="s">
        <v>3</v>
      </c>
      <c r="HM2441" t="s">
        <v>3</v>
      </c>
      <c r="HN2441" t="s">
        <v>3</v>
      </c>
      <c r="HO2441" t="s">
        <v>3</v>
      </c>
      <c r="HP2441" t="s">
        <v>3</v>
      </c>
      <c r="HQ2441" t="s">
        <v>3</v>
      </c>
      <c r="IK2441">
        <v>0</v>
      </c>
    </row>
    <row r="2442" spans="1:245" x14ac:dyDescent="0.25">
      <c r="A2442">
        <v>17</v>
      </c>
      <c r="B2442">
        <v>1</v>
      </c>
      <c r="D2442">
        <f>ROW(EtalonRes!A332)</f>
        <v>332</v>
      </c>
      <c r="E2442" t="s">
        <v>389</v>
      </c>
      <c r="F2442" t="s">
        <v>121</v>
      </c>
      <c r="G2442" t="s">
        <v>122</v>
      </c>
      <c r="H2442" t="s">
        <v>95</v>
      </c>
      <c r="I2442">
        <v>33</v>
      </c>
      <c r="J2442">
        <v>0</v>
      </c>
      <c r="K2442">
        <v>33</v>
      </c>
      <c r="O2442">
        <f>ROUND(CP2442,2)</f>
        <v>235410.12</v>
      </c>
      <c r="P2442">
        <f>ROUND(CQ2442*I2442,2)</f>
        <v>0</v>
      </c>
      <c r="Q2442">
        <f>ROUND(CR2442*I2442,2)</f>
        <v>0</v>
      </c>
      <c r="R2442">
        <f>ROUND(CS2442*I2442,2)</f>
        <v>0</v>
      </c>
      <c r="S2442">
        <f>ROUND(CT2442*I2442,2)</f>
        <v>235410.12</v>
      </c>
      <c r="T2442">
        <f>ROUND(CU2442*I2442,2)</f>
        <v>0</v>
      </c>
      <c r="U2442">
        <f>CV2442*I2442</f>
        <v>396</v>
      </c>
      <c r="V2442">
        <f>CW2442*I2442</f>
        <v>0</v>
      </c>
      <c r="W2442">
        <f>ROUND(CX2442*I2442,2)</f>
        <v>0</v>
      </c>
      <c r="X2442">
        <f t="shared" si="1192"/>
        <v>164787.07999999999</v>
      </c>
      <c r="Y2442">
        <f t="shared" si="1192"/>
        <v>23541.01</v>
      </c>
      <c r="AA2442">
        <v>64290477</v>
      </c>
      <c r="AB2442">
        <f>ROUND((AC2442+AD2442+AF2442),6)</f>
        <v>7133.64</v>
      </c>
      <c r="AC2442">
        <f>ROUND(((ES2442*4)),6)</f>
        <v>0</v>
      </c>
      <c r="AD2442">
        <f>ROUND(((((ET2442*4))-((EU2442*4)))+AE2442),6)</f>
        <v>0</v>
      </c>
      <c r="AE2442">
        <f t="shared" si="1193"/>
        <v>0</v>
      </c>
      <c r="AF2442">
        <f t="shared" si="1193"/>
        <v>7133.64</v>
      </c>
      <c r="AG2442">
        <f>ROUND((AP2442),6)</f>
        <v>0</v>
      </c>
      <c r="AH2442">
        <f t="shared" si="1194"/>
        <v>12</v>
      </c>
      <c r="AI2442">
        <f t="shared" si="1194"/>
        <v>0</v>
      </c>
      <c r="AJ2442">
        <f>(AS2442)</f>
        <v>0</v>
      </c>
      <c r="AK2442">
        <v>1783.41</v>
      </c>
      <c r="AL2442">
        <v>0</v>
      </c>
      <c r="AM2442">
        <v>0</v>
      </c>
      <c r="AN2442">
        <v>0</v>
      </c>
      <c r="AO2442">
        <v>1783.41</v>
      </c>
      <c r="AP2442">
        <v>0</v>
      </c>
      <c r="AQ2442">
        <v>3</v>
      </c>
      <c r="AR2442">
        <v>0</v>
      </c>
      <c r="AS2442">
        <v>0</v>
      </c>
      <c r="AT2442">
        <v>70</v>
      </c>
      <c r="AU2442">
        <v>10</v>
      </c>
      <c r="AV2442">
        <v>1</v>
      </c>
      <c r="AW2442">
        <v>1</v>
      </c>
      <c r="AZ2442">
        <v>1</v>
      </c>
      <c r="BA2442">
        <v>1</v>
      </c>
      <c r="BB2442">
        <v>1</v>
      </c>
      <c r="BC2442">
        <v>1</v>
      </c>
      <c r="BD2442" t="s">
        <v>3</v>
      </c>
      <c r="BE2442" t="s">
        <v>3</v>
      </c>
      <c r="BF2442" t="s">
        <v>3</v>
      </c>
      <c r="BG2442" t="s">
        <v>3</v>
      </c>
      <c r="BH2442">
        <v>0</v>
      </c>
      <c r="BI2442">
        <v>4</v>
      </c>
      <c r="BJ2442" t="s">
        <v>123</v>
      </c>
      <c r="BM2442">
        <v>0</v>
      </c>
      <c r="BN2442">
        <v>0</v>
      </c>
      <c r="BO2442" t="s">
        <v>3</v>
      </c>
      <c r="BP2442">
        <v>0</v>
      </c>
      <c r="BQ2442">
        <v>1</v>
      </c>
      <c r="BR2442">
        <v>0</v>
      </c>
      <c r="BS2442">
        <v>1</v>
      </c>
      <c r="BT2442">
        <v>1</v>
      </c>
      <c r="BU2442">
        <v>1</v>
      </c>
      <c r="BV2442">
        <v>1</v>
      </c>
      <c r="BW2442">
        <v>1</v>
      </c>
      <c r="BX2442">
        <v>1</v>
      </c>
      <c r="BY2442" t="s">
        <v>3</v>
      </c>
      <c r="BZ2442">
        <v>70</v>
      </c>
      <c r="CA2442">
        <v>10</v>
      </c>
      <c r="CB2442" t="s">
        <v>3</v>
      </c>
      <c r="CE2442">
        <v>0</v>
      </c>
      <c r="CF2442">
        <v>0</v>
      </c>
      <c r="CG2442">
        <v>0</v>
      </c>
      <c r="CM2442">
        <v>0</v>
      </c>
      <c r="CN2442" t="s">
        <v>3</v>
      </c>
      <c r="CO2442">
        <v>0</v>
      </c>
      <c r="CP2442">
        <f>(P2442+Q2442+S2442)</f>
        <v>235410.12</v>
      </c>
      <c r="CQ2442">
        <f>(AC2442*BC2442*AW2442)</f>
        <v>0</v>
      </c>
      <c r="CR2442">
        <f>(((((ET2442*4))*BB2442-((EU2442*4))*BS2442)+AE2442*BS2442)*AV2442)</f>
        <v>0</v>
      </c>
      <c r="CS2442">
        <f>(AE2442*BS2442*AV2442)</f>
        <v>0</v>
      </c>
      <c r="CT2442">
        <f>(AF2442*BA2442*AV2442)</f>
        <v>7133.64</v>
      </c>
      <c r="CU2442">
        <f>AG2442</f>
        <v>0</v>
      </c>
      <c r="CV2442">
        <f>(AH2442*AV2442)</f>
        <v>12</v>
      </c>
      <c r="CW2442">
        <f t="shared" si="1195"/>
        <v>0</v>
      </c>
      <c r="CX2442">
        <f t="shared" si="1195"/>
        <v>0</v>
      </c>
      <c r="CY2442">
        <f>((S2442*BZ2442)/100)</f>
        <v>164787.084</v>
      </c>
      <c r="CZ2442">
        <f>((S2442*CA2442)/100)</f>
        <v>23541.012000000002</v>
      </c>
      <c r="DC2442" t="s">
        <v>3</v>
      </c>
      <c r="DD2442" t="s">
        <v>102</v>
      </c>
      <c r="DE2442" t="s">
        <v>102</v>
      </c>
      <c r="DF2442" t="s">
        <v>102</v>
      </c>
      <c r="DG2442" t="s">
        <v>102</v>
      </c>
      <c r="DH2442" t="s">
        <v>3</v>
      </c>
      <c r="DI2442" t="s">
        <v>102</v>
      </c>
      <c r="DJ2442" t="s">
        <v>102</v>
      </c>
      <c r="DK2442" t="s">
        <v>3</v>
      </c>
      <c r="DL2442" t="s">
        <v>3</v>
      </c>
      <c r="DM2442" t="s">
        <v>3</v>
      </c>
      <c r="DN2442">
        <v>0</v>
      </c>
      <c r="DO2442">
        <v>0</v>
      </c>
      <c r="DP2442">
        <v>1</v>
      </c>
      <c r="DQ2442">
        <v>1</v>
      </c>
      <c r="DU2442">
        <v>1013</v>
      </c>
      <c r="DV2442" t="s">
        <v>95</v>
      </c>
      <c r="DW2442" t="s">
        <v>95</v>
      </c>
      <c r="DX2442">
        <v>1</v>
      </c>
      <c r="DZ2442" t="s">
        <v>3</v>
      </c>
      <c r="EA2442" t="s">
        <v>3</v>
      </c>
      <c r="EB2442" t="s">
        <v>3</v>
      </c>
      <c r="EC2442" t="s">
        <v>3</v>
      </c>
      <c r="EE2442">
        <v>61978689</v>
      </c>
      <c r="EF2442">
        <v>1</v>
      </c>
      <c r="EG2442" t="s">
        <v>21</v>
      </c>
      <c r="EH2442">
        <v>0</v>
      </c>
      <c r="EI2442" t="s">
        <v>3</v>
      </c>
      <c r="EJ2442">
        <v>4</v>
      </c>
      <c r="EK2442">
        <v>0</v>
      </c>
      <c r="EL2442" t="s">
        <v>22</v>
      </c>
      <c r="EM2442" t="s">
        <v>23</v>
      </c>
      <c r="EO2442" t="s">
        <v>3</v>
      </c>
      <c r="EQ2442">
        <v>1441792</v>
      </c>
      <c r="ER2442">
        <v>1783.41</v>
      </c>
      <c r="ES2442">
        <v>0</v>
      </c>
      <c r="ET2442">
        <v>0</v>
      </c>
      <c r="EU2442">
        <v>0</v>
      </c>
      <c r="EV2442">
        <v>1783.41</v>
      </c>
      <c r="EW2442">
        <v>3</v>
      </c>
      <c r="EX2442">
        <v>0</v>
      </c>
      <c r="EY2442">
        <v>0</v>
      </c>
      <c r="FQ2442">
        <v>0</v>
      </c>
      <c r="FR2442">
        <f>ROUND(IF(BI2442=3,GM2442,0),2)</f>
        <v>0</v>
      </c>
      <c r="FS2442">
        <v>0</v>
      </c>
      <c r="FX2442">
        <v>70</v>
      </c>
      <c r="FY2442">
        <v>10</v>
      </c>
      <c r="GA2442" t="s">
        <v>3</v>
      </c>
      <c r="GD2442">
        <v>0</v>
      </c>
      <c r="GF2442">
        <v>-948072761</v>
      </c>
      <c r="GG2442">
        <v>2</v>
      </c>
      <c r="GH2442">
        <v>1</v>
      </c>
      <c r="GI2442">
        <v>-2</v>
      </c>
      <c r="GJ2442">
        <v>0</v>
      </c>
      <c r="GK2442">
        <f>ROUND(R2442*(R12)/100,2)</f>
        <v>0</v>
      </c>
      <c r="GL2442">
        <f>ROUND(IF(AND(BH2442=3,BI2442=3,FS2442&lt;&gt;0),P2442,0),2)</f>
        <v>0</v>
      </c>
      <c r="GM2442">
        <f>ROUND(O2442+X2442+Y2442+GK2442,2)+GX2442</f>
        <v>423738.21</v>
      </c>
      <c r="GN2442">
        <f>IF(OR(BI2442=0,BI2442=1),GM2442-GX2442,0)</f>
        <v>0</v>
      </c>
      <c r="GO2442">
        <f>IF(BI2442=2,GM2442-GX2442,0)</f>
        <v>0</v>
      </c>
      <c r="GP2442">
        <f>IF(BI2442=4,GM2442-GX2442,0)</f>
        <v>423738.21</v>
      </c>
      <c r="GR2442">
        <v>0</v>
      </c>
      <c r="GS2442">
        <v>0</v>
      </c>
      <c r="GT2442">
        <v>0</v>
      </c>
      <c r="GU2442" t="s">
        <v>3</v>
      </c>
      <c r="GV2442">
        <f>ROUND((GT2442),6)</f>
        <v>0</v>
      </c>
      <c r="GW2442">
        <v>1</v>
      </c>
      <c r="GX2442">
        <f>ROUND(HC2442*I2442,2)</f>
        <v>0</v>
      </c>
      <c r="HA2442">
        <v>0</v>
      </c>
      <c r="HB2442">
        <v>0</v>
      </c>
      <c r="HC2442">
        <f>GV2442*GW2442</f>
        <v>0</v>
      </c>
      <c r="HE2442" t="s">
        <v>3</v>
      </c>
      <c r="HF2442" t="s">
        <v>3</v>
      </c>
      <c r="HM2442" t="s">
        <v>3</v>
      </c>
      <c r="HN2442" t="s">
        <v>3</v>
      </c>
      <c r="HO2442" t="s">
        <v>3</v>
      </c>
      <c r="HP2442" t="s">
        <v>3</v>
      </c>
      <c r="HQ2442" t="s">
        <v>3</v>
      </c>
      <c r="IK2442">
        <v>0</v>
      </c>
    </row>
    <row r="2443" spans="1:245" x14ac:dyDescent="0.25">
      <c r="A2443">
        <v>17</v>
      </c>
      <c r="B2443">
        <v>1</v>
      </c>
      <c r="D2443">
        <f>ROW(EtalonRes!A333)</f>
        <v>333</v>
      </c>
      <c r="E2443" t="s">
        <v>390</v>
      </c>
      <c r="F2443" t="s">
        <v>125</v>
      </c>
      <c r="G2443" t="s">
        <v>126</v>
      </c>
      <c r="H2443" t="s">
        <v>95</v>
      </c>
      <c r="I2443">
        <v>33</v>
      </c>
      <c r="J2443">
        <v>0</v>
      </c>
      <c r="K2443">
        <v>33</v>
      </c>
      <c r="O2443">
        <f>ROUND(CP2443,2)</f>
        <v>286872.96000000002</v>
      </c>
      <c r="P2443">
        <f>ROUND(CQ2443*I2443,2)</f>
        <v>0</v>
      </c>
      <c r="Q2443">
        <f>ROUND(CR2443*I2443,2)</f>
        <v>0</v>
      </c>
      <c r="R2443">
        <f>ROUND(CS2443*I2443,2)</f>
        <v>0</v>
      </c>
      <c r="S2443">
        <f>ROUND(CT2443*I2443,2)</f>
        <v>286872.96000000002</v>
      </c>
      <c r="T2443">
        <f>ROUND(CU2443*I2443,2)</f>
        <v>0</v>
      </c>
      <c r="U2443">
        <f>CV2443*I2443</f>
        <v>528</v>
      </c>
      <c r="V2443">
        <f>CW2443*I2443</f>
        <v>0</v>
      </c>
      <c r="W2443">
        <f>ROUND(CX2443*I2443,2)</f>
        <v>0</v>
      </c>
      <c r="X2443">
        <f t="shared" si="1192"/>
        <v>200811.07</v>
      </c>
      <c r="Y2443">
        <f t="shared" si="1192"/>
        <v>28687.3</v>
      </c>
      <c r="AA2443">
        <v>64290477</v>
      </c>
      <c r="AB2443">
        <f>ROUND((AC2443+AD2443+AF2443),6)</f>
        <v>8693.1200000000008</v>
      </c>
      <c r="AC2443">
        <f>ROUND(((ES2443*4)),6)</f>
        <v>0</v>
      </c>
      <c r="AD2443">
        <f>ROUND(((((ET2443*4))-((EU2443*4)))+AE2443),6)</f>
        <v>0</v>
      </c>
      <c r="AE2443">
        <f t="shared" si="1193"/>
        <v>0</v>
      </c>
      <c r="AF2443">
        <f t="shared" si="1193"/>
        <v>8693.1200000000008</v>
      </c>
      <c r="AG2443">
        <f>ROUND((AP2443),6)</f>
        <v>0</v>
      </c>
      <c r="AH2443">
        <f t="shared" si="1194"/>
        <v>16</v>
      </c>
      <c r="AI2443">
        <f t="shared" si="1194"/>
        <v>0</v>
      </c>
      <c r="AJ2443">
        <f>(AS2443)</f>
        <v>0</v>
      </c>
      <c r="AK2443">
        <v>2173.2800000000002</v>
      </c>
      <c r="AL2443">
        <v>0</v>
      </c>
      <c r="AM2443">
        <v>0</v>
      </c>
      <c r="AN2443">
        <v>0</v>
      </c>
      <c r="AO2443">
        <v>2173.2800000000002</v>
      </c>
      <c r="AP2443">
        <v>0</v>
      </c>
      <c r="AQ2443">
        <v>4</v>
      </c>
      <c r="AR2443">
        <v>0</v>
      </c>
      <c r="AS2443">
        <v>0</v>
      </c>
      <c r="AT2443">
        <v>70</v>
      </c>
      <c r="AU2443">
        <v>10</v>
      </c>
      <c r="AV2443">
        <v>1</v>
      </c>
      <c r="AW2443">
        <v>1</v>
      </c>
      <c r="AZ2443">
        <v>1</v>
      </c>
      <c r="BA2443">
        <v>1</v>
      </c>
      <c r="BB2443">
        <v>1</v>
      </c>
      <c r="BC2443">
        <v>1</v>
      </c>
      <c r="BD2443" t="s">
        <v>3</v>
      </c>
      <c r="BE2443" t="s">
        <v>3</v>
      </c>
      <c r="BF2443" t="s">
        <v>3</v>
      </c>
      <c r="BG2443" t="s">
        <v>3</v>
      </c>
      <c r="BH2443">
        <v>0</v>
      </c>
      <c r="BI2443">
        <v>4</v>
      </c>
      <c r="BJ2443" t="s">
        <v>127</v>
      </c>
      <c r="BM2443">
        <v>0</v>
      </c>
      <c r="BN2443">
        <v>0</v>
      </c>
      <c r="BO2443" t="s">
        <v>3</v>
      </c>
      <c r="BP2443">
        <v>0</v>
      </c>
      <c r="BQ2443">
        <v>1</v>
      </c>
      <c r="BR2443">
        <v>0</v>
      </c>
      <c r="BS2443">
        <v>1</v>
      </c>
      <c r="BT2443">
        <v>1</v>
      </c>
      <c r="BU2443">
        <v>1</v>
      </c>
      <c r="BV2443">
        <v>1</v>
      </c>
      <c r="BW2443">
        <v>1</v>
      </c>
      <c r="BX2443">
        <v>1</v>
      </c>
      <c r="BY2443" t="s">
        <v>3</v>
      </c>
      <c r="BZ2443">
        <v>70</v>
      </c>
      <c r="CA2443">
        <v>10</v>
      </c>
      <c r="CB2443" t="s">
        <v>3</v>
      </c>
      <c r="CE2443">
        <v>0</v>
      </c>
      <c r="CF2443">
        <v>0</v>
      </c>
      <c r="CG2443">
        <v>0</v>
      </c>
      <c r="CM2443">
        <v>0</v>
      </c>
      <c r="CN2443" t="s">
        <v>3</v>
      </c>
      <c r="CO2443">
        <v>0</v>
      </c>
      <c r="CP2443">
        <f>(P2443+Q2443+S2443)</f>
        <v>286872.96000000002</v>
      </c>
      <c r="CQ2443">
        <f>(AC2443*BC2443*AW2443)</f>
        <v>0</v>
      </c>
      <c r="CR2443">
        <f>(((((ET2443*4))*BB2443-((EU2443*4))*BS2443)+AE2443*BS2443)*AV2443)</f>
        <v>0</v>
      </c>
      <c r="CS2443">
        <f>(AE2443*BS2443*AV2443)</f>
        <v>0</v>
      </c>
      <c r="CT2443">
        <f>(AF2443*BA2443*AV2443)</f>
        <v>8693.1200000000008</v>
      </c>
      <c r="CU2443">
        <f>AG2443</f>
        <v>0</v>
      </c>
      <c r="CV2443">
        <f>(AH2443*AV2443)</f>
        <v>16</v>
      </c>
      <c r="CW2443">
        <f t="shared" si="1195"/>
        <v>0</v>
      </c>
      <c r="CX2443">
        <f t="shared" si="1195"/>
        <v>0</v>
      </c>
      <c r="CY2443">
        <f>((S2443*BZ2443)/100)</f>
        <v>200811.07200000004</v>
      </c>
      <c r="CZ2443">
        <f>((S2443*CA2443)/100)</f>
        <v>28687.296000000002</v>
      </c>
      <c r="DC2443" t="s">
        <v>3</v>
      </c>
      <c r="DD2443" t="s">
        <v>102</v>
      </c>
      <c r="DE2443" t="s">
        <v>102</v>
      </c>
      <c r="DF2443" t="s">
        <v>102</v>
      </c>
      <c r="DG2443" t="s">
        <v>102</v>
      </c>
      <c r="DH2443" t="s">
        <v>3</v>
      </c>
      <c r="DI2443" t="s">
        <v>102</v>
      </c>
      <c r="DJ2443" t="s">
        <v>102</v>
      </c>
      <c r="DK2443" t="s">
        <v>3</v>
      </c>
      <c r="DL2443" t="s">
        <v>3</v>
      </c>
      <c r="DM2443" t="s">
        <v>3</v>
      </c>
      <c r="DN2443">
        <v>0</v>
      </c>
      <c r="DO2443">
        <v>0</v>
      </c>
      <c r="DP2443">
        <v>1</v>
      </c>
      <c r="DQ2443">
        <v>1</v>
      </c>
      <c r="DU2443">
        <v>1013</v>
      </c>
      <c r="DV2443" t="s">
        <v>95</v>
      </c>
      <c r="DW2443" t="s">
        <v>95</v>
      </c>
      <c r="DX2443">
        <v>1</v>
      </c>
      <c r="DZ2443" t="s">
        <v>3</v>
      </c>
      <c r="EA2443" t="s">
        <v>3</v>
      </c>
      <c r="EB2443" t="s">
        <v>3</v>
      </c>
      <c r="EC2443" t="s">
        <v>3</v>
      </c>
      <c r="EE2443">
        <v>61978689</v>
      </c>
      <c r="EF2443">
        <v>1</v>
      </c>
      <c r="EG2443" t="s">
        <v>21</v>
      </c>
      <c r="EH2443">
        <v>0</v>
      </c>
      <c r="EI2443" t="s">
        <v>3</v>
      </c>
      <c r="EJ2443">
        <v>4</v>
      </c>
      <c r="EK2443">
        <v>0</v>
      </c>
      <c r="EL2443" t="s">
        <v>22</v>
      </c>
      <c r="EM2443" t="s">
        <v>23</v>
      </c>
      <c r="EO2443" t="s">
        <v>3</v>
      </c>
      <c r="EQ2443">
        <v>1441792</v>
      </c>
      <c r="ER2443">
        <v>2173.2800000000002</v>
      </c>
      <c r="ES2443">
        <v>0</v>
      </c>
      <c r="ET2443">
        <v>0</v>
      </c>
      <c r="EU2443">
        <v>0</v>
      </c>
      <c r="EV2443">
        <v>2173.2800000000002</v>
      </c>
      <c r="EW2443">
        <v>4</v>
      </c>
      <c r="EX2443">
        <v>0</v>
      </c>
      <c r="EY2443">
        <v>0</v>
      </c>
      <c r="FQ2443">
        <v>0</v>
      </c>
      <c r="FR2443">
        <f>ROUND(IF(BI2443=3,GM2443,0),2)</f>
        <v>0</v>
      </c>
      <c r="FS2443">
        <v>0</v>
      </c>
      <c r="FX2443">
        <v>70</v>
      </c>
      <c r="FY2443">
        <v>10</v>
      </c>
      <c r="GA2443" t="s">
        <v>3</v>
      </c>
      <c r="GD2443">
        <v>0</v>
      </c>
      <c r="GF2443">
        <v>-1767660405</v>
      </c>
      <c r="GG2443">
        <v>2</v>
      </c>
      <c r="GH2443">
        <v>1</v>
      </c>
      <c r="GI2443">
        <v>-2</v>
      </c>
      <c r="GJ2443">
        <v>0</v>
      </c>
      <c r="GK2443">
        <f>ROUND(R2443*(R12)/100,2)</f>
        <v>0</v>
      </c>
      <c r="GL2443">
        <f>ROUND(IF(AND(BH2443=3,BI2443=3,FS2443&lt;&gt;0),P2443,0),2)</f>
        <v>0</v>
      </c>
      <c r="GM2443">
        <f>ROUND(O2443+X2443+Y2443+GK2443,2)+GX2443</f>
        <v>516371.33</v>
      </c>
      <c r="GN2443">
        <f>IF(OR(BI2443=0,BI2443=1),GM2443-GX2443,0)</f>
        <v>0</v>
      </c>
      <c r="GO2443">
        <f>IF(BI2443=2,GM2443-GX2443,0)</f>
        <v>0</v>
      </c>
      <c r="GP2443">
        <f>IF(BI2443=4,GM2443-GX2443,0)</f>
        <v>516371.33</v>
      </c>
      <c r="GR2443">
        <v>0</v>
      </c>
      <c r="GS2443">
        <v>0</v>
      </c>
      <c r="GT2443">
        <v>0</v>
      </c>
      <c r="GU2443" t="s">
        <v>3</v>
      </c>
      <c r="GV2443">
        <f>ROUND((GT2443),6)</f>
        <v>0</v>
      </c>
      <c r="GW2443">
        <v>1</v>
      </c>
      <c r="GX2443">
        <f>ROUND(HC2443*I2443,2)</f>
        <v>0</v>
      </c>
      <c r="HA2443">
        <v>0</v>
      </c>
      <c r="HB2443">
        <v>0</v>
      </c>
      <c r="HC2443">
        <f>GV2443*GW2443</f>
        <v>0</v>
      </c>
      <c r="HE2443" t="s">
        <v>3</v>
      </c>
      <c r="HF2443" t="s">
        <v>3</v>
      </c>
      <c r="HM2443" t="s">
        <v>3</v>
      </c>
      <c r="HN2443" t="s">
        <v>3</v>
      </c>
      <c r="HO2443" t="s">
        <v>3</v>
      </c>
      <c r="HP2443" t="s">
        <v>3</v>
      </c>
      <c r="HQ2443" t="s">
        <v>3</v>
      </c>
      <c r="IK2443">
        <v>0</v>
      </c>
    </row>
    <row r="2445" spans="1:245" ht="13" x14ac:dyDescent="0.3">
      <c r="A2445" s="2">
        <v>51</v>
      </c>
      <c r="B2445" s="2">
        <f>B2437</f>
        <v>1</v>
      </c>
      <c r="C2445" s="2">
        <f>A2437</f>
        <v>5</v>
      </c>
      <c r="D2445" s="2">
        <f>ROW(A2437)</f>
        <v>2437</v>
      </c>
      <c r="E2445" s="2"/>
      <c r="F2445" s="2" t="str">
        <f>IF(F2437&lt;&gt;"",F2437,"")</f>
        <v>Новый подраздел</v>
      </c>
      <c r="G2445" s="2" t="str">
        <f>IF(G2437&lt;&gt;"",G2437,"")</f>
        <v>СТС - Инженерные сооружения и коммуникации</v>
      </c>
      <c r="H2445" s="2">
        <v>0</v>
      </c>
      <c r="I2445" s="2"/>
      <c r="J2445" s="2"/>
      <c r="K2445" s="2"/>
      <c r="L2445" s="2"/>
      <c r="M2445" s="2"/>
      <c r="N2445" s="2"/>
      <c r="O2445" s="2">
        <f t="shared" ref="O2445:T2445" si="1196">ROUND(AB2445,2)</f>
        <v>553056.24</v>
      </c>
      <c r="P2445" s="2">
        <f t="shared" si="1196"/>
        <v>0</v>
      </c>
      <c r="Q2445" s="2">
        <f t="shared" si="1196"/>
        <v>2085.6</v>
      </c>
      <c r="R2445" s="2">
        <f t="shared" si="1196"/>
        <v>1360.92</v>
      </c>
      <c r="S2445" s="2">
        <f t="shared" si="1196"/>
        <v>550970.64</v>
      </c>
      <c r="T2445" s="2">
        <f t="shared" si="1196"/>
        <v>0</v>
      </c>
      <c r="U2445" s="2">
        <f>AH2445</f>
        <v>976.8</v>
      </c>
      <c r="V2445" s="2">
        <f>AI2445</f>
        <v>0</v>
      </c>
      <c r="W2445" s="2">
        <f>ROUND(AJ2445,2)</f>
        <v>0</v>
      </c>
      <c r="X2445" s="2">
        <f>ROUND(AK2445,2)</f>
        <v>385679.44</v>
      </c>
      <c r="Y2445" s="2">
        <f>ROUND(AL2445,2)</f>
        <v>55097.07</v>
      </c>
      <c r="Z2445" s="2"/>
      <c r="AA2445" s="2"/>
      <c r="AB2445" s="2">
        <f>ROUND(SUMIF(AA2441:AA2443,"=64290477",O2441:O2443),2)</f>
        <v>553056.24</v>
      </c>
      <c r="AC2445" s="2">
        <f>ROUND(SUMIF(AA2441:AA2443,"=64290477",P2441:P2443),2)</f>
        <v>0</v>
      </c>
      <c r="AD2445" s="2">
        <f>ROUND(SUMIF(AA2441:AA2443,"=64290477",Q2441:Q2443),2)</f>
        <v>2085.6</v>
      </c>
      <c r="AE2445" s="2">
        <f>ROUND(SUMIF(AA2441:AA2443,"=64290477",R2441:R2443),2)</f>
        <v>1360.92</v>
      </c>
      <c r="AF2445" s="2">
        <f>ROUND(SUMIF(AA2441:AA2443,"=64290477",S2441:S2443),2)</f>
        <v>550970.64</v>
      </c>
      <c r="AG2445" s="2">
        <f>ROUND(SUMIF(AA2441:AA2443,"=64290477",T2441:T2443),2)</f>
        <v>0</v>
      </c>
      <c r="AH2445" s="2">
        <f>SUMIF(AA2441:AA2443,"=64290477",U2441:U2443)</f>
        <v>976.8</v>
      </c>
      <c r="AI2445" s="2">
        <f>SUMIF(AA2441:AA2443,"=64290477",V2441:V2443)</f>
        <v>0</v>
      </c>
      <c r="AJ2445" s="2">
        <f>ROUND(SUMIF(AA2441:AA2443,"=64290477",W2441:W2443),2)</f>
        <v>0</v>
      </c>
      <c r="AK2445" s="2">
        <f>ROUND(SUMIF(AA2441:AA2443,"=64290477",X2441:X2443),2)</f>
        <v>385679.44</v>
      </c>
      <c r="AL2445" s="2">
        <f>ROUND(SUMIF(AA2441:AA2443,"=64290477",Y2441:Y2443),2)</f>
        <v>55097.07</v>
      </c>
      <c r="AM2445" s="2"/>
      <c r="AN2445" s="2"/>
      <c r="AO2445" s="2">
        <f t="shared" ref="AO2445:BD2445" si="1197">ROUND(BX2445,2)</f>
        <v>0</v>
      </c>
      <c r="AP2445" s="2">
        <f t="shared" si="1197"/>
        <v>0</v>
      </c>
      <c r="AQ2445" s="2">
        <f t="shared" si="1197"/>
        <v>0</v>
      </c>
      <c r="AR2445" s="2">
        <f t="shared" si="1197"/>
        <v>995302.54</v>
      </c>
      <c r="AS2445" s="2">
        <f t="shared" si="1197"/>
        <v>0</v>
      </c>
      <c r="AT2445" s="2">
        <f t="shared" si="1197"/>
        <v>0</v>
      </c>
      <c r="AU2445" s="2">
        <f t="shared" si="1197"/>
        <v>995302.54</v>
      </c>
      <c r="AV2445" s="2">
        <f t="shared" si="1197"/>
        <v>0</v>
      </c>
      <c r="AW2445" s="2">
        <f t="shared" si="1197"/>
        <v>0</v>
      </c>
      <c r="AX2445" s="2">
        <f t="shared" si="1197"/>
        <v>0</v>
      </c>
      <c r="AY2445" s="2">
        <f t="shared" si="1197"/>
        <v>0</v>
      </c>
      <c r="AZ2445" s="2">
        <f t="shared" si="1197"/>
        <v>0</v>
      </c>
      <c r="BA2445" s="2">
        <f t="shared" si="1197"/>
        <v>0</v>
      </c>
      <c r="BB2445" s="2">
        <f t="shared" si="1197"/>
        <v>0</v>
      </c>
      <c r="BC2445" s="2">
        <f t="shared" si="1197"/>
        <v>0</v>
      </c>
      <c r="BD2445" s="2">
        <f t="shared" si="1197"/>
        <v>0</v>
      </c>
      <c r="BE2445" s="2"/>
      <c r="BF2445" s="2"/>
      <c r="BG2445" s="2"/>
      <c r="BH2445" s="2"/>
      <c r="BI2445" s="2"/>
      <c r="BJ2445" s="2"/>
      <c r="BK2445" s="2"/>
      <c r="BL2445" s="2"/>
      <c r="BM2445" s="2"/>
      <c r="BN2445" s="2"/>
      <c r="BO2445" s="2"/>
      <c r="BP2445" s="2"/>
      <c r="BQ2445" s="2"/>
      <c r="BR2445" s="2"/>
      <c r="BS2445" s="2"/>
      <c r="BT2445" s="2"/>
      <c r="BU2445" s="2"/>
      <c r="BV2445" s="2"/>
      <c r="BW2445" s="2"/>
      <c r="BX2445" s="2">
        <f>ROUND(SUMIF(AA2441:AA2443,"=64290477",FQ2441:FQ2443),2)</f>
        <v>0</v>
      </c>
      <c r="BY2445" s="2">
        <f>ROUND(SUMIF(AA2441:AA2443,"=64290477",FR2441:FR2443),2)</f>
        <v>0</v>
      </c>
      <c r="BZ2445" s="2">
        <f>ROUND(SUMIF(AA2441:AA2443,"=64290477",GL2441:GL2443),2)</f>
        <v>0</v>
      </c>
      <c r="CA2445" s="2">
        <f>ROUND(SUMIF(AA2441:AA2443,"=64290477",GM2441:GM2443),2)</f>
        <v>995302.54</v>
      </c>
      <c r="CB2445" s="2">
        <f>ROUND(SUMIF(AA2441:AA2443,"=64290477",GN2441:GN2443),2)</f>
        <v>0</v>
      </c>
      <c r="CC2445" s="2">
        <f>ROUND(SUMIF(AA2441:AA2443,"=64290477",GO2441:GO2443),2)</f>
        <v>0</v>
      </c>
      <c r="CD2445" s="2">
        <f>ROUND(SUMIF(AA2441:AA2443,"=64290477",GP2441:GP2443),2)</f>
        <v>995302.54</v>
      </c>
      <c r="CE2445" s="2">
        <f>AC2445-BX2445</f>
        <v>0</v>
      </c>
      <c r="CF2445" s="2">
        <f>AC2445-BY2445</f>
        <v>0</v>
      </c>
      <c r="CG2445" s="2">
        <f>BX2445-BZ2445</f>
        <v>0</v>
      </c>
      <c r="CH2445" s="2">
        <f>AC2445-BX2445-BY2445+BZ2445</f>
        <v>0</v>
      </c>
      <c r="CI2445" s="2">
        <f>BY2445-BZ2445</f>
        <v>0</v>
      </c>
      <c r="CJ2445" s="2">
        <f>ROUND(SUMIF(AA2441:AA2443,"=64290477",GX2441:GX2443),2)</f>
        <v>0</v>
      </c>
      <c r="CK2445" s="2">
        <f>ROUND(SUMIF(AA2441:AA2443,"=64290477",GY2441:GY2443),2)</f>
        <v>0</v>
      </c>
      <c r="CL2445" s="2">
        <f>ROUND(SUMIF(AA2441:AA2443,"=64290477",GZ2441:GZ2443),2)</f>
        <v>0</v>
      </c>
      <c r="CM2445" s="2">
        <f>ROUND(SUMIF(AA2441:AA2443,"=64290477",HD2441:HD2443),2)</f>
        <v>0</v>
      </c>
      <c r="CN2445" s="2"/>
      <c r="CO2445" s="2"/>
      <c r="CP2445" s="2"/>
      <c r="CQ2445" s="2"/>
      <c r="CR2445" s="2"/>
      <c r="CS2445" s="2"/>
      <c r="CT2445" s="2"/>
      <c r="CU2445" s="2"/>
      <c r="CV2445" s="2"/>
      <c r="CW2445" s="2"/>
      <c r="CX2445" s="2"/>
      <c r="CY2445" s="2"/>
      <c r="CZ2445" s="2"/>
      <c r="DA2445" s="2"/>
      <c r="DB2445" s="2"/>
      <c r="DC2445" s="2"/>
      <c r="DD2445" s="2"/>
      <c r="DE2445" s="2"/>
      <c r="DF2445" s="2"/>
      <c r="DG2445" s="3"/>
      <c r="DH2445" s="3"/>
      <c r="DI2445" s="3"/>
      <c r="DJ2445" s="3"/>
      <c r="DK2445" s="3"/>
      <c r="DL2445" s="3"/>
      <c r="DM2445" s="3"/>
      <c r="DN2445" s="3"/>
      <c r="DO2445" s="3"/>
      <c r="DP2445" s="3"/>
      <c r="DQ2445" s="3"/>
      <c r="DR2445" s="3"/>
      <c r="DS2445" s="3"/>
      <c r="DT2445" s="3"/>
      <c r="DU2445" s="3"/>
      <c r="DV2445" s="3"/>
      <c r="DW2445" s="3"/>
      <c r="DX2445" s="3"/>
      <c r="DY2445" s="3"/>
      <c r="DZ2445" s="3"/>
      <c r="EA2445" s="3"/>
      <c r="EB2445" s="3"/>
      <c r="EC2445" s="3"/>
      <c r="ED2445" s="3"/>
      <c r="EE2445" s="3"/>
      <c r="EF2445" s="3"/>
      <c r="EG2445" s="3"/>
      <c r="EH2445" s="3"/>
      <c r="EI2445" s="3"/>
      <c r="EJ2445" s="3"/>
      <c r="EK2445" s="3"/>
      <c r="EL2445" s="3"/>
      <c r="EM2445" s="3"/>
      <c r="EN2445" s="3"/>
      <c r="EO2445" s="3"/>
      <c r="EP2445" s="3"/>
      <c r="EQ2445" s="3"/>
      <c r="ER2445" s="3"/>
      <c r="ES2445" s="3"/>
      <c r="ET2445" s="3"/>
      <c r="EU2445" s="3"/>
      <c r="EV2445" s="3"/>
      <c r="EW2445" s="3"/>
      <c r="EX2445" s="3"/>
      <c r="EY2445" s="3"/>
      <c r="EZ2445" s="3"/>
      <c r="FA2445" s="3"/>
      <c r="FB2445" s="3"/>
      <c r="FC2445" s="3"/>
      <c r="FD2445" s="3"/>
      <c r="FE2445" s="3"/>
      <c r="FF2445" s="3"/>
      <c r="FG2445" s="3"/>
      <c r="FH2445" s="3"/>
      <c r="FI2445" s="3"/>
      <c r="FJ2445" s="3"/>
      <c r="FK2445" s="3"/>
      <c r="FL2445" s="3"/>
      <c r="FM2445" s="3"/>
      <c r="FN2445" s="3"/>
      <c r="FO2445" s="3"/>
      <c r="FP2445" s="3"/>
      <c r="FQ2445" s="3"/>
      <c r="FR2445" s="3"/>
      <c r="FS2445" s="3"/>
      <c r="FT2445" s="3"/>
      <c r="FU2445" s="3"/>
      <c r="FV2445" s="3"/>
      <c r="FW2445" s="3"/>
      <c r="FX2445" s="3"/>
      <c r="FY2445" s="3"/>
      <c r="FZ2445" s="3"/>
      <c r="GA2445" s="3"/>
      <c r="GB2445" s="3"/>
      <c r="GC2445" s="3"/>
      <c r="GD2445" s="3"/>
      <c r="GE2445" s="3"/>
      <c r="GF2445" s="3"/>
      <c r="GG2445" s="3"/>
      <c r="GH2445" s="3"/>
      <c r="GI2445" s="3"/>
      <c r="GJ2445" s="3"/>
      <c r="GK2445" s="3"/>
      <c r="GL2445" s="3"/>
      <c r="GM2445" s="3"/>
      <c r="GN2445" s="3"/>
      <c r="GO2445" s="3"/>
      <c r="GP2445" s="3"/>
      <c r="GQ2445" s="3"/>
      <c r="GR2445" s="3"/>
      <c r="GS2445" s="3"/>
      <c r="GT2445" s="3"/>
      <c r="GU2445" s="3"/>
      <c r="GV2445" s="3"/>
      <c r="GW2445" s="3"/>
      <c r="GX2445" s="3">
        <v>0</v>
      </c>
    </row>
    <row r="2447" spans="1:245" ht="13" x14ac:dyDescent="0.3">
      <c r="A2447" s="4">
        <v>50</v>
      </c>
      <c r="B2447" s="4">
        <v>0</v>
      </c>
      <c r="C2447" s="4">
        <v>0</v>
      </c>
      <c r="D2447" s="4">
        <v>1</v>
      </c>
      <c r="E2447" s="4">
        <v>201</v>
      </c>
      <c r="F2447" s="4">
        <f>ROUND(Source!O2445,O2447)</f>
        <v>553056.24</v>
      </c>
      <c r="G2447" s="4" t="s">
        <v>24</v>
      </c>
      <c r="H2447" s="4" t="s">
        <v>25</v>
      </c>
      <c r="I2447" s="4"/>
      <c r="J2447" s="4"/>
      <c r="K2447" s="4">
        <v>201</v>
      </c>
      <c r="L2447" s="4">
        <v>1</v>
      </c>
      <c r="M2447" s="4">
        <v>3</v>
      </c>
      <c r="N2447" s="4" t="s">
        <v>3</v>
      </c>
      <c r="O2447" s="4">
        <v>2</v>
      </c>
      <c r="P2447" s="4"/>
      <c r="Q2447" s="4"/>
      <c r="R2447" s="4"/>
      <c r="S2447" s="4"/>
      <c r="T2447" s="4"/>
      <c r="U2447" s="4"/>
      <c r="V2447" s="4"/>
      <c r="W2447" s="4">
        <v>553056.24</v>
      </c>
      <c r="X2447" s="4">
        <v>1</v>
      </c>
      <c r="Y2447" s="4">
        <v>553056.24</v>
      </c>
      <c r="Z2447" s="4"/>
      <c r="AA2447" s="4"/>
      <c r="AB2447" s="4"/>
    </row>
    <row r="2448" spans="1:245" ht="13" x14ac:dyDescent="0.3">
      <c r="A2448" s="4">
        <v>50</v>
      </c>
      <c r="B2448" s="4">
        <v>0</v>
      </c>
      <c r="C2448" s="4">
        <v>0</v>
      </c>
      <c r="D2448" s="4">
        <v>1</v>
      </c>
      <c r="E2448" s="4">
        <v>202</v>
      </c>
      <c r="F2448" s="4">
        <f>ROUND(Source!P2445,O2448)</f>
        <v>0</v>
      </c>
      <c r="G2448" s="4" t="s">
        <v>26</v>
      </c>
      <c r="H2448" s="4" t="s">
        <v>27</v>
      </c>
      <c r="I2448" s="4"/>
      <c r="J2448" s="4"/>
      <c r="K2448" s="4">
        <v>202</v>
      </c>
      <c r="L2448" s="4">
        <v>2</v>
      </c>
      <c r="M2448" s="4">
        <v>3</v>
      </c>
      <c r="N2448" s="4" t="s">
        <v>3</v>
      </c>
      <c r="O2448" s="4">
        <v>2</v>
      </c>
      <c r="P2448" s="4"/>
      <c r="Q2448" s="4"/>
      <c r="R2448" s="4"/>
      <c r="S2448" s="4"/>
      <c r="T2448" s="4"/>
      <c r="U2448" s="4"/>
      <c r="V2448" s="4"/>
      <c r="W2448" s="4">
        <v>0</v>
      </c>
      <c r="X2448" s="4">
        <v>1</v>
      </c>
      <c r="Y2448" s="4">
        <v>0</v>
      </c>
      <c r="Z2448" s="4"/>
      <c r="AA2448" s="4"/>
      <c r="AB2448" s="4"/>
    </row>
    <row r="2449" spans="1:28" ht="13" x14ac:dyDescent="0.3">
      <c r="A2449" s="4">
        <v>50</v>
      </c>
      <c r="B2449" s="4">
        <v>0</v>
      </c>
      <c r="C2449" s="4">
        <v>0</v>
      </c>
      <c r="D2449" s="4">
        <v>1</v>
      </c>
      <c r="E2449" s="4">
        <v>222</v>
      </c>
      <c r="F2449" s="4">
        <f>ROUND(Source!AO2445,O2449)</f>
        <v>0</v>
      </c>
      <c r="G2449" s="4" t="s">
        <v>28</v>
      </c>
      <c r="H2449" s="4" t="s">
        <v>29</v>
      </c>
      <c r="I2449" s="4"/>
      <c r="J2449" s="4"/>
      <c r="K2449" s="4">
        <v>222</v>
      </c>
      <c r="L2449" s="4">
        <v>3</v>
      </c>
      <c r="M2449" s="4">
        <v>3</v>
      </c>
      <c r="N2449" s="4" t="s">
        <v>3</v>
      </c>
      <c r="O2449" s="4">
        <v>2</v>
      </c>
      <c r="P2449" s="4"/>
      <c r="Q2449" s="4"/>
      <c r="R2449" s="4"/>
      <c r="S2449" s="4"/>
      <c r="T2449" s="4"/>
      <c r="U2449" s="4"/>
      <c r="V2449" s="4"/>
      <c r="W2449" s="4">
        <v>0</v>
      </c>
      <c r="X2449" s="4">
        <v>1</v>
      </c>
      <c r="Y2449" s="4">
        <v>0</v>
      </c>
      <c r="Z2449" s="4"/>
      <c r="AA2449" s="4"/>
      <c r="AB2449" s="4"/>
    </row>
    <row r="2450" spans="1:28" ht="13" x14ac:dyDescent="0.3">
      <c r="A2450" s="4">
        <v>50</v>
      </c>
      <c r="B2450" s="4">
        <v>0</v>
      </c>
      <c r="C2450" s="4">
        <v>0</v>
      </c>
      <c r="D2450" s="4">
        <v>1</v>
      </c>
      <c r="E2450" s="4">
        <v>225</v>
      </c>
      <c r="F2450" s="4">
        <f>ROUND(Source!AV2445,O2450)</f>
        <v>0</v>
      </c>
      <c r="G2450" s="4" t="s">
        <v>30</v>
      </c>
      <c r="H2450" s="4" t="s">
        <v>31</v>
      </c>
      <c r="I2450" s="4"/>
      <c r="J2450" s="4"/>
      <c r="K2450" s="4">
        <v>225</v>
      </c>
      <c r="L2450" s="4">
        <v>4</v>
      </c>
      <c r="M2450" s="4">
        <v>3</v>
      </c>
      <c r="N2450" s="4" t="s">
        <v>3</v>
      </c>
      <c r="O2450" s="4">
        <v>2</v>
      </c>
      <c r="P2450" s="4"/>
      <c r="Q2450" s="4"/>
      <c r="R2450" s="4"/>
      <c r="S2450" s="4"/>
      <c r="T2450" s="4"/>
      <c r="U2450" s="4"/>
      <c r="V2450" s="4"/>
      <c r="W2450" s="4">
        <v>0</v>
      </c>
      <c r="X2450" s="4">
        <v>1</v>
      </c>
      <c r="Y2450" s="4">
        <v>0</v>
      </c>
      <c r="Z2450" s="4"/>
      <c r="AA2450" s="4"/>
      <c r="AB2450" s="4"/>
    </row>
    <row r="2451" spans="1:28" ht="13" x14ac:dyDescent="0.3">
      <c r="A2451" s="4">
        <v>50</v>
      </c>
      <c r="B2451" s="4">
        <v>0</v>
      </c>
      <c r="C2451" s="4">
        <v>0</v>
      </c>
      <c r="D2451" s="4">
        <v>1</v>
      </c>
      <c r="E2451" s="4">
        <v>226</v>
      </c>
      <c r="F2451" s="4">
        <f>ROUND(Source!AW2445,O2451)</f>
        <v>0</v>
      </c>
      <c r="G2451" s="4" t="s">
        <v>32</v>
      </c>
      <c r="H2451" s="4" t="s">
        <v>33</v>
      </c>
      <c r="I2451" s="4"/>
      <c r="J2451" s="4"/>
      <c r="K2451" s="4">
        <v>226</v>
      </c>
      <c r="L2451" s="4">
        <v>5</v>
      </c>
      <c r="M2451" s="4">
        <v>3</v>
      </c>
      <c r="N2451" s="4" t="s">
        <v>3</v>
      </c>
      <c r="O2451" s="4">
        <v>2</v>
      </c>
      <c r="P2451" s="4"/>
      <c r="Q2451" s="4"/>
      <c r="R2451" s="4"/>
      <c r="S2451" s="4"/>
      <c r="T2451" s="4"/>
      <c r="U2451" s="4"/>
      <c r="V2451" s="4"/>
      <c r="W2451" s="4">
        <v>0</v>
      </c>
      <c r="X2451" s="4">
        <v>1</v>
      </c>
      <c r="Y2451" s="4">
        <v>0</v>
      </c>
      <c r="Z2451" s="4"/>
      <c r="AA2451" s="4"/>
      <c r="AB2451" s="4"/>
    </row>
    <row r="2452" spans="1:28" ht="13" x14ac:dyDescent="0.3">
      <c r="A2452" s="4">
        <v>50</v>
      </c>
      <c r="B2452" s="4">
        <v>0</v>
      </c>
      <c r="C2452" s="4">
        <v>0</v>
      </c>
      <c r="D2452" s="4">
        <v>1</v>
      </c>
      <c r="E2452" s="4">
        <v>227</v>
      </c>
      <c r="F2452" s="4">
        <f>ROUND(Source!AX2445,O2452)</f>
        <v>0</v>
      </c>
      <c r="G2452" s="4" t="s">
        <v>34</v>
      </c>
      <c r="H2452" s="4" t="s">
        <v>35</v>
      </c>
      <c r="I2452" s="4"/>
      <c r="J2452" s="4"/>
      <c r="K2452" s="4">
        <v>227</v>
      </c>
      <c r="L2452" s="4">
        <v>6</v>
      </c>
      <c r="M2452" s="4">
        <v>3</v>
      </c>
      <c r="N2452" s="4" t="s">
        <v>3</v>
      </c>
      <c r="O2452" s="4">
        <v>2</v>
      </c>
      <c r="P2452" s="4"/>
      <c r="Q2452" s="4"/>
      <c r="R2452" s="4"/>
      <c r="S2452" s="4"/>
      <c r="T2452" s="4"/>
      <c r="U2452" s="4"/>
      <c r="V2452" s="4"/>
      <c r="W2452" s="4">
        <v>0</v>
      </c>
      <c r="X2452" s="4">
        <v>1</v>
      </c>
      <c r="Y2452" s="4">
        <v>0</v>
      </c>
      <c r="Z2452" s="4"/>
      <c r="AA2452" s="4"/>
      <c r="AB2452" s="4"/>
    </row>
    <row r="2453" spans="1:28" ht="13" x14ac:dyDescent="0.3">
      <c r="A2453" s="4">
        <v>50</v>
      </c>
      <c r="B2453" s="4">
        <v>0</v>
      </c>
      <c r="C2453" s="4">
        <v>0</v>
      </c>
      <c r="D2453" s="4">
        <v>1</v>
      </c>
      <c r="E2453" s="4">
        <v>228</v>
      </c>
      <c r="F2453" s="4">
        <f>ROUND(Source!AY2445,O2453)</f>
        <v>0</v>
      </c>
      <c r="G2453" s="4" t="s">
        <v>36</v>
      </c>
      <c r="H2453" s="4" t="s">
        <v>37</v>
      </c>
      <c r="I2453" s="4"/>
      <c r="J2453" s="4"/>
      <c r="K2453" s="4">
        <v>228</v>
      </c>
      <c r="L2453" s="4">
        <v>7</v>
      </c>
      <c r="M2453" s="4">
        <v>3</v>
      </c>
      <c r="N2453" s="4" t="s">
        <v>3</v>
      </c>
      <c r="O2453" s="4">
        <v>2</v>
      </c>
      <c r="P2453" s="4"/>
      <c r="Q2453" s="4"/>
      <c r="R2453" s="4"/>
      <c r="S2453" s="4"/>
      <c r="T2453" s="4"/>
      <c r="U2453" s="4"/>
      <c r="V2453" s="4"/>
      <c r="W2453" s="4">
        <v>0</v>
      </c>
      <c r="X2453" s="4">
        <v>1</v>
      </c>
      <c r="Y2453" s="4">
        <v>0</v>
      </c>
      <c r="Z2453" s="4"/>
      <c r="AA2453" s="4"/>
      <c r="AB2453" s="4"/>
    </row>
    <row r="2454" spans="1:28" ht="13" x14ac:dyDescent="0.3">
      <c r="A2454" s="4">
        <v>50</v>
      </c>
      <c r="B2454" s="4">
        <v>0</v>
      </c>
      <c r="C2454" s="4">
        <v>0</v>
      </c>
      <c r="D2454" s="4">
        <v>1</v>
      </c>
      <c r="E2454" s="4">
        <v>216</v>
      </c>
      <c r="F2454" s="4">
        <f>ROUND(Source!AP2445,O2454)</f>
        <v>0</v>
      </c>
      <c r="G2454" s="4" t="s">
        <v>38</v>
      </c>
      <c r="H2454" s="4" t="s">
        <v>39</v>
      </c>
      <c r="I2454" s="4"/>
      <c r="J2454" s="4"/>
      <c r="K2454" s="4">
        <v>216</v>
      </c>
      <c r="L2454" s="4">
        <v>8</v>
      </c>
      <c r="M2454" s="4">
        <v>3</v>
      </c>
      <c r="N2454" s="4" t="s">
        <v>3</v>
      </c>
      <c r="O2454" s="4">
        <v>2</v>
      </c>
      <c r="P2454" s="4"/>
      <c r="Q2454" s="4"/>
      <c r="R2454" s="4"/>
      <c r="S2454" s="4"/>
      <c r="T2454" s="4"/>
      <c r="U2454" s="4"/>
      <c r="V2454" s="4"/>
      <c r="W2454" s="4">
        <v>0</v>
      </c>
      <c r="X2454" s="4">
        <v>1</v>
      </c>
      <c r="Y2454" s="4">
        <v>0</v>
      </c>
      <c r="Z2454" s="4"/>
      <c r="AA2454" s="4"/>
      <c r="AB2454" s="4"/>
    </row>
    <row r="2455" spans="1:28" ht="13" x14ac:dyDescent="0.3">
      <c r="A2455" s="4">
        <v>50</v>
      </c>
      <c r="B2455" s="4">
        <v>0</v>
      </c>
      <c r="C2455" s="4">
        <v>0</v>
      </c>
      <c r="D2455" s="4">
        <v>1</v>
      </c>
      <c r="E2455" s="4">
        <v>223</v>
      </c>
      <c r="F2455" s="4">
        <f>ROUND(Source!AQ2445,O2455)</f>
        <v>0</v>
      </c>
      <c r="G2455" s="4" t="s">
        <v>40</v>
      </c>
      <c r="H2455" s="4" t="s">
        <v>41</v>
      </c>
      <c r="I2455" s="4"/>
      <c r="J2455" s="4"/>
      <c r="K2455" s="4">
        <v>223</v>
      </c>
      <c r="L2455" s="4">
        <v>9</v>
      </c>
      <c r="M2455" s="4">
        <v>3</v>
      </c>
      <c r="N2455" s="4" t="s">
        <v>3</v>
      </c>
      <c r="O2455" s="4">
        <v>2</v>
      </c>
      <c r="P2455" s="4"/>
      <c r="Q2455" s="4"/>
      <c r="R2455" s="4"/>
      <c r="S2455" s="4"/>
      <c r="T2455" s="4"/>
      <c r="U2455" s="4"/>
      <c r="V2455" s="4"/>
      <c r="W2455" s="4">
        <v>0</v>
      </c>
      <c r="X2455" s="4">
        <v>1</v>
      </c>
      <c r="Y2455" s="4">
        <v>0</v>
      </c>
      <c r="Z2455" s="4"/>
      <c r="AA2455" s="4"/>
      <c r="AB2455" s="4"/>
    </row>
    <row r="2456" spans="1:28" ht="13" x14ac:dyDescent="0.3">
      <c r="A2456" s="4">
        <v>50</v>
      </c>
      <c r="B2456" s="4">
        <v>0</v>
      </c>
      <c r="C2456" s="4">
        <v>0</v>
      </c>
      <c r="D2456" s="4">
        <v>1</v>
      </c>
      <c r="E2456" s="4">
        <v>229</v>
      </c>
      <c r="F2456" s="4">
        <f>ROUND(Source!AZ2445,O2456)</f>
        <v>0</v>
      </c>
      <c r="G2456" s="4" t="s">
        <v>42</v>
      </c>
      <c r="H2456" s="4" t="s">
        <v>43</v>
      </c>
      <c r="I2456" s="4"/>
      <c r="J2456" s="4"/>
      <c r="K2456" s="4">
        <v>229</v>
      </c>
      <c r="L2456" s="4">
        <v>10</v>
      </c>
      <c r="M2456" s="4">
        <v>3</v>
      </c>
      <c r="N2456" s="4" t="s">
        <v>3</v>
      </c>
      <c r="O2456" s="4">
        <v>2</v>
      </c>
      <c r="P2456" s="4"/>
      <c r="Q2456" s="4"/>
      <c r="R2456" s="4"/>
      <c r="S2456" s="4"/>
      <c r="T2456" s="4"/>
      <c r="U2456" s="4"/>
      <c r="V2456" s="4"/>
      <c r="W2456" s="4">
        <v>0</v>
      </c>
      <c r="X2456" s="4">
        <v>1</v>
      </c>
      <c r="Y2456" s="4">
        <v>0</v>
      </c>
      <c r="Z2456" s="4"/>
      <c r="AA2456" s="4"/>
      <c r="AB2456" s="4"/>
    </row>
    <row r="2457" spans="1:28" ht="13" x14ac:dyDescent="0.3">
      <c r="A2457" s="4">
        <v>50</v>
      </c>
      <c r="B2457" s="4">
        <v>0</v>
      </c>
      <c r="C2457" s="4">
        <v>0</v>
      </c>
      <c r="D2457" s="4">
        <v>1</v>
      </c>
      <c r="E2457" s="4">
        <v>203</v>
      </c>
      <c r="F2457" s="4">
        <f>ROUND(Source!Q2445,O2457)</f>
        <v>2085.6</v>
      </c>
      <c r="G2457" s="4" t="s">
        <v>44</v>
      </c>
      <c r="H2457" s="4" t="s">
        <v>45</v>
      </c>
      <c r="I2457" s="4"/>
      <c r="J2457" s="4"/>
      <c r="K2457" s="4">
        <v>203</v>
      </c>
      <c r="L2457" s="4">
        <v>11</v>
      </c>
      <c r="M2457" s="4">
        <v>3</v>
      </c>
      <c r="N2457" s="4" t="s">
        <v>3</v>
      </c>
      <c r="O2457" s="4">
        <v>2</v>
      </c>
      <c r="P2457" s="4"/>
      <c r="Q2457" s="4"/>
      <c r="R2457" s="4"/>
      <c r="S2457" s="4"/>
      <c r="T2457" s="4"/>
      <c r="U2457" s="4"/>
      <c r="V2457" s="4"/>
      <c r="W2457" s="4">
        <v>2085.6</v>
      </c>
      <c r="X2457" s="4">
        <v>1</v>
      </c>
      <c r="Y2457" s="4">
        <v>2085.6</v>
      </c>
      <c r="Z2457" s="4"/>
      <c r="AA2457" s="4"/>
      <c r="AB2457" s="4"/>
    </row>
    <row r="2458" spans="1:28" ht="13" x14ac:dyDescent="0.3">
      <c r="A2458" s="4">
        <v>50</v>
      </c>
      <c r="B2458" s="4">
        <v>0</v>
      </c>
      <c r="C2458" s="4">
        <v>0</v>
      </c>
      <c r="D2458" s="4">
        <v>1</v>
      </c>
      <c r="E2458" s="4">
        <v>231</v>
      </c>
      <c r="F2458" s="4">
        <f>ROUND(Source!BB2445,O2458)</f>
        <v>0</v>
      </c>
      <c r="G2458" s="4" t="s">
        <v>46</v>
      </c>
      <c r="H2458" s="4" t="s">
        <v>47</v>
      </c>
      <c r="I2458" s="4"/>
      <c r="J2458" s="4"/>
      <c r="K2458" s="4">
        <v>231</v>
      </c>
      <c r="L2458" s="4">
        <v>12</v>
      </c>
      <c r="M2458" s="4">
        <v>3</v>
      </c>
      <c r="N2458" s="4" t="s">
        <v>3</v>
      </c>
      <c r="O2458" s="4">
        <v>2</v>
      </c>
      <c r="P2458" s="4"/>
      <c r="Q2458" s="4"/>
      <c r="R2458" s="4"/>
      <c r="S2458" s="4"/>
      <c r="T2458" s="4"/>
      <c r="U2458" s="4"/>
      <c r="V2458" s="4"/>
      <c r="W2458" s="4">
        <v>0</v>
      </c>
      <c r="X2458" s="4">
        <v>1</v>
      </c>
      <c r="Y2458" s="4">
        <v>0</v>
      </c>
      <c r="Z2458" s="4"/>
      <c r="AA2458" s="4"/>
      <c r="AB2458" s="4"/>
    </row>
    <row r="2459" spans="1:28" ht="13" x14ac:dyDescent="0.3">
      <c r="A2459" s="4">
        <v>50</v>
      </c>
      <c r="B2459" s="4">
        <v>0</v>
      </c>
      <c r="C2459" s="4">
        <v>0</v>
      </c>
      <c r="D2459" s="4">
        <v>1</v>
      </c>
      <c r="E2459" s="4">
        <v>204</v>
      </c>
      <c r="F2459" s="4">
        <f>ROUND(Source!R2445,O2459)</f>
        <v>1360.92</v>
      </c>
      <c r="G2459" s="4" t="s">
        <v>48</v>
      </c>
      <c r="H2459" s="4" t="s">
        <v>49</v>
      </c>
      <c r="I2459" s="4"/>
      <c r="J2459" s="4"/>
      <c r="K2459" s="4">
        <v>204</v>
      </c>
      <c r="L2459" s="4">
        <v>13</v>
      </c>
      <c r="M2459" s="4">
        <v>3</v>
      </c>
      <c r="N2459" s="4" t="s">
        <v>3</v>
      </c>
      <c r="O2459" s="4">
        <v>2</v>
      </c>
      <c r="P2459" s="4"/>
      <c r="Q2459" s="4"/>
      <c r="R2459" s="4"/>
      <c r="S2459" s="4"/>
      <c r="T2459" s="4"/>
      <c r="U2459" s="4"/>
      <c r="V2459" s="4"/>
      <c r="W2459" s="4">
        <v>1360.92</v>
      </c>
      <c r="X2459" s="4">
        <v>1</v>
      </c>
      <c r="Y2459" s="4">
        <v>1360.92</v>
      </c>
      <c r="Z2459" s="4"/>
      <c r="AA2459" s="4"/>
      <c r="AB2459" s="4"/>
    </row>
    <row r="2460" spans="1:28" ht="13" x14ac:dyDescent="0.3">
      <c r="A2460" s="4">
        <v>50</v>
      </c>
      <c r="B2460" s="4">
        <v>0</v>
      </c>
      <c r="C2460" s="4">
        <v>0</v>
      </c>
      <c r="D2460" s="4">
        <v>1</v>
      </c>
      <c r="E2460" s="4">
        <v>205</v>
      </c>
      <c r="F2460" s="4">
        <f>ROUND(Source!S2445,O2460)</f>
        <v>550970.64</v>
      </c>
      <c r="G2460" s="4" t="s">
        <v>50</v>
      </c>
      <c r="H2460" s="4" t="s">
        <v>51</v>
      </c>
      <c r="I2460" s="4"/>
      <c r="J2460" s="4"/>
      <c r="K2460" s="4">
        <v>205</v>
      </c>
      <c r="L2460" s="4">
        <v>14</v>
      </c>
      <c r="M2460" s="4">
        <v>3</v>
      </c>
      <c r="N2460" s="4" t="s">
        <v>3</v>
      </c>
      <c r="O2460" s="4">
        <v>2</v>
      </c>
      <c r="P2460" s="4"/>
      <c r="Q2460" s="4"/>
      <c r="R2460" s="4"/>
      <c r="S2460" s="4"/>
      <c r="T2460" s="4"/>
      <c r="U2460" s="4"/>
      <c r="V2460" s="4"/>
      <c r="W2460" s="4">
        <v>550970.64</v>
      </c>
      <c r="X2460" s="4">
        <v>1</v>
      </c>
      <c r="Y2460" s="4">
        <v>550970.64</v>
      </c>
      <c r="Z2460" s="4"/>
      <c r="AA2460" s="4"/>
      <c r="AB2460" s="4"/>
    </row>
    <row r="2461" spans="1:28" ht="13" x14ac:dyDescent="0.3">
      <c r="A2461" s="4">
        <v>50</v>
      </c>
      <c r="B2461" s="4">
        <v>0</v>
      </c>
      <c r="C2461" s="4">
        <v>0</v>
      </c>
      <c r="D2461" s="4">
        <v>1</v>
      </c>
      <c r="E2461" s="4">
        <v>232</v>
      </c>
      <c r="F2461" s="4">
        <f>ROUND(Source!BC2445,O2461)</f>
        <v>0</v>
      </c>
      <c r="G2461" s="4" t="s">
        <v>52</v>
      </c>
      <c r="H2461" s="4" t="s">
        <v>53</v>
      </c>
      <c r="I2461" s="4"/>
      <c r="J2461" s="4"/>
      <c r="K2461" s="4">
        <v>232</v>
      </c>
      <c r="L2461" s="4">
        <v>15</v>
      </c>
      <c r="M2461" s="4">
        <v>3</v>
      </c>
      <c r="N2461" s="4" t="s">
        <v>3</v>
      </c>
      <c r="O2461" s="4">
        <v>2</v>
      </c>
      <c r="P2461" s="4"/>
      <c r="Q2461" s="4"/>
      <c r="R2461" s="4"/>
      <c r="S2461" s="4"/>
      <c r="T2461" s="4"/>
      <c r="U2461" s="4"/>
      <c r="V2461" s="4"/>
      <c r="W2461" s="4">
        <v>0</v>
      </c>
      <c r="X2461" s="4">
        <v>1</v>
      </c>
      <c r="Y2461" s="4">
        <v>0</v>
      </c>
      <c r="Z2461" s="4"/>
      <c r="AA2461" s="4"/>
      <c r="AB2461" s="4"/>
    </row>
    <row r="2462" spans="1:28" ht="13" x14ac:dyDescent="0.3">
      <c r="A2462" s="4">
        <v>50</v>
      </c>
      <c r="B2462" s="4">
        <v>0</v>
      </c>
      <c r="C2462" s="4">
        <v>0</v>
      </c>
      <c r="D2462" s="4">
        <v>1</v>
      </c>
      <c r="E2462" s="4">
        <v>214</v>
      </c>
      <c r="F2462" s="4">
        <f>ROUND(Source!AS2445,O2462)</f>
        <v>0</v>
      </c>
      <c r="G2462" s="4" t="s">
        <v>54</v>
      </c>
      <c r="H2462" s="4" t="s">
        <v>55</v>
      </c>
      <c r="I2462" s="4"/>
      <c r="J2462" s="4"/>
      <c r="K2462" s="4">
        <v>214</v>
      </c>
      <c r="L2462" s="4">
        <v>16</v>
      </c>
      <c r="M2462" s="4">
        <v>3</v>
      </c>
      <c r="N2462" s="4" t="s">
        <v>3</v>
      </c>
      <c r="O2462" s="4">
        <v>2</v>
      </c>
      <c r="P2462" s="4"/>
      <c r="Q2462" s="4"/>
      <c r="R2462" s="4"/>
      <c r="S2462" s="4"/>
      <c r="T2462" s="4"/>
      <c r="U2462" s="4"/>
      <c r="V2462" s="4"/>
      <c r="W2462" s="4">
        <v>0</v>
      </c>
      <c r="X2462" s="4">
        <v>1</v>
      </c>
      <c r="Y2462" s="4">
        <v>0</v>
      </c>
      <c r="Z2462" s="4"/>
      <c r="AA2462" s="4"/>
      <c r="AB2462" s="4"/>
    </row>
    <row r="2463" spans="1:28" ht="13" x14ac:dyDescent="0.3">
      <c r="A2463" s="4">
        <v>50</v>
      </c>
      <c r="B2463" s="4">
        <v>0</v>
      </c>
      <c r="C2463" s="4">
        <v>0</v>
      </c>
      <c r="D2463" s="4">
        <v>1</v>
      </c>
      <c r="E2463" s="4">
        <v>215</v>
      </c>
      <c r="F2463" s="4">
        <f>ROUND(Source!AT2445,O2463)</f>
        <v>0</v>
      </c>
      <c r="G2463" s="4" t="s">
        <v>56</v>
      </c>
      <c r="H2463" s="4" t="s">
        <v>57</v>
      </c>
      <c r="I2463" s="4"/>
      <c r="J2463" s="4"/>
      <c r="K2463" s="4">
        <v>215</v>
      </c>
      <c r="L2463" s="4">
        <v>17</v>
      </c>
      <c r="M2463" s="4">
        <v>3</v>
      </c>
      <c r="N2463" s="4" t="s">
        <v>3</v>
      </c>
      <c r="O2463" s="4">
        <v>2</v>
      </c>
      <c r="P2463" s="4"/>
      <c r="Q2463" s="4"/>
      <c r="R2463" s="4"/>
      <c r="S2463" s="4"/>
      <c r="T2463" s="4"/>
      <c r="U2463" s="4"/>
      <c r="V2463" s="4"/>
      <c r="W2463" s="4">
        <v>0</v>
      </c>
      <c r="X2463" s="4">
        <v>1</v>
      </c>
      <c r="Y2463" s="4">
        <v>0</v>
      </c>
      <c r="Z2463" s="4"/>
      <c r="AA2463" s="4"/>
      <c r="AB2463" s="4"/>
    </row>
    <row r="2464" spans="1:28" ht="13" x14ac:dyDescent="0.3">
      <c r="A2464" s="4">
        <v>50</v>
      </c>
      <c r="B2464" s="4">
        <v>0</v>
      </c>
      <c r="C2464" s="4">
        <v>0</v>
      </c>
      <c r="D2464" s="4">
        <v>1</v>
      </c>
      <c r="E2464" s="4">
        <v>217</v>
      </c>
      <c r="F2464" s="4">
        <f>ROUND(Source!AU2445,O2464)</f>
        <v>995302.54</v>
      </c>
      <c r="G2464" s="4" t="s">
        <v>58</v>
      </c>
      <c r="H2464" s="4" t="s">
        <v>59</v>
      </c>
      <c r="I2464" s="4"/>
      <c r="J2464" s="4"/>
      <c r="K2464" s="4">
        <v>217</v>
      </c>
      <c r="L2464" s="4">
        <v>18</v>
      </c>
      <c r="M2464" s="4">
        <v>3</v>
      </c>
      <c r="N2464" s="4" t="s">
        <v>3</v>
      </c>
      <c r="O2464" s="4">
        <v>2</v>
      </c>
      <c r="P2464" s="4"/>
      <c r="Q2464" s="4"/>
      <c r="R2464" s="4"/>
      <c r="S2464" s="4"/>
      <c r="T2464" s="4"/>
      <c r="U2464" s="4"/>
      <c r="V2464" s="4"/>
      <c r="W2464" s="4">
        <v>995302.54</v>
      </c>
      <c r="X2464" s="4">
        <v>1</v>
      </c>
      <c r="Y2464" s="4">
        <v>995302.54</v>
      </c>
      <c r="Z2464" s="4"/>
      <c r="AA2464" s="4"/>
      <c r="AB2464" s="4"/>
    </row>
    <row r="2465" spans="1:206" ht="13" x14ac:dyDescent="0.3">
      <c r="A2465" s="4">
        <v>50</v>
      </c>
      <c r="B2465" s="4">
        <v>0</v>
      </c>
      <c r="C2465" s="4">
        <v>0</v>
      </c>
      <c r="D2465" s="4">
        <v>1</v>
      </c>
      <c r="E2465" s="4">
        <v>230</v>
      </c>
      <c r="F2465" s="4">
        <f>ROUND(Source!BA2445,O2465)</f>
        <v>0</v>
      </c>
      <c r="G2465" s="4" t="s">
        <v>60</v>
      </c>
      <c r="H2465" s="4" t="s">
        <v>61</v>
      </c>
      <c r="I2465" s="4"/>
      <c r="J2465" s="4"/>
      <c r="K2465" s="4">
        <v>230</v>
      </c>
      <c r="L2465" s="4">
        <v>19</v>
      </c>
      <c r="M2465" s="4">
        <v>3</v>
      </c>
      <c r="N2465" s="4" t="s">
        <v>3</v>
      </c>
      <c r="O2465" s="4">
        <v>2</v>
      </c>
      <c r="P2465" s="4"/>
      <c r="Q2465" s="4"/>
      <c r="R2465" s="4"/>
      <c r="S2465" s="4"/>
      <c r="T2465" s="4"/>
      <c r="U2465" s="4"/>
      <c r="V2465" s="4"/>
      <c r="W2465" s="4">
        <v>0</v>
      </c>
      <c r="X2465" s="4">
        <v>1</v>
      </c>
      <c r="Y2465" s="4">
        <v>0</v>
      </c>
      <c r="Z2465" s="4"/>
      <c r="AA2465" s="4"/>
      <c r="AB2465" s="4"/>
    </row>
    <row r="2466" spans="1:206" ht="13" x14ac:dyDescent="0.3">
      <c r="A2466" s="4">
        <v>50</v>
      </c>
      <c r="B2466" s="4">
        <v>0</v>
      </c>
      <c r="C2466" s="4">
        <v>0</v>
      </c>
      <c r="D2466" s="4">
        <v>1</v>
      </c>
      <c r="E2466" s="4">
        <v>206</v>
      </c>
      <c r="F2466" s="4">
        <f>ROUND(Source!T2445,O2466)</f>
        <v>0</v>
      </c>
      <c r="G2466" s="4" t="s">
        <v>62</v>
      </c>
      <c r="H2466" s="4" t="s">
        <v>63</v>
      </c>
      <c r="I2466" s="4"/>
      <c r="J2466" s="4"/>
      <c r="K2466" s="4">
        <v>206</v>
      </c>
      <c r="L2466" s="4">
        <v>20</v>
      </c>
      <c r="M2466" s="4">
        <v>3</v>
      </c>
      <c r="N2466" s="4" t="s">
        <v>3</v>
      </c>
      <c r="O2466" s="4">
        <v>2</v>
      </c>
      <c r="P2466" s="4"/>
      <c r="Q2466" s="4"/>
      <c r="R2466" s="4"/>
      <c r="S2466" s="4"/>
      <c r="T2466" s="4"/>
      <c r="U2466" s="4"/>
      <c r="V2466" s="4"/>
      <c r="W2466" s="4">
        <v>0</v>
      </c>
      <c r="X2466" s="4">
        <v>1</v>
      </c>
      <c r="Y2466" s="4">
        <v>0</v>
      </c>
      <c r="Z2466" s="4"/>
      <c r="AA2466" s="4"/>
      <c r="AB2466" s="4"/>
    </row>
    <row r="2467" spans="1:206" ht="13" x14ac:dyDescent="0.3">
      <c r="A2467" s="4">
        <v>50</v>
      </c>
      <c r="B2467" s="4">
        <v>0</v>
      </c>
      <c r="C2467" s="4">
        <v>0</v>
      </c>
      <c r="D2467" s="4">
        <v>1</v>
      </c>
      <c r="E2467" s="4">
        <v>207</v>
      </c>
      <c r="F2467" s="4">
        <f>Source!U2445</f>
        <v>976.8</v>
      </c>
      <c r="G2467" s="4" t="s">
        <v>64</v>
      </c>
      <c r="H2467" s="4" t="s">
        <v>65</v>
      </c>
      <c r="I2467" s="4"/>
      <c r="J2467" s="4"/>
      <c r="K2467" s="4">
        <v>207</v>
      </c>
      <c r="L2467" s="4">
        <v>21</v>
      </c>
      <c r="M2467" s="4">
        <v>3</v>
      </c>
      <c r="N2467" s="4" t="s">
        <v>3</v>
      </c>
      <c r="O2467" s="4">
        <v>-1</v>
      </c>
      <c r="P2467" s="4"/>
      <c r="Q2467" s="4"/>
      <c r="R2467" s="4"/>
      <c r="S2467" s="4"/>
      <c r="T2467" s="4"/>
      <c r="U2467" s="4"/>
      <c r="V2467" s="4"/>
      <c r="W2467" s="4">
        <v>976.8</v>
      </c>
      <c r="X2467" s="4">
        <v>1</v>
      </c>
      <c r="Y2467" s="4">
        <v>976.8</v>
      </c>
      <c r="Z2467" s="4"/>
      <c r="AA2467" s="4"/>
      <c r="AB2467" s="4"/>
    </row>
    <row r="2468" spans="1:206" ht="13" x14ac:dyDescent="0.3">
      <c r="A2468" s="4">
        <v>50</v>
      </c>
      <c r="B2468" s="4">
        <v>0</v>
      </c>
      <c r="C2468" s="4">
        <v>0</v>
      </c>
      <c r="D2468" s="4">
        <v>1</v>
      </c>
      <c r="E2468" s="4">
        <v>208</v>
      </c>
      <c r="F2468" s="4">
        <f>Source!V2445</f>
        <v>0</v>
      </c>
      <c r="G2468" s="4" t="s">
        <v>66</v>
      </c>
      <c r="H2468" s="4" t="s">
        <v>67</v>
      </c>
      <c r="I2468" s="4"/>
      <c r="J2468" s="4"/>
      <c r="K2468" s="4">
        <v>208</v>
      </c>
      <c r="L2468" s="4">
        <v>22</v>
      </c>
      <c r="M2468" s="4">
        <v>3</v>
      </c>
      <c r="N2468" s="4" t="s">
        <v>3</v>
      </c>
      <c r="O2468" s="4">
        <v>-1</v>
      </c>
      <c r="P2468" s="4"/>
      <c r="Q2468" s="4"/>
      <c r="R2468" s="4"/>
      <c r="S2468" s="4"/>
      <c r="T2468" s="4"/>
      <c r="U2468" s="4"/>
      <c r="V2468" s="4"/>
      <c r="W2468" s="4">
        <v>0</v>
      </c>
      <c r="X2468" s="4">
        <v>1</v>
      </c>
      <c r="Y2468" s="4">
        <v>0</v>
      </c>
      <c r="Z2468" s="4"/>
      <c r="AA2468" s="4"/>
      <c r="AB2468" s="4"/>
    </row>
    <row r="2469" spans="1:206" ht="13" x14ac:dyDescent="0.3">
      <c r="A2469" s="4">
        <v>50</v>
      </c>
      <c r="B2469" s="4">
        <v>0</v>
      </c>
      <c r="C2469" s="4">
        <v>0</v>
      </c>
      <c r="D2469" s="4">
        <v>1</v>
      </c>
      <c r="E2469" s="4">
        <v>209</v>
      </c>
      <c r="F2469" s="4">
        <f>ROUND(Source!W2445,O2469)</f>
        <v>0</v>
      </c>
      <c r="G2469" s="4" t="s">
        <v>68</v>
      </c>
      <c r="H2469" s="4" t="s">
        <v>69</v>
      </c>
      <c r="I2469" s="4"/>
      <c r="J2469" s="4"/>
      <c r="K2469" s="4">
        <v>209</v>
      </c>
      <c r="L2469" s="4">
        <v>23</v>
      </c>
      <c r="M2469" s="4">
        <v>3</v>
      </c>
      <c r="N2469" s="4" t="s">
        <v>3</v>
      </c>
      <c r="O2469" s="4">
        <v>2</v>
      </c>
      <c r="P2469" s="4"/>
      <c r="Q2469" s="4"/>
      <c r="R2469" s="4"/>
      <c r="S2469" s="4"/>
      <c r="T2469" s="4"/>
      <c r="U2469" s="4"/>
      <c r="V2469" s="4"/>
      <c r="W2469" s="4">
        <v>0</v>
      </c>
      <c r="X2469" s="4">
        <v>1</v>
      </c>
      <c r="Y2469" s="4">
        <v>0</v>
      </c>
      <c r="Z2469" s="4"/>
      <c r="AA2469" s="4"/>
      <c r="AB2469" s="4"/>
    </row>
    <row r="2470" spans="1:206" ht="13" x14ac:dyDescent="0.3">
      <c r="A2470" s="4">
        <v>50</v>
      </c>
      <c r="B2470" s="4">
        <v>0</v>
      </c>
      <c r="C2470" s="4">
        <v>0</v>
      </c>
      <c r="D2470" s="4">
        <v>1</v>
      </c>
      <c r="E2470" s="4">
        <v>233</v>
      </c>
      <c r="F2470" s="4">
        <f>ROUND(Source!BD2445,O2470)</f>
        <v>0</v>
      </c>
      <c r="G2470" s="4" t="s">
        <v>70</v>
      </c>
      <c r="H2470" s="4" t="s">
        <v>71</v>
      </c>
      <c r="I2470" s="4"/>
      <c r="J2470" s="4"/>
      <c r="K2470" s="4">
        <v>233</v>
      </c>
      <c r="L2470" s="4">
        <v>24</v>
      </c>
      <c r="M2470" s="4">
        <v>3</v>
      </c>
      <c r="N2470" s="4" t="s">
        <v>3</v>
      </c>
      <c r="O2470" s="4">
        <v>2</v>
      </c>
      <c r="P2470" s="4"/>
      <c r="Q2470" s="4"/>
      <c r="R2470" s="4"/>
      <c r="S2470" s="4"/>
      <c r="T2470" s="4"/>
      <c r="U2470" s="4"/>
      <c r="V2470" s="4"/>
      <c r="W2470" s="4">
        <v>0</v>
      </c>
      <c r="X2470" s="4">
        <v>1</v>
      </c>
      <c r="Y2470" s="4">
        <v>0</v>
      </c>
      <c r="Z2470" s="4"/>
      <c r="AA2470" s="4"/>
      <c r="AB2470" s="4"/>
    </row>
    <row r="2471" spans="1:206" ht="13" x14ac:dyDescent="0.3">
      <c r="A2471" s="4">
        <v>50</v>
      </c>
      <c r="B2471" s="4">
        <v>0</v>
      </c>
      <c r="C2471" s="4">
        <v>0</v>
      </c>
      <c r="D2471" s="4">
        <v>1</v>
      </c>
      <c r="E2471" s="4">
        <v>210</v>
      </c>
      <c r="F2471" s="4">
        <f>ROUND(Source!X2445,O2471)</f>
        <v>385679.44</v>
      </c>
      <c r="G2471" s="4" t="s">
        <v>72</v>
      </c>
      <c r="H2471" s="4" t="s">
        <v>73</v>
      </c>
      <c r="I2471" s="4"/>
      <c r="J2471" s="4"/>
      <c r="K2471" s="4">
        <v>210</v>
      </c>
      <c r="L2471" s="4">
        <v>25</v>
      </c>
      <c r="M2471" s="4">
        <v>3</v>
      </c>
      <c r="N2471" s="4" t="s">
        <v>3</v>
      </c>
      <c r="O2471" s="4">
        <v>2</v>
      </c>
      <c r="P2471" s="4"/>
      <c r="Q2471" s="4"/>
      <c r="R2471" s="4"/>
      <c r="S2471" s="4"/>
      <c r="T2471" s="4"/>
      <c r="U2471" s="4"/>
      <c r="V2471" s="4"/>
      <c r="W2471" s="4">
        <v>385679.44</v>
      </c>
      <c r="X2471" s="4">
        <v>1</v>
      </c>
      <c r="Y2471" s="4">
        <v>385679.44</v>
      </c>
      <c r="Z2471" s="4"/>
      <c r="AA2471" s="4"/>
      <c r="AB2471" s="4"/>
    </row>
    <row r="2472" spans="1:206" ht="13" x14ac:dyDescent="0.3">
      <c r="A2472" s="4">
        <v>50</v>
      </c>
      <c r="B2472" s="4">
        <v>0</v>
      </c>
      <c r="C2472" s="4">
        <v>0</v>
      </c>
      <c r="D2472" s="4">
        <v>1</v>
      </c>
      <c r="E2472" s="4">
        <v>211</v>
      </c>
      <c r="F2472" s="4">
        <f>ROUND(Source!Y2445,O2472)</f>
        <v>55097.07</v>
      </c>
      <c r="G2472" s="4" t="s">
        <v>74</v>
      </c>
      <c r="H2472" s="4" t="s">
        <v>75</v>
      </c>
      <c r="I2472" s="4"/>
      <c r="J2472" s="4"/>
      <c r="K2472" s="4">
        <v>211</v>
      </c>
      <c r="L2472" s="4">
        <v>26</v>
      </c>
      <c r="M2472" s="4">
        <v>3</v>
      </c>
      <c r="N2472" s="4" t="s">
        <v>3</v>
      </c>
      <c r="O2472" s="4">
        <v>2</v>
      </c>
      <c r="P2472" s="4"/>
      <c r="Q2472" s="4"/>
      <c r="R2472" s="4"/>
      <c r="S2472" s="4"/>
      <c r="T2472" s="4"/>
      <c r="U2472" s="4"/>
      <c r="V2472" s="4"/>
      <c r="W2472" s="4">
        <v>55097.07</v>
      </c>
      <c r="X2472" s="4">
        <v>1</v>
      </c>
      <c r="Y2472" s="4">
        <v>55097.07</v>
      </c>
      <c r="Z2472" s="4"/>
      <c r="AA2472" s="4"/>
      <c r="AB2472" s="4"/>
    </row>
    <row r="2473" spans="1:206" ht="13" x14ac:dyDescent="0.3">
      <c r="A2473" s="4">
        <v>50</v>
      </c>
      <c r="B2473" s="4">
        <v>0</v>
      </c>
      <c r="C2473" s="4">
        <v>0</v>
      </c>
      <c r="D2473" s="4">
        <v>1</v>
      </c>
      <c r="E2473" s="4">
        <v>224</v>
      </c>
      <c r="F2473" s="4">
        <f>ROUND(Source!AR2445,O2473)</f>
        <v>995302.54</v>
      </c>
      <c r="G2473" s="4" t="s">
        <v>76</v>
      </c>
      <c r="H2473" s="4" t="s">
        <v>77</v>
      </c>
      <c r="I2473" s="4"/>
      <c r="J2473" s="4"/>
      <c r="K2473" s="4">
        <v>224</v>
      </c>
      <c r="L2473" s="4">
        <v>27</v>
      </c>
      <c r="M2473" s="4">
        <v>3</v>
      </c>
      <c r="N2473" s="4" t="s">
        <v>3</v>
      </c>
      <c r="O2473" s="4">
        <v>2</v>
      </c>
      <c r="P2473" s="4"/>
      <c r="Q2473" s="4"/>
      <c r="R2473" s="4"/>
      <c r="S2473" s="4"/>
      <c r="T2473" s="4"/>
      <c r="U2473" s="4"/>
      <c r="V2473" s="4"/>
      <c r="W2473" s="4">
        <v>995302.54</v>
      </c>
      <c r="X2473" s="4">
        <v>1</v>
      </c>
      <c r="Y2473" s="4">
        <v>995302.54</v>
      </c>
      <c r="Z2473" s="4"/>
      <c r="AA2473" s="4"/>
      <c r="AB2473" s="4"/>
    </row>
    <row r="2475" spans="1:206" ht="13" x14ac:dyDescent="0.3">
      <c r="A2475" s="2">
        <v>51</v>
      </c>
      <c r="B2475" s="2">
        <f>B2392</f>
        <v>1</v>
      </c>
      <c r="C2475" s="2">
        <f>A2392</f>
        <v>4</v>
      </c>
      <c r="D2475" s="2">
        <f>ROW(A2392)</f>
        <v>2392</v>
      </c>
      <c r="E2475" s="2"/>
      <c r="F2475" s="2" t="str">
        <f>IF(F2392&lt;&gt;"",F2392,"")</f>
        <v>Новый раздел</v>
      </c>
      <c r="G2475" s="2" t="str">
        <f>IF(G2392&lt;&gt;"",G2392,"")</f>
        <v>13. Внутренние и внутриплощадочные слаботочные сети - доп. раздел (Ул. шкафы, ПО1, ПО2, ПО3, ПО4, ПО5)</v>
      </c>
      <c r="H2475" s="2">
        <v>0</v>
      </c>
      <c r="I2475" s="2"/>
      <c r="J2475" s="2"/>
      <c r="K2475" s="2"/>
      <c r="L2475" s="2"/>
      <c r="M2475" s="2"/>
      <c r="N2475" s="2"/>
      <c r="O2475" s="2">
        <f t="shared" ref="O2475:T2475" si="1198">ROUND(O2407+O2445+AB2475,2)</f>
        <v>704002.57</v>
      </c>
      <c r="P2475" s="2">
        <f t="shared" si="1198"/>
        <v>0</v>
      </c>
      <c r="Q2475" s="2">
        <f t="shared" si="1198"/>
        <v>2528</v>
      </c>
      <c r="R2475" s="2">
        <f t="shared" si="1198"/>
        <v>1649.6</v>
      </c>
      <c r="S2475" s="2">
        <f t="shared" si="1198"/>
        <v>701474.57</v>
      </c>
      <c r="T2475" s="2">
        <f t="shared" si="1198"/>
        <v>0</v>
      </c>
      <c r="U2475" s="2">
        <f>U2407+U2445+AH2475</f>
        <v>1245.9000000000001</v>
      </c>
      <c r="V2475" s="2">
        <f>V2407+V2445+AI2475</f>
        <v>0</v>
      </c>
      <c r="W2475" s="2">
        <f>ROUND(W2407+W2445+AJ2475,2)</f>
        <v>0</v>
      </c>
      <c r="X2475" s="2">
        <f>ROUND(X2407+X2445+AK2475,2)</f>
        <v>491032.2</v>
      </c>
      <c r="Y2475" s="2">
        <f>ROUND(Y2407+Y2445+AL2475,2)</f>
        <v>70147.460000000006</v>
      </c>
      <c r="Z2475" s="2"/>
      <c r="AA2475" s="2"/>
      <c r="AB2475" s="2"/>
      <c r="AC2475" s="2"/>
      <c r="AD2475" s="2"/>
      <c r="AE2475" s="2"/>
      <c r="AF2475" s="2"/>
      <c r="AG2475" s="2"/>
      <c r="AH2475" s="2"/>
      <c r="AI2475" s="2"/>
      <c r="AJ2475" s="2"/>
      <c r="AK2475" s="2"/>
      <c r="AL2475" s="2"/>
      <c r="AM2475" s="2"/>
      <c r="AN2475" s="2"/>
      <c r="AO2475" s="2">
        <f t="shared" ref="AO2475:BD2475" si="1199">ROUND(AO2407+AO2445+BX2475,2)</f>
        <v>0</v>
      </c>
      <c r="AP2475" s="2">
        <f t="shared" si="1199"/>
        <v>0</v>
      </c>
      <c r="AQ2475" s="2">
        <f t="shared" si="1199"/>
        <v>0</v>
      </c>
      <c r="AR2475" s="2">
        <f t="shared" si="1199"/>
        <v>1266963.79</v>
      </c>
      <c r="AS2475" s="2">
        <f t="shared" si="1199"/>
        <v>0</v>
      </c>
      <c r="AT2475" s="2">
        <f t="shared" si="1199"/>
        <v>0</v>
      </c>
      <c r="AU2475" s="2">
        <f t="shared" si="1199"/>
        <v>1266963.79</v>
      </c>
      <c r="AV2475" s="2">
        <f t="shared" si="1199"/>
        <v>0</v>
      </c>
      <c r="AW2475" s="2">
        <f t="shared" si="1199"/>
        <v>0</v>
      </c>
      <c r="AX2475" s="2">
        <f t="shared" si="1199"/>
        <v>0</v>
      </c>
      <c r="AY2475" s="2">
        <f t="shared" si="1199"/>
        <v>0</v>
      </c>
      <c r="AZ2475" s="2">
        <f t="shared" si="1199"/>
        <v>0</v>
      </c>
      <c r="BA2475" s="2">
        <f t="shared" si="1199"/>
        <v>0</v>
      </c>
      <c r="BB2475" s="2">
        <f t="shared" si="1199"/>
        <v>0</v>
      </c>
      <c r="BC2475" s="2">
        <f t="shared" si="1199"/>
        <v>0</v>
      </c>
      <c r="BD2475" s="2">
        <f t="shared" si="1199"/>
        <v>0</v>
      </c>
      <c r="BE2475" s="2"/>
      <c r="BF2475" s="2"/>
      <c r="BG2475" s="2"/>
      <c r="BH2475" s="2"/>
      <c r="BI2475" s="2"/>
      <c r="BJ2475" s="2"/>
      <c r="BK2475" s="2"/>
      <c r="BL2475" s="2"/>
      <c r="BM2475" s="2"/>
      <c r="BN2475" s="2"/>
      <c r="BO2475" s="2"/>
      <c r="BP2475" s="2"/>
      <c r="BQ2475" s="2"/>
      <c r="BR2475" s="2"/>
      <c r="BS2475" s="2"/>
      <c r="BT2475" s="2"/>
      <c r="BU2475" s="2"/>
      <c r="BV2475" s="2"/>
      <c r="BW2475" s="2"/>
      <c r="BX2475" s="2"/>
      <c r="BY2475" s="2"/>
      <c r="BZ2475" s="2"/>
      <c r="CA2475" s="2"/>
      <c r="CB2475" s="2"/>
      <c r="CC2475" s="2"/>
      <c r="CD2475" s="2"/>
      <c r="CE2475" s="2"/>
      <c r="CF2475" s="2"/>
      <c r="CG2475" s="2"/>
      <c r="CH2475" s="2"/>
      <c r="CI2475" s="2"/>
      <c r="CJ2475" s="2"/>
      <c r="CK2475" s="2"/>
      <c r="CL2475" s="2"/>
      <c r="CM2475" s="2"/>
      <c r="CN2475" s="2"/>
      <c r="CO2475" s="2"/>
      <c r="CP2475" s="2"/>
      <c r="CQ2475" s="2"/>
      <c r="CR2475" s="2"/>
      <c r="CS2475" s="2"/>
      <c r="CT2475" s="2"/>
      <c r="CU2475" s="2"/>
      <c r="CV2475" s="2"/>
      <c r="CW2475" s="2"/>
      <c r="CX2475" s="2"/>
      <c r="CY2475" s="2"/>
      <c r="CZ2475" s="2"/>
      <c r="DA2475" s="2"/>
      <c r="DB2475" s="2"/>
      <c r="DC2475" s="2"/>
      <c r="DD2475" s="2"/>
      <c r="DE2475" s="2"/>
      <c r="DF2475" s="2"/>
      <c r="DG2475" s="3"/>
      <c r="DH2475" s="3"/>
      <c r="DI2475" s="3"/>
      <c r="DJ2475" s="3"/>
      <c r="DK2475" s="3"/>
      <c r="DL2475" s="3"/>
      <c r="DM2475" s="3"/>
      <c r="DN2475" s="3"/>
      <c r="DO2475" s="3"/>
      <c r="DP2475" s="3"/>
      <c r="DQ2475" s="3"/>
      <c r="DR2475" s="3"/>
      <c r="DS2475" s="3"/>
      <c r="DT2475" s="3"/>
      <c r="DU2475" s="3"/>
      <c r="DV2475" s="3"/>
      <c r="DW2475" s="3"/>
      <c r="DX2475" s="3"/>
      <c r="DY2475" s="3"/>
      <c r="DZ2475" s="3"/>
      <c r="EA2475" s="3"/>
      <c r="EB2475" s="3"/>
      <c r="EC2475" s="3"/>
      <c r="ED2475" s="3"/>
      <c r="EE2475" s="3"/>
      <c r="EF2475" s="3"/>
      <c r="EG2475" s="3"/>
      <c r="EH2475" s="3"/>
      <c r="EI2475" s="3"/>
      <c r="EJ2475" s="3"/>
      <c r="EK2475" s="3"/>
      <c r="EL2475" s="3"/>
      <c r="EM2475" s="3"/>
      <c r="EN2475" s="3"/>
      <c r="EO2475" s="3"/>
      <c r="EP2475" s="3"/>
      <c r="EQ2475" s="3"/>
      <c r="ER2475" s="3"/>
      <c r="ES2475" s="3"/>
      <c r="ET2475" s="3"/>
      <c r="EU2475" s="3"/>
      <c r="EV2475" s="3"/>
      <c r="EW2475" s="3"/>
      <c r="EX2475" s="3"/>
      <c r="EY2475" s="3"/>
      <c r="EZ2475" s="3"/>
      <c r="FA2475" s="3"/>
      <c r="FB2475" s="3"/>
      <c r="FC2475" s="3"/>
      <c r="FD2475" s="3"/>
      <c r="FE2475" s="3"/>
      <c r="FF2475" s="3"/>
      <c r="FG2475" s="3"/>
      <c r="FH2475" s="3"/>
      <c r="FI2475" s="3"/>
      <c r="FJ2475" s="3"/>
      <c r="FK2475" s="3"/>
      <c r="FL2475" s="3"/>
      <c r="FM2475" s="3"/>
      <c r="FN2475" s="3"/>
      <c r="FO2475" s="3"/>
      <c r="FP2475" s="3"/>
      <c r="FQ2475" s="3"/>
      <c r="FR2475" s="3"/>
      <c r="FS2475" s="3"/>
      <c r="FT2475" s="3"/>
      <c r="FU2475" s="3"/>
      <c r="FV2475" s="3"/>
      <c r="FW2475" s="3"/>
      <c r="FX2475" s="3"/>
      <c r="FY2475" s="3"/>
      <c r="FZ2475" s="3"/>
      <c r="GA2475" s="3"/>
      <c r="GB2475" s="3"/>
      <c r="GC2475" s="3"/>
      <c r="GD2475" s="3"/>
      <c r="GE2475" s="3"/>
      <c r="GF2475" s="3"/>
      <c r="GG2475" s="3"/>
      <c r="GH2475" s="3"/>
      <c r="GI2475" s="3"/>
      <c r="GJ2475" s="3"/>
      <c r="GK2475" s="3"/>
      <c r="GL2475" s="3"/>
      <c r="GM2475" s="3"/>
      <c r="GN2475" s="3"/>
      <c r="GO2475" s="3"/>
      <c r="GP2475" s="3"/>
      <c r="GQ2475" s="3"/>
      <c r="GR2475" s="3"/>
      <c r="GS2475" s="3"/>
      <c r="GT2475" s="3"/>
      <c r="GU2475" s="3"/>
      <c r="GV2475" s="3"/>
      <c r="GW2475" s="3"/>
      <c r="GX2475" s="3">
        <v>0</v>
      </c>
    </row>
    <row r="2477" spans="1:206" ht="13" x14ac:dyDescent="0.3">
      <c r="A2477" s="4">
        <v>50</v>
      </c>
      <c r="B2477" s="4">
        <v>0</v>
      </c>
      <c r="C2477" s="4">
        <v>0</v>
      </c>
      <c r="D2477" s="4">
        <v>1</v>
      </c>
      <c r="E2477" s="4">
        <v>201</v>
      </c>
      <c r="F2477" s="4">
        <f>ROUND(Source!O2475,O2477)</f>
        <v>704002.57</v>
      </c>
      <c r="G2477" s="4" t="s">
        <v>24</v>
      </c>
      <c r="H2477" s="4" t="s">
        <v>25</v>
      </c>
      <c r="I2477" s="4"/>
      <c r="J2477" s="4"/>
      <c r="K2477" s="4">
        <v>201</v>
      </c>
      <c r="L2477" s="4">
        <v>1</v>
      </c>
      <c r="M2477" s="4">
        <v>3</v>
      </c>
      <c r="N2477" s="4" t="s">
        <v>3</v>
      </c>
      <c r="O2477" s="4">
        <v>2</v>
      </c>
      <c r="P2477" s="4"/>
      <c r="Q2477" s="4"/>
      <c r="R2477" s="4"/>
      <c r="S2477" s="4"/>
      <c r="T2477" s="4"/>
      <c r="U2477" s="4"/>
      <c r="V2477" s="4"/>
      <c r="W2477" s="4">
        <v>704002.57</v>
      </c>
      <c r="X2477" s="4">
        <v>1</v>
      </c>
      <c r="Y2477" s="4">
        <v>704002.57</v>
      </c>
      <c r="Z2477" s="4"/>
      <c r="AA2477" s="4"/>
      <c r="AB2477" s="4"/>
    </row>
    <row r="2478" spans="1:206" ht="13" x14ac:dyDescent="0.3">
      <c r="A2478" s="4">
        <v>50</v>
      </c>
      <c r="B2478" s="4">
        <v>0</v>
      </c>
      <c r="C2478" s="4">
        <v>0</v>
      </c>
      <c r="D2478" s="4">
        <v>1</v>
      </c>
      <c r="E2478" s="4">
        <v>202</v>
      </c>
      <c r="F2478" s="4">
        <f>ROUND(Source!P2475,O2478)</f>
        <v>0</v>
      </c>
      <c r="G2478" s="4" t="s">
        <v>26</v>
      </c>
      <c r="H2478" s="4" t="s">
        <v>27</v>
      </c>
      <c r="I2478" s="4"/>
      <c r="J2478" s="4"/>
      <c r="K2478" s="4">
        <v>202</v>
      </c>
      <c r="L2478" s="4">
        <v>2</v>
      </c>
      <c r="M2478" s="4">
        <v>3</v>
      </c>
      <c r="N2478" s="4" t="s">
        <v>3</v>
      </c>
      <c r="O2478" s="4">
        <v>2</v>
      </c>
      <c r="P2478" s="4"/>
      <c r="Q2478" s="4"/>
      <c r="R2478" s="4"/>
      <c r="S2478" s="4"/>
      <c r="T2478" s="4"/>
      <c r="U2478" s="4"/>
      <c r="V2478" s="4"/>
      <c r="W2478" s="4">
        <v>0</v>
      </c>
      <c r="X2478" s="4">
        <v>1</v>
      </c>
      <c r="Y2478" s="4">
        <v>0</v>
      </c>
      <c r="Z2478" s="4"/>
      <c r="AA2478" s="4"/>
      <c r="AB2478" s="4"/>
    </row>
    <row r="2479" spans="1:206" ht="13" x14ac:dyDescent="0.3">
      <c r="A2479" s="4">
        <v>50</v>
      </c>
      <c r="B2479" s="4">
        <v>0</v>
      </c>
      <c r="C2479" s="4">
        <v>0</v>
      </c>
      <c r="D2479" s="4">
        <v>1</v>
      </c>
      <c r="E2479" s="4">
        <v>222</v>
      </c>
      <c r="F2479" s="4">
        <f>ROUND(Source!AO2475,O2479)</f>
        <v>0</v>
      </c>
      <c r="G2479" s="4" t="s">
        <v>28</v>
      </c>
      <c r="H2479" s="4" t="s">
        <v>29</v>
      </c>
      <c r="I2479" s="4"/>
      <c r="J2479" s="4"/>
      <c r="K2479" s="4">
        <v>222</v>
      </c>
      <c r="L2479" s="4">
        <v>3</v>
      </c>
      <c r="M2479" s="4">
        <v>3</v>
      </c>
      <c r="N2479" s="4" t="s">
        <v>3</v>
      </c>
      <c r="O2479" s="4">
        <v>2</v>
      </c>
      <c r="P2479" s="4"/>
      <c r="Q2479" s="4"/>
      <c r="R2479" s="4"/>
      <c r="S2479" s="4"/>
      <c r="T2479" s="4"/>
      <c r="U2479" s="4"/>
      <c r="V2479" s="4"/>
      <c r="W2479" s="4">
        <v>0</v>
      </c>
      <c r="X2479" s="4">
        <v>1</v>
      </c>
      <c r="Y2479" s="4">
        <v>0</v>
      </c>
      <c r="Z2479" s="4"/>
      <c r="AA2479" s="4"/>
      <c r="AB2479" s="4"/>
    </row>
    <row r="2480" spans="1:206" ht="13" x14ac:dyDescent="0.3">
      <c r="A2480" s="4">
        <v>50</v>
      </c>
      <c r="B2480" s="4">
        <v>0</v>
      </c>
      <c r="C2480" s="4">
        <v>0</v>
      </c>
      <c r="D2480" s="4">
        <v>1</v>
      </c>
      <c r="E2480" s="4">
        <v>225</v>
      </c>
      <c r="F2480" s="4">
        <f>ROUND(Source!AV2475,O2480)</f>
        <v>0</v>
      </c>
      <c r="G2480" s="4" t="s">
        <v>30</v>
      </c>
      <c r="H2480" s="4" t="s">
        <v>31</v>
      </c>
      <c r="I2480" s="4"/>
      <c r="J2480" s="4"/>
      <c r="K2480" s="4">
        <v>225</v>
      </c>
      <c r="L2480" s="4">
        <v>4</v>
      </c>
      <c r="M2480" s="4">
        <v>3</v>
      </c>
      <c r="N2480" s="4" t="s">
        <v>3</v>
      </c>
      <c r="O2480" s="4">
        <v>2</v>
      </c>
      <c r="P2480" s="4"/>
      <c r="Q2480" s="4"/>
      <c r="R2480" s="4"/>
      <c r="S2480" s="4"/>
      <c r="T2480" s="4"/>
      <c r="U2480" s="4"/>
      <c r="V2480" s="4"/>
      <c r="W2480" s="4">
        <v>0</v>
      </c>
      <c r="X2480" s="4">
        <v>1</v>
      </c>
      <c r="Y2480" s="4">
        <v>0</v>
      </c>
      <c r="Z2480" s="4"/>
      <c r="AA2480" s="4"/>
      <c r="AB2480" s="4"/>
    </row>
    <row r="2481" spans="1:28" ht="13" x14ac:dyDescent="0.3">
      <c r="A2481" s="4">
        <v>50</v>
      </c>
      <c r="B2481" s="4">
        <v>0</v>
      </c>
      <c r="C2481" s="4">
        <v>0</v>
      </c>
      <c r="D2481" s="4">
        <v>1</v>
      </c>
      <c r="E2481" s="4">
        <v>226</v>
      </c>
      <c r="F2481" s="4">
        <f>ROUND(Source!AW2475,O2481)</f>
        <v>0</v>
      </c>
      <c r="G2481" s="4" t="s">
        <v>32</v>
      </c>
      <c r="H2481" s="4" t="s">
        <v>33</v>
      </c>
      <c r="I2481" s="4"/>
      <c r="J2481" s="4"/>
      <c r="K2481" s="4">
        <v>226</v>
      </c>
      <c r="L2481" s="4">
        <v>5</v>
      </c>
      <c r="M2481" s="4">
        <v>3</v>
      </c>
      <c r="N2481" s="4" t="s">
        <v>3</v>
      </c>
      <c r="O2481" s="4">
        <v>2</v>
      </c>
      <c r="P2481" s="4"/>
      <c r="Q2481" s="4"/>
      <c r="R2481" s="4"/>
      <c r="S2481" s="4"/>
      <c r="T2481" s="4"/>
      <c r="U2481" s="4"/>
      <c r="V2481" s="4"/>
      <c r="W2481" s="4">
        <v>0</v>
      </c>
      <c r="X2481" s="4">
        <v>1</v>
      </c>
      <c r="Y2481" s="4">
        <v>0</v>
      </c>
      <c r="Z2481" s="4"/>
      <c r="AA2481" s="4"/>
      <c r="AB2481" s="4"/>
    </row>
    <row r="2482" spans="1:28" ht="13" x14ac:dyDescent="0.3">
      <c r="A2482" s="4">
        <v>50</v>
      </c>
      <c r="B2482" s="4">
        <v>0</v>
      </c>
      <c r="C2482" s="4">
        <v>0</v>
      </c>
      <c r="D2482" s="4">
        <v>1</v>
      </c>
      <c r="E2482" s="4">
        <v>227</v>
      </c>
      <c r="F2482" s="4">
        <f>ROUND(Source!AX2475,O2482)</f>
        <v>0</v>
      </c>
      <c r="G2482" s="4" t="s">
        <v>34</v>
      </c>
      <c r="H2482" s="4" t="s">
        <v>35</v>
      </c>
      <c r="I2482" s="4"/>
      <c r="J2482" s="4"/>
      <c r="K2482" s="4">
        <v>227</v>
      </c>
      <c r="L2482" s="4">
        <v>6</v>
      </c>
      <c r="M2482" s="4">
        <v>3</v>
      </c>
      <c r="N2482" s="4" t="s">
        <v>3</v>
      </c>
      <c r="O2482" s="4">
        <v>2</v>
      </c>
      <c r="P2482" s="4"/>
      <c r="Q2482" s="4"/>
      <c r="R2482" s="4"/>
      <c r="S2482" s="4"/>
      <c r="T2482" s="4"/>
      <c r="U2482" s="4"/>
      <c r="V2482" s="4"/>
      <c r="W2482" s="4">
        <v>0</v>
      </c>
      <c r="X2482" s="4">
        <v>1</v>
      </c>
      <c r="Y2482" s="4">
        <v>0</v>
      </c>
      <c r="Z2482" s="4"/>
      <c r="AA2482" s="4"/>
      <c r="AB2482" s="4"/>
    </row>
    <row r="2483" spans="1:28" ht="13" x14ac:dyDescent="0.3">
      <c r="A2483" s="4">
        <v>50</v>
      </c>
      <c r="B2483" s="4">
        <v>0</v>
      </c>
      <c r="C2483" s="4">
        <v>0</v>
      </c>
      <c r="D2483" s="4">
        <v>1</v>
      </c>
      <c r="E2483" s="4">
        <v>228</v>
      </c>
      <c r="F2483" s="4">
        <f>ROUND(Source!AY2475,O2483)</f>
        <v>0</v>
      </c>
      <c r="G2483" s="4" t="s">
        <v>36</v>
      </c>
      <c r="H2483" s="4" t="s">
        <v>37</v>
      </c>
      <c r="I2483" s="4"/>
      <c r="J2483" s="4"/>
      <c r="K2483" s="4">
        <v>228</v>
      </c>
      <c r="L2483" s="4">
        <v>7</v>
      </c>
      <c r="M2483" s="4">
        <v>3</v>
      </c>
      <c r="N2483" s="4" t="s">
        <v>3</v>
      </c>
      <c r="O2483" s="4">
        <v>2</v>
      </c>
      <c r="P2483" s="4"/>
      <c r="Q2483" s="4"/>
      <c r="R2483" s="4"/>
      <c r="S2483" s="4"/>
      <c r="T2483" s="4"/>
      <c r="U2483" s="4"/>
      <c r="V2483" s="4"/>
      <c r="W2483" s="4">
        <v>0</v>
      </c>
      <c r="X2483" s="4">
        <v>1</v>
      </c>
      <c r="Y2483" s="4">
        <v>0</v>
      </c>
      <c r="Z2483" s="4"/>
      <c r="AA2483" s="4"/>
      <c r="AB2483" s="4"/>
    </row>
    <row r="2484" spans="1:28" ht="13" x14ac:dyDescent="0.3">
      <c r="A2484" s="4">
        <v>50</v>
      </c>
      <c r="B2484" s="4">
        <v>0</v>
      </c>
      <c r="C2484" s="4">
        <v>0</v>
      </c>
      <c r="D2484" s="4">
        <v>1</v>
      </c>
      <c r="E2484" s="4">
        <v>216</v>
      </c>
      <c r="F2484" s="4">
        <f>ROUND(Source!AP2475,O2484)</f>
        <v>0</v>
      </c>
      <c r="G2484" s="4" t="s">
        <v>38</v>
      </c>
      <c r="H2484" s="4" t="s">
        <v>39</v>
      </c>
      <c r="I2484" s="4"/>
      <c r="J2484" s="4"/>
      <c r="K2484" s="4">
        <v>216</v>
      </c>
      <c r="L2484" s="4">
        <v>8</v>
      </c>
      <c r="M2484" s="4">
        <v>3</v>
      </c>
      <c r="N2484" s="4" t="s">
        <v>3</v>
      </c>
      <c r="O2484" s="4">
        <v>2</v>
      </c>
      <c r="P2484" s="4"/>
      <c r="Q2484" s="4"/>
      <c r="R2484" s="4"/>
      <c r="S2484" s="4"/>
      <c r="T2484" s="4"/>
      <c r="U2484" s="4"/>
      <c r="V2484" s="4"/>
      <c r="W2484" s="4">
        <v>0</v>
      </c>
      <c r="X2484" s="4">
        <v>1</v>
      </c>
      <c r="Y2484" s="4">
        <v>0</v>
      </c>
      <c r="Z2484" s="4"/>
      <c r="AA2484" s="4"/>
      <c r="AB2484" s="4"/>
    </row>
    <row r="2485" spans="1:28" ht="13" x14ac:dyDescent="0.3">
      <c r="A2485" s="4">
        <v>50</v>
      </c>
      <c r="B2485" s="4">
        <v>0</v>
      </c>
      <c r="C2485" s="4">
        <v>0</v>
      </c>
      <c r="D2485" s="4">
        <v>1</v>
      </c>
      <c r="E2485" s="4">
        <v>223</v>
      </c>
      <c r="F2485" s="4">
        <f>ROUND(Source!AQ2475,O2485)</f>
        <v>0</v>
      </c>
      <c r="G2485" s="4" t="s">
        <v>40</v>
      </c>
      <c r="H2485" s="4" t="s">
        <v>41</v>
      </c>
      <c r="I2485" s="4"/>
      <c r="J2485" s="4"/>
      <c r="K2485" s="4">
        <v>223</v>
      </c>
      <c r="L2485" s="4">
        <v>9</v>
      </c>
      <c r="M2485" s="4">
        <v>3</v>
      </c>
      <c r="N2485" s="4" t="s">
        <v>3</v>
      </c>
      <c r="O2485" s="4">
        <v>2</v>
      </c>
      <c r="P2485" s="4"/>
      <c r="Q2485" s="4"/>
      <c r="R2485" s="4"/>
      <c r="S2485" s="4"/>
      <c r="T2485" s="4"/>
      <c r="U2485" s="4"/>
      <c r="V2485" s="4"/>
      <c r="W2485" s="4">
        <v>0</v>
      </c>
      <c r="X2485" s="4">
        <v>1</v>
      </c>
      <c r="Y2485" s="4">
        <v>0</v>
      </c>
      <c r="Z2485" s="4"/>
      <c r="AA2485" s="4"/>
      <c r="AB2485" s="4"/>
    </row>
    <row r="2486" spans="1:28" ht="13" x14ac:dyDescent="0.3">
      <c r="A2486" s="4">
        <v>50</v>
      </c>
      <c r="B2486" s="4">
        <v>0</v>
      </c>
      <c r="C2486" s="4">
        <v>0</v>
      </c>
      <c r="D2486" s="4">
        <v>1</v>
      </c>
      <c r="E2486" s="4">
        <v>229</v>
      </c>
      <c r="F2486" s="4">
        <f>ROUND(Source!AZ2475,O2486)</f>
        <v>0</v>
      </c>
      <c r="G2486" s="4" t="s">
        <v>42</v>
      </c>
      <c r="H2486" s="4" t="s">
        <v>43</v>
      </c>
      <c r="I2486" s="4"/>
      <c r="J2486" s="4"/>
      <c r="K2486" s="4">
        <v>229</v>
      </c>
      <c r="L2486" s="4">
        <v>10</v>
      </c>
      <c r="M2486" s="4">
        <v>3</v>
      </c>
      <c r="N2486" s="4" t="s">
        <v>3</v>
      </c>
      <c r="O2486" s="4">
        <v>2</v>
      </c>
      <c r="P2486" s="4"/>
      <c r="Q2486" s="4"/>
      <c r="R2486" s="4"/>
      <c r="S2486" s="4"/>
      <c r="T2486" s="4"/>
      <c r="U2486" s="4"/>
      <c r="V2486" s="4"/>
      <c r="W2486" s="4">
        <v>0</v>
      </c>
      <c r="X2486" s="4">
        <v>1</v>
      </c>
      <c r="Y2486" s="4">
        <v>0</v>
      </c>
      <c r="Z2486" s="4"/>
      <c r="AA2486" s="4"/>
      <c r="AB2486" s="4"/>
    </row>
    <row r="2487" spans="1:28" ht="13" x14ac:dyDescent="0.3">
      <c r="A2487" s="4">
        <v>50</v>
      </c>
      <c r="B2487" s="4">
        <v>0</v>
      </c>
      <c r="C2487" s="4">
        <v>0</v>
      </c>
      <c r="D2487" s="4">
        <v>1</v>
      </c>
      <c r="E2487" s="4">
        <v>203</v>
      </c>
      <c r="F2487" s="4">
        <f>ROUND(Source!Q2475,O2487)</f>
        <v>2528</v>
      </c>
      <c r="G2487" s="4" t="s">
        <v>44</v>
      </c>
      <c r="H2487" s="4" t="s">
        <v>45</v>
      </c>
      <c r="I2487" s="4"/>
      <c r="J2487" s="4"/>
      <c r="K2487" s="4">
        <v>203</v>
      </c>
      <c r="L2487" s="4">
        <v>11</v>
      </c>
      <c r="M2487" s="4">
        <v>3</v>
      </c>
      <c r="N2487" s="4" t="s">
        <v>3</v>
      </c>
      <c r="O2487" s="4">
        <v>2</v>
      </c>
      <c r="P2487" s="4"/>
      <c r="Q2487" s="4"/>
      <c r="R2487" s="4"/>
      <c r="S2487" s="4"/>
      <c r="T2487" s="4"/>
      <c r="U2487" s="4"/>
      <c r="V2487" s="4"/>
      <c r="W2487" s="4">
        <v>2528</v>
      </c>
      <c r="X2487" s="4">
        <v>1</v>
      </c>
      <c r="Y2487" s="4">
        <v>2528</v>
      </c>
      <c r="Z2487" s="4"/>
      <c r="AA2487" s="4"/>
      <c r="AB2487" s="4"/>
    </row>
    <row r="2488" spans="1:28" ht="13" x14ac:dyDescent="0.3">
      <c r="A2488" s="4">
        <v>50</v>
      </c>
      <c r="B2488" s="4">
        <v>0</v>
      </c>
      <c r="C2488" s="4">
        <v>0</v>
      </c>
      <c r="D2488" s="4">
        <v>1</v>
      </c>
      <c r="E2488" s="4">
        <v>231</v>
      </c>
      <c r="F2488" s="4">
        <f>ROUND(Source!BB2475,O2488)</f>
        <v>0</v>
      </c>
      <c r="G2488" s="4" t="s">
        <v>46</v>
      </c>
      <c r="H2488" s="4" t="s">
        <v>47</v>
      </c>
      <c r="I2488" s="4"/>
      <c r="J2488" s="4"/>
      <c r="K2488" s="4">
        <v>231</v>
      </c>
      <c r="L2488" s="4">
        <v>12</v>
      </c>
      <c r="M2488" s="4">
        <v>3</v>
      </c>
      <c r="N2488" s="4" t="s">
        <v>3</v>
      </c>
      <c r="O2488" s="4">
        <v>2</v>
      </c>
      <c r="P2488" s="4"/>
      <c r="Q2488" s="4"/>
      <c r="R2488" s="4"/>
      <c r="S2488" s="4"/>
      <c r="T2488" s="4"/>
      <c r="U2488" s="4"/>
      <c r="V2488" s="4"/>
      <c r="W2488" s="4">
        <v>0</v>
      </c>
      <c r="X2488" s="4">
        <v>1</v>
      </c>
      <c r="Y2488" s="4">
        <v>0</v>
      </c>
      <c r="Z2488" s="4"/>
      <c r="AA2488" s="4"/>
      <c r="AB2488" s="4"/>
    </row>
    <row r="2489" spans="1:28" ht="13" x14ac:dyDescent="0.3">
      <c r="A2489" s="4">
        <v>50</v>
      </c>
      <c r="B2489" s="4">
        <v>0</v>
      </c>
      <c r="C2489" s="4">
        <v>0</v>
      </c>
      <c r="D2489" s="4">
        <v>1</v>
      </c>
      <c r="E2489" s="4">
        <v>204</v>
      </c>
      <c r="F2489" s="4">
        <f>ROUND(Source!R2475,O2489)</f>
        <v>1649.6</v>
      </c>
      <c r="G2489" s="4" t="s">
        <v>48</v>
      </c>
      <c r="H2489" s="4" t="s">
        <v>49</v>
      </c>
      <c r="I2489" s="4"/>
      <c r="J2489" s="4"/>
      <c r="K2489" s="4">
        <v>204</v>
      </c>
      <c r="L2489" s="4">
        <v>13</v>
      </c>
      <c r="M2489" s="4">
        <v>3</v>
      </c>
      <c r="N2489" s="4" t="s">
        <v>3</v>
      </c>
      <c r="O2489" s="4">
        <v>2</v>
      </c>
      <c r="P2489" s="4"/>
      <c r="Q2489" s="4"/>
      <c r="R2489" s="4"/>
      <c r="S2489" s="4"/>
      <c r="T2489" s="4"/>
      <c r="U2489" s="4"/>
      <c r="V2489" s="4"/>
      <c r="W2489" s="4">
        <v>1649.6</v>
      </c>
      <c r="X2489" s="4">
        <v>1</v>
      </c>
      <c r="Y2489" s="4">
        <v>1649.6</v>
      </c>
      <c r="Z2489" s="4"/>
      <c r="AA2489" s="4"/>
      <c r="AB2489" s="4"/>
    </row>
    <row r="2490" spans="1:28" ht="13" x14ac:dyDescent="0.3">
      <c r="A2490" s="4">
        <v>50</v>
      </c>
      <c r="B2490" s="4">
        <v>0</v>
      </c>
      <c r="C2490" s="4">
        <v>0</v>
      </c>
      <c r="D2490" s="4">
        <v>1</v>
      </c>
      <c r="E2490" s="4">
        <v>205</v>
      </c>
      <c r="F2490" s="4">
        <f>ROUND(Source!S2475,O2490)</f>
        <v>701474.57</v>
      </c>
      <c r="G2490" s="4" t="s">
        <v>50</v>
      </c>
      <c r="H2490" s="4" t="s">
        <v>51</v>
      </c>
      <c r="I2490" s="4"/>
      <c r="J2490" s="4"/>
      <c r="K2490" s="4">
        <v>205</v>
      </c>
      <c r="L2490" s="4">
        <v>14</v>
      </c>
      <c r="M2490" s="4">
        <v>3</v>
      </c>
      <c r="N2490" s="4" t="s">
        <v>3</v>
      </c>
      <c r="O2490" s="4">
        <v>2</v>
      </c>
      <c r="P2490" s="4"/>
      <c r="Q2490" s="4"/>
      <c r="R2490" s="4"/>
      <c r="S2490" s="4"/>
      <c r="T2490" s="4"/>
      <c r="U2490" s="4"/>
      <c r="V2490" s="4"/>
      <c r="W2490" s="4">
        <v>701474.57</v>
      </c>
      <c r="X2490" s="4">
        <v>1</v>
      </c>
      <c r="Y2490" s="4">
        <v>701474.57</v>
      </c>
      <c r="Z2490" s="4"/>
      <c r="AA2490" s="4"/>
      <c r="AB2490" s="4"/>
    </row>
    <row r="2491" spans="1:28" ht="13" x14ac:dyDescent="0.3">
      <c r="A2491" s="4">
        <v>50</v>
      </c>
      <c r="B2491" s="4">
        <v>0</v>
      </c>
      <c r="C2491" s="4">
        <v>0</v>
      </c>
      <c r="D2491" s="4">
        <v>1</v>
      </c>
      <c r="E2491" s="4">
        <v>232</v>
      </c>
      <c r="F2491" s="4">
        <f>ROUND(Source!BC2475,O2491)</f>
        <v>0</v>
      </c>
      <c r="G2491" s="4" t="s">
        <v>52</v>
      </c>
      <c r="H2491" s="4" t="s">
        <v>53</v>
      </c>
      <c r="I2491" s="4"/>
      <c r="J2491" s="4"/>
      <c r="K2491" s="4">
        <v>232</v>
      </c>
      <c r="L2491" s="4">
        <v>15</v>
      </c>
      <c r="M2491" s="4">
        <v>3</v>
      </c>
      <c r="N2491" s="4" t="s">
        <v>3</v>
      </c>
      <c r="O2491" s="4">
        <v>2</v>
      </c>
      <c r="P2491" s="4"/>
      <c r="Q2491" s="4"/>
      <c r="R2491" s="4"/>
      <c r="S2491" s="4"/>
      <c r="T2491" s="4"/>
      <c r="U2491" s="4"/>
      <c r="V2491" s="4"/>
      <c r="W2491" s="4">
        <v>0</v>
      </c>
      <c r="X2491" s="4">
        <v>1</v>
      </c>
      <c r="Y2491" s="4">
        <v>0</v>
      </c>
      <c r="Z2491" s="4"/>
      <c r="AA2491" s="4"/>
      <c r="AB2491" s="4"/>
    </row>
    <row r="2492" spans="1:28" ht="13" x14ac:dyDescent="0.3">
      <c r="A2492" s="4">
        <v>50</v>
      </c>
      <c r="B2492" s="4">
        <v>0</v>
      </c>
      <c r="C2492" s="4">
        <v>0</v>
      </c>
      <c r="D2492" s="4">
        <v>1</v>
      </c>
      <c r="E2492" s="4">
        <v>214</v>
      </c>
      <c r="F2492" s="4">
        <f>ROUND(Source!AS2475,O2492)</f>
        <v>0</v>
      </c>
      <c r="G2492" s="4" t="s">
        <v>54</v>
      </c>
      <c r="H2492" s="4" t="s">
        <v>55</v>
      </c>
      <c r="I2492" s="4"/>
      <c r="J2492" s="4"/>
      <c r="K2492" s="4">
        <v>214</v>
      </c>
      <c r="L2492" s="4">
        <v>16</v>
      </c>
      <c r="M2492" s="4">
        <v>3</v>
      </c>
      <c r="N2492" s="4" t="s">
        <v>3</v>
      </c>
      <c r="O2492" s="4">
        <v>2</v>
      </c>
      <c r="P2492" s="4"/>
      <c r="Q2492" s="4"/>
      <c r="R2492" s="4"/>
      <c r="S2492" s="4"/>
      <c r="T2492" s="4"/>
      <c r="U2492" s="4"/>
      <c r="V2492" s="4"/>
      <c r="W2492" s="4">
        <v>0</v>
      </c>
      <c r="X2492" s="4">
        <v>1</v>
      </c>
      <c r="Y2492" s="4">
        <v>0</v>
      </c>
      <c r="Z2492" s="4"/>
      <c r="AA2492" s="4"/>
      <c r="AB2492" s="4"/>
    </row>
    <row r="2493" spans="1:28" ht="13" x14ac:dyDescent="0.3">
      <c r="A2493" s="4">
        <v>50</v>
      </c>
      <c r="B2493" s="4">
        <v>0</v>
      </c>
      <c r="C2493" s="4">
        <v>0</v>
      </c>
      <c r="D2493" s="4">
        <v>1</v>
      </c>
      <c r="E2493" s="4">
        <v>215</v>
      </c>
      <c r="F2493" s="4">
        <f>ROUND(Source!AT2475,O2493)</f>
        <v>0</v>
      </c>
      <c r="G2493" s="4" t="s">
        <v>56</v>
      </c>
      <c r="H2493" s="4" t="s">
        <v>57</v>
      </c>
      <c r="I2493" s="4"/>
      <c r="J2493" s="4"/>
      <c r="K2493" s="4">
        <v>215</v>
      </c>
      <c r="L2493" s="4">
        <v>17</v>
      </c>
      <c r="M2493" s="4">
        <v>3</v>
      </c>
      <c r="N2493" s="4" t="s">
        <v>3</v>
      </c>
      <c r="O2493" s="4">
        <v>2</v>
      </c>
      <c r="P2493" s="4"/>
      <c r="Q2493" s="4"/>
      <c r="R2493" s="4"/>
      <c r="S2493" s="4"/>
      <c r="T2493" s="4"/>
      <c r="U2493" s="4"/>
      <c r="V2493" s="4"/>
      <c r="W2493" s="4">
        <v>0</v>
      </c>
      <c r="X2493" s="4">
        <v>1</v>
      </c>
      <c r="Y2493" s="4">
        <v>0</v>
      </c>
      <c r="Z2493" s="4"/>
      <c r="AA2493" s="4"/>
      <c r="AB2493" s="4"/>
    </row>
    <row r="2494" spans="1:28" ht="13" x14ac:dyDescent="0.3">
      <c r="A2494" s="4">
        <v>50</v>
      </c>
      <c r="B2494" s="4">
        <v>0</v>
      </c>
      <c r="C2494" s="4">
        <v>0</v>
      </c>
      <c r="D2494" s="4">
        <v>1</v>
      </c>
      <c r="E2494" s="4">
        <v>217</v>
      </c>
      <c r="F2494" s="4">
        <f>ROUND(Source!AU2475,O2494)</f>
        <v>1266963.79</v>
      </c>
      <c r="G2494" s="4" t="s">
        <v>58</v>
      </c>
      <c r="H2494" s="4" t="s">
        <v>59</v>
      </c>
      <c r="I2494" s="4"/>
      <c r="J2494" s="4"/>
      <c r="K2494" s="4">
        <v>217</v>
      </c>
      <c r="L2494" s="4">
        <v>18</v>
      </c>
      <c r="M2494" s="4">
        <v>3</v>
      </c>
      <c r="N2494" s="4" t="s">
        <v>3</v>
      </c>
      <c r="O2494" s="4">
        <v>2</v>
      </c>
      <c r="P2494" s="4"/>
      <c r="Q2494" s="4"/>
      <c r="R2494" s="4"/>
      <c r="S2494" s="4"/>
      <c r="T2494" s="4"/>
      <c r="U2494" s="4"/>
      <c r="V2494" s="4"/>
      <c r="W2494" s="4">
        <v>1266963.79</v>
      </c>
      <c r="X2494" s="4">
        <v>1</v>
      </c>
      <c r="Y2494" s="4">
        <v>1266963.79</v>
      </c>
      <c r="Z2494" s="4"/>
      <c r="AA2494" s="4"/>
      <c r="AB2494" s="4"/>
    </row>
    <row r="2495" spans="1:28" ht="13" x14ac:dyDescent="0.3">
      <c r="A2495" s="4">
        <v>50</v>
      </c>
      <c r="B2495" s="4">
        <v>0</v>
      </c>
      <c r="C2495" s="4">
        <v>0</v>
      </c>
      <c r="D2495" s="4">
        <v>1</v>
      </c>
      <c r="E2495" s="4">
        <v>230</v>
      </c>
      <c r="F2495" s="4">
        <f>ROUND(Source!BA2475,O2495)</f>
        <v>0</v>
      </c>
      <c r="G2495" s="4" t="s">
        <v>60</v>
      </c>
      <c r="H2495" s="4" t="s">
        <v>61</v>
      </c>
      <c r="I2495" s="4"/>
      <c r="J2495" s="4"/>
      <c r="K2495" s="4">
        <v>230</v>
      </c>
      <c r="L2495" s="4">
        <v>19</v>
      </c>
      <c r="M2495" s="4">
        <v>3</v>
      </c>
      <c r="N2495" s="4" t="s">
        <v>3</v>
      </c>
      <c r="O2495" s="4">
        <v>2</v>
      </c>
      <c r="P2495" s="4"/>
      <c r="Q2495" s="4"/>
      <c r="R2495" s="4"/>
      <c r="S2495" s="4"/>
      <c r="T2495" s="4"/>
      <c r="U2495" s="4"/>
      <c r="V2495" s="4"/>
      <c r="W2495" s="4">
        <v>0</v>
      </c>
      <c r="X2495" s="4">
        <v>1</v>
      </c>
      <c r="Y2495" s="4">
        <v>0</v>
      </c>
      <c r="Z2495" s="4"/>
      <c r="AA2495" s="4"/>
      <c r="AB2495" s="4"/>
    </row>
    <row r="2496" spans="1:28" ht="13" x14ac:dyDescent="0.3">
      <c r="A2496" s="4">
        <v>50</v>
      </c>
      <c r="B2496" s="4">
        <v>0</v>
      </c>
      <c r="C2496" s="4">
        <v>0</v>
      </c>
      <c r="D2496" s="4">
        <v>1</v>
      </c>
      <c r="E2496" s="4">
        <v>206</v>
      </c>
      <c r="F2496" s="4">
        <f>ROUND(Source!T2475,O2496)</f>
        <v>0</v>
      </c>
      <c r="G2496" s="4" t="s">
        <v>62</v>
      </c>
      <c r="H2496" s="4" t="s">
        <v>63</v>
      </c>
      <c r="I2496" s="4"/>
      <c r="J2496" s="4"/>
      <c r="K2496" s="4">
        <v>206</v>
      </c>
      <c r="L2496" s="4">
        <v>20</v>
      </c>
      <c r="M2496" s="4">
        <v>3</v>
      </c>
      <c r="N2496" s="4" t="s">
        <v>3</v>
      </c>
      <c r="O2496" s="4">
        <v>2</v>
      </c>
      <c r="P2496" s="4"/>
      <c r="Q2496" s="4"/>
      <c r="R2496" s="4"/>
      <c r="S2496" s="4"/>
      <c r="T2496" s="4"/>
      <c r="U2496" s="4"/>
      <c r="V2496" s="4"/>
      <c r="W2496" s="4">
        <v>0</v>
      </c>
      <c r="X2496" s="4">
        <v>1</v>
      </c>
      <c r="Y2496" s="4">
        <v>0</v>
      </c>
      <c r="Z2496" s="4"/>
      <c r="AA2496" s="4"/>
      <c r="AB2496" s="4"/>
    </row>
    <row r="2497" spans="1:206" ht="13" x14ac:dyDescent="0.3">
      <c r="A2497" s="4">
        <v>50</v>
      </c>
      <c r="B2497" s="4">
        <v>0</v>
      </c>
      <c r="C2497" s="4">
        <v>0</v>
      </c>
      <c r="D2497" s="4">
        <v>1</v>
      </c>
      <c r="E2497" s="4">
        <v>207</v>
      </c>
      <c r="F2497" s="4">
        <f>Source!U2475</f>
        <v>1245.9000000000001</v>
      </c>
      <c r="G2497" s="4" t="s">
        <v>64</v>
      </c>
      <c r="H2497" s="4" t="s">
        <v>65</v>
      </c>
      <c r="I2497" s="4"/>
      <c r="J2497" s="4"/>
      <c r="K2497" s="4">
        <v>207</v>
      </c>
      <c r="L2497" s="4">
        <v>21</v>
      </c>
      <c r="M2497" s="4">
        <v>3</v>
      </c>
      <c r="N2497" s="4" t="s">
        <v>3</v>
      </c>
      <c r="O2497" s="4">
        <v>-1</v>
      </c>
      <c r="P2497" s="4"/>
      <c r="Q2497" s="4"/>
      <c r="R2497" s="4"/>
      <c r="S2497" s="4"/>
      <c r="T2497" s="4"/>
      <c r="U2497" s="4"/>
      <c r="V2497" s="4"/>
      <c r="W2497" s="4">
        <v>1245.9000000000001</v>
      </c>
      <c r="X2497" s="4">
        <v>1</v>
      </c>
      <c r="Y2497" s="4">
        <v>1245.9000000000001</v>
      </c>
      <c r="Z2497" s="4"/>
      <c r="AA2497" s="4"/>
      <c r="AB2497" s="4"/>
    </row>
    <row r="2498" spans="1:206" ht="13" x14ac:dyDescent="0.3">
      <c r="A2498" s="4">
        <v>50</v>
      </c>
      <c r="B2498" s="4">
        <v>0</v>
      </c>
      <c r="C2498" s="4">
        <v>0</v>
      </c>
      <c r="D2498" s="4">
        <v>1</v>
      </c>
      <c r="E2498" s="4">
        <v>208</v>
      </c>
      <c r="F2498" s="4">
        <f>Source!V2475</f>
        <v>0</v>
      </c>
      <c r="G2498" s="4" t="s">
        <v>66</v>
      </c>
      <c r="H2498" s="4" t="s">
        <v>67</v>
      </c>
      <c r="I2498" s="4"/>
      <c r="J2498" s="4"/>
      <c r="K2498" s="4">
        <v>208</v>
      </c>
      <c r="L2498" s="4">
        <v>22</v>
      </c>
      <c r="M2498" s="4">
        <v>3</v>
      </c>
      <c r="N2498" s="4" t="s">
        <v>3</v>
      </c>
      <c r="O2498" s="4">
        <v>-1</v>
      </c>
      <c r="P2498" s="4"/>
      <c r="Q2498" s="4"/>
      <c r="R2498" s="4"/>
      <c r="S2498" s="4"/>
      <c r="T2498" s="4"/>
      <c r="U2498" s="4"/>
      <c r="V2498" s="4"/>
      <c r="W2498" s="4">
        <v>0</v>
      </c>
      <c r="X2498" s="4">
        <v>1</v>
      </c>
      <c r="Y2498" s="4">
        <v>0</v>
      </c>
      <c r="Z2498" s="4"/>
      <c r="AA2498" s="4"/>
      <c r="AB2498" s="4"/>
    </row>
    <row r="2499" spans="1:206" ht="13" x14ac:dyDescent="0.3">
      <c r="A2499" s="4">
        <v>50</v>
      </c>
      <c r="B2499" s="4">
        <v>0</v>
      </c>
      <c r="C2499" s="4">
        <v>0</v>
      </c>
      <c r="D2499" s="4">
        <v>1</v>
      </c>
      <c r="E2499" s="4">
        <v>209</v>
      </c>
      <c r="F2499" s="4">
        <f>ROUND(Source!W2475,O2499)</f>
        <v>0</v>
      </c>
      <c r="G2499" s="4" t="s">
        <v>68</v>
      </c>
      <c r="H2499" s="4" t="s">
        <v>69</v>
      </c>
      <c r="I2499" s="4"/>
      <c r="J2499" s="4"/>
      <c r="K2499" s="4">
        <v>209</v>
      </c>
      <c r="L2499" s="4">
        <v>23</v>
      </c>
      <c r="M2499" s="4">
        <v>3</v>
      </c>
      <c r="N2499" s="4" t="s">
        <v>3</v>
      </c>
      <c r="O2499" s="4">
        <v>2</v>
      </c>
      <c r="P2499" s="4"/>
      <c r="Q2499" s="4"/>
      <c r="R2499" s="4"/>
      <c r="S2499" s="4"/>
      <c r="T2499" s="4"/>
      <c r="U2499" s="4"/>
      <c r="V2499" s="4"/>
      <c r="W2499" s="4">
        <v>0</v>
      </c>
      <c r="X2499" s="4">
        <v>1</v>
      </c>
      <c r="Y2499" s="4">
        <v>0</v>
      </c>
      <c r="Z2499" s="4"/>
      <c r="AA2499" s="4"/>
      <c r="AB2499" s="4"/>
    </row>
    <row r="2500" spans="1:206" ht="13" x14ac:dyDescent="0.3">
      <c r="A2500" s="4">
        <v>50</v>
      </c>
      <c r="B2500" s="4">
        <v>0</v>
      </c>
      <c r="C2500" s="4">
        <v>0</v>
      </c>
      <c r="D2500" s="4">
        <v>1</v>
      </c>
      <c r="E2500" s="4">
        <v>233</v>
      </c>
      <c r="F2500" s="4">
        <f>ROUND(Source!BD2475,O2500)</f>
        <v>0</v>
      </c>
      <c r="G2500" s="4" t="s">
        <v>70</v>
      </c>
      <c r="H2500" s="4" t="s">
        <v>71</v>
      </c>
      <c r="I2500" s="4"/>
      <c r="J2500" s="4"/>
      <c r="K2500" s="4">
        <v>233</v>
      </c>
      <c r="L2500" s="4">
        <v>24</v>
      </c>
      <c r="M2500" s="4">
        <v>3</v>
      </c>
      <c r="N2500" s="4" t="s">
        <v>3</v>
      </c>
      <c r="O2500" s="4">
        <v>2</v>
      </c>
      <c r="P2500" s="4"/>
      <c r="Q2500" s="4"/>
      <c r="R2500" s="4"/>
      <c r="S2500" s="4"/>
      <c r="T2500" s="4"/>
      <c r="U2500" s="4"/>
      <c r="V2500" s="4"/>
      <c r="W2500" s="4">
        <v>0</v>
      </c>
      <c r="X2500" s="4">
        <v>1</v>
      </c>
      <c r="Y2500" s="4">
        <v>0</v>
      </c>
      <c r="Z2500" s="4"/>
      <c r="AA2500" s="4"/>
      <c r="AB2500" s="4"/>
    </row>
    <row r="2501" spans="1:206" ht="13" x14ac:dyDescent="0.3">
      <c r="A2501" s="4">
        <v>50</v>
      </c>
      <c r="B2501" s="4">
        <v>0</v>
      </c>
      <c r="C2501" s="4">
        <v>0</v>
      </c>
      <c r="D2501" s="4">
        <v>1</v>
      </c>
      <c r="E2501" s="4">
        <v>210</v>
      </c>
      <c r="F2501" s="4">
        <f>ROUND(Source!X2475,O2501)</f>
        <v>491032.2</v>
      </c>
      <c r="G2501" s="4" t="s">
        <v>72</v>
      </c>
      <c r="H2501" s="4" t="s">
        <v>73</v>
      </c>
      <c r="I2501" s="4"/>
      <c r="J2501" s="4"/>
      <c r="K2501" s="4">
        <v>210</v>
      </c>
      <c r="L2501" s="4">
        <v>25</v>
      </c>
      <c r="M2501" s="4">
        <v>3</v>
      </c>
      <c r="N2501" s="4" t="s">
        <v>3</v>
      </c>
      <c r="O2501" s="4">
        <v>2</v>
      </c>
      <c r="P2501" s="4"/>
      <c r="Q2501" s="4"/>
      <c r="R2501" s="4"/>
      <c r="S2501" s="4"/>
      <c r="T2501" s="4"/>
      <c r="U2501" s="4"/>
      <c r="V2501" s="4"/>
      <c r="W2501" s="4">
        <v>491032.2</v>
      </c>
      <c r="X2501" s="4">
        <v>1</v>
      </c>
      <c r="Y2501" s="4">
        <v>491032.2</v>
      </c>
      <c r="Z2501" s="4"/>
      <c r="AA2501" s="4"/>
      <c r="AB2501" s="4"/>
    </row>
    <row r="2502" spans="1:206" ht="13" x14ac:dyDescent="0.3">
      <c r="A2502" s="4">
        <v>50</v>
      </c>
      <c r="B2502" s="4">
        <v>0</v>
      </c>
      <c r="C2502" s="4">
        <v>0</v>
      </c>
      <c r="D2502" s="4">
        <v>1</v>
      </c>
      <c r="E2502" s="4">
        <v>211</v>
      </c>
      <c r="F2502" s="4">
        <f>ROUND(Source!Y2475,O2502)</f>
        <v>70147.460000000006</v>
      </c>
      <c r="G2502" s="4" t="s">
        <v>74</v>
      </c>
      <c r="H2502" s="4" t="s">
        <v>75</v>
      </c>
      <c r="I2502" s="4"/>
      <c r="J2502" s="4"/>
      <c r="K2502" s="4">
        <v>211</v>
      </c>
      <c r="L2502" s="4">
        <v>26</v>
      </c>
      <c r="M2502" s="4">
        <v>3</v>
      </c>
      <c r="N2502" s="4" t="s">
        <v>3</v>
      </c>
      <c r="O2502" s="4">
        <v>2</v>
      </c>
      <c r="P2502" s="4"/>
      <c r="Q2502" s="4"/>
      <c r="R2502" s="4"/>
      <c r="S2502" s="4"/>
      <c r="T2502" s="4"/>
      <c r="U2502" s="4"/>
      <c r="V2502" s="4"/>
      <c r="W2502" s="4">
        <v>70147.460000000006</v>
      </c>
      <c r="X2502" s="4">
        <v>1</v>
      </c>
      <c r="Y2502" s="4">
        <v>70147.460000000006</v>
      </c>
      <c r="Z2502" s="4"/>
      <c r="AA2502" s="4"/>
      <c r="AB2502" s="4"/>
    </row>
    <row r="2503" spans="1:206" ht="13" x14ac:dyDescent="0.3">
      <c r="A2503" s="4">
        <v>50</v>
      </c>
      <c r="B2503" s="4">
        <v>0</v>
      </c>
      <c r="C2503" s="4">
        <v>0</v>
      </c>
      <c r="D2503" s="4">
        <v>1</v>
      </c>
      <c r="E2503" s="4">
        <v>224</v>
      </c>
      <c r="F2503" s="4">
        <f>ROUND(Source!AR2475,O2503)</f>
        <v>1266963.79</v>
      </c>
      <c r="G2503" s="4" t="s">
        <v>76</v>
      </c>
      <c r="H2503" s="4" t="s">
        <v>77</v>
      </c>
      <c r="I2503" s="4"/>
      <c r="J2503" s="4"/>
      <c r="K2503" s="4">
        <v>224</v>
      </c>
      <c r="L2503" s="4">
        <v>27</v>
      </c>
      <c r="M2503" s="4">
        <v>3</v>
      </c>
      <c r="N2503" s="4" t="s">
        <v>3</v>
      </c>
      <c r="O2503" s="4">
        <v>2</v>
      </c>
      <c r="P2503" s="4"/>
      <c r="Q2503" s="4"/>
      <c r="R2503" s="4"/>
      <c r="S2503" s="4"/>
      <c r="T2503" s="4"/>
      <c r="U2503" s="4"/>
      <c r="V2503" s="4"/>
      <c r="W2503" s="4">
        <v>1266963.79</v>
      </c>
      <c r="X2503" s="4">
        <v>1</v>
      </c>
      <c r="Y2503" s="4">
        <v>1266963.79</v>
      </c>
      <c r="Z2503" s="4"/>
      <c r="AA2503" s="4"/>
      <c r="AB2503" s="4"/>
    </row>
    <row r="2505" spans="1:206" ht="13" x14ac:dyDescent="0.3">
      <c r="A2505" s="1">
        <v>4</v>
      </c>
      <c r="B2505" s="1">
        <v>1</v>
      </c>
      <c r="C2505" s="1"/>
      <c r="D2505" s="1">
        <f>ROW(A2589)</f>
        <v>2589</v>
      </c>
      <c r="E2505" s="1"/>
      <c r="F2505" s="1" t="s">
        <v>212</v>
      </c>
      <c r="G2505" s="1" t="s">
        <v>391</v>
      </c>
      <c r="H2505" s="1" t="s">
        <v>3</v>
      </c>
      <c r="I2505" s="1">
        <v>0</v>
      </c>
      <c r="J2505" s="1"/>
      <c r="K2505" s="1">
        <v>-1</v>
      </c>
      <c r="L2505" s="1"/>
      <c r="M2505" s="1" t="s">
        <v>3</v>
      </c>
      <c r="N2505" s="1"/>
      <c r="O2505" s="1"/>
      <c r="P2505" s="1"/>
      <c r="Q2505" s="1"/>
      <c r="R2505" s="1"/>
      <c r="S2505" s="1">
        <v>0</v>
      </c>
      <c r="T2505" s="1"/>
      <c r="U2505" s="1" t="s">
        <v>3</v>
      </c>
      <c r="V2505" s="1">
        <v>0</v>
      </c>
      <c r="W2505" s="1"/>
      <c r="X2505" s="1"/>
      <c r="Y2505" s="1"/>
      <c r="Z2505" s="1"/>
      <c r="AA2505" s="1"/>
      <c r="AB2505" s="1" t="s">
        <v>3</v>
      </c>
      <c r="AC2505" s="1" t="s">
        <v>3</v>
      </c>
      <c r="AD2505" s="1" t="s">
        <v>3</v>
      </c>
      <c r="AE2505" s="1" t="s">
        <v>3</v>
      </c>
      <c r="AF2505" s="1" t="s">
        <v>3</v>
      </c>
      <c r="AG2505" s="1" t="s">
        <v>3</v>
      </c>
      <c r="AH2505" s="1"/>
      <c r="AI2505" s="1"/>
      <c r="AJ2505" s="1"/>
      <c r="AK2505" s="1"/>
      <c r="AL2505" s="1"/>
      <c r="AM2505" s="1"/>
      <c r="AN2505" s="1"/>
      <c r="AO2505" s="1"/>
      <c r="AP2505" s="1" t="s">
        <v>3</v>
      </c>
      <c r="AQ2505" s="1" t="s">
        <v>3</v>
      </c>
      <c r="AR2505" s="1" t="s">
        <v>3</v>
      </c>
      <c r="AS2505" s="1"/>
      <c r="AT2505" s="1"/>
      <c r="AU2505" s="1"/>
      <c r="AV2505" s="1"/>
      <c r="AW2505" s="1"/>
      <c r="AX2505" s="1"/>
      <c r="AY2505" s="1"/>
      <c r="AZ2505" s="1" t="s">
        <v>3</v>
      </c>
      <c r="BA2505" s="1"/>
      <c r="BB2505" s="1" t="s">
        <v>3</v>
      </c>
      <c r="BC2505" s="1" t="s">
        <v>3</v>
      </c>
      <c r="BD2505" s="1" t="s">
        <v>3</v>
      </c>
      <c r="BE2505" s="1" t="s">
        <v>3</v>
      </c>
      <c r="BF2505" s="1" t="s">
        <v>3</v>
      </c>
      <c r="BG2505" s="1" t="s">
        <v>3</v>
      </c>
      <c r="BH2505" s="1" t="s">
        <v>3</v>
      </c>
      <c r="BI2505" s="1" t="s">
        <v>3</v>
      </c>
      <c r="BJ2505" s="1" t="s">
        <v>3</v>
      </c>
      <c r="BK2505" s="1" t="s">
        <v>3</v>
      </c>
      <c r="BL2505" s="1" t="s">
        <v>3</v>
      </c>
      <c r="BM2505" s="1" t="s">
        <v>3</v>
      </c>
      <c r="BN2505" s="1" t="s">
        <v>3</v>
      </c>
      <c r="BO2505" s="1" t="s">
        <v>3</v>
      </c>
      <c r="BP2505" s="1" t="s">
        <v>3</v>
      </c>
      <c r="BQ2505" s="1"/>
      <c r="BR2505" s="1"/>
      <c r="BS2505" s="1"/>
      <c r="BT2505" s="1"/>
      <c r="BU2505" s="1"/>
      <c r="BV2505" s="1"/>
      <c r="BW2505" s="1"/>
      <c r="BX2505" s="1">
        <v>0</v>
      </c>
      <c r="BY2505" s="1"/>
      <c r="BZ2505" s="1"/>
      <c r="CA2505" s="1"/>
      <c r="CB2505" s="1"/>
      <c r="CC2505" s="1"/>
      <c r="CD2505" s="1"/>
      <c r="CE2505" s="1"/>
      <c r="CF2505" s="1"/>
      <c r="CG2505" s="1"/>
      <c r="CH2505" s="1"/>
      <c r="CI2505" s="1"/>
      <c r="CJ2505" s="1">
        <v>0</v>
      </c>
    </row>
    <row r="2507" spans="1:206" ht="13" x14ac:dyDescent="0.3">
      <c r="A2507" s="2">
        <v>52</v>
      </c>
      <c r="B2507" s="2">
        <f t="shared" ref="B2507:G2507" si="1200">B2589</f>
        <v>1</v>
      </c>
      <c r="C2507" s="2">
        <f t="shared" si="1200"/>
        <v>4</v>
      </c>
      <c r="D2507" s="2">
        <f t="shared" si="1200"/>
        <v>2505</v>
      </c>
      <c r="E2507" s="2">
        <f t="shared" si="1200"/>
        <v>0</v>
      </c>
      <c r="F2507" s="2" t="str">
        <f t="shared" si="1200"/>
        <v>Новый раздел</v>
      </c>
      <c r="G2507" s="2" t="str">
        <f t="shared" si="1200"/>
        <v>14. Внутренние и внутриплощадочные слаботочные сети - доп. раздел (ЦС)</v>
      </c>
      <c r="H2507" s="2"/>
      <c r="I2507" s="2"/>
      <c r="J2507" s="2"/>
      <c r="K2507" s="2"/>
      <c r="L2507" s="2"/>
      <c r="M2507" s="2"/>
      <c r="N2507" s="2"/>
      <c r="O2507" s="2">
        <f t="shared" ref="O2507:AT2507" si="1201">O2589</f>
        <v>178957.35</v>
      </c>
      <c r="P2507" s="2">
        <f t="shared" si="1201"/>
        <v>0</v>
      </c>
      <c r="Q2507" s="2">
        <f t="shared" si="1201"/>
        <v>442.4</v>
      </c>
      <c r="R2507" s="2">
        <f t="shared" si="1201"/>
        <v>288.68</v>
      </c>
      <c r="S2507" s="2">
        <f t="shared" si="1201"/>
        <v>178514.95</v>
      </c>
      <c r="T2507" s="2">
        <f t="shared" si="1201"/>
        <v>0</v>
      </c>
      <c r="U2507" s="2">
        <f t="shared" si="1201"/>
        <v>317.03999999999996</v>
      </c>
      <c r="V2507" s="2">
        <f t="shared" si="1201"/>
        <v>0</v>
      </c>
      <c r="W2507" s="2">
        <f t="shared" si="1201"/>
        <v>0</v>
      </c>
      <c r="X2507" s="2">
        <f t="shared" si="1201"/>
        <v>124960.47</v>
      </c>
      <c r="Y2507" s="2">
        <f t="shared" si="1201"/>
        <v>17851.47</v>
      </c>
      <c r="Z2507" s="2">
        <f t="shared" si="1201"/>
        <v>0</v>
      </c>
      <c r="AA2507" s="2">
        <f t="shared" si="1201"/>
        <v>0</v>
      </c>
      <c r="AB2507" s="2">
        <f t="shared" si="1201"/>
        <v>0</v>
      </c>
      <c r="AC2507" s="2">
        <f t="shared" si="1201"/>
        <v>0</v>
      </c>
      <c r="AD2507" s="2">
        <f t="shared" si="1201"/>
        <v>0</v>
      </c>
      <c r="AE2507" s="2">
        <f t="shared" si="1201"/>
        <v>0</v>
      </c>
      <c r="AF2507" s="2">
        <f t="shared" si="1201"/>
        <v>0</v>
      </c>
      <c r="AG2507" s="2">
        <f t="shared" si="1201"/>
        <v>0</v>
      </c>
      <c r="AH2507" s="2">
        <f t="shared" si="1201"/>
        <v>0</v>
      </c>
      <c r="AI2507" s="2">
        <f t="shared" si="1201"/>
        <v>0</v>
      </c>
      <c r="AJ2507" s="2">
        <f t="shared" si="1201"/>
        <v>0</v>
      </c>
      <c r="AK2507" s="2">
        <f t="shared" si="1201"/>
        <v>0</v>
      </c>
      <c r="AL2507" s="2">
        <f t="shared" si="1201"/>
        <v>0</v>
      </c>
      <c r="AM2507" s="2">
        <f t="shared" si="1201"/>
        <v>0</v>
      </c>
      <c r="AN2507" s="2">
        <f t="shared" si="1201"/>
        <v>0</v>
      </c>
      <c r="AO2507" s="2">
        <f t="shared" si="1201"/>
        <v>0</v>
      </c>
      <c r="AP2507" s="2">
        <f t="shared" si="1201"/>
        <v>0</v>
      </c>
      <c r="AQ2507" s="2">
        <f t="shared" si="1201"/>
        <v>0</v>
      </c>
      <c r="AR2507" s="2">
        <f t="shared" si="1201"/>
        <v>322081.06</v>
      </c>
      <c r="AS2507" s="2">
        <f t="shared" si="1201"/>
        <v>0</v>
      </c>
      <c r="AT2507" s="2">
        <f t="shared" si="1201"/>
        <v>0</v>
      </c>
      <c r="AU2507" s="2">
        <f t="shared" ref="AU2507:BZ2507" si="1202">AU2589</f>
        <v>322081.06</v>
      </c>
      <c r="AV2507" s="2">
        <f t="shared" si="1202"/>
        <v>0</v>
      </c>
      <c r="AW2507" s="2">
        <f t="shared" si="1202"/>
        <v>0</v>
      </c>
      <c r="AX2507" s="2">
        <f t="shared" si="1202"/>
        <v>0</v>
      </c>
      <c r="AY2507" s="2">
        <f t="shared" si="1202"/>
        <v>0</v>
      </c>
      <c r="AZ2507" s="2">
        <f t="shared" si="1202"/>
        <v>0</v>
      </c>
      <c r="BA2507" s="2">
        <f t="shared" si="1202"/>
        <v>0</v>
      </c>
      <c r="BB2507" s="2">
        <f t="shared" si="1202"/>
        <v>0</v>
      </c>
      <c r="BC2507" s="2">
        <f t="shared" si="1202"/>
        <v>0</v>
      </c>
      <c r="BD2507" s="2">
        <f t="shared" si="1202"/>
        <v>0</v>
      </c>
      <c r="BE2507" s="2">
        <f t="shared" si="1202"/>
        <v>0</v>
      </c>
      <c r="BF2507" s="2">
        <f t="shared" si="1202"/>
        <v>0</v>
      </c>
      <c r="BG2507" s="2">
        <f t="shared" si="1202"/>
        <v>0</v>
      </c>
      <c r="BH2507" s="2">
        <f t="shared" si="1202"/>
        <v>0</v>
      </c>
      <c r="BI2507" s="2">
        <f t="shared" si="1202"/>
        <v>0</v>
      </c>
      <c r="BJ2507" s="2">
        <f t="shared" si="1202"/>
        <v>0</v>
      </c>
      <c r="BK2507" s="2">
        <f t="shared" si="1202"/>
        <v>0</v>
      </c>
      <c r="BL2507" s="2">
        <f t="shared" si="1202"/>
        <v>0</v>
      </c>
      <c r="BM2507" s="2">
        <f t="shared" si="1202"/>
        <v>0</v>
      </c>
      <c r="BN2507" s="2">
        <f t="shared" si="1202"/>
        <v>0</v>
      </c>
      <c r="BO2507" s="2">
        <f t="shared" si="1202"/>
        <v>0</v>
      </c>
      <c r="BP2507" s="2">
        <f t="shared" si="1202"/>
        <v>0</v>
      </c>
      <c r="BQ2507" s="2">
        <f t="shared" si="1202"/>
        <v>0</v>
      </c>
      <c r="BR2507" s="2">
        <f t="shared" si="1202"/>
        <v>0</v>
      </c>
      <c r="BS2507" s="2">
        <f t="shared" si="1202"/>
        <v>0</v>
      </c>
      <c r="BT2507" s="2">
        <f t="shared" si="1202"/>
        <v>0</v>
      </c>
      <c r="BU2507" s="2">
        <f t="shared" si="1202"/>
        <v>0</v>
      </c>
      <c r="BV2507" s="2">
        <f t="shared" si="1202"/>
        <v>0</v>
      </c>
      <c r="BW2507" s="2">
        <f t="shared" si="1202"/>
        <v>0</v>
      </c>
      <c r="BX2507" s="2">
        <f t="shared" si="1202"/>
        <v>0</v>
      </c>
      <c r="BY2507" s="2">
        <f t="shared" si="1202"/>
        <v>0</v>
      </c>
      <c r="BZ2507" s="2">
        <f t="shared" si="1202"/>
        <v>0</v>
      </c>
      <c r="CA2507" s="2">
        <f t="shared" ref="CA2507:DF2507" si="1203">CA2589</f>
        <v>0</v>
      </c>
      <c r="CB2507" s="2">
        <f t="shared" si="1203"/>
        <v>0</v>
      </c>
      <c r="CC2507" s="2">
        <f t="shared" si="1203"/>
        <v>0</v>
      </c>
      <c r="CD2507" s="2">
        <f t="shared" si="1203"/>
        <v>0</v>
      </c>
      <c r="CE2507" s="2">
        <f t="shared" si="1203"/>
        <v>0</v>
      </c>
      <c r="CF2507" s="2">
        <f t="shared" si="1203"/>
        <v>0</v>
      </c>
      <c r="CG2507" s="2">
        <f t="shared" si="1203"/>
        <v>0</v>
      </c>
      <c r="CH2507" s="2">
        <f t="shared" si="1203"/>
        <v>0</v>
      </c>
      <c r="CI2507" s="2">
        <f t="shared" si="1203"/>
        <v>0</v>
      </c>
      <c r="CJ2507" s="2">
        <f t="shared" si="1203"/>
        <v>0</v>
      </c>
      <c r="CK2507" s="2">
        <f t="shared" si="1203"/>
        <v>0</v>
      </c>
      <c r="CL2507" s="2">
        <f t="shared" si="1203"/>
        <v>0</v>
      </c>
      <c r="CM2507" s="2">
        <f t="shared" si="1203"/>
        <v>0</v>
      </c>
      <c r="CN2507" s="2">
        <f t="shared" si="1203"/>
        <v>0</v>
      </c>
      <c r="CO2507" s="2">
        <f t="shared" si="1203"/>
        <v>0</v>
      </c>
      <c r="CP2507" s="2">
        <f t="shared" si="1203"/>
        <v>0</v>
      </c>
      <c r="CQ2507" s="2">
        <f t="shared" si="1203"/>
        <v>0</v>
      </c>
      <c r="CR2507" s="2">
        <f t="shared" si="1203"/>
        <v>0</v>
      </c>
      <c r="CS2507" s="2">
        <f t="shared" si="1203"/>
        <v>0</v>
      </c>
      <c r="CT2507" s="2">
        <f t="shared" si="1203"/>
        <v>0</v>
      </c>
      <c r="CU2507" s="2">
        <f t="shared" si="1203"/>
        <v>0</v>
      </c>
      <c r="CV2507" s="2">
        <f t="shared" si="1203"/>
        <v>0</v>
      </c>
      <c r="CW2507" s="2">
        <f t="shared" si="1203"/>
        <v>0</v>
      </c>
      <c r="CX2507" s="2">
        <f t="shared" si="1203"/>
        <v>0</v>
      </c>
      <c r="CY2507" s="2">
        <f t="shared" si="1203"/>
        <v>0</v>
      </c>
      <c r="CZ2507" s="2">
        <f t="shared" si="1203"/>
        <v>0</v>
      </c>
      <c r="DA2507" s="2">
        <f t="shared" si="1203"/>
        <v>0</v>
      </c>
      <c r="DB2507" s="2">
        <f t="shared" si="1203"/>
        <v>0</v>
      </c>
      <c r="DC2507" s="2">
        <f t="shared" si="1203"/>
        <v>0</v>
      </c>
      <c r="DD2507" s="2">
        <f t="shared" si="1203"/>
        <v>0</v>
      </c>
      <c r="DE2507" s="2">
        <f t="shared" si="1203"/>
        <v>0</v>
      </c>
      <c r="DF2507" s="2">
        <f t="shared" si="1203"/>
        <v>0</v>
      </c>
      <c r="DG2507" s="3">
        <f t="shared" ref="DG2507:EL2507" si="1204">DG2589</f>
        <v>0</v>
      </c>
      <c r="DH2507" s="3">
        <f t="shared" si="1204"/>
        <v>0</v>
      </c>
      <c r="DI2507" s="3">
        <f t="shared" si="1204"/>
        <v>0</v>
      </c>
      <c r="DJ2507" s="3">
        <f t="shared" si="1204"/>
        <v>0</v>
      </c>
      <c r="DK2507" s="3">
        <f t="shared" si="1204"/>
        <v>0</v>
      </c>
      <c r="DL2507" s="3">
        <f t="shared" si="1204"/>
        <v>0</v>
      </c>
      <c r="DM2507" s="3">
        <f t="shared" si="1204"/>
        <v>0</v>
      </c>
      <c r="DN2507" s="3">
        <f t="shared" si="1204"/>
        <v>0</v>
      </c>
      <c r="DO2507" s="3">
        <f t="shared" si="1204"/>
        <v>0</v>
      </c>
      <c r="DP2507" s="3">
        <f t="shared" si="1204"/>
        <v>0</v>
      </c>
      <c r="DQ2507" s="3">
        <f t="shared" si="1204"/>
        <v>0</v>
      </c>
      <c r="DR2507" s="3">
        <f t="shared" si="1204"/>
        <v>0</v>
      </c>
      <c r="DS2507" s="3">
        <f t="shared" si="1204"/>
        <v>0</v>
      </c>
      <c r="DT2507" s="3">
        <f t="shared" si="1204"/>
        <v>0</v>
      </c>
      <c r="DU2507" s="3">
        <f t="shared" si="1204"/>
        <v>0</v>
      </c>
      <c r="DV2507" s="3">
        <f t="shared" si="1204"/>
        <v>0</v>
      </c>
      <c r="DW2507" s="3">
        <f t="shared" si="1204"/>
        <v>0</v>
      </c>
      <c r="DX2507" s="3">
        <f t="shared" si="1204"/>
        <v>0</v>
      </c>
      <c r="DY2507" s="3">
        <f t="shared" si="1204"/>
        <v>0</v>
      </c>
      <c r="DZ2507" s="3">
        <f t="shared" si="1204"/>
        <v>0</v>
      </c>
      <c r="EA2507" s="3">
        <f t="shared" si="1204"/>
        <v>0</v>
      </c>
      <c r="EB2507" s="3">
        <f t="shared" si="1204"/>
        <v>0</v>
      </c>
      <c r="EC2507" s="3">
        <f t="shared" si="1204"/>
        <v>0</v>
      </c>
      <c r="ED2507" s="3">
        <f t="shared" si="1204"/>
        <v>0</v>
      </c>
      <c r="EE2507" s="3">
        <f t="shared" si="1204"/>
        <v>0</v>
      </c>
      <c r="EF2507" s="3">
        <f t="shared" si="1204"/>
        <v>0</v>
      </c>
      <c r="EG2507" s="3">
        <f t="shared" si="1204"/>
        <v>0</v>
      </c>
      <c r="EH2507" s="3">
        <f t="shared" si="1204"/>
        <v>0</v>
      </c>
      <c r="EI2507" s="3">
        <f t="shared" si="1204"/>
        <v>0</v>
      </c>
      <c r="EJ2507" s="3">
        <f t="shared" si="1204"/>
        <v>0</v>
      </c>
      <c r="EK2507" s="3">
        <f t="shared" si="1204"/>
        <v>0</v>
      </c>
      <c r="EL2507" s="3">
        <f t="shared" si="1204"/>
        <v>0</v>
      </c>
      <c r="EM2507" s="3">
        <f t="shared" ref="EM2507:FR2507" si="1205">EM2589</f>
        <v>0</v>
      </c>
      <c r="EN2507" s="3">
        <f t="shared" si="1205"/>
        <v>0</v>
      </c>
      <c r="EO2507" s="3">
        <f t="shared" si="1205"/>
        <v>0</v>
      </c>
      <c r="EP2507" s="3">
        <f t="shared" si="1205"/>
        <v>0</v>
      </c>
      <c r="EQ2507" s="3">
        <f t="shared" si="1205"/>
        <v>0</v>
      </c>
      <c r="ER2507" s="3">
        <f t="shared" si="1205"/>
        <v>0</v>
      </c>
      <c r="ES2507" s="3">
        <f t="shared" si="1205"/>
        <v>0</v>
      </c>
      <c r="ET2507" s="3">
        <f t="shared" si="1205"/>
        <v>0</v>
      </c>
      <c r="EU2507" s="3">
        <f t="shared" si="1205"/>
        <v>0</v>
      </c>
      <c r="EV2507" s="3">
        <f t="shared" si="1205"/>
        <v>0</v>
      </c>
      <c r="EW2507" s="3">
        <f t="shared" si="1205"/>
        <v>0</v>
      </c>
      <c r="EX2507" s="3">
        <f t="shared" si="1205"/>
        <v>0</v>
      </c>
      <c r="EY2507" s="3">
        <f t="shared" si="1205"/>
        <v>0</v>
      </c>
      <c r="EZ2507" s="3">
        <f t="shared" si="1205"/>
        <v>0</v>
      </c>
      <c r="FA2507" s="3">
        <f t="shared" si="1205"/>
        <v>0</v>
      </c>
      <c r="FB2507" s="3">
        <f t="shared" si="1205"/>
        <v>0</v>
      </c>
      <c r="FC2507" s="3">
        <f t="shared" si="1205"/>
        <v>0</v>
      </c>
      <c r="FD2507" s="3">
        <f t="shared" si="1205"/>
        <v>0</v>
      </c>
      <c r="FE2507" s="3">
        <f t="shared" si="1205"/>
        <v>0</v>
      </c>
      <c r="FF2507" s="3">
        <f t="shared" si="1205"/>
        <v>0</v>
      </c>
      <c r="FG2507" s="3">
        <f t="shared" si="1205"/>
        <v>0</v>
      </c>
      <c r="FH2507" s="3">
        <f t="shared" si="1205"/>
        <v>0</v>
      </c>
      <c r="FI2507" s="3">
        <f t="shared" si="1205"/>
        <v>0</v>
      </c>
      <c r="FJ2507" s="3">
        <f t="shared" si="1205"/>
        <v>0</v>
      </c>
      <c r="FK2507" s="3">
        <f t="shared" si="1205"/>
        <v>0</v>
      </c>
      <c r="FL2507" s="3">
        <f t="shared" si="1205"/>
        <v>0</v>
      </c>
      <c r="FM2507" s="3">
        <f t="shared" si="1205"/>
        <v>0</v>
      </c>
      <c r="FN2507" s="3">
        <f t="shared" si="1205"/>
        <v>0</v>
      </c>
      <c r="FO2507" s="3">
        <f t="shared" si="1205"/>
        <v>0</v>
      </c>
      <c r="FP2507" s="3">
        <f t="shared" si="1205"/>
        <v>0</v>
      </c>
      <c r="FQ2507" s="3">
        <f t="shared" si="1205"/>
        <v>0</v>
      </c>
      <c r="FR2507" s="3">
        <f t="shared" si="1205"/>
        <v>0</v>
      </c>
      <c r="FS2507" s="3">
        <f t="shared" ref="FS2507:GX2507" si="1206">FS2589</f>
        <v>0</v>
      </c>
      <c r="FT2507" s="3">
        <f t="shared" si="1206"/>
        <v>0</v>
      </c>
      <c r="FU2507" s="3">
        <f t="shared" si="1206"/>
        <v>0</v>
      </c>
      <c r="FV2507" s="3">
        <f t="shared" si="1206"/>
        <v>0</v>
      </c>
      <c r="FW2507" s="3">
        <f t="shared" si="1206"/>
        <v>0</v>
      </c>
      <c r="FX2507" s="3">
        <f t="shared" si="1206"/>
        <v>0</v>
      </c>
      <c r="FY2507" s="3">
        <f t="shared" si="1206"/>
        <v>0</v>
      </c>
      <c r="FZ2507" s="3">
        <f t="shared" si="1206"/>
        <v>0</v>
      </c>
      <c r="GA2507" s="3">
        <f t="shared" si="1206"/>
        <v>0</v>
      </c>
      <c r="GB2507" s="3">
        <f t="shared" si="1206"/>
        <v>0</v>
      </c>
      <c r="GC2507" s="3">
        <f t="shared" si="1206"/>
        <v>0</v>
      </c>
      <c r="GD2507" s="3">
        <f t="shared" si="1206"/>
        <v>0</v>
      </c>
      <c r="GE2507" s="3">
        <f t="shared" si="1206"/>
        <v>0</v>
      </c>
      <c r="GF2507" s="3">
        <f t="shared" si="1206"/>
        <v>0</v>
      </c>
      <c r="GG2507" s="3">
        <f t="shared" si="1206"/>
        <v>0</v>
      </c>
      <c r="GH2507" s="3">
        <f t="shared" si="1206"/>
        <v>0</v>
      </c>
      <c r="GI2507" s="3">
        <f t="shared" si="1206"/>
        <v>0</v>
      </c>
      <c r="GJ2507" s="3">
        <f t="shared" si="1206"/>
        <v>0</v>
      </c>
      <c r="GK2507" s="3">
        <f t="shared" si="1206"/>
        <v>0</v>
      </c>
      <c r="GL2507" s="3">
        <f t="shared" si="1206"/>
        <v>0</v>
      </c>
      <c r="GM2507" s="3">
        <f t="shared" si="1206"/>
        <v>0</v>
      </c>
      <c r="GN2507" s="3">
        <f t="shared" si="1206"/>
        <v>0</v>
      </c>
      <c r="GO2507" s="3">
        <f t="shared" si="1206"/>
        <v>0</v>
      </c>
      <c r="GP2507" s="3">
        <f t="shared" si="1206"/>
        <v>0</v>
      </c>
      <c r="GQ2507" s="3">
        <f t="shared" si="1206"/>
        <v>0</v>
      </c>
      <c r="GR2507" s="3">
        <f t="shared" si="1206"/>
        <v>0</v>
      </c>
      <c r="GS2507" s="3">
        <f t="shared" si="1206"/>
        <v>0</v>
      </c>
      <c r="GT2507" s="3">
        <f t="shared" si="1206"/>
        <v>0</v>
      </c>
      <c r="GU2507" s="3">
        <f t="shared" si="1206"/>
        <v>0</v>
      </c>
      <c r="GV2507" s="3">
        <f t="shared" si="1206"/>
        <v>0</v>
      </c>
      <c r="GW2507" s="3">
        <f t="shared" si="1206"/>
        <v>0</v>
      </c>
      <c r="GX2507" s="3">
        <f t="shared" si="1206"/>
        <v>0</v>
      </c>
    </row>
    <row r="2509" spans="1:206" ht="13" x14ac:dyDescent="0.3">
      <c r="A2509" s="1">
        <v>5</v>
      </c>
      <c r="B2509" s="1">
        <v>1</v>
      </c>
      <c r="C2509" s="1"/>
      <c r="D2509" s="1">
        <f>ROW(A2522)</f>
        <v>2522</v>
      </c>
      <c r="E2509" s="1"/>
      <c r="F2509" s="1" t="s">
        <v>13</v>
      </c>
      <c r="G2509" s="1" t="s">
        <v>78</v>
      </c>
      <c r="H2509" s="1" t="s">
        <v>3</v>
      </c>
      <c r="I2509" s="1">
        <v>0</v>
      </c>
      <c r="J2509" s="1"/>
      <c r="K2509" s="1">
        <v>-1</v>
      </c>
      <c r="L2509" s="1"/>
      <c r="M2509" s="1" t="s">
        <v>3</v>
      </c>
      <c r="N2509" s="1"/>
      <c r="O2509" s="1"/>
      <c r="P2509" s="1"/>
      <c r="Q2509" s="1"/>
      <c r="R2509" s="1"/>
      <c r="S2509" s="1">
        <v>0</v>
      </c>
      <c r="T2509" s="1"/>
      <c r="U2509" s="1" t="s">
        <v>3</v>
      </c>
      <c r="V2509" s="1">
        <v>0</v>
      </c>
      <c r="W2509" s="1"/>
      <c r="X2509" s="1"/>
      <c r="Y2509" s="1"/>
      <c r="Z2509" s="1"/>
      <c r="AA2509" s="1"/>
      <c r="AB2509" s="1" t="s">
        <v>3</v>
      </c>
      <c r="AC2509" s="1" t="s">
        <v>3</v>
      </c>
      <c r="AD2509" s="1" t="s">
        <v>3</v>
      </c>
      <c r="AE2509" s="1" t="s">
        <v>3</v>
      </c>
      <c r="AF2509" s="1" t="s">
        <v>3</v>
      </c>
      <c r="AG2509" s="1" t="s">
        <v>3</v>
      </c>
      <c r="AH2509" s="1"/>
      <c r="AI2509" s="1"/>
      <c r="AJ2509" s="1"/>
      <c r="AK2509" s="1"/>
      <c r="AL2509" s="1"/>
      <c r="AM2509" s="1"/>
      <c r="AN2509" s="1"/>
      <c r="AO2509" s="1"/>
      <c r="AP2509" s="1" t="s">
        <v>3</v>
      </c>
      <c r="AQ2509" s="1" t="s">
        <v>3</v>
      </c>
      <c r="AR2509" s="1" t="s">
        <v>3</v>
      </c>
      <c r="AS2509" s="1"/>
      <c r="AT2509" s="1"/>
      <c r="AU2509" s="1"/>
      <c r="AV2509" s="1"/>
      <c r="AW2509" s="1"/>
      <c r="AX2509" s="1"/>
      <c r="AY2509" s="1"/>
      <c r="AZ2509" s="1" t="s">
        <v>3</v>
      </c>
      <c r="BA2509" s="1"/>
      <c r="BB2509" s="1" t="s">
        <v>3</v>
      </c>
      <c r="BC2509" s="1" t="s">
        <v>3</v>
      </c>
      <c r="BD2509" s="1" t="s">
        <v>3</v>
      </c>
      <c r="BE2509" s="1" t="s">
        <v>3</v>
      </c>
      <c r="BF2509" s="1" t="s">
        <v>3</v>
      </c>
      <c r="BG2509" s="1" t="s">
        <v>3</v>
      </c>
      <c r="BH2509" s="1" t="s">
        <v>3</v>
      </c>
      <c r="BI2509" s="1" t="s">
        <v>3</v>
      </c>
      <c r="BJ2509" s="1" t="s">
        <v>3</v>
      </c>
      <c r="BK2509" s="1" t="s">
        <v>3</v>
      </c>
      <c r="BL2509" s="1" t="s">
        <v>3</v>
      </c>
      <c r="BM2509" s="1" t="s">
        <v>3</v>
      </c>
      <c r="BN2509" s="1" t="s">
        <v>3</v>
      </c>
      <c r="BO2509" s="1" t="s">
        <v>3</v>
      </c>
      <c r="BP2509" s="1" t="s">
        <v>3</v>
      </c>
      <c r="BQ2509" s="1"/>
      <c r="BR2509" s="1"/>
      <c r="BS2509" s="1"/>
      <c r="BT2509" s="1"/>
      <c r="BU2509" s="1"/>
      <c r="BV2509" s="1"/>
      <c r="BW2509" s="1"/>
      <c r="BX2509" s="1">
        <v>0</v>
      </c>
      <c r="BY2509" s="1"/>
      <c r="BZ2509" s="1"/>
      <c r="CA2509" s="1"/>
      <c r="CB2509" s="1"/>
      <c r="CC2509" s="1"/>
      <c r="CD2509" s="1"/>
      <c r="CE2509" s="1"/>
      <c r="CF2509" s="1"/>
      <c r="CG2509" s="1"/>
      <c r="CH2509" s="1"/>
      <c r="CI2509" s="1"/>
      <c r="CJ2509" s="1">
        <v>0</v>
      </c>
    </row>
    <row r="2511" spans="1:206" ht="13" x14ac:dyDescent="0.3">
      <c r="A2511" s="2">
        <v>52</v>
      </c>
      <c r="B2511" s="2">
        <f t="shared" ref="B2511:G2511" si="1207">B2522</f>
        <v>1</v>
      </c>
      <c r="C2511" s="2">
        <f t="shared" si="1207"/>
        <v>5</v>
      </c>
      <c r="D2511" s="2">
        <f t="shared" si="1207"/>
        <v>2509</v>
      </c>
      <c r="E2511" s="2">
        <f t="shared" si="1207"/>
        <v>0</v>
      </c>
      <c r="F2511" s="2" t="str">
        <f t="shared" si="1207"/>
        <v>Новый подраздел</v>
      </c>
      <c r="G2511" s="2" t="str">
        <f t="shared" si="1207"/>
        <v>ЛВС - Инженерные сооружения и коммуникации</v>
      </c>
      <c r="H2511" s="2"/>
      <c r="I2511" s="2"/>
      <c r="J2511" s="2"/>
      <c r="K2511" s="2"/>
      <c r="L2511" s="2"/>
      <c r="M2511" s="2"/>
      <c r="N2511" s="2"/>
      <c r="O2511" s="2">
        <f t="shared" ref="O2511:AT2511" si="1208">O2522</f>
        <v>158850.39000000001</v>
      </c>
      <c r="P2511" s="2">
        <f t="shared" si="1208"/>
        <v>0</v>
      </c>
      <c r="Q2511" s="2">
        <f t="shared" si="1208"/>
        <v>442.4</v>
      </c>
      <c r="R2511" s="2">
        <f t="shared" si="1208"/>
        <v>288.68</v>
      </c>
      <c r="S2511" s="2">
        <f t="shared" si="1208"/>
        <v>158407.99</v>
      </c>
      <c r="T2511" s="2">
        <f t="shared" si="1208"/>
        <v>0</v>
      </c>
      <c r="U2511" s="2">
        <f t="shared" si="1208"/>
        <v>281.83999999999997</v>
      </c>
      <c r="V2511" s="2">
        <f t="shared" si="1208"/>
        <v>0</v>
      </c>
      <c r="W2511" s="2">
        <f t="shared" si="1208"/>
        <v>0</v>
      </c>
      <c r="X2511" s="2">
        <f t="shared" si="1208"/>
        <v>110885.6</v>
      </c>
      <c r="Y2511" s="2">
        <f t="shared" si="1208"/>
        <v>15840.78</v>
      </c>
      <c r="Z2511" s="2">
        <f t="shared" si="1208"/>
        <v>0</v>
      </c>
      <c r="AA2511" s="2">
        <f t="shared" si="1208"/>
        <v>0</v>
      </c>
      <c r="AB2511" s="2">
        <f t="shared" si="1208"/>
        <v>158850.39000000001</v>
      </c>
      <c r="AC2511" s="2">
        <f t="shared" si="1208"/>
        <v>0</v>
      </c>
      <c r="AD2511" s="2">
        <f t="shared" si="1208"/>
        <v>442.4</v>
      </c>
      <c r="AE2511" s="2">
        <f t="shared" si="1208"/>
        <v>288.68</v>
      </c>
      <c r="AF2511" s="2">
        <f t="shared" si="1208"/>
        <v>158407.99</v>
      </c>
      <c r="AG2511" s="2">
        <f t="shared" si="1208"/>
        <v>0</v>
      </c>
      <c r="AH2511" s="2">
        <f t="shared" si="1208"/>
        <v>281.83999999999997</v>
      </c>
      <c r="AI2511" s="2">
        <f t="shared" si="1208"/>
        <v>0</v>
      </c>
      <c r="AJ2511" s="2">
        <f t="shared" si="1208"/>
        <v>0</v>
      </c>
      <c r="AK2511" s="2">
        <f t="shared" si="1208"/>
        <v>110885.6</v>
      </c>
      <c r="AL2511" s="2">
        <f t="shared" si="1208"/>
        <v>15840.78</v>
      </c>
      <c r="AM2511" s="2">
        <f t="shared" si="1208"/>
        <v>0</v>
      </c>
      <c r="AN2511" s="2">
        <f t="shared" si="1208"/>
        <v>0</v>
      </c>
      <c r="AO2511" s="2">
        <f t="shared" si="1208"/>
        <v>0</v>
      </c>
      <c r="AP2511" s="2">
        <f t="shared" si="1208"/>
        <v>0</v>
      </c>
      <c r="AQ2511" s="2">
        <f t="shared" si="1208"/>
        <v>0</v>
      </c>
      <c r="AR2511" s="2">
        <f t="shared" si="1208"/>
        <v>285888.53999999998</v>
      </c>
      <c r="AS2511" s="2">
        <f t="shared" si="1208"/>
        <v>0</v>
      </c>
      <c r="AT2511" s="2">
        <f t="shared" si="1208"/>
        <v>0</v>
      </c>
      <c r="AU2511" s="2">
        <f t="shared" ref="AU2511:BZ2511" si="1209">AU2522</f>
        <v>285888.53999999998</v>
      </c>
      <c r="AV2511" s="2">
        <f t="shared" si="1209"/>
        <v>0</v>
      </c>
      <c r="AW2511" s="2">
        <f t="shared" si="1209"/>
        <v>0</v>
      </c>
      <c r="AX2511" s="2">
        <f t="shared" si="1209"/>
        <v>0</v>
      </c>
      <c r="AY2511" s="2">
        <f t="shared" si="1209"/>
        <v>0</v>
      </c>
      <c r="AZ2511" s="2">
        <f t="shared" si="1209"/>
        <v>0</v>
      </c>
      <c r="BA2511" s="2">
        <f t="shared" si="1209"/>
        <v>0</v>
      </c>
      <c r="BB2511" s="2">
        <f t="shared" si="1209"/>
        <v>0</v>
      </c>
      <c r="BC2511" s="2">
        <f t="shared" si="1209"/>
        <v>0</v>
      </c>
      <c r="BD2511" s="2">
        <f t="shared" si="1209"/>
        <v>0</v>
      </c>
      <c r="BE2511" s="2">
        <f t="shared" si="1209"/>
        <v>0</v>
      </c>
      <c r="BF2511" s="2">
        <f t="shared" si="1209"/>
        <v>0</v>
      </c>
      <c r="BG2511" s="2">
        <f t="shared" si="1209"/>
        <v>0</v>
      </c>
      <c r="BH2511" s="2">
        <f t="shared" si="1209"/>
        <v>0</v>
      </c>
      <c r="BI2511" s="2">
        <f t="shared" si="1209"/>
        <v>0</v>
      </c>
      <c r="BJ2511" s="2">
        <f t="shared" si="1209"/>
        <v>0</v>
      </c>
      <c r="BK2511" s="2">
        <f t="shared" si="1209"/>
        <v>0</v>
      </c>
      <c r="BL2511" s="2">
        <f t="shared" si="1209"/>
        <v>0</v>
      </c>
      <c r="BM2511" s="2">
        <f t="shared" si="1209"/>
        <v>0</v>
      </c>
      <c r="BN2511" s="2">
        <f t="shared" si="1209"/>
        <v>0</v>
      </c>
      <c r="BO2511" s="2">
        <f t="shared" si="1209"/>
        <v>0</v>
      </c>
      <c r="BP2511" s="2">
        <f t="shared" si="1209"/>
        <v>0</v>
      </c>
      <c r="BQ2511" s="2">
        <f t="shared" si="1209"/>
        <v>0</v>
      </c>
      <c r="BR2511" s="2">
        <f t="shared" si="1209"/>
        <v>0</v>
      </c>
      <c r="BS2511" s="2">
        <f t="shared" si="1209"/>
        <v>0</v>
      </c>
      <c r="BT2511" s="2">
        <f t="shared" si="1209"/>
        <v>0</v>
      </c>
      <c r="BU2511" s="2">
        <f t="shared" si="1209"/>
        <v>0</v>
      </c>
      <c r="BV2511" s="2">
        <f t="shared" si="1209"/>
        <v>0</v>
      </c>
      <c r="BW2511" s="2">
        <f t="shared" si="1209"/>
        <v>0</v>
      </c>
      <c r="BX2511" s="2">
        <f t="shared" si="1209"/>
        <v>0</v>
      </c>
      <c r="BY2511" s="2">
        <f t="shared" si="1209"/>
        <v>0</v>
      </c>
      <c r="BZ2511" s="2">
        <f t="shared" si="1209"/>
        <v>0</v>
      </c>
      <c r="CA2511" s="2">
        <f t="shared" ref="CA2511:DF2511" si="1210">CA2522</f>
        <v>285888.53999999998</v>
      </c>
      <c r="CB2511" s="2">
        <f t="shared" si="1210"/>
        <v>0</v>
      </c>
      <c r="CC2511" s="2">
        <f t="shared" si="1210"/>
        <v>0</v>
      </c>
      <c r="CD2511" s="2">
        <f t="shared" si="1210"/>
        <v>285888.53999999998</v>
      </c>
      <c r="CE2511" s="2">
        <f t="shared" si="1210"/>
        <v>0</v>
      </c>
      <c r="CF2511" s="2">
        <f t="shared" si="1210"/>
        <v>0</v>
      </c>
      <c r="CG2511" s="2">
        <f t="shared" si="1210"/>
        <v>0</v>
      </c>
      <c r="CH2511" s="2">
        <f t="shared" si="1210"/>
        <v>0</v>
      </c>
      <c r="CI2511" s="2">
        <f t="shared" si="1210"/>
        <v>0</v>
      </c>
      <c r="CJ2511" s="2">
        <f t="shared" si="1210"/>
        <v>0</v>
      </c>
      <c r="CK2511" s="2">
        <f t="shared" si="1210"/>
        <v>0</v>
      </c>
      <c r="CL2511" s="2">
        <f t="shared" si="1210"/>
        <v>0</v>
      </c>
      <c r="CM2511" s="2">
        <f t="shared" si="1210"/>
        <v>0</v>
      </c>
      <c r="CN2511" s="2">
        <f t="shared" si="1210"/>
        <v>0</v>
      </c>
      <c r="CO2511" s="2">
        <f t="shared" si="1210"/>
        <v>0</v>
      </c>
      <c r="CP2511" s="2">
        <f t="shared" si="1210"/>
        <v>0</v>
      </c>
      <c r="CQ2511" s="2">
        <f t="shared" si="1210"/>
        <v>0</v>
      </c>
      <c r="CR2511" s="2">
        <f t="shared" si="1210"/>
        <v>0</v>
      </c>
      <c r="CS2511" s="2">
        <f t="shared" si="1210"/>
        <v>0</v>
      </c>
      <c r="CT2511" s="2">
        <f t="shared" si="1210"/>
        <v>0</v>
      </c>
      <c r="CU2511" s="2">
        <f t="shared" si="1210"/>
        <v>0</v>
      </c>
      <c r="CV2511" s="2">
        <f t="shared" si="1210"/>
        <v>0</v>
      </c>
      <c r="CW2511" s="2">
        <f t="shared" si="1210"/>
        <v>0</v>
      </c>
      <c r="CX2511" s="2">
        <f t="shared" si="1210"/>
        <v>0</v>
      </c>
      <c r="CY2511" s="2">
        <f t="shared" si="1210"/>
        <v>0</v>
      </c>
      <c r="CZ2511" s="2">
        <f t="shared" si="1210"/>
        <v>0</v>
      </c>
      <c r="DA2511" s="2">
        <f t="shared" si="1210"/>
        <v>0</v>
      </c>
      <c r="DB2511" s="2">
        <f t="shared" si="1210"/>
        <v>0</v>
      </c>
      <c r="DC2511" s="2">
        <f t="shared" si="1210"/>
        <v>0</v>
      </c>
      <c r="DD2511" s="2">
        <f t="shared" si="1210"/>
        <v>0</v>
      </c>
      <c r="DE2511" s="2">
        <f t="shared" si="1210"/>
        <v>0</v>
      </c>
      <c r="DF2511" s="2">
        <f t="shared" si="1210"/>
        <v>0</v>
      </c>
      <c r="DG2511" s="3">
        <f t="shared" ref="DG2511:EL2511" si="1211">DG2522</f>
        <v>0</v>
      </c>
      <c r="DH2511" s="3">
        <f t="shared" si="1211"/>
        <v>0</v>
      </c>
      <c r="DI2511" s="3">
        <f t="shared" si="1211"/>
        <v>0</v>
      </c>
      <c r="DJ2511" s="3">
        <f t="shared" si="1211"/>
        <v>0</v>
      </c>
      <c r="DK2511" s="3">
        <f t="shared" si="1211"/>
        <v>0</v>
      </c>
      <c r="DL2511" s="3">
        <f t="shared" si="1211"/>
        <v>0</v>
      </c>
      <c r="DM2511" s="3">
        <f t="shared" si="1211"/>
        <v>0</v>
      </c>
      <c r="DN2511" s="3">
        <f t="shared" si="1211"/>
        <v>0</v>
      </c>
      <c r="DO2511" s="3">
        <f t="shared" si="1211"/>
        <v>0</v>
      </c>
      <c r="DP2511" s="3">
        <f t="shared" si="1211"/>
        <v>0</v>
      </c>
      <c r="DQ2511" s="3">
        <f t="shared" si="1211"/>
        <v>0</v>
      </c>
      <c r="DR2511" s="3">
        <f t="shared" si="1211"/>
        <v>0</v>
      </c>
      <c r="DS2511" s="3">
        <f t="shared" si="1211"/>
        <v>0</v>
      </c>
      <c r="DT2511" s="3">
        <f t="shared" si="1211"/>
        <v>0</v>
      </c>
      <c r="DU2511" s="3">
        <f t="shared" si="1211"/>
        <v>0</v>
      </c>
      <c r="DV2511" s="3">
        <f t="shared" si="1211"/>
        <v>0</v>
      </c>
      <c r="DW2511" s="3">
        <f t="shared" si="1211"/>
        <v>0</v>
      </c>
      <c r="DX2511" s="3">
        <f t="shared" si="1211"/>
        <v>0</v>
      </c>
      <c r="DY2511" s="3">
        <f t="shared" si="1211"/>
        <v>0</v>
      </c>
      <c r="DZ2511" s="3">
        <f t="shared" si="1211"/>
        <v>0</v>
      </c>
      <c r="EA2511" s="3">
        <f t="shared" si="1211"/>
        <v>0</v>
      </c>
      <c r="EB2511" s="3">
        <f t="shared" si="1211"/>
        <v>0</v>
      </c>
      <c r="EC2511" s="3">
        <f t="shared" si="1211"/>
        <v>0</v>
      </c>
      <c r="ED2511" s="3">
        <f t="shared" si="1211"/>
        <v>0</v>
      </c>
      <c r="EE2511" s="3">
        <f t="shared" si="1211"/>
        <v>0</v>
      </c>
      <c r="EF2511" s="3">
        <f t="shared" si="1211"/>
        <v>0</v>
      </c>
      <c r="EG2511" s="3">
        <f t="shared" si="1211"/>
        <v>0</v>
      </c>
      <c r="EH2511" s="3">
        <f t="shared" si="1211"/>
        <v>0</v>
      </c>
      <c r="EI2511" s="3">
        <f t="shared" si="1211"/>
        <v>0</v>
      </c>
      <c r="EJ2511" s="3">
        <f t="shared" si="1211"/>
        <v>0</v>
      </c>
      <c r="EK2511" s="3">
        <f t="shared" si="1211"/>
        <v>0</v>
      </c>
      <c r="EL2511" s="3">
        <f t="shared" si="1211"/>
        <v>0</v>
      </c>
      <c r="EM2511" s="3">
        <f t="shared" ref="EM2511:FR2511" si="1212">EM2522</f>
        <v>0</v>
      </c>
      <c r="EN2511" s="3">
        <f t="shared" si="1212"/>
        <v>0</v>
      </c>
      <c r="EO2511" s="3">
        <f t="shared" si="1212"/>
        <v>0</v>
      </c>
      <c r="EP2511" s="3">
        <f t="shared" si="1212"/>
        <v>0</v>
      </c>
      <c r="EQ2511" s="3">
        <f t="shared" si="1212"/>
        <v>0</v>
      </c>
      <c r="ER2511" s="3">
        <f t="shared" si="1212"/>
        <v>0</v>
      </c>
      <c r="ES2511" s="3">
        <f t="shared" si="1212"/>
        <v>0</v>
      </c>
      <c r="ET2511" s="3">
        <f t="shared" si="1212"/>
        <v>0</v>
      </c>
      <c r="EU2511" s="3">
        <f t="shared" si="1212"/>
        <v>0</v>
      </c>
      <c r="EV2511" s="3">
        <f t="shared" si="1212"/>
        <v>0</v>
      </c>
      <c r="EW2511" s="3">
        <f t="shared" si="1212"/>
        <v>0</v>
      </c>
      <c r="EX2511" s="3">
        <f t="shared" si="1212"/>
        <v>0</v>
      </c>
      <c r="EY2511" s="3">
        <f t="shared" si="1212"/>
        <v>0</v>
      </c>
      <c r="EZ2511" s="3">
        <f t="shared" si="1212"/>
        <v>0</v>
      </c>
      <c r="FA2511" s="3">
        <f t="shared" si="1212"/>
        <v>0</v>
      </c>
      <c r="FB2511" s="3">
        <f t="shared" si="1212"/>
        <v>0</v>
      </c>
      <c r="FC2511" s="3">
        <f t="shared" si="1212"/>
        <v>0</v>
      </c>
      <c r="FD2511" s="3">
        <f t="shared" si="1212"/>
        <v>0</v>
      </c>
      <c r="FE2511" s="3">
        <f t="shared" si="1212"/>
        <v>0</v>
      </c>
      <c r="FF2511" s="3">
        <f t="shared" si="1212"/>
        <v>0</v>
      </c>
      <c r="FG2511" s="3">
        <f t="shared" si="1212"/>
        <v>0</v>
      </c>
      <c r="FH2511" s="3">
        <f t="shared" si="1212"/>
        <v>0</v>
      </c>
      <c r="FI2511" s="3">
        <f t="shared" si="1212"/>
        <v>0</v>
      </c>
      <c r="FJ2511" s="3">
        <f t="shared" si="1212"/>
        <v>0</v>
      </c>
      <c r="FK2511" s="3">
        <f t="shared" si="1212"/>
        <v>0</v>
      </c>
      <c r="FL2511" s="3">
        <f t="shared" si="1212"/>
        <v>0</v>
      </c>
      <c r="FM2511" s="3">
        <f t="shared" si="1212"/>
        <v>0</v>
      </c>
      <c r="FN2511" s="3">
        <f t="shared" si="1212"/>
        <v>0</v>
      </c>
      <c r="FO2511" s="3">
        <f t="shared" si="1212"/>
        <v>0</v>
      </c>
      <c r="FP2511" s="3">
        <f t="shared" si="1212"/>
        <v>0</v>
      </c>
      <c r="FQ2511" s="3">
        <f t="shared" si="1212"/>
        <v>0</v>
      </c>
      <c r="FR2511" s="3">
        <f t="shared" si="1212"/>
        <v>0</v>
      </c>
      <c r="FS2511" s="3">
        <f t="shared" ref="FS2511:GX2511" si="1213">FS2522</f>
        <v>0</v>
      </c>
      <c r="FT2511" s="3">
        <f t="shared" si="1213"/>
        <v>0</v>
      </c>
      <c r="FU2511" s="3">
        <f t="shared" si="1213"/>
        <v>0</v>
      </c>
      <c r="FV2511" s="3">
        <f t="shared" si="1213"/>
        <v>0</v>
      </c>
      <c r="FW2511" s="3">
        <f t="shared" si="1213"/>
        <v>0</v>
      </c>
      <c r="FX2511" s="3">
        <f t="shared" si="1213"/>
        <v>0</v>
      </c>
      <c r="FY2511" s="3">
        <f t="shared" si="1213"/>
        <v>0</v>
      </c>
      <c r="FZ2511" s="3">
        <f t="shared" si="1213"/>
        <v>0</v>
      </c>
      <c r="GA2511" s="3">
        <f t="shared" si="1213"/>
        <v>0</v>
      </c>
      <c r="GB2511" s="3">
        <f t="shared" si="1213"/>
        <v>0</v>
      </c>
      <c r="GC2511" s="3">
        <f t="shared" si="1213"/>
        <v>0</v>
      </c>
      <c r="GD2511" s="3">
        <f t="shared" si="1213"/>
        <v>0</v>
      </c>
      <c r="GE2511" s="3">
        <f t="shared" si="1213"/>
        <v>0</v>
      </c>
      <c r="GF2511" s="3">
        <f t="shared" si="1213"/>
        <v>0</v>
      </c>
      <c r="GG2511" s="3">
        <f t="shared" si="1213"/>
        <v>0</v>
      </c>
      <c r="GH2511" s="3">
        <f t="shared" si="1213"/>
        <v>0</v>
      </c>
      <c r="GI2511" s="3">
        <f t="shared" si="1213"/>
        <v>0</v>
      </c>
      <c r="GJ2511" s="3">
        <f t="shared" si="1213"/>
        <v>0</v>
      </c>
      <c r="GK2511" s="3">
        <f t="shared" si="1213"/>
        <v>0</v>
      </c>
      <c r="GL2511" s="3">
        <f t="shared" si="1213"/>
        <v>0</v>
      </c>
      <c r="GM2511" s="3">
        <f t="shared" si="1213"/>
        <v>0</v>
      </c>
      <c r="GN2511" s="3">
        <f t="shared" si="1213"/>
        <v>0</v>
      </c>
      <c r="GO2511" s="3">
        <f t="shared" si="1213"/>
        <v>0</v>
      </c>
      <c r="GP2511" s="3">
        <f t="shared" si="1213"/>
        <v>0</v>
      </c>
      <c r="GQ2511" s="3">
        <f t="shared" si="1213"/>
        <v>0</v>
      </c>
      <c r="GR2511" s="3">
        <f t="shared" si="1213"/>
        <v>0</v>
      </c>
      <c r="GS2511" s="3">
        <f t="shared" si="1213"/>
        <v>0</v>
      </c>
      <c r="GT2511" s="3">
        <f t="shared" si="1213"/>
        <v>0</v>
      </c>
      <c r="GU2511" s="3">
        <f t="shared" si="1213"/>
        <v>0</v>
      </c>
      <c r="GV2511" s="3">
        <f t="shared" si="1213"/>
        <v>0</v>
      </c>
      <c r="GW2511" s="3">
        <f t="shared" si="1213"/>
        <v>0</v>
      </c>
      <c r="GX2511" s="3">
        <f t="shared" si="1213"/>
        <v>0</v>
      </c>
    </row>
    <row r="2513" spans="1:245" x14ac:dyDescent="0.25">
      <c r="A2513">
        <v>17</v>
      </c>
      <c r="B2513">
        <v>1</v>
      </c>
      <c r="D2513">
        <f>ROW(EtalonRes!A334)</f>
        <v>334</v>
      </c>
      <c r="E2513" t="s">
        <v>392</v>
      </c>
      <c r="F2513" t="s">
        <v>84</v>
      </c>
      <c r="G2513" t="s">
        <v>85</v>
      </c>
      <c r="H2513" t="s">
        <v>18</v>
      </c>
      <c r="I2513">
        <v>7</v>
      </c>
      <c r="J2513">
        <v>0</v>
      </c>
      <c r="K2513">
        <v>7</v>
      </c>
      <c r="O2513">
        <f t="shared" ref="O2513:O2520" si="1214">ROUND(CP2513,2)</f>
        <v>950.81</v>
      </c>
      <c r="P2513">
        <f t="shared" ref="P2513:P2520" si="1215">ROUND(CQ2513*I2513,2)</f>
        <v>0</v>
      </c>
      <c r="Q2513">
        <f t="shared" ref="Q2513:Q2520" si="1216">ROUND(CR2513*I2513,2)</f>
        <v>0</v>
      </c>
      <c r="R2513">
        <f t="shared" ref="R2513:R2520" si="1217">ROUND(CS2513*I2513,2)</f>
        <v>0</v>
      </c>
      <c r="S2513">
        <f t="shared" ref="S2513:S2520" si="1218">ROUND(CT2513*I2513,2)</f>
        <v>950.81</v>
      </c>
      <c r="T2513">
        <f t="shared" ref="T2513:T2520" si="1219">ROUND(CU2513*I2513,2)</f>
        <v>0</v>
      </c>
      <c r="U2513">
        <f t="shared" ref="U2513:U2520" si="1220">CV2513*I2513</f>
        <v>1.75</v>
      </c>
      <c r="V2513">
        <f t="shared" ref="V2513:V2520" si="1221">CW2513*I2513</f>
        <v>0</v>
      </c>
      <c r="W2513">
        <f t="shared" ref="W2513:W2520" si="1222">ROUND(CX2513*I2513,2)</f>
        <v>0</v>
      </c>
      <c r="X2513">
        <f t="shared" ref="X2513:Y2520" si="1223">ROUND(CY2513,2)</f>
        <v>665.57</v>
      </c>
      <c r="Y2513">
        <f t="shared" si="1223"/>
        <v>95.08</v>
      </c>
      <c r="AA2513">
        <v>64290477</v>
      </c>
      <c r="AB2513">
        <f t="shared" ref="AB2513:AB2520" si="1224">ROUND((AC2513+AD2513+AF2513),6)</f>
        <v>135.83000000000001</v>
      </c>
      <c r="AC2513">
        <f>ROUND(((ES2513*1)),6)</f>
        <v>0</v>
      </c>
      <c r="AD2513">
        <f>ROUND(((((ET2513*1))-((EU2513*1)))+AE2513),6)</f>
        <v>0</v>
      </c>
      <c r="AE2513">
        <f t="shared" ref="AE2513:AF2515" si="1225">ROUND(((EU2513*1)),6)</f>
        <v>0</v>
      </c>
      <c r="AF2513">
        <f t="shared" si="1225"/>
        <v>135.83000000000001</v>
      </c>
      <c r="AG2513">
        <f t="shared" ref="AG2513:AG2520" si="1226">ROUND((AP2513),6)</f>
        <v>0</v>
      </c>
      <c r="AH2513">
        <f t="shared" ref="AH2513:AI2515" si="1227">((EW2513*1))</f>
        <v>0.25</v>
      </c>
      <c r="AI2513">
        <f t="shared" si="1227"/>
        <v>0</v>
      </c>
      <c r="AJ2513">
        <f t="shared" ref="AJ2513:AJ2520" si="1228">(AS2513)</f>
        <v>0</v>
      </c>
      <c r="AK2513">
        <v>135.83000000000001</v>
      </c>
      <c r="AL2513">
        <v>0</v>
      </c>
      <c r="AM2513">
        <v>0</v>
      </c>
      <c r="AN2513">
        <v>0</v>
      </c>
      <c r="AO2513">
        <v>135.83000000000001</v>
      </c>
      <c r="AP2513">
        <v>0</v>
      </c>
      <c r="AQ2513">
        <v>0.25</v>
      </c>
      <c r="AR2513">
        <v>0</v>
      </c>
      <c r="AS2513">
        <v>0</v>
      </c>
      <c r="AT2513">
        <v>70</v>
      </c>
      <c r="AU2513">
        <v>10</v>
      </c>
      <c r="AV2513">
        <v>1</v>
      </c>
      <c r="AW2513">
        <v>1</v>
      </c>
      <c r="AZ2513">
        <v>1</v>
      </c>
      <c r="BA2513">
        <v>1</v>
      </c>
      <c r="BB2513">
        <v>1</v>
      </c>
      <c r="BC2513">
        <v>1</v>
      </c>
      <c r="BD2513" t="s">
        <v>3</v>
      </c>
      <c r="BE2513" t="s">
        <v>3</v>
      </c>
      <c r="BF2513" t="s">
        <v>3</v>
      </c>
      <c r="BG2513" t="s">
        <v>3</v>
      </c>
      <c r="BH2513">
        <v>0</v>
      </c>
      <c r="BI2513">
        <v>4</v>
      </c>
      <c r="BJ2513" t="s">
        <v>86</v>
      </c>
      <c r="BM2513">
        <v>0</v>
      </c>
      <c r="BN2513">
        <v>0</v>
      </c>
      <c r="BO2513" t="s">
        <v>3</v>
      </c>
      <c r="BP2513">
        <v>0</v>
      </c>
      <c r="BQ2513">
        <v>1</v>
      </c>
      <c r="BR2513">
        <v>0</v>
      </c>
      <c r="BS2513">
        <v>1</v>
      </c>
      <c r="BT2513">
        <v>1</v>
      </c>
      <c r="BU2513">
        <v>1</v>
      </c>
      <c r="BV2513">
        <v>1</v>
      </c>
      <c r="BW2513">
        <v>1</v>
      </c>
      <c r="BX2513">
        <v>1</v>
      </c>
      <c r="BY2513" t="s">
        <v>3</v>
      </c>
      <c r="BZ2513">
        <v>70</v>
      </c>
      <c r="CA2513">
        <v>10</v>
      </c>
      <c r="CB2513" t="s">
        <v>3</v>
      </c>
      <c r="CE2513">
        <v>0</v>
      </c>
      <c r="CF2513">
        <v>0</v>
      </c>
      <c r="CG2513">
        <v>0</v>
      </c>
      <c r="CM2513">
        <v>0</v>
      </c>
      <c r="CN2513" t="s">
        <v>3</v>
      </c>
      <c r="CO2513">
        <v>0</v>
      </c>
      <c r="CP2513">
        <f t="shared" ref="CP2513:CP2520" si="1229">(P2513+Q2513+S2513)</f>
        <v>950.81</v>
      </c>
      <c r="CQ2513">
        <f t="shared" ref="CQ2513:CQ2520" si="1230">(AC2513*BC2513*AW2513)</f>
        <v>0</v>
      </c>
      <c r="CR2513">
        <f>(((((ET2513*1))*BB2513-((EU2513*1))*BS2513)+AE2513*BS2513)*AV2513)</f>
        <v>0</v>
      </c>
      <c r="CS2513">
        <f t="shared" ref="CS2513:CS2520" si="1231">(AE2513*BS2513*AV2513)</f>
        <v>0</v>
      </c>
      <c r="CT2513">
        <f t="shared" ref="CT2513:CT2520" si="1232">(AF2513*BA2513*AV2513)</f>
        <v>135.83000000000001</v>
      </c>
      <c r="CU2513">
        <f t="shared" ref="CU2513:CU2520" si="1233">AG2513</f>
        <v>0</v>
      </c>
      <c r="CV2513">
        <f t="shared" ref="CV2513:CV2520" si="1234">(AH2513*AV2513)</f>
        <v>0.25</v>
      </c>
      <c r="CW2513">
        <f t="shared" ref="CW2513:CX2520" si="1235">AI2513</f>
        <v>0</v>
      </c>
      <c r="CX2513">
        <f t="shared" si="1235"/>
        <v>0</v>
      </c>
      <c r="CY2513">
        <f t="shared" ref="CY2513:CY2520" si="1236">((S2513*BZ2513)/100)</f>
        <v>665.56700000000001</v>
      </c>
      <c r="CZ2513">
        <f t="shared" ref="CZ2513:CZ2520" si="1237">((S2513*CA2513)/100)</f>
        <v>95.080999999999989</v>
      </c>
      <c r="DC2513" t="s">
        <v>3</v>
      </c>
      <c r="DD2513" t="s">
        <v>20</v>
      </c>
      <c r="DE2513" t="s">
        <v>20</v>
      </c>
      <c r="DF2513" t="s">
        <v>20</v>
      </c>
      <c r="DG2513" t="s">
        <v>20</v>
      </c>
      <c r="DH2513" t="s">
        <v>3</v>
      </c>
      <c r="DI2513" t="s">
        <v>20</v>
      </c>
      <c r="DJ2513" t="s">
        <v>20</v>
      </c>
      <c r="DK2513" t="s">
        <v>3</v>
      </c>
      <c r="DL2513" t="s">
        <v>3</v>
      </c>
      <c r="DM2513" t="s">
        <v>3</v>
      </c>
      <c r="DN2513">
        <v>0</v>
      </c>
      <c r="DO2513">
        <v>0</v>
      </c>
      <c r="DP2513">
        <v>1</v>
      </c>
      <c r="DQ2513">
        <v>1</v>
      </c>
      <c r="DU2513">
        <v>1010</v>
      </c>
      <c r="DV2513" t="s">
        <v>18</v>
      </c>
      <c r="DW2513" t="s">
        <v>18</v>
      </c>
      <c r="DX2513">
        <v>1</v>
      </c>
      <c r="DZ2513" t="s">
        <v>3</v>
      </c>
      <c r="EA2513" t="s">
        <v>3</v>
      </c>
      <c r="EB2513" t="s">
        <v>3</v>
      </c>
      <c r="EC2513" t="s">
        <v>3</v>
      </c>
      <c r="EE2513">
        <v>61978689</v>
      </c>
      <c r="EF2513">
        <v>1</v>
      </c>
      <c r="EG2513" t="s">
        <v>21</v>
      </c>
      <c r="EH2513">
        <v>0</v>
      </c>
      <c r="EI2513" t="s">
        <v>3</v>
      </c>
      <c r="EJ2513">
        <v>4</v>
      </c>
      <c r="EK2513">
        <v>0</v>
      </c>
      <c r="EL2513" t="s">
        <v>22</v>
      </c>
      <c r="EM2513" t="s">
        <v>23</v>
      </c>
      <c r="EO2513" t="s">
        <v>3</v>
      </c>
      <c r="EQ2513">
        <v>2228224</v>
      </c>
      <c r="ER2513">
        <v>135.83000000000001</v>
      </c>
      <c r="ES2513">
        <v>0</v>
      </c>
      <c r="ET2513">
        <v>0</v>
      </c>
      <c r="EU2513">
        <v>0</v>
      </c>
      <c r="EV2513">
        <v>135.83000000000001</v>
      </c>
      <c r="EW2513">
        <v>0.25</v>
      </c>
      <c r="EX2513">
        <v>0</v>
      </c>
      <c r="EY2513">
        <v>0</v>
      </c>
      <c r="FQ2513">
        <v>0</v>
      </c>
      <c r="FR2513">
        <f t="shared" ref="FR2513:FR2520" si="1238">ROUND(IF(BI2513=3,GM2513,0),2)</f>
        <v>0</v>
      </c>
      <c r="FS2513">
        <v>0</v>
      </c>
      <c r="FX2513">
        <v>70</v>
      </c>
      <c r="FY2513">
        <v>10</v>
      </c>
      <c r="GA2513" t="s">
        <v>3</v>
      </c>
      <c r="GD2513">
        <v>0</v>
      </c>
      <c r="GF2513">
        <v>-2040116216</v>
      </c>
      <c r="GG2513">
        <v>2</v>
      </c>
      <c r="GH2513">
        <v>1</v>
      </c>
      <c r="GI2513">
        <v>-2</v>
      </c>
      <c r="GJ2513">
        <v>0</v>
      </c>
      <c r="GK2513">
        <f>ROUND(R2513*(R12)/100,2)</f>
        <v>0</v>
      </c>
      <c r="GL2513">
        <f t="shared" ref="GL2513:GL2520" si="1239">ROUND(IF(AND(BH2513=3,BI2513=3,FS2513&lt;&gt;0),P2513,0),2)</f>
        <v>0</v>
      </c>
      <c r="GM2513">
        <f t="shared" ref="GM2513:GM2520" si="1240">ROUND(O2513+X2513+Y2513+GK2513,2)+GX2513</f>
        <v>1711.46</v>
      </c>
      <c r="GN2513">
        <f t="shared" ref="GN2513:GN2520" si="1241">IF(OR(BI2513=0,BI2513=1),GM2513-GX2513,0)</f>
        <v>0</v>
      </c>
      <c r="GO2513">
        <f t="shared" ref="GO2513:GO2520" si="1242">IF(BI2513=2,GM2513-GX2513,0)</f>
        <v>0</v>
      </c>
      <c r="GP2513">
        <f t="shared" ref="GP2513:GP2520" si="1243">IF(BI2513=4,GM2513-GX2513,0)</f>
        <v>1711.46</v>
      </c>
      <c r="GR2513">
        <v>0</v>
      </c>
      <c r="GS2513">
        <v>0</v>
      </c>
      <c r="GT2513">
        <v>0</v>
      </c>
      <c r="GU2513" t="s">
        <v>3</v>
      </c>
      <c r="GV2513">
        <f t="shared" ref="GV2513:GV2520" si="1244">ROUND((GT2513),6)</f>
        <v>0</v>
      </c>
      <c r="GW2513">
        <v>1</v>
      </c>
      <c r="GX2513">
        <f t="shared" ref="GX2513:GX2520" si="1245">ROUND(HC2513*I2513,2)</f>
        <v>0</v>
      </c>
      <c r="HA2513">
        <v>0</v>
      </c>
      <c r="HB2513">
        <v>0</v>
      </c>
      <c r="HC2513">
        <f t="shared" ref="HC2513:HC2520" si="1246">GV2513*GW2513</f>
        <v>0</v>
      </c>
      <c r="HE2513" t="s">
        <v>3</v>
      </c>
      <c r="HF2513" t="s">
        <v>3</v>
      </c>
      <c r="HM2513" t="s">
        <v>3</v>
      </c>
      <c r="HN2513" t="s">
        <v>3</v>
      </c>
      <c r="HO2513" t="s">
        <v>3</v>
      </c>
      <c r="HP2513" t="s">
        <v>3</v>
      </c>
      <c r="HQ2513" t="s">
        <v>3</v>
      </c>
      <c r="IK2513">
        <v>0</v>
      </c>
    </row>
    <row r="2514" spans="1:245" x14ac:dyDescent="0.25">
      <c r="A2514">
        <v>17</v>
      </c>
      <c r="B2514">
        <v>1</v>
      </c>
      <c r="D2514">
        <f>ROW(EtalonRes!A335)</f>
        <v>335</v>
      </c>
      <c r="E2514" t="s">
        <v>393</v>
      </c>
      <c r="F2514" t="s">
        <v>80</v>
      </c>
      <c r="G2514" t="s">
        <v>81</v>
      </c>
      <c r="H2514" t="s">
        <v>18</v>
      </c>
      <c r="I2514">
        <v>59</v>
      </c>
      <c r="J2514">
        <v>0</v>
      </c>
      <c r="K2514">
        <v>59</v>
      </c>
      <c r="O2514">
        <f t="shared" si="1214"/>
        <v>13142.84</v>
      </c>
      <c r="P2514">
        <f t="shared" si="1215"/>
        <v>0</v>
      </c>
      <c r="Q2514">
        <f t="shared" si="1216"/>
        <v>0</v>
      </c>
      <c r="R2514">
        <f t="shared" si="1217"/>
        <v>0</v>
      </c>
      <c r="S2514">
        <f t="shared" si="1218"/>
        <v>13142.84</v>
      </c>
      <c r="T2514">
        <f t="shared" si="1219"/>
        <v>0</v>
      </c>
      <c r="U2514">
        <f t="shared" si="1220"/>
        <v>24.189999999999998</v>
      </c>
      <c r="V2514">
        <f t="shared" si="1221"/>
        <v>0</v>
      </c>
      <c r="W2514">
        <f t="shared" si="1222"/>
        <v>0</v>
      </c>
      <c r="X2514">
        <f t="shared" si="1223"/>
        <v>9199.99</v>
      </c>
      <c r="Y2514">
        <f t="shared" si="1223"/>
        <v>1314.28</v>
      </c>
      <c r="AA2514">
        <v>64290477</v>
      </c>
      <c r="AB2514">
        <f t="shared" si="1224"/>
        <v>222.76</v>
      </c>
      <c r="AC2514">
        <f>ROUND(((ES2514*1)),6)</f>
        <v>0</v>
      </c>
      <c r="AD2514">
        <f>ROUND(((((ET2514*1))-((EU2514*1)))+AE2514),6)</f>
        <v>0</v>
      </c>
      <c r="AE2514">
        <f t="shared" si="1225"/>
        <v>0</v>
      </c>
      <c r="AF2514">
        <f t="shared" si="1225"/>
        <v>222.76</v>
      </c>
      <c r="AG2514">
        <f t="shared" si="1226"/>
        <v>0</v>
      </c>
      <c r="AH2514">
        <f t="shared" si="1227"/>
        <v>0.41</v>
      </c>
      <c r="AI2514">
        <f t="shared" si="1227"/>
        <v>0</v>
      </c>
      <c r="AJ2514">
        <f t="shared" si="1228"/>
        <v>0</v>
      </c>
      <c r="AK2514">
        <v>222.76</v>
      </c>
      <c r="AL2514">
        <v>0</v>
      </c>
      <c r="AM2514">
        <v>0</v>
      </c>
      <c r="AN2514">
        <v>0</v>
      </c>
      <c r="AO2514">
        <v>222.76</v>
      </c>
      <c r="AP2514">
        <v>0</v>
      </c>
      <c r="AQ2514">
        <v>0.41</v>
      </c>
      <c r="AR2514">
        <v>0</v>
      </c>
      <c r="AS2514">
        <v>0</v>
      </c>
      <c r="AT2514">
        <v>70</v>
      </c>
      <c r="AU2514">
        <v>10</v>
      </c>
      <c r="AV2514">
        <v>1</v>
      </c>
      <c r="AW2514">
        <v>1</v>
      </c>
      <c r="AZ2514">
        <v>1</v>
      </c>
      <c r="BA2514">
        <v>1</v>
      </c>
      <c r="BB2514">
        <v>1</v>
      </c>
      <c r="BC2514">
        <v>1</v>
      </c>
      <c r="BD2514" t="s">
        <v>3</v>
      </c>
      <c r="BE2514" t="s">
        <v>3</v>
      </c>
      <c r="BF2514" t="s">
        <v>3</v>
      </c>
      <c r="BG2514" t="s">
        <v>3</v>
      </c>
      <c r="BH2514">
        <v>0</v>
      </c>
      <c r="BI2514">
        <v>4</v>
      </c>
      <c r="BJ2514" t="s">
        <v>82</v>
      </c>
      <c r="BM2514">
        <v>0</v>
      </c>
      <c r="BN2514">
        <v>0</v>
      </c>
      <c r="BO2514" t="s">
        <v>3</v>
      </c>
      <c r="BP2514">
        <v>0</v>
      </c>
      <c r="BQ2514">
        <v>1</v>
      </c>
      <c r="BR2514">
        <v>0</v>
      </c>
      <c r="BS2514">
        <v>1</v>
      </c>
      <c r="BT2514">
        <v>1</v>
      </c>
      <c r="BU2514">
        <v>1</v>
      </c>
      <c r="BV2514">
        <v>1</v>
      </c>
      <c r="BW2514">
        <v>1</v>
      </c>
      <c r="BX2514">
        <v>1</v>
      </c>
      <c r="BY2514" t="s">
        <v>3</v>
      </c>
      <c r="BZ2514">
        <v>70</v>
      </c>
      <c r="CA2514">
        <v>10</v>
      </c>
      <c r="CB2514" t="s">
        <v>3</v>
      </c>
      <c r="CE2514">
        <v>0</v>
      </c>
      <c r="CF2514">
        <v>0</v>
      </c>
      <c r="CG2514">
        <v>0</v>
      </c>
      <c r="CM2514">
        <v>0</v>
      </c>
      <c r="CN2514" t="s">
        <v>3</v>
      </c>
      <c r="CO2514">
        <v>0</v>
      </c>
      <c r="CP2514">
        <f t="shared" si="1229"/>
        <v>13142.84</v>
      </c>
      <c r="CQ2514">
        <f t="shared" si="1230"/>
        <v>0</v>
      </c>
      <c r="CR2514">
        <f>(((((ET2514*1))*BB2514-((EU2514*1))*BS2514)+AE2514*BS2514)*AV2514)</f>
        <v>0</v>
      </c>
      <c r="CS2514">
        <f t="shared" si="1231"/>
        <v>0</v>
      </c>
      <c r="CT2514">
        <f t="shared" si="1232"/>
        <v>222.76</v>
      </c>
      <c r="CU2514">
        <f t="shared" si="1233"/>
        <v>0</v>
      </c>
      <c r="CV2514">
        <f t="shared" si="1234"/>
        <v>0.41</v>
      </c>
      <c r="CW2514">
        <f t="shared" si="1235"/>
        <v>0</v>
      </c>
      <c r="CX2514">
        <f t="shared" si="1235"/>
        <v>0</v>
      </c>
      <c r="CY2514">
        <f t="shared" si="1236"/>
        <v>9199.9880000000012</v>
      </c>
      <c r="CZ2514">
        <f t="shared" si="1237"/>
        <v>1314.2839999999999</v>
      </c>
      <c r="DC2514" t="s">
        <v>3</v>
      </c>
      <c r="DD2514" t="s">
        <v>20</v>
      </c>
      <c r="DE2514" t="s">
        <v>20</v>
      </c>
      <c r="DF2514" t="s">
        <v>20</v>
      </c>
      <c r="DG2514" t="s">
        <v>20</v>
      </c>
      <c r="DH2514" t="s">
        <v>3</v>
      </c>
      <c r="DI2514" t="s">
        <v>20</v>
      </c>
      <c r="DJ2514" t="s">
        <v>20</v>
      </c>
      <c r="DK2514" t="s">
        <v>3</v>
      </c>
      <c r="DL2514" t="s">
        <v>3</v>
      </c>
      <c r="DM2514" t="s">
        <v>3</v>
      </c>
      <c r="DN2514">
        <v>0</v>
      </c>
      <c r="DO2514">
        <v>0</v>
      </c>
      <c r="DP2514">
        <v>1</v>
      </c>
      <c r="DQ2514">
        <v>1</v>
      </c>
      <c r="DU2514">
        <v>1010</v>
      </c>
      <c r="DV2514" t="s">
        <v>18</v>
      </c>
      <c r="DW2514" t="s">
        <v>18</v>
      </c>
      <c r="DX2514">
        <v>1</v>
      </c>
      <c r="DZ2514" t="s">
        <v>3</v>
      </c>
      <c r="EA2514" t="s">
        <v>3</v>
      </c>
      <c r="EB2514" t="s">
        <v>3</v>
      </c>
      <c r="EC2514" t="s">
        <v>3</v>
      </c>
      <c r="EE2514">
        <v>61978689</v>
      </c>
      <c r="EF2514">
        <v>1</v>
      </c>
      <c r="EG2514" t="s">
        <v>21</v>
      </c>
      <c r="EH2514">
        <v>0</v>
      </c>
      <c r="EI2514" t="s">
        <v>3</v>
      </c>
      <c r="EJ2514">
        <v>4</v>
      </c>
      <c r="EK2514">
        <v>0</v>
      </c>
      <c r="EL2514" t="s">
        <v>22</v>
      </c>
      <c r="EM2514" t="s">
        <v>23</v>
      </c>
      <c r="EO2514" t="s">
        <v>3</v>
      </c>
      <c r="EQ2514">
        <v>2228224</v>
      </c>
      <c r="ER2514">
        <v>222.76</v>
      </c>
      <c r="ES2514">
        <v>0</v>
      </c>
      <c r="ET2514">
        <v>0</v>
      </c>
      <c r="EU2514">
        <v>0</v>
      </c>
      <c r="EV2514">
        <v>222.76</v>
      </c>
      <c r="EW2514">
        <v>0.41</v>
      </c>
      <c r="EX2514">
        <v>0</v>
      </c>
      <c r="EY2514">
        <v>0</v>
      </c>
      <c r="FQ2514">
        <v>0</v>
      </c>
      <c r="FR2514">
        <f t="shared" si="1238"/>
        <v>0</v>
      </c>
      <c r="FS2514">
        <v>0</v>
      </c>
      <c r="FX2514">
        <v>70</v>
      </c>
      <c r="FY2514">
        <v>10</v>
      </c>
      <c r="GA2514" t="s">
        <v>3</v>
      </c>
      <c r="GD2514">
        <v>0</v>
      </c>
      <c r="GF2514">
        <v>1879160823</v>
      </c>
      <c r="GG2514">
        <v>2</v>
      </c>
      <c r="GH2514">
        <v>1</v>
      </c>
      <c r="GI2514">
        <v>-2</v>
      </c>
      <c r="GJ2514">
        <v>0</v>
      </c>
      <c r="GK2514">
        <f>ROUND(R2514*(R12)/100,2)</f>
        <v>0</v>
      </c>
      <c r="GL2514">
        <f t="shared" si="1239"/>
        <v>0</v>
      </c>
      <c r="GM2514">
        <f t="shared" si="1240"/>
        <v>23657.11</v>
      </c>
      <c r="GN2514">
        <f t="shared" si="1241"/>
        <v>0</v>
      </c>
      <c r="GO2514">
        <f t="shared" si="1242"/>
        <v>0</v>
      </c>
      <c r="GP2514">
        <f t="shared" si="1243"/>
        <v>23657.11</v>
      </c>
      <c r="GR2514">
        <v>0</v>
      </c>
      <c r="GS2514">
        <v>0</v>
      </c>
      <c r="GT2514">
        <v>0</v>
      </c>
      <c r="GU2514" t="s">
        <v>3</v>
      </c>
      <c r="GV2514">
        <f t="shared" si="1244"/>
        <v>0</v>
      </c>
      <c r="GW2514">
        <v>1</v>
      </c>
      <c r="GX2514">
        <f t="shared" si="1245"/>
        <v>0</v>
      </c>
      <c r="HA2514">
        <v>0</v>
      </c>
      <c r="HB2514">
        <v>0</v>
      </c>
      <c r="HC2514">
        <f t="shared" si="1246"/>
        <v>0</v>
      </c>
      <c r="HE2514" t="s">
        <v>3</v>
      </c>
      <c r="HF2514" t="s">
        <v>3</v>
      </c>
      <c r="HM2514" t="s">
        <v>3</v>
      </c>
      <c r="HN2514" t="s">
        <v>3</v>
      </c>
      <c r="HO2514" t="s">
        <v>3</v>
      </c>
      <c r="HP2514" t="s">
        <v>3</v>
      </c>
      <c r="HQ2514" t="s">
        <v>3</v>
      </c>
      <c r="IK2514">
        <v>0</v>
      </c>
    </row>
    <row r="2515" spans="1:245" x14ac:dyDescent="0.25">
      <c r="A2515">
        <v>17</v>
      </c>
      <c r="B2515">
        <v>1</v>
      </c>
      <c r="D2515">
        <f>ROW(EtalonRes!A336)</f>
        <v>336</v>
      </c>
      <c r="E2515" t="s">
        <v>394</v>
      </c>
      <c r="F2515" t="s">
        <v>93</v>
      </c>
      <c r="G2515" t="s">
        <v>94</v>
      </c>
      <c r="H2515" t="s">
        <v>95</v>
      </c>
      <c r="I2515">
        <v>9</v>
      </c>
      <c r="J2515">
        <v>0</v>
      </c>
      <c r="K2515">
        <v>9</v>
      </c>
      <c r="O2515">
        <f t="shared" si="1214"/>
        <v>7334.82</v>
      </c>
      <c r="P2515">
        <f t="shared" si="1215"/>
        <v>0</v>
      </c>
      <c r="Q2515">
        <f t="shared" si="1216"/>
        <v>0</v>
      </c>
      <c r="R2515">
        <f t="shared" si="1217"/>
        <v>0</v>
      </c>
      <c r="S2515">
        <f t="shared" si="1218"/>
        <v>7334.82</v>
      </c>
      <c r="T2515">
        <f t="shared" si="1219"/>
        <v>0</v>
      </c>
      <c r="U2515">
        <f t="shared" si="1220"/>
        <v>13.5</v>
      </c>
      <c r="V2515">
        <f t="shared" si="1221"/>
        <v>0</v>
      </c>
      <c r="W2515">
        <f t="shared" si="1222"/>
        <v>0</v>
      </c>
      <c r="X2515">
        <f t="shared" si="1223"/>
        <v>5134.37</v>
      </c>
      <c r="Y2515">
        <f t="shared" si="1223"/>
        <v>733.48</v>
      </c>
      <c r="AA2515">
        <v>64290477</v>
      </c>
      <c r="AB2515">
        <f t="shared" si="1224"/>
        <v>814.98</v>
      </c>
      <c r="AC2515">
        <f>ROUND(((ES2515*1)),6)</f>
        <v>0</v>
      </c>
      <c r="AD2515">
        <f>ROUND(((((ET2515*1))-((EU2515*1)))+AE2515),6)</f>
        <v>0</v>
      </c>
      <c r="AE2515">
        <f t="shared" si="1225"/>
        <v>0</v>
      </c>
      <c r="AF2515">
        <f t="shared" si="1225"/>
        <v>814.98</v>
      </c>
      <c r="AG2515">
        <f t="shared" si="1226"/>
        <v>0</v>
      </c>
      <c r="AH2515">
        <f t="shared" si="1227"/>
        <v>1.5</v>
      </c>
      <c r="AI2515">
        <f t="shared" si="1227"/>
        <v>0</v>
      </c>
      <c r="AJ2515">
        <f t="shared" si="1228"/>
        <v>0</v>
      </c>
      <c r="AK2515">
        <v>814.98</v>
      </c>
      <c r="AL2515">
        <v>0</v>
      </c>
      <c r="AM2515">
        <v>0</v>
      </c>
      <c r="AN2515">
        <v>0</v>
      </c>
      <c r="AO2515">
        <v>814.98</v>
      </c>
      <c r="AP2515">
        <v>0</v>
      </c>
      <c r="AQ2515">
        <v>1.5</v>
      </c>
      <c r="AR2515">
        <v>0</v>
      </c>
      <c r="AS2515">
        <v>0</v>
      </c>
      <c r="AT2515">
        <v>70</v>
      </c>
      <c r="AU2515">
        <v>10</v>
      </c>
      <c r="AV2515">
        <v>1</v>
      </c>
      <c r="AW2515">
        <v>1</v>
      </c>
      <c r="AZ2515">
        <v>1</v>
      </c>
      <c r="BA2515">
        <v>1</v>
      </c>
      <c r="BB2515">
        <v>1</v>
      </c>
      <c r="BC2515">
        <v>1</v>
      </c>
      <c r="BD2515" t="s">
        <v>3</v>
      </c>
      <c r="BE2515" t="s">
        <v>3</v>
      </c>
      <c r="BF2515" t="s">
        <v>3</v>
      </c>
      <c r="BG2515" t="s">
        <v>3</v>
      </c>
      <c r="BH2515">
        <v>0</v>
      </c>
      <c r="BI2515">
        <v>4</v>
      </c>
      <c r="BJ2515" t="s">
        <v>96</v>
      </c>
      <c r="BM2515">
        <v>0</v>
      </c>
      <c r="BN2515">
        <v>0</v>
      </c>
      <c r="BO2515" t="s">
        <v>3</v>
      </c>
      <c r="BP2515">
        <v>0</v>
      </c>
      <c r="BQ2515">
        <v>1</v>
      </c>
      <c r="BR2515">
        <v>0</v>
      </c>
      <c r="BS2515">
        <v>1</v>
      </c>
      <c r="BT2515">
        <v>1</v>
      </c>
      <c r="BU2515">
        <v>1</v>
      </c>
      <c r="BV2515">
        <v>1</v>
      </c>
      <c r="BW2515">
        <v>1</v>
      </c>
      <c r="BX2515">
        <v>1</v>
      </c>
      <c r="BY2515" t="s">
        <v>3</v>
      </c>
      <c r="BZ2515">
        <v>70</v>
      </c>
      <c r="CA2515">
        <v>10</v>
      </c>
      <c r="CB2515" t="s">
        <v>3</v>
      </c>
      <c r="CE2515">
        <v>0</v>
      </c>
      <c r="CF2515">
        <v>0</v>
      </c>
      <c r="CG2515">
        <v>0</v>
      </c>
      <c r="CM2515">
        <v>0</v>
      </c>
      <c r="CN2515" t="s">
        <v>3</v>
      </c>
      <c r="CO2515">
        <v>0</v>
      </c>
      <c r="CP2515">
        <f t="shared" si="1229"/>
        <v>7334.82</v>
      </c>
      <c r="CQ2515">
        <f t="shared" si="1230"/>
        <v>0</v>
      </c>
      <c r="CR2515">
        <f>(((((ET2515*1))*BB2515-((EU2515*1))*BS2515)+AE2515*BS2515)*AV2515)</f>
        <v>0</v>
      </c>
      <c r="CS2515">
        <f t="shared" si="1231"/>
        <v>0</v>
      </c>
      <c r="CT2515">
        <f t="shared" si="1232"/>
        <v>814.98</v>
      </c>
      <c r="CU2515">
        <f t="shared" si="1233"/>
        <v>0</v>
      </c>
      <c r="CV2515">
        <f t="shared" si="1234"/>
        <v>1.5</v>
      </c>
      <c r="CW2515">
        <f t="shared" si="1235"/>
        <v>0</v>
      </c>
      <c r="CX2515">
        <f t="shared" si="1235"/>
        <v>0</v>
      </c>
      <c r="CY2515">
        <f t="shared" si="1236"/>
        <v>5134.3739999999998</v>
      </c>
      <c r="CZ2515">
        <f t="shared" si="1237"/>
        <v>733.48199999999997</v>
      </c>
      <c r="DC2515" t="s">
        <v>3</v>
      </c>
      <c r="DD2515" t="s">
        <v>20</v>
      </c>
      <c r="DE2515" t="s">
        <v>20</v>
      </c>
      <c r="DF2515" t="s">
        <v>20</v>
      </c>
      <c r="DG2515" t="s">
        <v>20</v>
      </c>
      <c r="DH2515" t="s">
        <v>3</v>
      </c>
      <c r="DI2515" t="s">
        <v>20</v>
      </c>
      <c r="DJ2515" t="s">
        <v>20</v>
      </c>
      <c r="DK2515" t="s">
        <v>3</v>
      </c>
      <c r="DL2515" t="s">
        <v>3</v>
      </c>
      <c r="DM2515" t="s">
        <v>3</v>
      </c>
      <c r="DN2515">
        <v>0</v>
      </c>
      <c r="DO2515">
        <v>0</v>
      </c>
      <c r="DP2515">
        <v>1</v>
      </c>
      <c r="DQ2515">
        <v>1</v>
      </c>
      <c r="DU2515">
        <v>1013</v>
      </c>
      <c r="DV2515" t="s">
        <v>95</v>
      </c>
      <c r="DW2515" t="s">
        <v>95</v>
      </c>
      <c r="DX2515">
        <v>1</v>
      </c>
      <c r="DZ2515" t="s">
        <v>3</v>
      </c>
      <c r="EA2515" t="s">
        <v>3</v>
      </c>
      <c r="EB2515" t="s">
        <v>3</v>
      </c>
      <c r="EC2515" t="s">
        <v>3</v>
      </c>
      <c r="EE2515">
        <v>61978689</v>
      </c>
      <c r="EF2515">
        <v>1</v>
      </c>
      <c r="EG2515" t="s">
        <v>21</v>
      </c>
      <c r="EH2515">
        <v>0</v>
      </c>
      <c r="EI2515" t="s">
        <v>3</v>
      </c>
      <c r="EJ2515">
        <v>4</v>
      </c>
      <c r="EK2515">
        <v>0</v>
      </c>
      <c r="EL2515" t="s">
        <v>22</v>
      </c>
      <c r="EM2515" t="s">
        <v>23</v>
      </c>
      <c r="EO2515" t="s">
        <v>3</v>
      </c>
      <c r="EQ2515">
        <v>2228224</v>
      </c>
      <c r="ER2515">
        <v>814.98</v>
      </c>
      <c r="ES2515">
        <v>0</v>
      </c>
      <c r="ET2515">
        <v>0</v>
      </c>
      <c r="EU2515">
        <v>0</v>
      </c>
      <c r="EV2515">
        <v>814.98</v>
      </c>
      <c r="EW2515">
        <v>1.5</v>
      </c>
      <c r="EX2515">
        <v>0</v>
      </c>
      <c r="EY2515">
        <v>0</v>
      </c>
      <c r="FQ2515">
        <v>0</v>
      </c>
      <c r="FR2515">
        <f t="shared" si="1238"/>
        <v>0</v>
      </c>
      <c r="FS2515">
        <v>0</v>
      </c>
      <c r="FX2515">
        <v>70</v>
      </c>
      <c r="FY2515">
        <v>10</v>
      </c>
      <c r="GA2515" t="s">
        <v>3</v>
      </c>
      <c r="GD2515">
        <v>0</v>
      </c>
      <c r="GF2515">
        <v>-245034585</v>
      </c>
      <c r="GG2515">
        <v>2</v>
      </c>
      <c r="GH2515">
        <v>1</v>
      </c>
      <c r="GI2515">
        <v>-2</v>
      </c>
      <c r="GJ2515">
        <v>0</v>
      </c>
      <c r="GK2515">
        <f>ROUND(R2515*(R12)/100,2)</f>
        <v>0</v>
      </c>
      <c r="GL2515">
        <f t="shared" si="1239"/>
        <v>0</v>
      </c>
      <c r="GM2515">
        <f t="shared" si="1240"/>
        <v>13202.67</v>
      </c>
      <c r="GN2515">
        <f t="shared" si="1241"/>
        <v>0</v>
      </c>
      <c r="GO2515">
        <f t="shared" si="1242"/>
        <v>0</v>
      </c>
      <c r="GP2515">
        <f t="shared" si="1243"/>
        <v>13202.67</v>
      </c>
      <c r="GR2515">
        <v>0</v>
      </c>
      <c r="GS2515">
        <v>0</v>
      </c>
      <c r="GT2515">
        <v>0</v>
      </c>
      <c r="GU2515" t="s">
        <v>3</v>
      </c>
      <c r="GV2515">
        <f t="shared" si="1244"/>
        <v>0</v>
      </c>
      <c r="GW2515">
        <v>1</v>
      </c>
      <c r="GX2515">
        <f t="shared" si="1245"/>
        <v>0</v>
      </c>
      <c r="HA2515">
        <v>0</v>
      </c>
      <c r="HB2515">
        <v>0</v>
      </c>
      <c r="HC2515">
        <f t="shared" si="1246"/>
        <v>0</v>
      </c>
      <c r="HE2515" t="s">
        <v>3</v>
      </c>
      <c r="HF2515" t="s">
        <v>3</v>
      </c>
      <c r="HM2515" t="s">
        <v>3</v>
      </c>
      <c r="HN2515" t="s">
        <v>3</v>
      </c>
      <c r="HO2515" t="s">
        <v>3</v>
      </c>
      <c r="HP2515" t="s">
        <v>3</v>
      </c>
      <c r="HQ2515" t="s">
        <v>3</v>
      </c>
      <c r="IK2515">
        <v>0</v>
      </c>
    </row>
    <row r="2516" spans="1:245" x14ac:dyDescent="0.25">
      <c r="A2516">
        <v>17</v>
      </c>
      <c r="B2516">
        <v>1</v>
      </c>
      <c r="D2516">
        <f>ROW(EtalonRes!A338)</f>
        <v>338</v>
      </c>
      <c r="E2516" t="s">
        <v>395</v>
      </c>
      <c r="F2516" t="s">
        <v>116</v>
      </c>
      <c r="G2516" t="s">
        <v>117</v>
      </c>
      <c r="H2516" t="s">
        <v>118</v>
      </c>
      <c r="I2516">
        <v>7</v>
      </c>
      <c r="J2516">
        <v>0</v>
      </c>
      <c r="K2516">
        <v>7</v>
      </c>
      <c r="O2516">
        <f t="shared" si="1214"/>
        <v>6527.64</v>
      </c>
      <c r="P2516">
        <f t="shared" si="1215"/>
        <v>0</v>
      </c>
      <c r="Q2516">
        <f t="shared" si="1216"/>
        <v>442.4</v>
      </c>
      <c r="R2516">
        <f t="shared" si="1217"/>
        <v>288.68</v>
      </c>
      <c r="S2516">
        <f t="shared" si="1218"/>
        <v>6085.24</v>
      </c>
      <c r="T2516">
        <f t="shared" si="1219"/>
        <v>0</v>
      </c>
      <c r="U2516">
        <f t="shared" si="1220"/>
        <v>11.200000000000001</v>
      </c>
      <c r="V2516">
        <f t="shared" si="1221"/>
        <v>0</v>
      </c>
      <c r="W2516">
        <f t="shared" si="1222"/>
        <v>0</v>
      </c>
      <c r="X2516">
        <f t="shared" si="1223"/>
        <v>4259.67</v>
      </c>
      <c r="Y2516">
        <f t="shared" si="1223"/>
        <v>608.52</v>
      </c>
      <c r="AA2516">
        <v>64290477</v>
      </c>
      <c r="AB2516">
        <f t="shared" si="1224"/>
        <v>932.52</v>
      </c>
      <c r="AC2516">
        <f>ROUND(((ES2516*4)),6)</f>
        <v>0</v>
      </c>
      <c r="AD2516">
        <f>ROUND(((((ET2516*4))-((EU2516*4)))+AE2516),6)</f>
        <v>63.2</v>
      </c>
      <c r="AE2516">
        <f t="shared" ref="AE2516:AF2520" si="1247">ROUND(((EU2516*4)),6)</f>
        <v>41.24</v>
      </c>
      <c r="AF2516">
        <f t="shared" si="1247"/>
        <v>869.32</v>
      </c>
      <c r="AG2516">
        <f t="shared" si="1226"/>
        <v>0</v>
      </c>
      <c r="AH2516">
        <f t="shared" ref="AH2516:AI2520" si="1248">((EW2516*4))</f>
        <v>1.6</v>
      </c>
      <c r="AI2516">
        <f t="shared" si="1248"/>
        <v>0</v>
      </c>
      <c r="AJ2516">
        <f t="shared" si="1228"/>
        <v>0</v>
      </c>
      <c r="AK2516">
        <v>233.13</v>
      </c>
      <c r="AL2516">
        <v>0</v>
      </c>
      <c r="AM2516">
        <v>15.8</v>
      </c>
      <c r="AN2516">
        <v>10.31</v>
      </c>
      <c r="AO2516">
        <v>217.33</v>
      </c>
      <c r="AP2516">
        <v>0</v>
      </c>
      <c r="AQ2516">
        <v>0.4</v>
      </c>
      <c r="AR2516">
        <v>0</v>
      </c>
      <c r="AS2516">
        <v>0</v>
      </c>
      <c r="AT2516">
        <v>70</v>
      </c>
      <c r="AU2516">
        <v>10</v>
      </c>
      <c r="AV2516">
        <v>1</v>
      </c>
      <c r="AW2516">
        <v>1</v>
      </c>
      <c r="AZ2516">
        <v>1</v>
      </c>
      <c r="BA2516">
        <v>1</v>
      </c>
      <c r="BB2516">
        <v>1</v>
      </c>
      <c r="BC2516">
        <v>1</v>
      </c>
      <c r="BD2516" t="s">
        <v>3</v>
      </c>
      <c r="BE2516" t="s">
        <v>3</v>
      </c>
      <c r="BF2516" t="s">
        <v>3</v>
      </c>
      <c r="BG2516" t="s">
        <v>3</v>
      </c>
      <c r="BH2516">
        <v>0</v>
      </c>
      <c r="BI2516">
        <v>4</v>
      </c>
      <c r="BJ2516" t="s">
        <v>119</v>
      </c>
      <c r="BM2516">
        <v>0</v>
      </c>
      <c r="BN2516">
        <v>0</v>
      </c>
      <c r="BO2516" t="s">
        <v>3</v>
      </c>
      <c r="BP2516">
        <v>0</v>
      </c>
      <c r="BQ2516">
        <v>1</v>
      </c>
      <c r="BR2516">
        <v>0</v>
      </c>
      <c r="BS2516">
        <v>1</v>
      </c>
      <c r="BT2516">
        <v>1</v>
      </c>
      <c r="BU2516">
        <v>1</v>
      </c>
      <c r="BV2516">
        <v>1</v>
      </c>
      <c r="BW2516">
        <v>1</v>
      </c>
      <c r="BX2516">
        <v>1</v>
      </c>
      <c r="BY2516" t="s">
        <v>3</v>
      </c>
      <c r="BZ2516">
        <v>70</v>
      </c>
      <c r="CA2516">
        <v>10</v>
      </c>
      <c r="CB2516" t="s">
        <v>3</v>
      </c>
      <c r="CE2516">
        <v>0</v>
      </c>
      <c r="CF2516">
        <v>0</v>
      </c>
      <c r="CG2516">
        <v>0</v>
      </c>
      <c r="CM2516">
        <v>0</v>
      </c>
      <c r="CN2516" t="s">
        <v>3</v>
      </c>
      <c r="CO2516">
        <v>0</v>
      </c>
      <c r="CP2516">
        <f t="shared" si="1229"/>
        <v>6527.6399999999994</v>
      </c>
      <c r="CQ2516">
        <f t="shared" si="1230"/>
        <v>0</v>
      </c>
      <c r="CR2516">
        <f>(((((ET2516*4))*BB2516-((EU2516*4))*BS2516)+AE2516*BS2516)*AV2516)</f>
        <v>63.2</v>
      </c>
      <c r="CS2516">
        <f t="shared" si="1231"/>
        <v>41.24</v>
      </c>
      <c r="CT2516">
        <f t="shared" si="1232"/>
        <v>869.32</v>
      </c>
      <c r="CU2516">
        <f t="shared" si="1233"/>
        <v>0</v>
      </c>
      <c r="CV2516">
        <f t="shared" si="1234"/>
        <v>1.6</v>
      </c>
      <c r="CW2516">
        <f t="shared" si="1235"/>
        <v>0</v>
      </c>
      <c r="CX2516">
        <f t="shared" si="1235"/>
        <v>0</v>
      </c>
      <c r="CY2516">
        <f t="shared" si="1236"/>
        <v>4259.6679999999997</v>
      </c>
      <c r="CZ2516">
        <f t="shared" si="1237"/>
        <v>608.52399999999989</v>
      </c>
      <c r="DC2516" t="s">
        <v>3</v>
      </c>
      <c r="DD2516" t="s">
        <v>102</v>
      </c>
      <c r="DE2516" t="s">
        <v>102</v>
      </c>
      <c r="DF2516" t="s">
        <v>102</v>
      </c>
      <c r="DG2516" t="s">
        <v>102</v>
      </c>
      <c r="DH2516" t="s">
        <v>3</v>
      </c>
      <c r="DI2516" t="s">
        <v>102</v>
      </c>
      <c r="DJ2516" t="s">
        <v>102</v>
      </c>
      <c r="DK2516" t="s">
        <v>3</v>
      </c>
      <c r="DL2516" t="s">
        <v>3</v>
      </c>
      <c r="DM2516" t="s">
        <v>3</v>
      </c>
      <c r="DN2516">
        <v>0</v>
      </c>
      <c r="DO2516">
        <v>0</v>
      </c>
      <c r="DP2516">
        <v>1</v>
      </c>
      <c r="DQ2516">
        <v>1</v>
      </c>
      <c r="DU2516">
        <v>1013</v>
      </c>
      <c r="DV2516" t="s">
        <v>118</v>
      </c>
      <c r="DW2516" t="s">
        <v>118</v>
      </c>
      <c r="DX2516">
        <v>1</v>
      </c>
      <c r="DZ2516" t="s">
        <v>3</v>
      </c>
      <c r="EA2516" t="s">
        <v>3</v>
      </c>
      <c r="EB2516" t="s">
        <v>3</v>
      </c>
      <c r="EC2516" t="s">
        <v>3</v>
      </c>
      <c r="EE2516">
        <v>61978689</v>
      </c>
      <c r="EF2516">
        <v>1</v>
      </c>
      <c r="EG2516" t="s">
        <v>21</v>
      </c>
      <c r="EH2516">
        <v>0</v>
      </c>
      <c r="EI2516" t="s">
        <v>3</v>
      </c>
      <c r="EJ2516">
        <v>4</v>
      </c>
      <c r="EK2516">
        <v>0</v>
      </c>
      <c r="EL2516" t="s">
        <v>22</v>
      </c>
      <c r="EM2516" t="s">
        <v>23</v>
      </c>
      <c r="EO2516" t="s">
        <v>3</v>
      </c>
      <c r="EQ2516">
        <v>1441792</v>
      </c>
      <c r="ER2516">
        <v>233.13</v>
      </c>
      <c r="ES2516">
        <v>0</v>
      </c>
      <c r="ET2516">
        <v>15.8</v>
      </c>
      <c r="EU2516">
        <v>10.31</v>
      </c>
      <c r="EV2516">
        <v>217.33</v>
      </c>
      <c r="EW2516">
        <v>0.4</v>
      </c>
      <c r="EX2516">
        <v>0</v>
      </c>
      <c r="EY2516">
        <v>0</v>
      </c>
      <c r="FQ2516">
        <v>0</v>
      </c>
      <c r="FR2516">
        <f t="shared" si="1238"/>
        <v>0</v>
      </c>
      <c r="FS2516">
        <v>0</v>
      </c>
      <c r="FX2516">
        <v>70</v>
      </c>
      <c r="FY2516">
        <v>10</v>
      </c>
      <c r="GA2516" t="s">
        <v>3</v>
      </c>
      <c r="GD2516">
        <v>0</v>
      </c>
      <c r="GF2516">
        <v>59060214</v>
      </c>
      <c r="GG2516">
        <v>2</v>
      </c>
      <c r="GH2516">
        <v>1</v>
      </c>
      <c r="GI2516">
        <v>-2</v>
      </c>
      <c r="GJ2516">
        <v>0</v>
      </c>
      <c r="GK2516">
        <f>ROUND(R2516*(R12)/100,2)</f>
        <v>311.77</v>
      </c>
      <c r="GL2516">
        <f t="shared" si="1239"/>
        <v>0</v>
      </c>
      <c r="GM2516">
        <f t="shared" si="1240"/>
        <v>11707.6</v>
      </c>
      <c r="GN2516">
        <f t="shared" si="1241"/>
        <v>0</v>
      </c>
      <c r="GO2516">
        <f t="shared" si="1242"/>
        <v>0</v>
      </c>
      <c r="GP2516">
        <f t="shared" si="1243"/>
        <v>11707.6</v>
      </c>
      <c r="GR2516">
        <v>0</v>
      </c>
      <c r="GS2516">
        <v>0</v>
      </c>
      <c r="GT2516">
        <v>0</v>
      </c>
      <c r="GU2516" t="s">
        <v>3</v>
      </c>
      <c r="GV2516">
        <f t="shared" si="1244"/>
        <v>0</v>
      </c>
      <c r="GW2516">
        <v>1</v>
      </c>
      <c r="GX2516">
        <f t="shared" si="1245"/>
        <v>0</v>
      </c>
      <c r="HA2516">
        <v>0</v>
      </c>
      <c r="HB2516">
        <v>0</v>
      </c>
      <c r="HC2516">
        <f t="shared" si="1246"/>
        <v>0</v>
      </c>
      <c r="HE2516" t="s">
        <v>3</v>
      </c>
      <c r="HF2516" t="s">
        <v>3</v>
      </c>
      <c r="HM2516" t="s">
        <v>3</v>
      </c>
      <c r="HN2516" t="s">
        <v>3</v>
      </c>
      <c r="HO2516" t="s">
        <v>3</v>
      </c>
      <c r="HP2516" t="s">
        <v>3</v>
      </c>
      <c r="HQ2516" t="s">
        <v>3</v>
      </c>
      <c r="IK2516">
        <v>0</v>
      </c>
    </row>
    <row r="2517" spans="1:245" x14ac:dyDescent="0.25">
      <c r="A2517">
        <v>17</v>
      </c>
      <c r="B2517">
        <v>1</v>
      </c>
      <c r="D2517">
        <f>ROW(EtalonRes!A339)</f>
        <v>339</v>
      </c>
      <c r="E2517" t="s">
        <v>396</v>
      </c>
      <c r="F2517" t="s">
        <v>121</v>
      </c>
      <c r="G2517" t="s">
        <v>122</v>
      </c>
      <c r="H2517" t="s">
        <v>95</v>
      </c>
      <c r="I2517">
        <v>7</v>
      </c>
      <c r="J2517">
        <v>0</v>
      </c>
      <c r="K2517">
        <v>7</v>
      </c>
      <c r="O2517">
        <f t="shared" si="1214"/>
        <v>49935.48</v>
      </c>
      <c r="P2517">
        <f t="shared" si="1215"/>
        <v>0</v>
      </c>
      <c r="Q2517">
        <f t="shared" si="1216"/>
        <v>0</v>
      </c>
      <c r="R2517">
        <f t="shared" si="1217"/>
        <v>0</v>
      </c>
      <c r="S2517">
        <f t="shared" si="1218"/>
        <v>49935.48</v>
      </c>
      <c r="T2517">
        <f t="shared" si="1219"/>
        <v>0</v>
      </c>
      <c r="U2517">
        <f t="shared" si="1220"/>
        <v>84</v>
      </c>
      <c r="V2517">
        <f t="shared" si="1221"/>
        <v>0</v>
      </c>
      <c r="W2517">
        <f t="shared" si="1222"/>
        <v>0</v>
      </c>
      <c r="X2517">
        <f t="shared" si="1223"/>
        <v>34954.839999999997</v>
      </c>
      <c r="Y2517">
        <f t="shared" si="1223"/>
        <v>4993.55</v>
      </c>
      <c r="AA2517">
        <v>64290477</v>
      </c>
      <c r="AB2517">
        <f t="shared" si="1224"/>
        <v>7133.64</v>
      </c>
      <c r="AC2517">
        <f>ROUND(((ES2517*4)),6)</f>
        <v>0</v>
      </c>
      <c r="AD2517">
        <f>ROUND(((((ET2517*4))-((EU2517*4)))+AE2517),6)</f>
        <v>0</v>
      </c>
      <c r="AE2517">
        <f t="shared" si="1247"/>
        <v>0</v>
      </c>
      <c r="AF2517">
        <f t="shared" si="1247"/>
        <v>7133.64</v>
      </c>
      <c r="AG2517">
        <f t="shared" si="1226"/>
        <v>0</v>
      </c>
      <c r="AH2517">
        <f t="shared" si="1248"/>
        <v>12</v>
      </c>
      <c r="AI2517">
        <f t="shared" si="1248"/>
        <v>0</v>
      </c>
      <c r="AJ2517">
        <f t="shared" si="1228"/>
        <v>0</v>
      </c>
      <c r="AK2517">
        <v>1783.41</v>
      </c>
      <c r="AL2517">
        <v>0</v>
      </c>
      <c r="AM2517">
        <v>0</v>
      </c>
      <c r="AN2517">
        <v>0</v>
      </c>
      <c r="AO2517">
        <v>1783.41</v>
      </c>
      <c r="AP2517">
        <v>0</v>
      </c>
      <c r="AQ2517">
        <v>3</v>
      </c>
      <c r="AR2517">
        <v>0</v>
      </c>
      <c r="AS2517">
        <v>0</v>
      </c>
      <c r="AT2517">
        <v>70</v>
      </c>
      <c r="AU2517">
        <v>10</v>
      </c>
      <c r="AV2517">
        <v>1</v>
      </c>
      <c r="AW2517">
        <v>1</v>
      </c>
      <c r="AZ2517">
        <v>1</v>
      </c>
      <c r="BA2517">
        <v>1</v>
      </c>
      <c r="BB2517">
        <v>1</v>
      </c>
      <c r="BC2517">
        <v>1</v>
      </c>
      <c r="BD2517" t="s">
        <v>3</v>
      </c>
      <c r="BE2517" t="s">
        <v>3</v>
      </c>
      <c r="BF2517" t="s">
        <v>3</v>
      </c>
      <c r="BG2517" t="s">
        <v>3</v>
      </c>
      <c r="BH2517">
        <v>0</v>
      </c>
      <c r="BI2517">
        <v>4</v>
      </c>
      <c r="BJ2517" t="s">
        <v>123</v>
      </c>
      <c r="BM2517">
        <v>0</v>
      </c>
      <c r="BN2517">
        <v>0</v>
      </c>
      <c r="BO2517" t="s">
        <v>3</v>
      </c>
      <c r="BP2517">
        <v>0</v>
      </c>
      <c r="BQ2517">
        <v>1</v>
      </c>
      <c r="BR2517">
        <v>0</v>
      </c>
      <c r="BS2517">
        <v>1</v>
      </c>
      <c r="BT2517">
        <v>1</v>
      </c>
      <c r="BU2517">
        <v>1</v>
      </c>
      <c r="BV2517">
        <v>1</v>
      </c>
      <c r="BW2517">
        <v>1</v>
      </c>
      <c r="BX2517">
        <v>1</v>
      </c>
      <c r="BY2517" t="s">
        <v>3</v>
      </c>
      <c r="BZ2517">
        <v>70</v>
      </c>
      <c r="CA2517">
        <v>10</v>
      </c>
      <c r="CB2517" t="s">
        <v>3</v>
      </c>
      <c r="CE2517">
        <v>0</v>
      </c>
      <c r="CF2517">
        <v>0</v>
      </c>
      <c r="CG2517">
        <v>0</v>
      </c>
      <c r="CM2517">
        <v>0</v>
      </c>
      <c r="CN2517" t="s">
        <v>3</v>
      </c>
      <c r="CO2517">
        <v>0</v>
      </c>
      <c r="CP2517">
        <f t="shared" si="1229"/>
        <v>49935.48</v>
      </c>
      <c r="CQ2517">
        <f t="shared" si="1230"/>
        <v>0</v>
      </c>
      <c r="CR2517">
        <f>(((((ET2517*4))*BB2517-((EU2517*4))*BS2517)+AE2517*BS2517)*AV2517)</f>
        <v>0</v>
      </c>
      <c r="CS2517">
        <f t="shared" si="1231"/>
        <v>0</v>
      </c>
      <c r="CT2517">
        <f t="shared" si="1232"/>
        <v>7133.64</v>
      </c>
      <c r="CU2517">
        <f t="shared" si="1233"/>
        <v>0</v>
      </c>
      <c r="CV2517">
        <f t="shared" si="1234"/>
        <v>12</v>
      </c>
      <c r="CW2517">
        <f t="shared" si="1235"/>
        <v>0</v>
      </c>
      <c r="CX2517">
        <f t="shared" si="1235"/>
        <v>0</v>
      </c>
      <c r="CY2517">
        <f t="shared" si="1236"/>
        <v>34954.836000000003</v>
      </c>
      <c r="CZ2517">
        <f t="shared" si="1237"/>
        <v>4993.5480000000007</v>
      </c>
      <c r="DC2517" t="s">
        <v>3</v>
      </c>
      <c r="DD2517" t="s">
        <v>102</v>
      </c>
      <c r="DE2517" t="s">
        <v>102</v>
      </c>
      <c r="DF2517" t="s">
        <v>102</v>
      </c>
      <c r="DG2517" t="s">
        <v>102</v>
      </c>
      <c r="DH2517" t="s">
        <v>3</v>
      </c>
      <c r="DI2517" t="s">
        <v>102</v>
      </c>
      <c r="DJ2517" t="s">
        <v>102</v>
      </c>
      <c r="DK2517" t="s">
        <v>3</v>
      </c>
      <c r="DL2517" t="s">
        <v>3</v>
      </c>
      <c r="DM2517" t="s">
        <v>3</v>
      </c>
      <c r="DN2517">
        <v>0</v>
      </c>
      <c r="DO2517">
        <v>0</v>
      </c>
      <c r="DP2517">
        <v>1</v>
      </c>
      <c r="DQ2517">
        <v>1</v>
      </c>
      <c r="DU2517">
        <v>1013</v>
      </c>
      <c r="DV2517" t="s">
        <v>95</v>
      </c>
      <c r="DW2517" t="s">
        <v>95</v>
      </c>
      <c r="DX2517">
        <v>1</v>
      </c>
      <c r="DZ2517" t="s">
        <v>3</v>
      </c>
      <c r="EA2517" t="s">
        <v>3</v>
      </c>
      <c r="EB2517" t="s">
        <v>3</v>
      </c>
      <c r="EC2517" t="s">
        <v>3</v>
      </c>
      <c r="EE2517">
        <v>61978689</v>
      </c>
      <c r="EF2517">
        <v>1</v>
      </c>
      <c r="EG2517" t="s">
        <v>21</v>
      </c>
      <c r="EH2517">
        <v>0</v>
      </c>
      <c r="EI2517" t="s">
        <v>3</v>
      </c>
      <c r="EJ2517">
        <v>4</v>
      </c>
      <c r="EK2517">
        <v>0</v>
      </c>
      <c r="EL2517" t="s">
        <v>22</v>
      </c>
      <c r="EM2517" t="s">
        <v>23</v>
      </c>
      <c r="EO2517" t="s">
        <v>3</v>
      </c>
      <c r="EQ2517">
        <v>1441792</v>
      </c>
      <c r="ER2517">
        <v>1783.41</v>
      </c>
      <c r="ES2517">
        <v>0</v>
      </c>
      <c r="ET2517">
        <v>0</v>
      </c>
      <c r="EU2517">
        <v>0</v>
      </c>
      <c r="EV2517">
        <v>1783.41</v>
      </c>
      <c r="EW2517">
        <v>3</v>
      </c>
      <c r="EX2517">
        <v>0</v>
      </c>
      <c r="EY2517">
        <v>0</v>
      </c>
      <c r="FQ2517">
        <v>0</v>
      </c>
      <c r="FR2517">
        <f t="shared" si="1238"/>
        <v>0</v>
      </c>
      <c r="FS2517">
        <v>0</v>
      </c>
      <c r="FX2517">
        <v>70</v>
      </c>
      <c r="FY2517">
        <v>10</v>
      </c>
      <c r="GA2517" t="s">
        <v>3</v>
      </c>
      <c r="GD2517">
        <v>0</v>
      </c>
      <c r="GF2517">
        <v>-948072761</v>
      </c>
      <c r="GG2517">
        <v>2</v>
      </c>
      <c r="GH2517">
        <v>1</v>
      </c>
      <c r="GI2517">
        <v>-2</v>
      </c>
      <c r="GJ2517">
        <v>0</v>
      </c>
      <c r="GK2517">
        <f>ROUND(R2517*(R12)/100,2)</f>
        <v>0</v>
      </c>
      <c r="GL2517">
        <f t="shared" si="1239"/>
        <v>0</v>
      </c>
      <c r="GM2517">
        <f t="shared" si="1240"/>
        <v>89883.87</v>
      </c>
      <c r="GN2517">
        <f t="shared" si="1241"/>
        <v>0</v>
      </c>
      <c r="GO2517">
        <f t="shared" si="1242"/>
        <v>0</v>
      </c>
      <c r="GP2517">
        <f t="shared" si="1243"/>
        <v>89883.87</v>
      </c>
      <c r="GR2517">
        <v>0</v>
      </c>
      <c r="GS2517">
        <v>0</v>
      </c>
      <c r="GT2517">
        <v>0</v>
      </c>
      <c r="GU2517" t="s">
        <v>3</v>
      </c>
      <c r="GV2517">
        <f t="shared" si="1244"/>
        <v>0</v>
      </c>
      <c r="GW2517">
        <v>1</v>
      </c>
      <c r="GX2517">
        <f t="shared" si="1245"/>
        <v>0</v>
      </c>
      <c r="HA2517">
        <v>0</v>
      </c>
      <c r="HB2517">
        <v>0</v>
      </c>
      <c r="HC2517">
        <f t="shared" si="1246"/>
        <v>0</v>
      </c>
      <c r="HE2517" t="s">
        <v>3</v>
      </c>
      <c r="HF2517" t="s">
        <v>3</v>
      </c>
      <c r="HM2517" t="s">
        <v>3</v>
      </c>
      <c r="HN2517" t="s">
        <v>3</v>
      </c>
      <c r="HO2517" t="s">
        <v>3</v>
      </c>
      <c r="HP2517" t="s">
        <v>3</v>
      </c>
      <c r="HQ2517" t="s">
        <v>3</v>
      </c>
      <c r="IK2517">
        <v>0</v>
      </c>
    </row>
    <row r="2518" spans="1:245" x14ac:dyDescent="0.25">
      <c r="A2518">
        <v>17</v>
      </c>
      <c r="B2518">
        <v>1</v>
      </c>
      <c r="D2518">
        <f>ROW(EtalonRes!A340)</f>
        <v>340</v>
      </c>
      <c r="E2518" t="s">
        <v>397</v>
      </c>
      <c r="F2518" t="s">
        <v>125</v>
      </c>
      <c r="G2518" t="s">
        <v>126</v>
      </c>
      <c r="H2518" t="s">
        <v>95</v>
      </c>
      <c r="I2518">
        <v>7</v>
      </c>
      <c r="J2518">
        <v>0</v>
      </c>
      <c r="K2518">
        <v>7</v>
      </c>
      <c r="O2518">
        <f t="shared" si="1214"/>
        <v>60851.839999999997</v>
      </c>
      <c r="P2518">
        <f t="shared" si="1215"/>
        <v>0</v>
      </c>
      <c r="Q2518">
        <f t="shared" si="1216"/>
        <v>0</v>
      </c>
      <c r="R2518">
        <f t="shared" si="1217"/>
        <v>0</v>
      </c>
      <c r="S2518">
        <f t="shared" si="1218"/>
        <v>60851.839999999997</v>
      </c>
      <c r="T2518">
        <f t="shared" si="1219"/>
        <v>0</v>
      </c>
      <c r="U2518">
        <f t="shared" si="1220"/>
        <v>112</v>
      </c>
      <c r="V2518">
        <f t="shared" si="1221"/>
        <v>0</v>
      </c>
      <c r="W2518">
        <f t="shared" si="1222"/>
        <v>0</v>
      </c>
      <c r="X2518">
        <f t="shared" si="1223"/>
        <v>42596.29</v>
      </c>
      <c r="Y2518">
        <f t="shared" si="1223"/>
        <v>6085.18</v>
      </c>
      <c r="AA2518">
        <v>64290477</v>
      </c>
      <c r="AB2518">
        <f t="shared" si="1224"/>
        <v>8693.1200000000008</v>
      </c>
      <c r="AC2518">
        <f>ROUND(((ES2518*4)),6)</f>
        <v>0</v>
      </c>
      <c r="AD2518">
        <f>ROUND(((((ET2518*4))-((EU2518*4)))+AE2518),6)</f>
        <v>0</v>
      </c>
      <c r="AE2518">
        <f t="shared" si="1247"/>
        <v>0</v>
      </c>
      <c r="AF2518">
        <f t="shared" si="1247"/>
        <v>8693.1200000000008</v>
      </c>
      <c r="AG2518">
        <f t="shared" si="1226"/>
        <v>0</v>
      </c>
      <c r="AH2518">
        <f t="shared" si="1248"/>
        <v>16</v>
      </c>
      <c r="AI2518">
        <f t="shared" si="1248"/>
        <v>0</v>
      </c>
      <c r="AJ2518">
        <f t="shared" si="1228"/>
        <v>0</v>
      </c>
      <c r="AK2518">
        <v>2173.2800000000002</v>
      </c>
      <c r="AL2518">
        <v>0</v>
      </c>
      <c r="AM2518">
        <v>0</v>
      </c>
      <c r="AN2518">
        <v>0</v>
      </c>
      <c r="AO2518">
        <v>2173.2800000000002</v>
      </c>
      <c r="AP2518">
        <v>0</v>
      </c>
      <c r="AQ2518">
        <v>4</v>
      </c>
      <c r="AR2518">
        <v>0</v>
      </c>
      <c r="AS2518">
        <v>0</v>
      </c>
      <c r="AT2518">
        <v>70</v>
      </c>
      <c r="AU2518">
        <v>10</v>
      </c>
      <c r="AV2518">
        <v>1</v>
      </c>
      <c r="AW2518">
        <v>1</v>
      </c>
      <c r="AZ2518">
        <v>1</v>
      </c>
      <c r="BA2518">
        <v>1</v>
      </c>
      <c r="BB2518">
        <v>1</v>
      </c>
      <c r="BC2518">
        <v>1</v>
      </c>
      <c r="BD2518" t="s">
        <v>3</v>
      </c>
      <c r="BE2518" t="s">
        <v>3</v>
      </c>
      <c r="BF2518" t="s">
        <v>3</v>
      </c>
      <c r="BG2518" t="s">
        <v>3</v>
      </c>
      <c r="BH2518">
        <v>0</v>
      </c>
      <c r="BI2518">
        <v>4</v>
      </c>
      <c r="BJ2518" t="s">
        <v>127</v>
      </c>
      <c r="BM2518">
        <v>0</v>
      </c>
      <c r="BN2518">
        <v>0</v>
      </c>
      <c r="BO2518" t="s">
        <v>3</v>
      </c>
      <c r="BP2518">
        <v>0</v>
      </c>
      <c r="BQ2518">
        <v>1</v>
      </c>
      <c r="BR2518">
        <v>0</v>
      </c>
      <c r="BS2518">
        <v>1</v>
      </c>
      <c r="BT2518">
        <v>1</v>
      </c>
      <c r="BU2518">
        <v>1</v>
      </c>
      <c r="BV2518">
        <v>1</v>
      </c>
      <c r="BW2518">
        <v>1</v>
      </c>
      <c r="BX2518">
        <v>1</v>
      </c>
      <c r="BY2518" t="s">
        <v>3</v>
      </c>
      <c r="BZ2518">
        <v>70</v>
      </c>
      <c r="CA2518">
        <v>10</v>
      </c>
      <c r="CB2518" t="s">
        <v>3</v>
      </c>
      <c r="CE2518">
        <v>0</v>
      </c>
      <c r="CF2518">
        <v>0</v>
      </c>
      <c r="CG2518">
        <v>0</v>
      </c>
      <c r="CM2518">
        <v>0</v>
      </c>
      <c r="CN2518" t="s">
        <v>3</v>
      </c>
      <c r="CO2518">
        <v>0</v>
      </c>
      <c r="CP2518">
        <f t="shared" si="1229"/>
        <v>60851.839999999997</v>
      </c>
      <c r="CQ2518">
        <f t="shared" si="1230"/>
        <v>0</v>
      </c>
      <c r="CR2518">
        <f>(((((ET2518*4))*BB2518-((EU2518*4))*BS2518)+AE2518*BS2518)*AV2518)</f>
        <v>0</v>
      </c>
      <c r="CS2518">
        <f t="shared" si="1231"/>
        <v>0</v>
      </c>
      <c r="CT2518">
        <f t="shared" si="1232"/>
        <v>8693.1200000000008</v>
      </c>
      <c r="CU2518">
        <f t="shared" si="1233"/>
        <v>0</v>
      </c>
      <c r="CV2518">
        <f t="shared" si="1234"/>
        <v>16</v>
      </c>
      <c r="CW2518">
        <f t="shared" si="1235"/>
        <v>0</v>
      </c>
      <c r="CX2518">
        <f t="shared" si="1235"/>
        <v>0</v>
      </c>
      <c r="CY2518">
        <f t="shared" si="1236"/>
        <v>42596.288</v>
      </c>
      <c r="CZ2518">
        <f t="shared" si="1237"/>
        <v>6085.1839999999993</v>
      </c>
      <c r="DC2518" t="s">
        <v>3</v>
      </c>
      <c r="DD2518" t="s">
        <v>102</v>
      </c>
      <c r="DE2518" t="s">
        <v>102</v>
      </c>
      <c r="DF2518" t="s">
        <v>102</v>
      </c>
      <c r="DG2518" t="s">
        <v>102</v>
      </c>
      <c r="DH2518" t="s">
        <v>3</v>
      </c>
      <c r="DI2518" t="s">
        <v>102</v>
      </c>
      <c r="DJ2518" t="s">
        <v>102</v>
      </c>
      <c r="DK2518" t="s">
        <v>3</v>
      </c>
      <c r="DL2518" t="s">
        <v>3</v>
      </c>
      <c r="DM2518" t="s">
        <v>3</v>
      </c>
      <c r="DN2518">
        <v>0</v>
      </c>
      <c r="DO2518">
        <v>0</v>
      </c>
      <c r="DP2518">
        <v>1</v>
      </c>
      <c r="DQ2518">
        <v>1</v>
      </c>
      <c r="DU2518">
        <v>1013</v>
      </c>
      <c r="DV2518" t="s">
        <v>95</v>
      </c>
      <c r="DW2518" t="s">
        <v>95</v>
      </c>
      <c r="DX2518">
        <v>1</v>
      </c>
      <c r="DZ2518" t="s">
        <v>3</v>
      </c>
      <c r="EA2518" t="s">
        <v>3</v>
      </c>
      <c r="EB2518" t="s">
        <v>3</v>
      </c>
      <c r="EC2518" t="s">
        <v>3</v>
      </c>
      <c r="EE2518">
        <v>61978689</v>
      </c>
      <c r="EF2518">
        <v>1</v>
      </c>
      <c r="EG2518" t="s">
        <v>21</v>
      </c>
      <c r="EH2518">
        <v>0</v>
      </c>
      <c r="EI2518" t="s">
        <v>3</v>
      </c>
      <c r="EJ2518">
        <v>4</v>
      </c>
      <c r="EK2518">
        <v>0</v>
      </c>
      <c r="EL2518" t="s">
        <v>22</v>
      </c>
      <c r="EM2518" t="s">
        <v>23</v>
      </c>
      <c r="EO2518" t="s">
        <v>3</v>
      </c>
      <c r="EQ2518">
        <v>1441792</v>
      </c>
      <c r="ER2518">
        <v>2173.2800000000002</v>
      </c>
      <c r="ES2518">
        <v>0</v>
      </c>
      <c r="ET2518">
        <v>0</v>
      </c>
      <c r="EU2518">
        <v>0</v>
      </c>
      <c r="EV2518">
        <v>2173.2800000000002</v>
      </c>
      <c r="EW2518">
        <v>4</v>
      </c>
      <c r="EX2518">
        <v>0</v>
      </c>
      <c r="EY2518">
        <v>0</v>
      </c>
      <c r="FQ2518">
        <v>0</v>
      </c>
      <c r="FR2518">
        <f t="shared" si="1238"/>
        <v>0</v>
      </c>
      <c r="FS2518">
        <v>0</v>
      </c>
      <c r="FX2518">
        <v>70</v>
      </c>
      <c r="FY2518">
        <v>10</v>
      </c>
      <c r="GA2518" t="s">
        <v>3</v>
      </c>
      <c r="GD2518">
        <v>0</v>
      </c>
      <c r="GF2518">
        <v>-1767660405</v>
      </c>
      <c r="GG2518">
        <v>2</v>
      </c>
      <c r="GH2518">
        <v>1</v>
      </c>
      <c r="GI2518">
        <v>-2</v>
      </c>
      <c r="GJ2518">
        <v>0</v>
      </c>
      <c r="GK2518">
        <f>ROUND(R2518*(R12)/100,2)</f>
        <v>0</v>
      </c>
      <c r="GL2518">
        <f t="shared" si="1239"/>
        <v>0</v>
      </c>
      <c r="GM2518">
        <f t="shared" si="1240"/>
        <v>109533.31</v>
      </c>
      <c r="GN2518">
        <f t="shared" si="1241"/>
        <v>0</v>
      </c>
      <c r="GO2518">
        <f t="shared" si="1242"/>
        <v>0</v>
      </c>
      <c r="GP2518">
        <f t="shared" si="1243"/>
        <v>109533.31</v>
      </c>
      <c r="GR2518">
        <v>0</v>
      </c>
      <c r="GS2518">
        <v>0</v>
      </c>
      <c r="GT2518">
        <v>0</v>
      </c>
      <c r="GU2518" t="s">
        <v>3</v>
      </c>
      <c r="GV2518">
        <f t="shared" si="1244"/>
        <v>0</v>
      </c>
      <c r="GW2518">
        <v>1</v>
      </c>
      <c r="GX2518">
        <f t="shared" si="1245"/>
        <v>0</v>
      </c>
      <c r="HA2518">
        <v>0</v>
      </c>
      <c r="HB2518">
        <v>0</v>
      </c>
      <c r="HC2518">
        <f t="shared" si="1246"/>
        <v>0</v>
      </c>
      <c r="HE2518" t="s">
        <v>3</v>
      </c>
      <c r="HF2518" t="s">
        <v>3</v>
      </c>
      <c r="HM2518" t="s">
        <v>3</v>
      </c>
      <c r="HN2518" t="s">
        <v>3</v>
      </c>
      <c r="HO2518" t="s">
        <v>3</v>
      </c>
      <c r="HP2518" t="s">
        <v>3</v>
      </c>
      <c r="HQ2518" t="s">
        <v>3</v>
      </c>
      <c r="IK2518">
        <v>0</v>
      </c>
    </row>
    <row r="2519" spans="1:245" x14ac:dyDescent="0.25">
      <c r="A2519">
        <v>17</v>
      </c>
      <c r="B2519">
        <v>1</v>
      </c>
      <c r="D2519">
        <f>ROW(EtalonRes!A341)</f>
        <v>341</v>
      </c>
      <c r="E2519" t="s">
        <v>398</v>
      </c>
      <c r="F2519" t="s">
        <v>104</v>
      </c>
      <c r="G2519" t="s">
        <v>105</v>
      </c>
      <c r="H2519" t="s">
        <v>106</v>
      </c>
      <c r="I2519">
        <v>1</v>
      </c>
      <c r="J2519">
        <v>0</v>
      </c>
      <c r="K2519">
        <v>1</v>
      </c>
      <c r="O2519">
        <f t="shared" si="1214"/>
        <v>11413.84</v>
      </c>
      <c r="P2519">
        <f t="shared" si="1215"/>
        <v>0</v>
      </c>
      <c r="Q2519">
        <f t="shared" si="1216"/>
        <v>0</v>
      </c>
      <c r="R2519">
        <f t="shared" si="1217"/>
        <v>0</v>
      </c>
      <c r="S2519">
        <f t="shared" si="1218"/>
        <v>11413.84</v>
      </c>
      <c r="T2519">
        <f t="shared" si="1219"/>
        <v>0</v>
      </c>
      <c r="U2519">
        <f t="shared" si="1220"/>
        <v>19.2</v>
      </c>
      <c r="V2519">
        <f t="shared" si="1221"/>
        <v>0</v>
      </c>
      <c r="W2519">
        <f t="shared" si="1222"/>
        <v>0</v>
      </c>
      <c r="X2519">
        <f t="shared" si="1223"/>
        <v>7989.69</v>
      </c>
      <c r="Y2519">
        <f t="shared" si="1223"/>
        <v>1141.3800000000001</v>
      </c>
      <c r="AA2519">
        <v>64290477</v>
      </c>
      <c r="AB2519">
        <f t="shared" si="1224"/>
        <v>11413.84</v>
      </c>
      <c r="AC2519">
        <f>ROUND(((ES2519*4)),6)</f>
        <v>0</v>
      </c>
      <c r="AD2519">
        <f>ROUND(((((ET2519*4))-((EU2519*4)))+AE2519),6)</f>
        <v>0</v>
      </c>
      <c r="AE2519">
        <f t="shared" si="1247"/>
        <v>0</v>
      </c>
      <c r="AF2519">
        <f t="shared" si="1247"/>
        <v>11413.84</v>
      </c>
      <c r="AG2519">
        <f t="shared" si="1226"/>
        <v>0</v>
      </c>
      <c r="AH2519">
        <f t="shared" si="1248"/>
        <v>19.2</v>
      </c>
      <c r="AI2519">
        <f t="shared" si="1248"/>
        <v>0</v>
      </c>
      <c r="AJ2519">
        <f t="shared" si="1228"/>
        <v>0</v>
      </c>
      <c r="AK2519">
        <v>2853.46</v>
      </c>
      <c r="AL2519">
        <v>0</v>
      </c>
      <c r="AM2519">
        <v>0</v>
      </c>
      <c r="AN2519">
        <v>0</v>
      </c>
      <c r="AO2519">
        <v>2853.46</v>
      </c>
      <c r="AP2519">
        <v>0</v>
      </c>
      <c r="AQ2519">
        <v>4.8</v>
      </c>
      <c r="AR2519">
        <v>0</v>
      </c>
      <c r="AS2519">
        <v>0</v>
      </c>
      <c r="AT2519">
        <v>70</v>
      </c>
      <c r="AU2519">
        <v>10</v>
      </c>
      <c r="AV2519">
        <v>1</v>
      </c>
      <c r="AW2519">
        <v>1</v>
      </c>
      <c r="AZ2519">
        <v>1</v>
      </c>
      <c r="BA2519">
        <v>1</v>
      </c>
      <c r="BB2519">
        <v>1</v>
      </c>
      <c r="BC2519">
        <v>1</v>
      </c>
      <c r="BD2519" t="s">
        <v>3</v>
      </c>
      <c r="BE2519" t="s">
        <v>3</v>
      </c>
      <c r="BF2519" t="s">
        <v>3</v>
      </c>
      <c r="BG2519" t="s">
        <v>3</v>
      </c>
      <c r="BH2519">
        <v>0</v>
      </c>
      <c r="BI2519">
        <v>4</v>
      </c>
      <c r="BJ2519" t="s">
        <v>107</v>
      </c>
      <c r="BM2519">
        <v>0</v>
      </c>
      <c r="BN2519">
        <v>0</v>
      </c>
      <c r="BO2519" t="s">
        <v>3</v>
      </c>
      <c r="BP2519">
        <v>0</v>
      </c>
      <c r="BQ2519">
        <v>1</v>
      </c>
      <c r="BR2519">
        <v>0</v>
      </c>
      <c r="BS2519">
        <v>1</v>
      </c>
      <c r="BT2519">
        <v>1</v>
      </c>
      <c r="BU2519">
        <v>1</v>
      </c>
      <c r="BV2519">
        <v>1</v>
      </c>
      <c r="BW2519">
        <v>1</v>
      </c>
      <c r="BX2519">
        <v>1</v>
      </c>
      <c r="BY2519" t="s">
        <v>3</v>
      </c>
      <c r="BZ2519">
        <v>70</v>
      </c>
      <c r="CA2519">
        <v>10</v>
      </c>
      <c r="CB2519" t="s">
        <v>3</v>
      </c>
      <c r="CE2519">
        <v>0</v>
      </c>
      <c r="CF2519">
        <v>0</v>
      </c>
      <c r="CG2519">
        <v>0</v>
      </c>
      <c r="CM2519">
        <v>0</v>
      </c>
      <c r="CN2519" t="s">
        <v>3</v>
      </c>
      <c r="CO2519">
        <v>0</v>
      </c>
      <c r="CP2519">
        <f t="shared" si="1229"/>
        <v>11413.84</v>
      </c>
      <c r="CQ2519">
        <f t="shared" si="1230"/>
        <v>0</v>
      </c>
      <c r="CR2519">
        <f>(((((ET2519*4))*BB2519-((EU2519*4))*BS2519)+AE2519*BS2519)*AV2519)</f>
        <v>0</v>
      </c>
      <c r="CS2519">
        <f t="shared" si="1231"/>
        <v>0</v>
      </c>
      <c r="CT2519">
        <f t="shared" si="1232"/>
        <v>11413.84</v>
      </c>
      <c r="CU2519">
        <f t="shared" si="1233"/>
        <v>0</v>
      </c>
      <c r="CV2519">
        <f t="shared" si="1234"/>
        <v>19.2</v>
      </c>
      <c r="CW2519">
        <f t="shared" si="1235"/>
        <v>0</v>
      </c>
      <c r="CX2519">
        <f t="shared" si="1235"/>
        <v>0</v>
      </c>
      <c r="CY2519">
        <f t="shared" si="1236"/>
        <v>7989.6880000000001</v>
      </c>
      <c r="CZ2519">
        <f t="shared" si="1237"/>
        <v>1141.384</v>
      </c>
      <c r="DC2519" t="s">
        <v>3</v>
      </c>
      <c r="DD2519" t="s">
        <v>102</v>
      </c>
      <c r="DE2519" t="s">
        <v>102</v>
      </c>
      <c r="DF2519" t="s">
        <v>102</v>
      </c>
      <c r="DG2519" t="s">
        <v>102</v>
      </c>
      <c r="DH2519" t="s">
        <v>3</v>
      </c>
      <c r="DI2519" t="s">
        <v>102</v>
      </c>
      <c r="DJ2519" t="s">
        <v>102</v>
      </c>
      <c r="DK2519" t="s">
        <v>3</v>
      </c>
      <c r="DL2519" t="s">
        <v>3</v>
      </c>
      <c r="DM2519" t="s">
        <v>3</v>
      </c>
      <c r="DN2519">
        <v>0</v>
      </c>
      <c r="DO2519">
        <v>0</v>
      </c>
      <c r="DP2519">
        <v>1</v>
      </c>
      <c r="DQ2519">
        <v>1</v>
      </c>
      <c r="DU2519">
        <v>1013</v>
      </c>
      <c r="DV2519" t="s">
        <v>106</v>
      </c>
      <c r="DW2519" t="s">
        <v>106</v>
      </c>
      <c r="DX2519">
        <v>1</v>
      </c>
      <c r="DZ2519" t="s">
        <v>3</v>
      </c>
      <c r="EA2519" t="s">
        <v>3</v>
      </c>
      <c r="EB2519" t="s">
        <v>3</v>
      </c>
      <c r="EC2519" t="s">
        <v>3</v>
      </c>
      <c r="EE2519">
        <v>61978689</v>
      </c>
      <c r="EF2519">
        <v>1</v>
      </c>
      <c r="EG2519" t="s">
        <v>21</v>
      </c>
      <c r="EH2519">
        <v>0</v>
      </c>
      <c r="EI2519" t="s">
        <v>3</v>
      </c>
      <c r="EJ2519">
        <v>4</v>
      </c>
      <c r="EK2519">
        <v>0</v>
      </c>
      <c r="EL2519" t="s">
        <v>22</v>
      </c>
      <c r="EM2519" t="s">
        <v>23</v>
      </c>
      <c r="EO2519" t="s">
        <v>3</v>
      </c>
      <c r="EQ2519">
        <v>1441792</v>
      </c>
      <c r="ER2519">
        <v>2853.46</v>
      </c>
      <c r="ES2519">
        <v>0</v>
      </c>
      <c r="ET2519">
        <v>0</v>
      </c>
      <c r="EU2519">
        <v>0</v>
      </c>
      <c r="EV2519">
        <v>2853.46</v>
      </c>
      <c r="EW2519">
        <v>4.8</v>
      </c>
      <c r="EX2519">
        <v>0</v>
      </c>
      <c r="EY2519">
        <v>0</v>
      </c>
      <c r="FQ2519">
        <v>0</v>
      </c>
      <c r="FR2519">
        <f t="shared" si="1238"/>
        <v>0</v>
      </c>
      <c r="FS2519">
        <v>0</v>
      </c>
      <c r="FX2519">
        <v>70</v>
      </c>
      <c r="FY2519">
        <v>10</v>
      </c>
      <c r="GA2519" t="s">
        <v>3</v>
      </c>
      <c r="GD2519">
        <v>0</v>
      </c>
      <c r="GF2519">
        <v>-2047489414</v>
      </c>
      <c r="GG2519">
        <v>2</v>
      </c>
      <c r="GH2519">
        <v>1</v>
      </c>
      <c r="GI2519">
        <v>-2</v>
      </c>
      <c r="GJ2519">
        <v>0</v>
      </c>
      <c r="GK2519">
        <f>ROUND(R2519*(R12)/100,2)</f>
        <v>0</v>
      </c>
      <c r="GL2519">
        <f t="shared" si="1239"/>
        <v>0</v>
      </c>
      <c r="GM2519">
        <f t="shared" si="1240"/>
        <v>20544.91</v>
      </c>
      <c r="GN2519">
        <f t="shared" si="1241"/>
        <v>0</v>
      </c>
      <c r="GO2519">
        <f t="shared" si="1242"/>
        <v>0</v>
      </c>
      <c r="GP2519">
        <f t="shared" si="1243"/>
        <v>20544.91</v>
      </c>
      <c r="GR2519">
        <v>0</v>
      </c>
      <c r="GS2519">
        <v>0</v>
      </c>
      <c r="GT2519">
        <v>0</v>
      </c>
      <c r="GU2519" t="s">
        <v>3</v>
      </c>
      <c r="GV2519">
        <f t="shared" si="1244"/>
        <v>0</v>
      </c>
      <c r="GW2519">
        <v>1</v>
      </c>
      <c r="GX2519">
        <f t="shared" si="1245"/>
        <v>0</v>
      </c>
      <c r="HA2519">
        <v>0</v>
      </c>
      <c r="HB2519">
        <v>0</v>
      </c>
      <c r="HC2519">
        <f t="shared" si="1246"/>
        <v>0</v>
      </c>
      <c r="HE2519" t="s">
        <v>3</v>
      </c>
      <c r="HF2519" t="s">
        <v>3</v>
      </c>
      <c r="HM2519" t="s">
        <v>3</v>
      </c>
      <c r="HN2519" t="s">
        <v>3</v>
      </c>
      <c r="HO2519" t="s">
        <v>3</v>
      </c>
      <c r="HP2519" t="s">
        <v>3</v>
      </c>
      <c r="HQ2519" t="s">
        <v>3</v>
      </c>
      <c r="IK2519">
        <v>0</v>
      </c>
    </row>
    <row r="2520" spans="1:245" x14ac:dyDescent="0.25">
      <c r="A2520">
        <v>17</v>
      </c>
      <c r="B2520">
        <v>1</v>
      </c>
      <c r="D2520">
        <f>ROW(EtalonRes!A342)</f>
        <v>342</v>
      </c>
      <c r="E2520" t="s">
        <v>399</v>
      </c>
      <c r="F2520" t="s">
        <v>109</v>
      </c>
      <c r="G2520" t="s">
        <v>110</v>
      </c>
      <c r="H2520" t="s">
        <v>106</v>
      </c>
      <c r="I2520">
        <v>1</v>
      </c>
      <c r="J2520">
        <v>0</v>
      </c>
      <c r="K2520">
        <v>1</v>
      </c>
      <c r="O2520">
        <f t="shared" si="1214"/>
        <v>8693.1200000000008</v>
      </c>
      <c r="P2520">
        <f t="shared" si="1215"/>
        <v>0</v>
      </c>
      <c r="Q2520">
        <f t="shared" si="1216"/>
        <v>0</v>
      </c>
      <c r="R2520">
        <f t="shared" si="1217"/>
        <v>0</v>
      </c>
      <c r="S2520">
        <f t="shared" si="1218"/>
        <v>8693.1200000000008</v>
      </c>
      <c r="T2520">
        <f t="shared" si="1219"/>
        <v>0</v>
      </c>
      <c r="U2520">
        <f t="shared" si="1220"/>
        <v>16</v>
      </c>
      <c r="V2520">
        <f t="shared" si="1221"/>
        <v>0</v>
      </c>
      <c r="W2520">
        <f t="shared" si="1222"/>
        <v>0</v>
      </c>
      <c r="X2520">
        <f t="shared" si="1223"/>
        <v>6085.18</v>
      </c>
      <c r="Y2520">
        <f t="shared" si="1223"/>
        <v>869.31</v>
      </c>
      <c r="AA2520">
        <v>64290477</v>
      </c>
      <c r="AB2520">
        <f t="shared" si="1224"/>
        <v>8693.1200000000008</v>
      </c>
      <c r="AC2520">
        <f>ROUND(((ES2520*4)),6)</f>
        <v>0</v>
      </c>
      <c r="AD2520">
        <f>ROUND(((((ET2520*4))-((EU2520*4)))+AE2520),6)</f>
        <v>0</v>
      </c>
      <c r="AE2520">
        <f t="shared" si="1247"/>
        <v>0</v>
      </c>
      <c r="AF2520">
        <f t="shared" si="1247"/>
        <v>8693.1200000000008</v>
      </c>
      <c r="AG2520">
        <f t="shared" si="1226"/>
        <v>0</v>
      </c>
      <c r="AH2520">
        <f t="shared" si="1248"/>
        <v>16</v>
      </c>
      <c r="AI2520">
        <f t="shared" si="1248"/>
        <v>0</v>
      </c>
      <c r="AJ2520">
        <f t="shared" si="1228"/>
        <v>0</v>
      </c>
      <c r="AK2520">
        <v>2173.2800000000002</v>
      </c>
      <c r="AL2520">
        <v>0</v>
      </c>
      <c r="AM2520">
        <v>0</v>
      </c>
      <c r="AN2520">
        <v>0</v>
      </c>
      <c r="AO2520">
        <v>2173.2800000000002</v>
      </c>
      <c r="AP2520">
        <v>0</v>
      </c>
      <c r="AQ2520">
        <v>4</v>
      </c>
      <c r="AR2520">
        <v>0</v>
      </c>
      <c r="AS2520">
        <v>0</v>
      </c>
      <c r="AT2520">
        <v>70</v>
      </c>
      <c r="AU2520">
        <v>10</v>
      </c>
      <c r="AV2520">
        <v>1</v>
      </c>
      <c r="AW2520">
        <v>1</v>
      </c>
      <c r="AZ2520">
        <v>1</v>
      </c>
      <c r="BA2520">
        <v>1</v>
      </c>
      <c r="BB2520">
        <v>1</v>
      </c>
      <c r="BC2520">
        <v>1</v>
      </c>
      <c r="BD2520" t="s">
        <v>3</v>
      </c>
      <c r="BE2520" t="s">
        <v>3</v>
      </c>
      <c r="BF2520" t="s">
        <v>3</v>
      </c>
      <c r="BG2520" t="s">
        <v>3</v>
      </c>
      <c r="BH2520">
        <v>0</v>
      </c>
      <c r="BI2520">
        <v>4</v>
      </c>
      <c r="BJ2520" t="s">
        <v>111</v>
      </c>
      <c r="BM2520">
        <v>0</v>
      </c>
      <c r="BN2520">
        <v>0</v>
      </c>
      <c r="BO2520" t="s">
        <v>3</v>
      </c>
      <c r="BP2520">
        <v>0</v>
      </c>
      <c r="BQ2520">
        <v>1</v>
      </c>
      <c r="BR2520">
        <v>0</v>
      </c>
      <c r="BS2520">
        <v>1</v>
      </c>
      <c r="BT2520">
        <v>1</v>
      </c>
      <c r="BU2520">
        <v>1</v>
      </c>
      <c r="BV2520">
        <v>1</v>
      </c>
      <c r="BW2520">
        <v>1</v>
      </c>
      <c r="BX2520">
        <v>1</v>
      </c>
      <c r="BY2520" t="s">
        <v>3</v>
      </c>
      <c r="BZ2520">
        <v>70</v>
      </c>
      <c r="CA2520">
        <v>10</v>
      </c>
      <c r="CB2520" t="s">
        <v>3</v>
      </c>
      <c r="CE2520">
        <v>0</v>
      </c>
      <c r="CF2520">
        <v>0</v>
      </c>
      <c r="CG2520">
        <v>0</v>
      </c>
      <c r="CM2520">
        <v>0</v>
      </c>
      <c r="CN2520" t="s">
        <v>3</v>
      </c>
      <c r="CO2520">
        <v>0</v>
      </c>
      <c r="CP2520">
        <f t="shared" si="1229"/>
        <v>8693.1200000000008</v>
      </c>
      <c r="CQ2520">
        <f t="shared" si="1230"/>
        <v>0</v>
      </c>
      <c r="CR2520">
        <f>(((((ET2520*4))*BB2520-((EU2520*4))*BS2520)+AE2520*BS2520)*AV2520)</f>
        <v>0</v>
      </c>
      <c r="CS2520">
        <f t="shared" si="1231"/>
        <v>0</v>
      </c>
      <c r="CT2520">
        <f t="shared" si="1232"/>
        <v>8693.1200000000008</v>
      </c>
      <c r="CU2520">
        <f t="shared" si="1233"/>
        <v>0</v>
      </c>
      <c r="CV2520">
        <f t="shared" si="1234"/>
        <v>16</v>
      </c>
      <c r="CW2520">
        <f t="shared" si="1235"/>
        <v>0</v>
      </c>
      <c r="CX2520">
        <f t="shared" si="1235"/>
        <v>0</v>
      </c>
      <c r="CY2520">
        <f t="shared" si="1236"/>
        <v>6085.1840000000002</v>
      </c>
      <c r="CZ2520">
        <f t="shared" si="1237"/>
        <v>869.31200000000013</v>
      </c>
      <c r="DC2520" t="s">
        <v>3</v>
      </c>
      <c r="DD2520" t="s">
        <v>102</v>
      </c>
      <c r="DE2520" t="s">
        <v>102</v>
      </c>
      <c r="DF2520" t="s">
        <v>102</v>
      </c>
      <c r="DG2520" t="s">
        <v>102</v>
      </c>
      <c r="DH2520" t="s">
        <v>3</v>
      </c>
      <c r="DI2520" t="s">
        <v>102</v>
      </c>
      <c r="DJ2520" t="s">
        <v>102</v>
      </c>
      <c r="DK2520" t="s">
        <v>3</v>
      </c>
      <c r="DL2520" t="s">
        <v>3</v>
      </c>
      <c r="DM2520" t="s">
        <v>3</v>
      </c>
      <c r="DN2520">
        <v>0</v>
      </c>
      <c r="DO2520">
        <v>0</v>
      </c>
      <c r="DP2520">
        <v>1</v>
      </c>
      <c r="DQ2520">
        <v>1</v>
      </c>
      <c r="DU2520">
        <v>1013</v>
      </c>
      <c r="DV2520" t="s">
        <v>106</v>
      </c>
      <c r="DW2520" t="s">
        <v>106</v>
      </c>
      <c r="DX2520">
        <v>1</v>
      </c>
      <c r="DZ2520" t="s">
        <v>3</v>
      </c>
      <c r="EA2520" t="s">
        <v>3</v>
      </c>
      <c r="EB2520" t="s">
        <v>3</v>
      </c>
      <c r="EC2520" t="s">
        <v>3</v>
      </c>
      <c r="EE2520">
        <v>61978689</v>
      </c>
      <c r="EF2520">
        <v>1</v>
      </c>
      <c r="EG2520" t="s">
        <v>21</v>
      </c>
      <c r="EH2520">
        <v>0</v>
      </c>
      <c r="EI2520" t="s">
        <v>3</v>
      </c>
      <c r="EJ2520">
        <v>4</v>
      </c>
      <c r="EK2520">
        <v>0</v>
      </c>
      <c r="EL2520" t="s">
        <v>22</v>
      </c>
      <c r="EM2520" t="s">
        <v>23</v>
      </c>
      <c r="EO2520" t="s">
        <v>3</v>
      </c>
      <c r="EQ2520">
        <v>1441792</v>
      </c>
      <c r="ER2520">
        <v>2173.2800000000002</v>
      </c>
      <c r="ES2520">
        <v>0</v>
      </c>
      <c r="ET2520">
        <v>0</v>
      </c>
      <c r="EU2520">
        <v>0</v>
      </c>
      <c r="EV2520">
        <v>2173.2800000000002</v>
      </c>
      <c r="EW2520">
        <v>4</v>
      </c>
      <c r="EX2520">
        <v>0</v>
      </c>
      <c r="EY2520">
        <v>0</v>
      </c>
      <c r="FQ2520">
        <v>0</v>
      </c>
      <c r="FR2520">
        <f t="shared" si="1238"/>
        <v>0</v>
      </c>
      <c r="FS2520">
        <v>0</v>
      </c>
      <c r="FX2520">
        <v>70</v>
      </c>
      <c r="FY2520">
        <v>10</v>
      </c>
      <c r="GA2520" t="s">
        <v>3</v>
      </c>
      <c r="GD2520">
        <v>0</v>
      </c>
      <c r="GF2520">
        <v>-1651843108</v>
      </c>
      <c r="GG2520">
        <v>2</v>
      </c>
      <c r="GH2520">
        <v>1</v>
      </c>
      <c r="GI2520">
        <v>-2</v>
      </c>
      <c r="GJ2520">
        <v>0</v>
      </c>
      <c r="GK2520">
        <f>ROUND(R2520*(R12)/100,2)</f>
        <v>0</v>
      </c>
      <c r="GL2520">
        <f t="shared" si="1239"/>
        <v>0</v>
      </c>
      <c r="GM2520">
        <f t="shared" si="1240"/>
        <v>15647.61</v>
      </c>
      <c r="GN2520">
        <f t="shared" si="1241"/>
        <v>0</v>
      </c>
      <c r="GO2520">
        <f t="shared" si="1242"/>
        <v>0</v>
      </c>
      <c r="GP2520">
        <f t="shared" si="1243"/>
        <v>15647.61</v>
      </c>
      <c r="GR2520">
        <v>0</v>
      </c>
      <c r="GS2520">
        <v>0</v>
      </c>
      <c r="GT2520">
        <v>0</v>
      </c>
      <c r="GU2520" t="s">
        <v>3</v>
      </c>
      <c r="GV2520">
        <f t="shared" si="1244"/>
        <v>0</v>
      </c>
      <c r="GW2520">
        <v>1</v>
      </c>
      <c r="GX2520">
        <f t="shared" si="1245"/>
        <v>0</v>
      </c>
      <c r="HA2520">
        <v>0</v>
      </c>
      <c r="HB2520">
        <v>0</v>
      </c>
      <c r="HC2520">
        <f t="shared" si="1246"/>
        <v>0</v>
      </c>
      <c r="HE2520" t="s">
        <v>3</v>
      </c>
      <c r="HF2520" t="s">
        <v>3</v>
      </c>
      <c r="HM2520" t="s">
        <v>3</v>
      </c>
      <c r="HN2520" t="s">
        <v>3</v>
      </c>
      <c r="HO2520" t="s">
        <v>3</v>
      </c>
      <c r="HP2520" t="s">
        <v>3</v>
      </c>
      <c r="HQ2520" t="s">
        <v>3</v>
      </c>
      <c r="IK2520">
        <v>0</v>
      </c>
    </row>
    <row r="2522" spans="1:245" ht="13" x14ac:dyDescent="0.3">
      <c r="A2522" s="2">
        <v>51</v>
      </c>
      <c r="B2522" s="2">
        <f>B2509</f>
        <v>1</v>
      </c>
      <c r="C2522" s="2">
        <f>A2509</f>
        <v>5</v>
      </c>
      <c r="D2522" s="2">
        <f>ROW(A2509)</f>
        <v>2509</v>
      </c>
      <c r="E2522" s="2"/>
      <c r="F2522" s="2" t="str">
        <f>IF(F2509&lt;&gt;"",F2509,"")</f>
        <v>Новый подраздел</v>
      </c>
      <c r="G2522" s="2" t="str">
        <f>IF(G2509&lt;&gt;"",G2509,"")</f>
        <v>ЛВС - Инженерные сооружения и коммуникации</v>
      </c>
      <c r="H2522" s="2">
        <v>0</v>
      </c>
      <c r="I2522" s="2"/>
      <c r="J2522" s="2"/>
      <c r="K2522" s="2"/>
      <c r="L2522" s="2"/>
      <c r="M2522" s="2"/>
      <c r="N2522" s="2"/>
      <c r="O2522" s="2">
        <f t="shared" ref="O2522:T2522" si="1249">ROUND(AB2522,2)</f>
        <v>158850.39000000001</v>
      </c>
      <c r="P2522" s="2">
        <f t="shared" si="1249"/>
        <v>0</v>
      </c>
      <c r="Q2522" s="2">
        <f t="shared" si="1249"/>
        <v>442.4</v>
      </c>
      <c r="R2522" s="2">
        <f t="shared" si="1249"/>
        <v>288.68</v>
      </c>
      <c r="S2522" s="2">
        <f t="shared" si="1249"/>
        <v>158407.99</v>
      </c>
      <c r="T2522" s="2">
        <f t="shared" si="1249"/>
        <v>0</v>
      </c>
      <c r="U2522" s="2">
        <f>AH2522</f>
        <v>281.83999999999997</v>
      </c>
      <c r="V2522" s="2">
        <f>AI2522</f>
        <v>0</v>
      </c>
      <c r="W2522" s="2">
        <f>ROUND(AJ2522,2)</f>
        <v>0</v>
      </c>
      <c r="X2522" s="2">
        <f>ROUND(AK2522,2)</f>
        <v>110885.6</v>
      </c>
      <c r="Y2522" s="2">
        <f>ROUND(AL2522,2)</f>
        <v>15840.78</v>
      </c>
      <c r="Z2522" s="2"/>
      <c r="AA2522" s="2"/>
      <c r="AB2522" s="2">
        <f>ROUND(SUMIF(AA2513:AA2520,"=64290477",O2513:O2520),2)</f>
        <v>158850.39000000001</v>
      </c>
      <c r="AC2522" s="2">
        <f>ROUND(SUMIF(AA2513:AA2520,"=64290477",P2513:P2520),2)</f>
        <v>0</v>
      </c>
      <c r="AD2522" s="2">
        <f>ROUND(SUMIF(AA2513:AA2520,"=64290477",Q2513:Q2520),2)</f>
        <v>442.4</v>
      </c>
      <c r="AE2522" s="2">
        <f>ROUND(SUMIF(AA2513:AA2520,"=64290477",R2513:R2520),2)</f>
        <v>288.68</v>
      </c>
      <c r="AF2522" s="2">
        <f>ROUND(SUMIF(AA2513:AA2520,"=64290477",S2513:S2520),2)</f>
        <v>158407.99</v>
      </c>
      <c r="AG2522" s="2">
        <f>ROUND(SUMIF(AA2513:AA2520,"=64290477",T2513:T2520),2)</f>
        <v>0</v>
      </c>
      <c r="AH2522" s="2">
        <f>SUMIF(AA2513:AA2520,"=64290477",U2513:U2520)</f>
        <v>281.83999999999997</v>
      </c>
      <c r="AI2522" s="2">
        <f>SUMIF(AA2513:AA2520,"=64290477",V2513:V2520)</f>
        <v>0</v>
      </c>
      <c r="AJ2522" s="2">
        <f>ROUND(SUMIF(AA2513:AA2520,"=64290477",W2513:W2520),2)</f>
        <v>0</v>
      </c>
      <c r="AK2522" s="2">
        <f>ROUND(SUMIF(AA2513:AA2520,"=64290477",X2513:X2520),2)</f>
        <v>110885.6</v>
      </c>
      <c r="AL2522" s="2">
        <f>ROUND(SUMIF(AA2513:AA2520,"=64290477",Y2513:Y2520),2)</f>
        <v>15840.78</v>
      </c>
      <c r="AM2522" s="2"/>
      <c r="AN2522" s="2"/>
      <c r="AO2522" s="2">
        <f t="shared" ref="AO2522:BD2522" si="1250">ROUND(BX2522,2)</f>
        <v>0</v>
      </c>
      <c r="AP2522" s="2">
        <f t="shared" si="1250"/>
        <v>0</v>
      </c>
      <c r="AQ2522" s="2">
        <f t="shared" si="1250"/>
        <v>0</v>
      </c>
      <c r="AR2522" s="2">
        <f t="shared" si="1250"/>
        <v>285888.53999999998</v>
      </c>
      <c r="AS2522" s="2">
        <f t="shared" si="1250"/>
        <v>0</v>
      </c>
      <c r="AT2522" s="2">
        <f t="shared" si="1250"/>
        <v>0</v>
      </c>
      <c r="AU2522" s="2">
        <f t="shared" si="1250"/>
        <v>285888.53999999998</v>
      </c>
      <c r="AV2522" s="2">
        <f t="shared" si="1250"/>
        <v>0</v>
      </c>
      <c r="AW2522" s="2">
        <f t="shared" si="1250"/>
        <v>0</v>
      </c>
      <c r="AX2522" s="2">
        <f t="shared" si="1250"/>
        <v>0</v>
      </c>
      <c r="AY2522" s="2">
        <f t="shared" si="1250"/>
        <v>0</v>
      </c>
      <c r="AZ2522" s="2">
        <f t="shared" si="1250"/>
        <v>0</v>
      </c>
      <c r="BA2522" s="2">
        <f t="shared" si="1250"/>
        <v>0</v>
      </c>
      <c r="BB2522" s="2">
        <f t="shared" si="1250"/>
        <v>0</v>
      </c>
      <c r="BC2522" s="2">
        <f t="shared" si="1250"/>
        <v>0</v>
      </c>
      <c r="BD2522" s="2">
        <f t="shared" si="1250"/>
        <v>0</v>
      </c>
      <c r="BE2522" s="2"/>
      <c r="BF2522" s="2"/>
      <c r="BG2522" s="2"/>
      <c r="BH2522" s="2"/>
      <c r="BI2522" s="2"/>
      <c r="BJ2522" s="2"/>
      <c r="BK2522" s="2"/>
      <c r="BL2522" s="2"/>
      <c r="BM2522" s="2"/>
      <c r="BN2522" s="2"/>
      <c r="BO2522" s="2"/>
      <c r="BP2522" s="2"/>
      <c r="BQ2522" s="2"/>
      <c r="BR2522" s="2"/>
      <c r="BS2522" s="2"/>
      <c r="BT2522" s="2"/>
      <c r="BU2522" s="2"/>
      <c r="BV2522" s="2"/>
      <c r="BW2522" s="2"/>
      <c r="BX2522" s="2">
        <f>ROUND(SUMIF(AA2513:AA2520,"=64290477",FQ2513:FQ2520),2)</f>
        <v>0</v>
      </c>
      <c r="BY2522" s="2">
        <f>ROUND(SUMIF(AA2513:AA2520,"=64290477",FR2513:FR2520),2)</f>
        <v>0</v>
      </c>
      <c r="BZ2522" s="2">
        <f>ROUND(SUMIF(AA2513:AA2520,"=64290477",GL2513:GL2520),2)</f>
        <v>0</v>
      </c>
      <c r="CA2522" s="2">
        <f>ROUND(SUMIF(AA2513:AA2520,"=64290477",GM2513:GM2520),2)</f>
        <v>285888.53999999998</v>
      </c>
      <c r="CB2522" s="2">
        <f>ROUND(SUMIF(AA2513:AA2520,"=64290477",GN2513:GN2520),2)</f>
        <v>0</v>
      </c>
      <c r="CC2522" s="2">
        <f>ROUND(SUMIF(AA2513:AA2520,"=64290477",GO2513:GO2520),2)</f>
        <v>0</v>
      </c>
      <c r="CD2522" s="2">
        <f>ROUND(SUMIF(AA2513:AA2520,"=64290477",GP2513:GP2520),2)</f>
        <v>285888.53999999998</v>
      </c>
      <c r="CE2522" s="2">
        <f>AC2522-BX2522</f>
        <v>0</v>
      </c>
      <c r="CF2522" s="2">
        <f>AC2522-BY2522</f>
        <v>0</v>
      </c>
      <c r="CG2522" s="2">
        <f>BX2522-BZ2522</f>
        <v>0</v>
      </c>
      <c r="CH2522" s="2">
        <f>AC2522-BX2522-BY2522+BZ2522</f>
        <v>0</v>
      </c>
      <c r="CI2522" s="2">
        <f>BY2522-BZ2522</f>
        <v>0</v>
      </c>
      <c r="CJ2522" s="2">
        <f>ROUND(SUMIF(AA2513:AA2520,"=64290477",GX2513:GX2520),2)</f>
        <v>0</v>
      </c>
      <c r="CK2522" s="2">
        <f>ROUND(SUMIF(AA2513:AA2520,"=64290477",GY2513:GY2520),2)</f>
        <v>0</v>
      </c>
      <c r="CL2522" s="2">
        <f>ROUND(SUMIF(AA2513:AA2520,"=64290477",GZ2513:GZ2520),2)</f>
        <v>0</v>
      </c>
      <c r="CM2522" s="2">
        <f>ROUND(SUMIF(AA2513:AA2520,"=64290477",HD2513:HD2520),2)</f>
        <v>0</v>
      </c>
      <c r="CN2522" s="2"/>
      <c r="CO2522" s="2"/>
      <c r="CP2522" s="2"/>
      <c r="CQ2522" s="2"/>
      <c r="CR2522" s="2"/>
      <c r="CS2522" s="2"/>
      <c r="CT2522" s="2"/>
      <c r="CU2522" s="2"/>
      <c r="CV2522" s="2"/>
      <c r="CW2522" s="2"/>
      <c r="CX2522" s="2"/>
      <c r="CY2522" s="2"/>
      <c r="CZ2522" s="2"/>
      <c r="DA2522" s="2"/>
      <c r="DB2522" s="2"/>
      <c r="DC2522" s="2"/>
      <c r="DD2522" s="2"/>
      <c r="DE2522" s="2"/>
      <c r="DF2522" s="2"/>
      <c r="DG2522" s="3"/>
      <c r="DH2522" s="3"/>
      <c r="DI2522" s="3"/>
      <c r="DJ2522" s="3"/>
      <c r="DK2522" s="3"/>
      <c r="DL2522" s="3"/>
      <c r="DM2522" s="3"/>
      <c r="DN2522" s="3"/>
      <c r="DO2522" s="3"/>
      <c r="DP2522" s="3"/>
      <c r="DQ2522" s="3"/>
      <c r="DR2522" s="3"/>
      <c r="DS2522" s="3"/>
      <c r="DT2522" s="3"/>
      <c r="DU2522" s="3"/>
      <c r="DV2522" s="3"/>
      <c r="DW2522" s="3"/>
      <c r="DX2522" s="3"/>
      <c r="DY2522" s="3"/>
      <c r="DZ2522" s="3"/>
      <c r="EA2522" s="3"/>
      <c r="EB2522" s="3"/>
      <c r="EC2522" s="3"/>
      <c r="ED2522" s="3"/>
      <c r="EE2522" s="3"/>
      <c r="EF2522" s="3"/>
      <c r="EG2522" s="3"/>
      <c r="EH2522" s="3"/>
      <c r="EI2522" s="3"/>
      <c r="EJ2522" s="3"/>
      <c r="EK2522" s="3"/>
      <c r="EL2522" s="3"/>
      <c r="EM2522" s="3"/>
      <c r="EN2522" s="3"/>
      <c r="EO2522" s="3"/>
      <c r="EP2522" s="3"/>
      <c r="EQ2522" s="3"/>
      <c r="ER2522" s="3"/>
      <c r="ES2522" s="3"/>
      <c r="ET2522" s="3"/>
      <c r="EU2522" s="3"/>
      <c r="EV2522" s="3"/>
      <c r="EW2522" s="3"/>
      <c r="EX2522" s="3"/>
      <c r="EY2522" s="3"/>
      <c r="EZ2522" s="3"/>
      <c r="FA2522" s="3"/>
      <c r="FB2522" s="3"/>
      <c r="FC2522" s="3"/>
      <c r="FD2522" s="3"/>
      <c r="FE2522" s="3"/>
      <c r="FF2522" s="3"/>
      <c r="FG2522" s="3"/>
      <c r="FH2522" s="3"/>
      <c r="FI2522" s="3"/>
      <c r="FJ2522" s="3"/>
      <c r="FK2522" s="3"/>
      <c r="FL2522" s="3"/>
      <c r="FM2522" s="3"/>
      <c r="FN2522" s="3"/>
      <c r="FO2522" s="3"/>
      <c r="FP2522" s="3"/>
      <c r="FQ2522" s="3"/>
      <c r="FR2522" s="3"/>
      <c r="FS2522" s="3"/>
      <c r="FT2522" s="3"/>
      <c r="FU2522" s="3"/>
      <c r="FV2522" s="3"/>
      <c r="FW2522" s="3"/>
      <c r="FX2522" s="3"/>
      <c r="FY2522" s="3"/>
      <c r="FZ2522" s="3"/>
      <c r="GA2522" s="3"/>
      <c r="GB2522" s="3"/>
      <c r="GC2522" s="3"/>
      <c r="GD2522" s="3"/>
      <c r="GE2522" s="3"/>
      <c r="GF2522" s="3"/>
      <c r="GG2522" s="3"/>
      <c r="GH2522" s="3"/>
      <c r="GI2522" s="3"/>
      <c r="GJ2522" s="3"/>
      <c r="GK2522" s="3"/>
      <c r="GL2522" s="3"/>
      <c r="GM2522" s="3"/>
      <c r="GN2522" s="3"/>
      <c r="GO2522" s="3"/>
      <c r="GP2522" s="3"/>
      <c r="GQ2522" s="3"/>
      <c r="GR2522" s="3"/>
      <c r="GS2522" s="3"/>
      <c r="GT2522" s="3"/>
      <c r="GU2522" s="3"/>
      <c r="GV2522" s="3"/>
      <c r="GW2522" s="3"/>
      <c r="GX2522" s="3">
        <v>0</v>
      </c>
    </row>
    <row r="2524" spans="1:245" ht="13" x14ac:dyDescent="0.3">
      <c r="A2524" s="4">
        <v>50</v>
      </c>
      <c r="B2524" s="4">
        <v>0</v>
      </c>
      <c r="C2524" s="4">
        <v>0</v>
      </c>
      <c r="D2524" s="4">
        <v>1</v>
      </c>
      <c r="E2524" s="4">
        <v>201</v>
      </c>
      <c r="F2524" s="4">
        <f>ROUND(Source!O2522,O2524)</f>
        <v>158850.39000000001</v>
      </c>
      <c r="G2524" s="4" t="s">
        <v>24</v>
      </c>
      <c r="H2524" s="4" t="s">
        <v>25</v>
      </c>
      <c r="I2524" s="4"/>
      <c r="J2524" s="4"/>
      <c r="K2524" s="4">
        <v>201</v>
      </c>
      <c r="L2524" s="4">
        <v>1</v>
      </c>
      <c r="M2524" s="4">
        <v>3</v>
      </c>
      <c r="N2524" s="4" t="s">
        <v>3</v>
      </c>
      <c r="O2524" s="4">
        <v>2</v>
      </c>
      <c r="P2524" s="4"/>
      <c r="Q2524" s="4"/>
      <c r="R2524" s="4"/>
      <c r="S2524" s="4"/>
      <c r="T2524" s="4"/>
      <c r="U2524" s="4"/>
      <c r="V2524" s="4"/>
      <c r="W2524" s="4">
        <v>158850.39000000001</v>
      </c>
      <c r="X2524" s="4">
        <v>1</v>
      </c>
      <c r="Y2524" s="4">
        <v>158850.39000000001</v>
      </c>
      <c r="Z2524" s="4"/>
      <c r="AA2524" s="4"/>
      <c r="AB2524" s="4"/>
    </row>
    <row r="2525" spans="1:245" ht="13" x14ac:dyDescent="0.3">
      <c r="A2525" s="4">
        <v>50</v>
      </c>
      <c r="B2525" s="4">
        <v>0</v>
      </c>
      <c r="C2525" s="4">
        <v>0</v>
      </c>
      <c r="D2525" s="4">
        <v>1</v>
      </c>
      <c r="E2525" s="4">
        <v>202</v>
      </c>
      <c r="F2525" s="4">
        <f>ROUND(Source!P2522,O2525)</f>
        <v>0</v>
      </c>
      <c r="G2525" s="4" t="s">
        <v>26</v>
      </c>
      <c r="H2525" s="4" t="s">
        <v>27</v>
      </c>
      <c r="I2525" s="4"/>
      <c r="J2525" s="4"/>
      <c r="K2525" s="4">
        <v>202</v>
      </c>
      <c r="L2525" s="4">
        <v>2</v>
      </c>
      <c r="M2525" s="4">
        <v>3</v>
      </c>
      <c r="N2525" s="4" t="s">
        <v>3</v>
      </c>
      <c r="O2525" s="4">
        <v>2</v>
      </c>
      <c r="P2525" s="4"/>
      <c r="Q2525" s="4"/>
      <c r="R2525" s="4"/>
      <c r="S2525" s="4"/>
      <c r="T2525" s="4"/>
      <c r="U2525" s="4"/>
      <c r="V2525" s="4"/>
      <c r="W2525" s="4">
        <v>0</v>
      </c>
      <c r="X2525" s="4">
        <v>1</v>
      </c>
      <c r="Y2525" s="4">
        <v>0</v>
      </c>
      <c r="Z2525" s="4"/>
      <c r="AA2525" s="4"/>
      <c r="AB2525" s="4"/>
    </row>
    <row r="2526" spans="1:245" ht="13" x14ac:dyDescent="0.3">
      <c r="A2526" s="4">
        <v>50</v>
      </c>
      <c r="B2526" s="4">
        <v>0</v>
      </c>
      <c r="C2526" s="4">
        <v>0</v>
      </c>
      <c r="D2526" s="4">
        <v>1</v>
      </c>
      <c r="E2526" s="4">
        <v>222</v>
      </c>
      <c r="F2526" s="4">
        <f>ROUND(Source!AO2522,O2526)</f>
        <v>0</v>
      </c>
      <c r="G2526" s="4" t="s">
        <v>28</v>
      </c>
      <c r="H2526" s="4" t="s">
        <v>29</v>
      </c>
      <c r="I2526" s="4"/>
      <c r="J2526" s="4"/>
      <c r="K2526" s="4">
        <v>222</v>
      </c>
      <c r="L2526" s="4">
        <v>3</v>
      </c>
      <c r="M2526" s="4">
        <v>3</v>
      </c>
      <c r="N2526" s="4" t="s">
        <v>3</v>
      </c>
      <c r="O2526" s="4">
        <v>2</v>
      </c>
      <c r="P2526" s="4"/>
      <c r="Q2526" s="4"/>
      <c r="R2526" s="4"/>
      <c r="S2526" s="4"/>
      <c r="T2526" s="4"/>
      <c r="U2526" s="4"/>
      <c r="V2526" s="4"/>
      <c r="W2526" s="4">
        <v>0</v>
      </c>
      <c r="X2526" s="4">
        <v>1</v>
      </c>
      <c r="Y2526" s="4">
        <v>0</v>
      </c>
      <c r="Z2526" s="4"/>
      <c r="AA2526" s="4"/>
      <c r="AB2526" s="4"/>
    </row>
    <row r="2527" spans="1:245" ht="13" x14ac:dyDescent="0.3">
      <c r="A2527" s="4">
        <v>50</v>
      </c>
      <c r="B2527" s="4">
        <v>0</v>
      </c>
      <c r="C2527" s="4">
        <v>0</v>
      </c>
      <c r="D2527" s="4">
        <v>1</v>
      </c>
      <c r="E2527" s="4">
        <v>225</v>
      </c>
      <c r="F2527" s="4">
        <f>ROUND(Source!AV2522,O2527)</f>
        <v>0</v>
      </c>
      <c r="G2527" s="4" t="s">
        <v>30</v>
      </c>
      <c r="H2527" s="4" t="s">
        <v>31</v>
      </c>
      <c r="I2527" s="4"/>
      <c r="J2527" s="4"/>
      <c r="K2527" s="4">
        <v>225</v>
      </c>
      <c r="L2527" s="4">
        <v>4</v>
      </c>
      <c r="M2527" s="4">
        <v>3</v>
      </c>
      <c r="N2527" s="4" t="s">
        <v>3</v>
      </c>
      <c r="O2527" s="4">
        <v>2</v>
      </c>
      <c r="P2527" s="4"/>
      <c r="Q2527" s="4"/>
      <c r="R2527" s="4"/>
      <c r="S2527" s="4"/>
      <c r="T2527" s="4"/>
      <c r="U2527" s="4"/>
      <c r="V2527" s="4"/>
      <c r="W2527" s="4">
        <v>0</v>
      </c>
      <c r="X2527" s="4">
        <v>1</v>
      </c>
      <c r="Y2527" s="4">
        <v>0</v>
      </c>
      <c r="Z2527" s="4"/>
      <c r="AA2527" s="4"/>
      <c r="AB2527" s="4"/>
    </row>
    <row r="2528" spans="1:245" ht="13" x14ac:dyDescent="0.3">
      <c r="A2528" s="4">
        <v>50</v>
      </c>
      <c r="B2528" s="4">
        <v>0</v>
      </c>
      <c r="C2528" s="4">
        <v>0</v>
      </c>
      <c r="D2528" s="4">
        <v>1</v>
      </c>
      <c r="E2528" s="4">
        <v>226</v>
      </c>
      <c r="F2528" s="4">
        <f>ROUND(Source!AW2522,O2528)</f>
        <v>0</v>
      </c>
      <c r="G2528" s="4" t="s">
        <v>32</v>
      </c>
      <c r="H2528" s="4" t="s">
        <v>33</v>
      </c>
      <c r="I2528" s="4"/>
      <c r="J2528" s="4"/>
      <c r="K2528" s="4">
        <v>226</v>
      </c>
      <c r="L2528" s="4">
        <v>5</v>
      </c>
      <c r="M2528" s="4">
        <v>3</v>
      </c>
      <c r="N2528" s="4" t="s">
        <v>3</v>
      </c>
      <c r="O2528" s="4">
        <v>2</v>
      </c>
      <c r="P2528" s="4"/>
      <c r="Q2528" s="4"/>
      <c r="R2528" s="4"/>
      <c r="S2528" s="4"/>
      <c r="T2528" s="4"/>
      <c r="U2528" s="4"/>
      <c r="V2528" s="4"/>
      <c r="W2528" s="4">
        <v>0</v>
      </c>
      <c r="X2528" s="4">
        <v>1</v>
      </c>
      <c r="Y2528" s="4">
        <v>0</v>
      </c>
      <c r="Z2528" s="4"/>
      <c r="AA2528" s="4"/>
      <c r="AB2528" s="4"/>
    </row>
    <row r="2529" spans="1:28" ht="13" x14ac:dyDescent="0.3">
      <c r="A2529" s="4">
        <v>50</v>
      </c>
      <c r="B2529" s="4">
        <v>0</v>
      </c>
      <c r="C2529" s="4">
        <v>0</v>
      </c>
      <c r="D2529" s="4">
        <v>1</v>
      </c>
      <c r="E2529" s="4">
        <v>227</v>
      </c>
      <c r="F2529" s="4">
        <f>ROUND(Source!AX2522,O2529)</f>
        <v>0</v>
      </c>
      <c r="G2529" s="4" t="s">
        <v>34</v>
      </c>
      <c r="H2529" s="4" t="s">
        <v>35</v>
      </c>
      <c r="I2529" s="4"/>
      <c r="J2529" s="4"/>
      <c r="K2529" s="4">
        <v>227</v>
      </c>
      <c r="L2529" s="4">
        <v>6</v>
      </c>
      <c r="M2529" s="4">
        <v>3</v>
      </c>
      <c r="N2529" s="4" t="s">
        <v>3</v>
      </c>
      <c r="O2529" s="4">
        <v>2</v>
      </c>
      <c r="P2529" s="4"/>
      <c r="Q2529" s="4"/>
      <c r="R2529" s="4"/>
      <c r="S2529" s="4"/>
      <c r="T2529" s="4"/>
      <c r="U2529" s="4"/>
      <c r="V2529" s="4"/>
      <c r="W2529" s="4">
        <v>0</v>
      </c>
      <c r="X2529" s="4">
        <v>1</v>
      </c>
      <c r="Y2529" s="4">
        <v>0</v>
      </c>
      <c r="Z2529" s="4"/>
      <c r="AA2529" s="4"/>
      <c r="AB2529" s="4"/>
    </row>
    <row r="2530" spans="1:28" ht="13" x14ac:dyDescent="0.3">
      <c r="A2530" s="4">
        <v>50</v>
      </c>
      <c r="B2530" s="4">
        <v>0</v>
      </c>
      <c r="C2530" s="4">
        <v>0</v>
      </c>
      <c r="D2530" s="4">
        <v>1</v>
      </c>
      <c r="E2530" s="4">
        <v>228</v>
      </c>
      <c r="F2530" s="4">
        <f>ROUND(Source!AY2522,O2530)</f>
        <v>0</v>
      </c>
      <c r="G2530" s="4" t="s">
        <v>36</v>
      </c>
      <c r="H2530" s="4" t="s">
        <v>37</v>
      </c>
      <c r="I2530" s="4"/>
      <c r="J2530" s="4"/>
      <c r="K2530" s="4">
        <v>228</v>
      </c>
      <c r="L2530" s="4">
        <v>7</v>
      </c>
      <c r="M2530" s="4">
        <v>3</v>
      </c>
      <c r="N2530" s="4" t="s">
        <v>3</v>
      </c>
      <c r="O2530" s="4">
        <v>2</v>
      </c>
      <c r="P2530" s="4"/>
      <c r="Q2530" s="4"/>
      <c r="R2530" s="4"/>
      <c r="S2530" s="4"/>
      <c r="T2530" s="4"/>
      <c r="U2530" s="4"/>
      <c r="V2530" s="4"/>
      <c r="W2530" s="4">
        <v>0</v>
      </c>
      <c r="X2530" s="4">
        <v>1</v>
      </c>
      <c r="Y2530" s="4">
        <v>0</v>
      </c>
      <c r="Z2530" s="4"/>
      <c r="AA2530" s="4"/>
      <c r="AB2530" s="4"/>
    </row>
    <row r="2531" spans="1:28" ht="13" x14ac:dyDescent="0.3">
      <c r="A2531" s="4">
        <v>50</v>
      </c>
      <c r="B2531" s="4">
        <v>0</v>
      </c>
      <c r="C2531" s="4">
        <v>0</v>
      </c>
      <c r="D2531" s="4">
        <v>1</v>
      </c>
      <c r="E2531" s="4">
        <v>216</v>
      </c>
      <c r="F2531" s="4">
        <f>ROUND(Source!AP2522,O2531)</f>
        <v>0</v>
      </c>
      <c r="G2531" s="4" t="s">
        <v>38</v>
      </c>
      <c r="H2531" s="4" t="s">
        <v>39</v>
      </c>
      <c r="I2531" s="4"/>
      <c r="J2531" s="4"/>
      <c r="K2531" s="4">
        <v>216</v>
      </c>
      <c r="L2531" s="4">
        <v>8</v>
      </c>
      <c r="M2531" s="4">
        <v>3</v>
      </c>
      <c r="N2531" s="4" t="s">
        <v>3</v>
      </c>
      <c r="O2531" s="4">
        <v>2</v>
      </c>
      <c r="P2531" s="4"/>
      <c r="Q2531" s="4"/>
      <c r="R2531" s="4"/>
      <c r="S2531" s="4"/>
      <c r="T2531" s="4"/>
      <c r="U2531" s="4"/>
      <c r="V2531" s="4"/>
      <c r="W2531" s="4">
        <v>0</v>
      </c>
      <c r="X2531" s="4">
        <v>1</v>
      </c>
      <c r="Y2531" s="4">
        <v>0</v>
      </c>
      <c r="Z2531" s="4"/>
      <c r="AA2531" s="4"/>
      <c r="AB2531" s="4"/>
    </row>
    <row r="2532" spans="1:28" ht="13" x14ac:dyDescent="0.3">
      <c r="A2532" s="4">
        <v>50</v>
      </c>
      <c r="B2532" s="4">
        <v>0</v>
      </c>
      <c r="C2532" s="4">
        <v>0</v>
      </c>
      <c r="D2532" s="4">
        <v>1</v>
      </c>
      <c r="E2532" s="4">
        <v>223</v>
      </c>
      <c r="F2532" s="4">
        <f>ROUND(Source!AQ2522,O2532)</f>
        <v>0</v>
      </c>
      <c r="G2532" s="4" t="s">
        <v>40</v>
      </c>
      <c r="H2532" s="4" t="s">
        <v>41</v>
      </c>
      <c r="I2532" s="4"/>
      <c r="J2532" s="4"/>
      <c r="K2532" s="4">
        <v>223</v>
      </c>
      <c r="L2532" s="4">
        <v>9</v>
      </c>
      <c r="M2532" s="4">
        <v>3</v>
      </c>
      <c r="N2532" s="4" t="s">
        <v>3</v>
      </c>
      <c r="O2532" s="4">
        <v>2</v>
      </c>
      <c r="P2532" s="4"/>
      <c r="Q2532" s="4"/>
      <c r="R2532" s="4"/>
      <c r="S2532" s="4"/>
      <c r="T2532" s="4"/>
      <c r="U2532" s="4"/>
      <c r="V2532" s="4"/>
      <c r="W2532" s="4">
        <v>0</v>
      </c>
      <c r="X2532" s="4">
        <v>1</v>
      </c>
      <c r="Y2532" s="4">
        <v>0</v>
      </c>
      <c r="Z2532" s="4"/>
      <c r="AA2532" s="4"/>
      <c r="AB2532" s="4"/>
    </row>
    <row r="2533" spans="1:28" ht="13" x14ac:dyDescent="0.3">
      <c r="A2533" s="4">
        <v>50</v>
      </c>
      <c r="B2533" s="4">
        <v>0</v>
      </c>
      <c r="C2533" s="4">
        <v>0</v>
      </c>
      <c r="D2533" s="4">
        <v>1</v>
      </c>
      <c r="E2533" s="4">
        <v>229</v>
      </c>
      <c r="F2533" s="4">
        <f>ROUND(Source!AZ2522,O2533)</f>
        <v>0</v>
      </c>
      <c r="G2533" s="4" t="s">
        <v>42</v>
      </c>
      <c r="H2533" s="4" t="s">
        <v>43</v>
      </c>
      <c r="I2533" s="4"/>
      <c r="J2533" s="4"/>
      <c r="K2533" s="4">
        <v>229</v>
      </c>
      <c r="L2533" s="4">
        <v>10</v>
      </c>
      <c r="M2533" s="4">
        <v>3</v>
      </c>
      <c r="N2533" s="4" t="s">
        <v>3</v>
      </c>
      <c r="O2533" s="4">
        <v>2</v>
      </c>
      <c r="P2533" s="4"/>
      <c r="Q2533" s="4"/>
      <c r="R2533" s="4"/>
      <c r="S2533" s="4"/>
      <c r="T2533" s="4"/>
      <c r="U2533" s="4"/>
      <c r="V2533" s="4"/>
      <c r="W2533" s="4">
        <v>0</v>
      </c>
      <c r="X2533" s="4">
        <v>1</v>
      </c>
      <c r="Y2533" s="4">
        <v>0</v>
      </c>
      <c r="Z2533" s="4"/>
      <c r="AA2533" s="4"/>
      <c r="AB2533" s="4"/>
    </row>
    <row r="2534" spans="1:28" ht="13" x14ac:dyDescent="0.3">
      <c r="A2534" s="4">
        <v>50</v>
      </c>
      <c r="B2534" s="4">
        <v>0</v>
      </c>
      <c r="C2534" s="4">
        <v>0</v>
      </c>
      <c r="D2534" s="4">
        <v>1</v>
      </c>
      <c r="E2534" s="4">
        <v>203</v>
      </c>
      <c r="F2534" s="4">
        <f>ROUND(Source!Q2522,O2534)</f>
        <v>442.4</v>
      </c>
      <c r="G2534" s="4" t="s">
        <v>44</v>
      </c>
      <c r="H2534" s="4" t="s">
        <v>45</v>
      </c>
      <c r="I2534" s="4"/>
      <c r="J2534" s="4"/>
      <c r="K2534" s="4">
        <v>203</v>
      </c>
      <c r="L2534" s="4">
        <v>11</v>
      </c>
      <c r="M2534" s="4">
        <v>3</v>
      </c>
      <c r="N2534" s="4" t="s">
        <v>3</v>
      </c>
      <c r="O2534" s="4">
        <v>2</v>
      </c>
      <c r="P2534" s="4"/>
      <c r="Q2534" s="4"/>
      <c r="R2534" s="4"/>
      <c r="S2534" s="4"/>
      <c r="T2534" s="4"/>
      <c r="U2534" s="4"/>
      <c r="V2534" s="4"/>
      <c r="W2534" s="4">
        <v>442.4</v>
      </c>
      <c r="X2534" s="4">
        <v>1</v>
      </c>
      <c r="Y2534" s="4">
        <v>442.4</v>
      </c>
      <c r="Z2534" s="4"/>
      <c r="AA2534" s="4"/>
      <c r="AB2534" s="4"/>
    </row>
    <row r="2535" spans="1:28" ht="13" x14ac:dyDescent="0.3">
      <c r="A2535" s="4">
        <v>50</v>
      </c>
      <c r="B2535" s="4">
        <v>0</v>
      </c>
      <c r="C2535" s="4">
        <v>0</v>
      </c>
      <c r="D2535" s="4">
        <v>1</v>
      </c>
      <c r="E2535" s="4">
        <v>231</v>
      </c>
      <c r="F2535" s="4">
        <f>ROUND(Source!BB2522,O2535)</f>
        <v>0</v>
      </c>
      <c r="G2535" s="4" t="s">
        <v>46</v>
      </c>
      <c r="H2535" s="4" t="s">
        <v>47</v>
      </c>
      <c r="I2535" s="4"/>
      <c r="J2535" s="4"/>
      <c r="K2535" s="4">
        <v>231</v>
      </c>
      <c r="L2535" s="4">
        <v>12</v>
      </c>
      <c r="M2535" s="4">
        <v>3</v>
      </c>
      <c r="N2535" s="4" t="s">
        <v>3</v>
      </c>
      <c r="O2535" s="4">
        <v>2</v>
      </c>
      <c r="P2535" s="4"/>
      <c r="Q2535" s="4"/>
      <c r="R2535" s="4"/>
      <c r="S2535" s="4"/>
      <c r="T2535" s="4"/>
      <c r="U2535" s="4"/>
      <c r="V2535" s="4"/>
      <c r="W2535" s="4">
        <v>0</v>
      </c>
      <c r="X2535" s="4">
        <v>1</v>
      </c>
      <c r="Y2535" s="4">
        <v>0</v>
      </c>
      <c r="Z2535" s="4"/>
      <c r="AA2535" s="4"/>
      <c r="AB2535" s="4"/>
    </row>
    <row r="2536" spans="1:28" ht="13" x14ac:dyDescent="0.3">
      <c r="A2536" s="4">
        <v>50</v>
      </c>
      <c r="B2536" s="4">
        <v>0</v>
      </c>
      <c r="C2536" s="4">
        <v>0</v>
      </c>
      <c r="D2536" s="4">
        <v>1</v>
      </c>
      <c r="E2536" s="4">
        <v>204</v>
      </c>
      <c r="F2536" s="4">
        <f>ROUND(Source!R2522,O2536)</f>
        <v>288.68</v>
      </c>
      <c r="G2536" s="4" t="s">
        <v>48</v>
      </c>
      <c r="H2536" s="4" t="s">
        <v>49</v>
      </c>
      <c r="I2536" s="4"/>
      <c r="J2536" s="4"/>
      <c r="K2536" s="4">
        <v>204</v>
      </c>
      <c r="L2536" s="4">
        <v>13</v>
      </c>
      <c r="M2536" s="4">
        <v>3</v>
      </c>
      <c r="N2536" s="4" t="s">
        <v>3</v>
      </c>
      <c r="O2536" s="4">
        <v>2</v>
      </c>
      <c r="P2536" s="4"/>
      <c r="Q2536" s="4"/>
      <c r="R2536" s="4"/>
      <c r="S2536" s="4"/>
      <c r="T2536" s="4"/>
      <c r="U2536" s="4"/>
      <c r="V2536" s="4"/>
      <c r="W2536" s="4">
        <v>288.68</v>
      </c>
      <c r="X2536" s="4">
        <v>1</v>
      </c>
      <c r="Y2536" s="4">
        <v>288.68</v>
      </c>
      <c r="Z2536" s="4"/>
      <c r="AA2536" s="4"/>
      <c r="AB2536" s="4"/>
    </row>
    <row r="2537" spans="1:28" ht="13" x14ac:dyDescent="0.3">
      <c r="A2537" s="4">
        <v>50</v>
      </c>
      <c r="B2537" s="4">
        <v>0</v>
      </c>
      <c r="C2537" s="4">
        <v>0</v>
      </c>
      <c r="D2537" s="4">
        <v>1</v>
      </c>
      <c r="E2537" s="4">
        <v>205</v>
      </c>
      <c r="F2537" s="4">
        <f>ROUND(Source!S2522,O2537)</f>
        <v>158407.99</v>
      </c>
      <c r="G2537" s="4" t="s">
        <v>50</v>
      </c>
      <c r="H2537" s="4" t="s">
        <v>51</v>
      </c>
      <c r="I2537" s="4"/>
      <c r="J2537" s="4"/>
      <c r="K2537" s="4">
        <v>205</v>
      </c>
      <c r="L2537" s="4">
        <v>14</v>
      </c>
      <c r="M2537" s="4">
        <v>3</v>
      </c>
      <c r="N2537" s="4" t="s">
        <v>3</v>
      </c>
      <c r="O2537" s="4">
        <v>2</v>
      </c>
      <c r="P2537" s="4"/>
      <c r="Q2537" s="4"/>
      <c r="R2537" s="4"/>
      <c r="S2537" s="4"/>
      <c r="T2537" s="4"/>
      <c r="U2537" s="4"/>
      <c r="V2537" s="4"/>
      <c r="W2537" s="4">
        <v>158407.99</v>
      </c>
      <c r="X2537" s="4">
        <v>1</v>
      </c>
      <c r="Y2537" s="4">
        <v>158407.99</v>
      </c>
      <c r="Z2537" s="4"/>
      <c r="AA2537" s="4"/>
      <c r="AB2537" s="4"/>
    </row>
    <row r="2538" spans="1:28" ht="13" x14ac:dyDescent="0.3">
      <c r="A2538" s="4">
        <v>50</v>
      </c>
      <c r="B2538" s="4">
        <v>0</v>
      </c>
      <c r="C2538" s="4">
        <v>0</v>
      </c>
      <c r="D2538" s="4">
        <v>1</v>
      </c>
      <c r="E2538" s="4">
        <v>232</v>
      </c>
      <c r="F2538" s="4">
        <f>ROUND(Source!BC2522,O2538)</f>
        <v>0</v>
      </c>
      <c r="G2538" s="4" t="s">
        <v>52</v>
      </c>
      <c r="H2538" s="4" t="s">
        <v>53</v>
      </c>
      <c r="I2538" s="4"/>
      <c r="J2538" s="4"/>
      <c r="K2538" s="4">
        <v>232</v>
      </c>
      <c r="L2538" s="4">
        <v>15</v>
      </c>
      <c r="M2538" s="4">
        <v>3</v>
      </c>
      <c r="N2538" s="4" t="s">
        <v>3</v>
      </c>
      <c r="O2538" s="4">
        <v>2</v>
      </c>
      <c r="P2538" s="4"/>
      <c r="Q2538" s="4"/>
      <c r="R2538" s="4"/>
      <c r="S2538" s="4"/>
      <c r="T2538" s="4"/>
      <c r="U2538" s="4"/>
      <c r="V2538" s="4"/>
      <c r="W2538" s="4">
        <v>0</v>
      </c>
      <c r="X2538" s="4">
        <v>1</v>
      </c>
      <c r="Y2538" s="4">
        <v>0</v>
      </c>
      <c r="Z2538" s="4"/>
      <c r="AA2538" s="4"/>
      <c r="AB2538" s="4"/>
    </row>
    <row r="2539" spans="1:28" ht="13" x14ac:dyDescent="0.3">
      <c r="A2539" s="4">
        <v>50</v>
      </c>
      <c r="B2539" s="4">
        <v>0</v>
      </c>
      <c r="C2539" s="4">
        <v>0</v>
      </c>
      <c r="D2539" s="4">
        <v>1</v>
      </c>
      <c r="E2539" s="4">
        <v>214</v>
      </c>
      <c r="F2539" s="4">
        <f>ROUND(Source!AS2522,O2539)</f>
        <v>0</v>
      </c>
      <c r="G2539" s="4" t="s">
        <v>54</v>
      </c>
      <c r="H2539" s="4" t="s">
        <v>55</v>
      </c>
      <c r="I2539" s="4"/>
      <c r="J2539" s="4"/>
      <c r="K2539" s="4">
        <v>214</v>
      </c>
      <c r="L2539" s="4">
        <v>16</v>
      </c>
      <c r="M2539" s="4">
        <v>3</v>
      </c>
      <c r="N2539" s="4" t="s">
        <v>3</v>
      </c>
      <c r="O2539" s="4">
        <v>2</v>
      </c>
      <c r="P2539" s="4"/>
      <c r="Q2539" s="4"/>
      <c r="R2539" s="4"/>
      <c r="S2539" s="4"/>
      <c r="T2539" s="4"/>
      <c r="U2539" s="4"/>
      <c r="V2539" s="4"/>
      <c r="W2539" s="4">
        <v>0</v>
      </c>
      <c r="X2539" s="4">
        <v>1</v>
      </c>
      <c r="Y2539" s="4">
        <v>0</v>
      </c>
      <c r="Z2539" s="4"/>
      <c r="AA2539" s="4"/>
      <c r="AB2539" s="4"/>
    </row>
    <row r="2540" spans="1:28" ht="13" x14ac:dyDescent="0.3">
      <c r="A2540" s="4">
        <v>50</v>
      </c>
      <c r="B2540" s="4">
        <v>0</v>
      </c>
      <c r="C2540" s="4">
        <v>0</v>
      </c>
      <c r="D2540" s="4">
        <v>1</v>
      </c>
      <c r="E2540" s="4">
        <v>215</v>
      </c>
      <c r="F2540" s="4">
        <f>ROUND(Source!AT2522,O2540)</f>
        <v>0</v>
      </c>
      <c r="G2540" s="4" t="s">
        <v>56</v>
      </c>
      <c r="H2540" s="4" t="s">
        <v>57</v>
      </c>
      <c r="I2540" s="4"/>
      <c r="J2540" s="4"/>
      <c r="K2540" s="4">
        <v>215</v>
      </c>
      <c r="L2540" s="4">
        <v>17</v>
      </c>
      <c r="M2540" s="4">
        <v>3</v>
      </c>
      <c r="N2540" s="4" t="s">
        <v>3</v>
      </c>
      <c r="O2540" s="4">
        <v>2</v>
      </c>
      <c r="P2540" s="4"/>
      <c r="Q2540" s="4"/>
      <c r="R2540" s="4"/>
      <c r="S2540" s="4"/>
      <c r="T2540" s="4"/>
      <c r="U2540" s="4"/>
      <c r="V2540" s="4"/>
      <c r="W2540" s="4">
        <v>0</v>
      </c>
      <c r="X2540" s="4">
        <v>1</v>
      </c>
      <c r="Y2540" s="4">
        <v>0</v>
      </c>
      <c r="Z2540" s="4"/>
      <c r="AA2540" s="4"/>
      <c r="AB2540" s="4"/>
    </row>
    <row r="2541" spans="1:28" ht="13" x14ac:dyDescent="0.3">
      <c r="A2541" s="4">
        <v>50</v>
      </c>
      <c r="B2541" s="4">
        <v>0</v>
      </c>
      <c r="C2541" s="4">
        <v>0</v>
      </c>
      <c r="D2541" s="4">
        <v>1</v>
      </c>
      <c r="E2541" s="4">
        <v>217</v>
      </c>
      <c r="F2541" s="4">
        <f>ROUND(Source!AU2522,O2541)</f>
        <v>285888.53999999998</v>
      </c>
      <c r="G2541" s="4" t="s">
        <v>58</v>
      </c>
      <c r="H2541" s="4" t="s">
        <v>59</v>
      </c>
      <c r="I2541" s="4"/>
      <c r="J2541" s="4"/>
      <c r="K2541" s="4">
        <v>217</v>
      </c>
      <c r="L2541" s="4">
        <v>18</v>
      </c>
      <c r="M2541" s="4">
        <v>3</v>
      </c>
      <c r="N2541" s="4" t="s">
        <v>3</v>
      </c>
      <c r="O2541" s="4">
        <v>2</v>
      </c>
      <c r="P2541" s="4"/>
      <c r="Q2541" s="4"/>
      <c r="R2541" s="4"/>
      <c r="S2541" s="4"/>
      <c r="T2541" s="4"/>
      <c r="U2541" s="4"/>
      <c r="V2541" s="4"/>
      <c r="W2541" s="4">
        <v>285888.53999999998</v>
      </c>
      <c r="X2541" s="4">
        <v>1</v>
      </c>
      <c r="Y2541" s="4">
        <v>285888.53999999998</v>
      </c>
      <c r="Z2541" s="4"/>
      <c r="AA2541" s="4"/>
      <c r="AB2541" s="4"/>
    </row>
    <row r="2542" spans="1:28" ht="13" x14ac:dyDescent="0.3">
      <c r="A2542" s="4">
        <v>50</v>
      </c>
      <c r="B2542" s="4">
        <v>0</v>
      </c>
      <c r="C2542" s="4">
        <v>0</v>
      </c>
      <c r="D2542" s="4">
        <v>1</v>
      </c>
      <c r="E2542" s="4">
        <v>230</v>
      </c>
      <c r="F2542" s="4">
        <f>ROUND(Source!BA2522,O2542)</f>
        <v>0</v>
      </c>
      <c r="G2542" s="4" t="s">
        <v>60</v>
      </c>
      <c r="H2542" s="4" t="s">
        <v>61</v>
      </c>
      <c r="I2542" s="4"/>
      <c r="J2542" s="4"/>
      <c r="K2542" s="4">
        <v>230</v>
      </c>
      <c r="L2542" s="4">
        <v>19</v>
      </c>
      <c r="M2542" s="4">
        <v>3</v>
      </c>
      <c r="N2542" s="4" t="s">
        <v>3</v>
      </c>
      <c r="O2542" s="4">
        <v>2</v>
      </c>
      <c r="P2542" s="4"/>
      <c r="Q2542" s="4"/>
      <c r="R2542" s="4"/>
      <c r="S2542" s="4"/>
      <c r="T2542" s="4"/>
      <c r="U2542" s="4"/>
      <c r="V2542" s="4"/>
      <c r="W2542" s="4">
        <v>0</v>
      </c>
      <c r="X2542" s="4">
        <v>1</v>
      </c>
      <c r="Y2542" s="4">
        <v>0</v>
      </c>
      <c r="Z2542" s="4"/>
      <c r="AA2542" s="4"/>
      <c r="AB2542" s="4"/>
    </row>
    <row r="2543" spans="1:28" ht="13" x14ac:dyDescent="0.3">
      <c r="A2543" s="4">
        <v>50</v>
      </c>
      <c r="B2543" s="4">
        <v>0</v>
      </c>
      <c r="C2543" s="4">
        <v>0</v>
      </c>
      <c r="D2543" s="4">
        <v>1</v>
      </c>
      <c r="E2543" s="4">
        <v>206</v>
      </c>
      <c r="F2543" s="4">
        <f>ROUND(Source!T2522,O2543)</f>
        <v>0</v>
      </c>
      <c r="G2543" s="4" t="s">
        <v>62</v>
      </c>
      <c r="H2543" s="4" t="s">
        <v>63</v>
      </c>
      <c r="I2543" s="4"/>
      <c r="J2543" s="4"/>
      <c r="K2543" s="4">
        <v>206</v>
      </c>
      <c r="L2543" s="4">
        <v>20</v>
      </c>
      <c r="M2543" s="4">
        <v>3</v>
      </c>
      <c r="N2543" s="4" t="s">
        <v>3</v>
      </c>
      <c r="O2543" s="4">
        <v>2</v>
      </c>
      <c r="P2543" s="4"/>
      <c r="Q2543" s="4"/>
      <c r="R2543" s="4"/>
      <c r="S2543" s="4"/>
      <c r="T2543" s="4"/>
      <c r="U2543" s="4"/>
      <c r="V2543" s="4"/>
      <c r="W2543" s="4">
        <v>0</v>
      </c>
      <c r="X2543" s="4">
        <v>1</v>
      </c>
      <c r="Y2543" s="4">
        <v>0</v>
      </c>
      <c r="Z2543" s="4"/>
      <c r="AA2543" s="4"/>
      <c r="AB2543" s="4"/>
    </row>
    <row r="2544" spans="1:28" ht="13" x14ac:dyDescent="0.3">
      <c r="A2544" s="4">
        <v>50</v>
      </c>
      <c r="B2544" s="4">
        <v>0</v>
      </c>
      <c r="C2544" s="4">
        <v>0</v>
      </c>
      <c r="D2544" s="4">
        <v>1</v>
      </c>
      <c r="E2544" s="4">
        <v>207</v>
      </c>
      <c r="F2544" s="4">
        <f>Source!U2522</f>
        <v>281.83999999999997</v>
      </c>
      <c r="G2544" s="4" t="s">
        <v>64</v>
      </c>
      <c r="H2544" s="4" t="s">
        <v>65</v>
      </c>
      <c r="I2544" s="4"/>
      <c r="J2544" s="4"/>
      <c r="K2544" s="4">
        <v>207</v>
      </c>
      <c r="L2544" s="4">
        <v>21</v>
      </c>
      <c r="M2544" s="4">
        <v>3</v>
      </c>
      <c r="N2544" s="4" t="s">
        <v>3</v>
      </c>
      <c r="O2544" s="4">
        <v>-1</v>
      </c>
      <c r="P2544" s="4"/>
      <c r="Q2544" s="4"/>
      <c r="R2544" s="4"/>
      <c r="S2544" s="4"/>
      <c r="T2544" s="4"/>
      <c r="U2544" s="4"/>
      <c r="V2544" s="4"/>
      <c r="W2544" s="4">
        <v>281.83999999999997</v>
      </c>
      <c r="X2544" s="4">
        <v>1</v>
      </c>
      <c r="Y2544" s="4">
        <v>281.83999999999997</v>
      </c>
      <c r="Z2544" s="4"/>
      <c r="AA2544" s="4"/>
      <c r="AB2544" s="4"/>
    </row>
    <row r="2545" spans="1:245" ht="13" x14ac:dyDescent="0.3">
      <c r="A2545" s="4">
        <v>50</v>
      </c>
      <c r="B2545" s="4">
        <v>0</v>
      </c>
      <c r="C2545" s="4">
        <v>0</v>
      </c>
      <c r="D2545" s="4">
        <v>1</v>
      </c>
      <c r="E2545" s="4">
        <v>208</v>
      </c>
      <c r="F2545" s="4">
        <f>Source!V2522</f>
        <v>0</v>
      </c>
      <c r="G2545" s="4" t="s">
        <v>66</v>
      </c>
      <c r="H2545" s="4" t="s">
        <v>67</v>
      </c>
      <c r="I2545" s="4"/>
      <c r="J2545" s="4"/>
      <c r="K2545" s="4">
        <v>208</v>
      </c>
      <c r="L2545" s="4">
        <v>22</v>
      </c>
      <c r="M2545" s="4">
        <v>3</v>
      </c>
      <c r="N2545" s="4" t="s">
        <v>3</v>
      </c>
      <c r="O2545" s="4">
        <v>-1</v>
      </c>
      <c r="P2545" s="4"/>
      <c r="Q2545" s="4"/>
      <c r="R2545" s="4"/>
      <c r="S2545" s="4"/>
      <c r="T2545" s="4"/>
      <c r="U2545" s="4"/>
      <c r="V2545" s="4"/>
      <c r="W2545" s="4">
        <v>0</v>
      </c>
      <c r="X2545" s="4">
        <v>1</v>
      </c>
      <c r="Y2545" s="4">
        <v>0</v>
      </c>
      <c r="Z2545" s="4"/>
      <c r="AA2545" s="4"/>
      <c r="AB2545" s="4"/>
    </row>
    <row r="2546" spans="1:245" ht="13" x14ac:dyDescent="0.3">
      <c r="A2546" s="4">
        <v>50</v>
      </c>
      <c r="B2546" s="4">
        <v>0</v>
      </c>
      <c r="C2546" s="4">
        <v>0</v>
      </c>
      <c r="D2546" s="4">
        <v>1</v>
      </c>
      <c r="E2546" s="4">
        <v>209</v>
      </c>
      <c r="F2546" s="4">
        <f>ROUND(Source!W2522,O2546)</f>
        <v>0</v>
      </c>
      <c r="G2546" s="4" t="s">
        <v>68</v>
      </c>
      <c r="H2546" s="4" t="s">
        <v>69</v>
      </c>
      <c r="I2546" s="4"/>
      <c r="J2546" s="4"/>
      <c r="K2546" s="4">
        <v>209</v>
      </c>
      <c r="L2546" s="4">
        <v>23</v>
      </c>
      <c r="M2546" s="4">
        <v>3</v>
      </c>
      <c r="N2546" s="4" t="s">
        <v>3</v>
      </c>
      <c r="O2546" s="4">
        <v>2</v>
      </c>
      <c r="P2546" s="4"/>
      <c r="Q2546" s="4"/>
      <c r="R2546" s="4"/>
      <c r="S2546" s="4"/>
      <c r="T2546" s="4"/>
      <c r="U2546" s="4"/>
      <c r="V2546" s="4"/>
      <c r="W2546" s="4">
        <v>0</v>
      </c>
      <c r="X2546" s="4">
        <v>1</v>
      </c>
      <c r="Y2546" s="4">
        <v>0</v>
      </c>
      <c r="Z2546" s="4"/>
      <c r="AA2546" s="4"/>
      <c r="AB2546" s="4"/>
    </row>
    <row r="2547" spans="1:245" ht="13" x14ac:dyDescent="0.3">
      <c r="A2547" s="4">
        <v>50</v>
      </c>
      <c r="B2547" s="4">
        <v>0</v>
      </c>
      <c r="C2547" s="4">
        <v>0</v>
      </c>
      <c r="D2547" s="4">
        <v>1</v>
      </c>
      <c r="E2547" s="4">
        <v>233</v>
      </c>
      <c r="F2547" s="4">
        <f>ROUND(Source!BD2522,O2547)</f>
        <v>0</v>
      </c>
      <c r="G2547" s="4" t="s">
        <v>70</v>
      </c>
      <c r="H2547" s="4" t="s">
        <v>71</v>
      </c>
      <c r="I2547" s="4"/>
      <c r="J2547" s="4"/>
      <c r="K2547" s="4">
        <v>233</v>
      </c>
      <c r="L2547" s="4">
        <v>24</v>
      </c>
      <c r="M2547" s="4">
        <v>3</v>
      </c>
      <c r="N2547" s="4" t="s">
        <v>3</v>
      </c>
      <c r="O2547" s="4">
        <v>2</v>
      </c>
      <c r="P2547" s="4"/>
      <c r="Q2547" s="4"/>
      <c r="R2547" s="4"/>
      <c r="S2547" s="4"/>
      <c r="T2547" s="4"/>
      <c r="U2547" s="4"/>
      <c r="V2547" s="4"/>
      <c r="W2547" s="4">
        <v>0</v>
      </c>
      <c r="X2547" s="4">
        <v>1</v>
      </c>
      <c r="Y2547" s="4">
        <v>0</v>
      </c>
      <c r="Z2547" s="4"/>
      <c r="AA2547" s="4"/>
      <c r="AB2547" s="4"/>
    </row>
    <row r="2548" spans="1:245" ht="13" x14ac:dyDescent="0.3">
      <c r="A2548" s="4">
        <v>50</v>
      </c>
      <c r="B2548" s="4">
        <v>0</v>
      </c>
      <c r="C2548" s="4">
        <v>0</v>
      </c>
      <c r="D2548" s="4">
        <v>1</v>
      </c>
      <c r="E2548" s="4">
        <v>210</v>
      </c>
      <c r="F2548" s="4">
        <f>ROUND(Source!X2522,O2548)</f>
        <v>110885.6</v>
      </c>
      <c r="G2548" s="4" t="s">
        <v>72</v>
      </c>
      <c r="H2548" s="4" t="s">
        <v>73</v>
      </c>
      <c r="I2548" s="4"/>
      <c r="J2548" s="4"/>
      <c r="K2548" s="4">
        <v>210</v>
      </c>
      <c r="L2548" s="4">
        <v>25</v>
      </c>
      <c r="M2548" s="4">
        <v>3</v>
      </c>
      <c r="N2548" s="4" t="s">
        <v>3</v>
      </c>
      <c r="O2548" s="4">
        <v>2</v>
      </c>
      <c r="P2548" s="4"/>
      <c r="Q2548" s="4"/>
      <c r="R2548" s="4"/>
      <c r="S2548" s="4"/>
      <c r="T2548" s="4"/>
      <c r="U2548" s="4"/>
      <c r="V2548" s="4"/>
      <c r="W2548" s="4">
        <v>110885.6</v>
      </c>
      <c r="X2548" s="4">
        <v>1</v>
      </c>
      <c r="Y2548" s="4">
        <v>110885.6</v>
      </c>
      <c r="Z2548" s="4"/>
      <c r="AA2548" s="4"/>
      <c r="AB2548" s="4"/>
    </row>
    <row r="2549" spans="1:245" ht="13" x14ac:dyDescent="0.3">
      <c r="A2549" s="4">
        <v>50</v>
      </c>
      <c r="B2549" s="4">
        <v>0</v>
      </c>
      <c r="C2549" s="4">
        <v>0</v>
      </c>
      <c r="D2549" s="4">
        <v>1</v>
      </c>
      <c r="E2549" s="4">
        <v>211</v>
      </c>
      <c r="F2549" s="4">
        <f>ROUND(Source!Y2522,O2549)</f>
        <v>15840.78</v>
      </c>
      <c r="G2549" s="4" t="s">
        <v>74</v>
      </c>
      <c r="H2549" s="4" t="s">
        <v>75</v>
      </c>
      <c r="I2549" s="4"/>
      <c r="J2549" s="4"/>
      <c r="K2549" s="4">
        <v>211</v>
      </c>
      <c r="L2549" s="4">
        <v>26</v>
      </c>
      <c r="M2549" s="4">
        <v>3</v>
      </c>
      <c r="N2549" s="4" t="s">
        <v>3</v>
      </c>
      <c r="O2549" s="4">
        <v>2</v>
      </c>
      <c r="P2549" s="4"/>
      <c r="Q2549" s="4"/>
      <c r="R2549" s="4"/>
      <c r="S2549" s="4"/>
      <c r="T2549" s="4"/>
      <c r="U2549" s="4"/>
      <c r="V2549" s="4"/>
      <c r="W2549" s="4">
        <v>15840.78</v>
      </c>
      <c r="X2549" s="4">
        <v>1</v>
      </c>
      <c r="Y2549" s="4">
        <v>15840.78</v>
      </c>
      <c r="Z2549" s="4"/>
      <c r="AA2549" s="4"/>
      <c r="AB2549" s="4"/>
    </row>
    <row r="2550" spans="1:245" ht="13" x14ac:dyDescent="0.3">
      <c r="A2550" s="4">
        <v>50</v>
      </c>
      <c r="B2550" s="4">
        <v>0</v>
      </c>
      <c r="C2550" s="4">
        <v>0</v>
      </c>
      <c r="D2550" s="4">
        <v>1</v>
      </c>
      <c r="E2550" s="4">
        <v>224</v>
      </c>
      <c r="F2550" s="4">
        <f>ROUND(Source!AR2522,O2550)</f>
        <v>285888.53999999998</v>
      </c>
      <c r="G2550" s="4" t="s">
        <v>76</v>
      </c>
      <c r="H2550" s="4" t="s">
        <v>77</v>
      </c>
      <c r="I2550" s="4"/>
      <c r="J2550" s="4"/>
      <c r="K2550" s="4">
        <v>224</v>
      </c>
      <c r="L2550" s="4">
        <v>27</v>
      </c>
      <c r="M2550" s="4">
        <v>3</v>
      </c>
      <c r="N2550" s="4" t="s">
        <v>3</v>
      </c>
      <c r="O2550" s="4">
        <v>2</v>
      </c>
      <c r="P2550" s="4"/>
      <c r="Q2550" s="4"/>
      <c r="R2550" s="4"/>
      <c r="S2550" s="4"/>
      <c r="T2550" s="4"/>
      <c r="U2550" s="4"/>
      <c r="V2550" s="4"/>
      <c r="W2550" s="4">
        <v>285888.53999999998</v>
      </c>
      <c r="X2550" s="4">
        <v>1</v>
      </c>
      <c r="Y2550" s="4">
        <v>285888.53999999998</v>
      </c>
      <c r="Z2550" s="4"/>
      <c r="AA2550" s="4"/>
      <c r="AB2550" s="4"/>
    </row>
    <row r="2552" spans="1:245" ht="13" x14ac:dyDescent="0.3">
      <c r="A2552" s="1">
        <v>5</v>
      </c>
      <c r="B2552" s="1">
        <v>1</v>
      </c>
      <c r="C2552" s="1"/>
      <c r="D2552" s="1">
        <f>ROW(A2559)</f>
        <v>2559</v>
      </c>
      <c r="E2552" s="1"/>
      <c r="F2552" s="1" t="s">
        <v>13</v>
      </c>
      <c r="G2552" s="1" t="s">
        <v>112</v>
      </c>
      <c r="H2552" s="1" t="s">
        <v>3</v>
      </c>
      <c r="I2552" s="1">
        <v>0</v>
      </c>
      <c r="J2552" s="1"/>
      <c r="K2552" s="1">
        <v>-1</v>
      </c>
      <c r="L2552" s="1"/>
      <c r="M2552" s="1" t="s">
        <v>3</v>
      </c>
      <c r="N2552" s="1"/>
      <c r="O2552" s="1"/>
      <c r="P2552" s="1"/>
      <c r="Q2552" s="1"/>
      <c r="R2552" s="1"/>
      <c r="S2552" s="1">
        <v>0</v>
      </c>
      <c r="T2552" s="1"/>
      <c r="U2552" s="1" t="s">
        <v>3</v>
      </c>
      <c r="V2552" s="1">
        <v>0</v>
      </c>
      <c r="W2552" s="1"/>
      <c r="X2552" s="1"/>
      <c r="Y2552" s="1"/>
      <c r="Z2552" s="1"/>
      <c r="AA2552" s="1"/>
      <c r="AB2552" s="1" t="s">
        <v>3</v>
      </c>
      <c r="AC2552" s="1" t="s">
        <v>3</v>
      </c>
      <c r="AD2552" s="1" t="s">
        <v>3</v>
      </c>
      <c r="AE2552" s="1" t="s">
        <v>3</v>
      </c>
      <c r="AF2552" s="1" t="s">
        <v>3</v>
      </c>
      <c r="AG2552" s="1" t="s">
        <v>3</v>
      </c>
      <c r="AH2552" s="1"/>
      <c r="AI2552" s="1"/>
      <c r="AJ2552" s="1"/>
      <c r="AK2552" s="1"/>
      <c r="AL2552" s="1"/>
      <c r="AM2552" s="1"/>
      <c r="AN2552" s="1"/>
      <c r="AO2552" s="1"/>
      <c r="AP2552" s="1" t="s">
        <v>3</v>
      </c>
      <c r="AQ2552" s="1" t="s">
        <v>3</v>
      </c>
      <c r="AR2552" s="1" t="s">
        <v>3</v>
      </c>
      <c r="AS2552" s="1"/>
      <c r="AT2552" s="1"/>
      <c r="AU2552" s="1"/>
      <c r="AV2552" s="1"/>
      <c r="AW2552" s="1"/>
      <c r="AX2552" s="1"/>
      <c r="AY2552" s="1"/>
      <c r="AZ2552" s="1" t="s">
        <v>3</v>
      </c>
      <c r="BA2552" s="1"/>
      <c r="BB2552" s="1" t="s">
        <v>3</v>
      </c>
      <c r="BC2552" s="1" t="s">
        <v>3</v>
      </c>
      <c r="BD2552" s="1" t="s">
        <v>3</v>
      </c>
      <c r="BE2552" s="1" t="s">
        <v>3</v>
      </c>
      <c r="BF2552" s="1" t="s">
        <v>3</v>
      </c>
      <c r="BG2552" s="1" t="s">
        <v>3</v>
      </c>
      <c r="BH2552" s="1" t="s">
        <v>3</v>
      </c>
      <c r="BI2552" s="1" t="s">
        <v>3</v>
      </c>
      <c r="BJ2552" s="1" t="s">
        <v>3</v>
      </c>
      <c r="BK2552" s="1" t="s">
        <v>3</v>
      </c>
      <c r="BL2552" s="1" t="s">
        <v>3</v>
      </c>
      <c r="BM2552" s="1" t="s">
        <v>3</v>
      </c>
      <c r="BN2552" s="1" t="s">
        <v>3</v>
      </c>
      <c r="BO2552" s="1" t="s">
        <v>3</v>
      </c>
      <c r="BP2552" s="1" t="s">
        <v>3</v>
      </c>
      <c r="BQ2552" s="1"/>
      <c r="BR2552" s="1"/>
      <c r="BS2552" s="1"/>
      <c r="BT2552" s="1"/>
      <c r="BU2552" s="1"/>
      <c r="BV2552" s="1"/>
      <c r="BW2552" s="1"/>
      <c r="BX2552" s="1">
        <v>0</v>
      </c>
      <c r="BY2552" s="1"/>
      <c r="BZ2552" s="1"/>
      <c r="CA2552" s="1"/>
      <c r="CB2552" s="1"/>
      <c r="CC2552" s="1"/>
      <c r="CD2552" s="1"/>
      <c r="CE2552" s="1"/>
      <c r="CF2552" s="1"/>
      <c r="CG2552" s="1"/>
      <c r="CH2552" s="1"/>
      <c r="CI2552" s="1"/>
      <c r="CJ2552" s="1">
        <v>0</v>
      </c>
    </row>
    <row r="2554" spans="1:245" ht="13" x14ac:dyDescent="0.3">
      <c r="A2554" s="2">
        <v>52</v>
      </c>
      <c r="B2554" s="2">
        <f t="shared" ref="B2554:G2554" si="1251">B2559</f>
        <v>1</v>
      </c>
      <c r="C2554" s="2">
        <f t="shared" si="1251"/>
        <v>5</v>
      </c>
      <c r="D2554" s="2">
        <f t="shared" si="1251"/>
        <v>2552</v>
      </c>
      <c r="E2554" s="2">
        <f t="shared" si="1251"/>
        <v>0</v>
      </c>
      <c r="F2554" s="2" t="str">
        <f t="shared" si="1251"/>
        <v>Новый подраздел</v>
      </c>
      <c r="G2554" s="2" t="str">
        <f t="shared" si="1251"/>
        <v>СТС - Инженерные сооружения и коммуникации</v>
      </c>
      <c r="H2554" s="2"/>
      <c r="I2554" s="2"/>
      <c r="J2554" s="2"/>
      <c r="K2554" s="2"/>
      <c r="L2554" s="2"/>
      <c r="M2554" s="2"/>
      <c r="N2554" s="2"/>
      <c r="O2554" s="2">
        <f t="shared" ref="O2554:AT2554" si="1252">O2559</f>
        <v>20106.96</v>
      </c>
      <c r="P2554" s="2">
        <f t="shared" si="1252"/>
        <v>0</v>
      </c>
      <c r="Q2554" s="2">
        <f t="shared" si="1252"/>
        <v>0</v>
      </c>
      <c r="R2554" s="2">
        <f t="shared" si="1252"/>
        <v>0</v>
      </c>
      <c r="S2554" s="2">
        <f t="shared" si="1252"/>
        <v>20106.96</v>
      </c>
      <c r="T2554" s="2">
        <f t="shared" si="1252"/>
        <v>0</v>
      </c>
      <c r="U2554" s="2">
        <f t="shared" si="1252"/>
        <v>35.200000000000003</v>
      </c>
      <c r="V2554" s="2">
        <f t="shared" si="1252"/>
        <v>0</v>
      </c>
      <c r="W2554" s="2">
        <f t="shared" si="1252"/>
        <v>0</v>
      </c>
      <c r="X2554" s="2">
        <f t="shared" si="1252"/>
        <v>14074.87</v>
      </c>
      <c r="Y2554" s="2">
        <f t="shared" si="1252"/>
        <v>2010.69</v>
      </c>
      <c r="Z2554" s="2">
        <f t="shared" si="1252"/>
        <v>0</v>
      </c>
      <c r="AA2554" s="2">
        <f t="shared" si="1252"/>
        <v>0</v>
      </c>
      <c r="AB2554" s="2">
        <f t="shared" si="1252"/>
        <v>20106.96</v>
      </c>
      <c r="AC2554" s="2">
        <f t="shared" si="1252"/>
        <v>0</v>
      </c>
      <c r="AD2554" s="2">
        <f t="shared" si="1252"/>
        <v>0</v>
      </c>
      <c r="AE2554" s="2">
        <f t="shared" si="1252"/>
        <v>0</v>
      </c>
      <c r="AF2554" s="2">
        <f t="shared" si="1252"/>
        <v>20106.96</v>
      </c>
      <c r="AG2554" s="2">
        <f t="shared" si="1252"/>
        <v>0</v>
      </c>
      <c r="AH2554" s="2">
        <f t="shared" si="1252"/>
        <v>35.200000000000003</v>
      </c>
      <c r="AI2554" s="2">
        <f t="shared" si="1252"/>
        <v>0</v>
      </c>
      <c r="AJ2554" s="2">
        <f t="shared" si="1252"/>
        <v>0</v>
      </c>
      <c r="AK2554" s="2">
        <f t="shared" si="1252"/>
        <v>14074.87</v>
      </c>
      <c r="AL2554" s="2">
        <f t="shared" si="1252"/>
        <v>2010.69</v>
      </c>
      <c r="AM2554" s="2">
        <f t="shared" si="1252"/>
        <v>0</v>
      </c>
      <c r="AN2554" s="2">
        <f t="shared" si="1252"/>
        <v>0</v>
      </c>
      <c r="AO2554" s="2">
        <f t="shared" si="1252"/>
        <v>0</v>
      </c>
      <c r="AP2554" s="2">
        <f t="shared" si="1252"/>
        <v>0</v>
      </c>
      <c r="AQ2554" s="2">
        <f t="shared" si="1252"/>
        <v>0</v>
      </c>
      <c r="AR2554" s="2">
        <f t="shared" si="1252"/>
        <v>36192.519999999997</v>
      </c>
      <c r="AS2554" s="2">
        <f t="shared" si="1252"/>
        <v>0</v>
      </c>
      <c r="AT2554" s="2">
        <f t="shared" si="1252"/>
        <v>0</v>
      </c>
      <c r="AU2554" s="2">
        <f t="shared" ref="AU2554:BZ2554" si="1253">AU2559</f>
        <v>36192.519999999997</v>
      </c>
      <c r="AV2554" s="2">
        <f t="shared" si="1253"/>
        <v>0</v>
      </c>
      <c r="AW2554" s="2">
        <f t="shared" si="1253"/>
        <v>0</v>
      </c>
      <c r="AX2554" s="2">
        <f t="shared" si="1253"/>
        <v>0</v>
      </c>
      <c r="AY2554" s="2">
        <f t="shared" si="1253"/>
        <v>0</v>
      </c>
      <c r="AZ2554" s="2">
        <f t="shared" si="1253"/>
        <v>0</v>
      </c>
      <c r="BA2554" s="2">
        <f t="shared" si="1253"/>
        <v>0</v>
      </c>
      <c r="BB2554" s="2">
        <f t="shared" si="1253"/>
        <v>0</v>
      </c>
      <c r="BC2554" s="2">
        <f t="shared" si="1253"/>
        <v>0</v>
      </c>
      <c r="BD2554" s="2">
        <f t="shared" si="1253"/>
        <v>0</v>
      </c>
      <c r="BE2554" s="2">
        <f t="shared" si="1253"/>
        <v>0</v>
      </c>
      <c r="BF2554" s="2">
        <f t="shared" si="1253"/>
        <v>0</v>
      </c>
      <c r="BG2554" s="2">
        <f t="shared" si="1253"/>
        <v>0</v>
      </c>
      <c r="BH2554" s="2">
        <f t="shared" si="1253"/>
        <v>0</v>
      </c>
      <c r="BI2554" s="2">
        <f t="shared" si="1253"/>
        <v>0</v>
      </c>
      <c r="BJ2554" s="2">
        <f t="shared" si="1253"/>
        <v>0</v>
      </c>
      <c r="BK2554" s="2">
        <f t="shared" si="1253"/>
        <v>0</v>
      </c>
      <c r="BL2554" s="2">
        <f t="shared" si="1253"/>
        <v>0</v>
      </c>
      <c r="BM2554" s="2">
        <f t="shared" si="1253"/>
        <v>0</v>
      </c>
      <c r="BN2554" s="2">
        <f t="shared" si="1253"/>
        <v>0</v>
      </c>
      <c r="BO2554" s="2">
        <f t="shared" si="1253"/>
        <v>0</v>
      </c>
      <c r="BP2554" s="2">
        <f t="shared" si="1253"/>
        <v>0</v>
      </c>
      <c r="BQ2554" s="2">
        <f t="shared" si="1253"/>
        <v>0</v>
      </c>
      <c r="BR2554" s="2">
        <f t="shared" si="1253"/>
        <v>0</v>
      </c>
      <c r="BS2554" s="2">
        <f t="shared" si="1253"/>
        <v>0</v>
      </c>
      <c r="BT2554" s="2">
        <f t="shared" si="1253"/>
        <v>0</v>
      </c>
      <c r="BU2554" s="2">
        <f t="shared" si="1253"/>
        <v>0</v>
      </c>
      <c r="BV2554" s="2">
        <f t="shared" si="1253"/>
        <v>0</v>
      </c>
      <c r="BW2554" s="2">
        <f t="shared" si="1253"/>
        <v>0</v>
      </c>
      <c r="BX2554" s="2">
        <f t="shared" si="1253"/>
        <v>0</v>
      </c>
      <c r="BY2554" s="2">
        <f t="shared" si="1253"/>
        <v>0</v>
      </c>
      <c r="BZ2554" s="2">
        <f t="shared" si="1253"/>
        <v>0</v>
      </c>
      <c r="CA2554" s="2">
        <f t="shared" ref="CA2554:DF2554" si="1254">CA2559</f>
        <v>36192.519999999997</v>
      </c>
      <c r="CB2554" s="2">
        <f t="shared" si="1254"/>
        <v>0</v>
      </c>
      <c r="CC2554" s="2">
        <f t="shared" si="1254"/>
        <v>0</v>
      </c>
      <c r="CD2554" s="2">
        <f t="shared" si="1254"/>
        <v>36192.519999999997</v>
      </c>
      <c r="CE2554" s="2">
        <f t="shared" si="1254"/>
        <v>0</v>
      </c>
      <c r="CF2554" s="2">
        <f t="shared" si="1254"/>
        <v>0</v>
      </c>
      <c r="CG2554" s="2">
        <f t="shared" si="1254"/>
        <v>0</v>
      </c>
      <c r="CH2554" s="2">
        <f t="shared" si="1254"/>
        <v>0</v>
      </c>
      <c r="CI2554" s="2">
        <f t="shared" si="1254"/>
        <v>0</v>
      </c>
      <c r="CJ2554" s="2">
        <f t="shared" si="1254"/>
        <v>0</v>
      </c>
      <c r="CK2554" s="2">
        <f t="shared" si="1254"/>
        <v>0</v>
      </c>
      <c r="CL2554" s="2">
        <f t="shared" si="1254"/>
        <v>0</v>
      </c>
      <c r="CM2554" s="2">
        <f t="shared" si="1254"/>
        <v>0</v>
      </c>
      <c r="CN2554" s="2">
        <f t="shared" si="1254"/>
        <v>0</v>
      </c>
      <c r="CO2554" s="2">
        <f t="shared" si="1254"/>
        <v>0</v>
      </c>
      <c r="CP2554" s="2">
        <f t="shared" si="1254"/>
        <v>0</v>
      </c>
      <c r="CQ2554" s="2">
        <f t="shared" si="1254"/>
        <v>0</v>
      </c>
      <c r="CR2554" s="2">
        <f t="shared" si="1254"/>
        <v>0</v>
      </c>
      <c r="CS2554" s="2">
        <f t="shared" si="1254"/>
        <v>0</v>
      </c>
      <c r="CT2554" s="2">
        <f t="shared" si="1254"/>
        <v>0</v>
      </c>
      <c r="CU2554" s="2">
        <f t="shared" si="1254"/>
        <v>0</v>
      </c>
      <c r="CV2554" s="2">
        <f t="shared" si="1254"/>
        <v>0</v>
      </c>
      <c r="CW2554" s="2">
        <f t="shared" si="1254"/>
        <v>0</v>
      </c>
      <c r="CX2554" s="2">
        <f t="shared" si="1254"/>
        <v>0</v>
      </c>
      <c r="CY2554" s="2">
        <f t="shared" si="1254"/>
        <v>0</v>
      </c>
      <c r="CZ2554" s="2">
        <f t="shared" si="1254"/>
        <v>0</v>
      </c>
      <c r="DA2554" s="2">
        <f t="shared" si="1254"/>
        <v>0</v>
      </c>
      <c r="DB2554" s="2">
        <f t="shared" si="1254"/>
        <v>0</v>
      </c>
      <c r="DC2554" s="2">
        <f t="shared" si="1254"/>
        <v>0</v>
      </c>
      <c r="DD2554" s="2">
        <f t="shared" si="1254"/>
        <v>0</v>
      </c>
      <c r="DE2554" s="2">
        <f t="shared" si="1254"/>
        <v>0</v>
      </c>
      <c r="DF2554" s="2">
        <f t="shared" si="1254"/>
        <v>0</v>
      </c>
      <c r="DG2554" s="3">
        <f t="shared" ref="DG2554:EL2554" si="1255">DG2559</f>
        <v>0</v>
      </c>
      <c r="DH2554" s="3">
        <f t="shared" si="1255"/>
        <v>0</v>
      </c>
      <c r="DI2554" s="3">
        <f t="shared" si="1255"/>
        <v>0</v>
      </c>
      <c r="DJ2554" s="3">
        <f t="shared" si="1255"/>
        <v>0</v>
      </c>
      <c r="DK2554" s="3">
        <f t="shared" si="1255"/>
        <v>0</v>
      </c>
      <c r="DL2554" s="3">
        <f t="shared" si="1255"/>
        <v>0</v>
      </c>
      <c r="DM2554" s="3">
        <f t="shared" si="1255"/>
        <v>0</v>
      </c>
      <c r="DN2554" s="3">
        <f t="shared" si="1255"/>
        <v>0</v>
      </c>
      <c r="DO2554" s="3">
        <f t="shared" si="1255"/>
        <v>0</v>
      </c>
      <c r="DP2554" s="3">
        <f t="shared" si="1255"/>
        <v>0</v>
      </c>
      <c r="DQ2554" s="3">
        <f t="shared" si="1255"/>
        <v>0</v>
      </c>
      <c r="DR2554" s="3">
        <f t="shared" si="1255"/>
        <v>0</v>
      </c>
      <c r="DS2554" s="3">
        <f t="shared" si="1255"/>
        <v>0</v>
      </c>
      <c r="DT2554" s="3">
        <f t="shared" si="1255"/>
        <v>0</v>
      </c>
      <c r="DU2554" s="3">
        <f t="shared" si="1255"/>
        <v>0</v>
      </c>
      <c r="DV2554" s="3">
        <f t="shared" si="1255"/>
        <v>0</v>
      </c>
      <c r="DW2554" s="3">
        <f t="shared" si="1255"/>
        <v>0</v>
      </c>
      <c r="DX2554" s="3">
        <f t="shared" si="1255"/>
        <v>0</v>
      </c>
      <c r="DY2554" s="3">
        <f t="shared" si="1255"/>
        <v>0</v>
      </c>
      <c r="DZ2554" s="3">
        <f t="shared" si="1255"/>
        <v>0</v>
      </c>
      <c r="EA2554" s="3">
        <f t="shared" si="1255"/>
        <v>0</v>
      </c>
      <c r="EB2554" s="3">
        <f t="shared" si="1255"/>
        <v>0</v>
      </c>
      <c r="EC2554" s="3">
        <f t="shared" si="1255"/>
        <v>0</v>
      </c>
      <c r="ED2554" s="3">
        <f t="shared" si="1255"/>
        <v>0</v>
      </c>
      <c r="EE2554" s="3">
        <f t="shared" si="1255"/>
        <v>0</v>
      </c>
      <c r="EF2554" s="3">
        <f t="shared" si="1255"/>
        <v>0</v>
      </c>
      <c r="EG2554" s="3">
        <f t="shared" si="1255"/>
        <v>0</v>
      </c>
      <c r="EH2554" s="3">
        <f t="shared" si="1255"/>
        <v>0</v>
      </c>
      <c r="EI2554" s="3">
        <f t="shared" si="1255"/>
        <v>0</v>
      </c>
      <c r="EJ2554" s="3">
        <f t="shared" si="1255"/>
        <v>0</v>
      </c>
      <c r="EK2554" s="3">
        <f t="shared" si="1255"/>
        <v>0</v>
      </c>
      <c r="EL2554" s="3">
        <f t="shared" si="1255"/>
        <v>0</v>
      </c>
      <c r="EM2554" s="3">
        <f t="shared" ref="EM2554:FR2554" si="1256">EM2559</f>
        <v>0</v>
      </c>
      <c r="EN2554" s="3">
        <f t="shared" si="1256"/>
        <v>0</v>
      </c>
      <c r="EO2554" s="3">
        <f t="shared" si="1256"/>
        <v>0</v>
      </c>
      <c r="EP2554" s="3">
        <f t="shared" si="1256"/>
        <v>0</v>
      </c>
      <c r="EQ2554" s="3">
        <f t="shared" si="1256"/>
        <v>0</v>
      </c>
      <c r="ER2554" s="3">
        <f t="shared" si="1256"/>
        <v>0</v>
      </c>
      <c r="ES2554" s="3">
        <f t="shared" si="1256"/>
        <v>0</v>
      </c>
      <c r="ET2554" s="3">
        <f t="shared" si="1256"/>
        <v>0</v>
      </c>
      <c r="EU2554" s="3">
        <f t="shared" si="1256"/>
        <v>0</v>
      </c>
      <c r="EV2554" s="3">
        <f t="shared" si="1256"/>
        <v>0</v>
      </c>
      <c r="EW2554" s="3">
        <f t="shared" si="1256"/>
        <v>0</v>
      </c>
      <c r="EX2554" s="3">
        <f t="shared" si="1256"/>
        <v>0</v>
      </c>
      <c r="EY2554" s="3">
        <f t="shared" si="1256"/>
        <v>0</v>
      </c>
      <c r="EZ2554" s="3">
        <f t="shared" si="1256"/>
        <v>0</v>
      </c>
      <c r="FA2554" s="3">
        <f t="shared" si="1256"/>
        <v>0</v>
      </c>
      <c r="FB2554" s="3">
        <f t="shared" si="1256"/>
        <v>0</v>
      </c>
      <c r="FC2554" s="3">
        <f t="shared" si="1256"/>
        <v>0</v>
      </c>
      <c r="FD2554" s="3">
        <f t="shared" si="1256"/>
        <v>0</v>
      </c>
      <c r="FE2554" s="3">
        <f t="shared" si="1256"/>
        <v>0</v>
      </c>
      <c r="FF2554" s="3">
        <f t="shared" si="1256"/>
        <v>0</v>
      </c>
      <c r="FG2554" s="3">
        <f t="shared" si="1256"/>
        <v>0</v>
      </c>
      <c r="FH2554" s="3">
        <f t="shared" si="1256"/>
        <v>0</v>
      </c>
      <c r="FI2554" s="3">
        <f t="shared" si="1256"/>
        <v>0</v>
      </c>
      <c r="FJ2554" s="3">
        <f t="shared" si="1256"/>
        <v>0</v>
      </c>
      <c r="FK2554" s="3">
        <f t="shared" si="1256"/>
        <v>0</v>
      </c>
      <c r="FL2554" s="3">
        <f t="shared" si="1256"/>
        <v>0</v>
      </c>
      <c r="FM2554" s="3">
        <f t="shared" si="1256"/>
        <v>0</v>
      </c>
      <c r="FN2554" s="3">
        <f t="shared" si="1256"/>
        <v>0</v>
      </c>
      <c r="FO2554" s="3">
        <f t="shared" si="1256"/>
        <v>0</v>
      </c>
      <c r="FP2554" s="3">
        <f t="shared" si="1256"/>
        <v>0</v>
      </c>
      <c r="FQ2554" s="3">
        <f t="shared" si="1256"/>
        <v>0</v>
      </c>
      <c r="FR2554" s="3">
        <f t="shared" si="1256"/>
        <v>0</v>
      </c>
      <c r="FS2554" s="3">
        <f t="shared" ref="FS2554:GX2554" si="1257">FS2559</f>
        <v>0</v>
      </c>
      <c r="FT2554" s="3">
        <f t="shared" si="1257"/>
        <v>0</v>
      </c>
      <c r="FU2554" s="3">
        <f t="shared" si="1257"/>
        <v>0</v>
      </c>
      <c r="FV2554" s="3">
        <f t="shared" si="1257"/>
        <v>0</v>
      </c>
      <c r="FW2554" s="3">
        <f t="shared" si="1257"/>
        <v>0</v>
      </c>
      <c r="FX2554" s="3">
        <f t="shared" si="1257"/>
        <v>0</v>
      </c>
      <c r="FY2554" s="3">
        <f t="shared" si="1257"/>
        <v>0</v>
      </c>
      <c r="FZ2554" s="3">
        <f t="shared" si="1257"/>
        <v>0</v>
      </c>
      <c r="GA2554" s="3">
        <f t="shared" si="1257"/>
        <v>0</v>
      </c>
      <c r="GB2554" s="3">
        <f t="shared" si="1257"/>
        <v>0</v>
      </c>
      <c r="GC2554" s="3">
        <f t="shared" si="1257"/>
        <v>0</v>
      </c>
      <c r="GD2554" s="3">
        <f t="shared" si="1257"/>
        <v>0</v>
      </c>
      <c r="GE2554" s="3">
        <f t="shared" si="1257"/>
        <v>0</v>
      </c>
      <c r="GF2554" s="3">
        <f t="shared" si="1257"/>
        <v>0</v>
      </c>
      <c r="GG2554" s="3">
        <f t="shared" si="1257"/>
        <v>0</v>
      </c>
      <c r="GH2554" s="3">
        <f t="shared" si="1257"/>
        <v>0</v>
      </c>
      <c r="GI2554" s="3">
        <f t="shared" si="1257"/>
        <v>0</v>
      </c>
      <c r="GJ2554" s="3">
        <f t="shared" si="1257"/>
        <v>0</v>
      </c>
      <c r="GK2554" s="3">
        <f t="shared" si="1257"/>
        <v>0</v>
      </c>
      <c r="GL2554" s="3">
        <f t="shared" si="1257"/>
        <v>0</v>
      </c>
      <c r="GM2554" s="3">
        <f t="shared" si="1257"/>
        <v>0</v>
      </c>
      <c r="GN2554" s="3">
        <f t="shared" si="1257"/>
        <v>0</v>
      </c>
      <c r="GO2554" s="3">
        <f t="shared" si="1257"/>
        <v>0</v>
      </c>
      <c r="GP2554" s="3">
        <f t="shared" si="1257"/>
        <v>0</v>
      </c>
      <c r="GQ2554" s="3">
        <f t="shared" si="1257"/>
        <v>0</v>
      </c>
      <c r="GR2554" s="3">
        <f t="shared" si="1257"/>
        <v>0</v>
      </c>
      <c r="GS2554" s="3">
        <f t="shared" si="1257"/>
        <v>0</v>
      </c>
      <c r="GT2554" s="3">
        <f t="shared" si="1257"/>
        <v>0</v>
      </c>
      <c r="GU2554" s="3">
        <f t="shared" si="1257"/>
        <v>0</v>
      </c>
      <c r="GV2554" s="3">
        <f t="shared" si="1257"/>
        <v>0</v>
      </c>
      <c r="GW2554" s="3">
        <f t="shared" si="1257"/>
        <v>0</v>
      </c>
      <c r="GX2554" s="3">
        <f t="shared" si="1257"/>
        <v>0</v>
      </c>
    </row>
    <row r="2556" spans="1:245" x14ac:dyDescent="0.25">
      <c r="A2556">
        <v>17</v>
      </c>
      <c r="B2556">
        <v>1</v>
      </c>
      <c r="D2556">
        <f>ROW(EtalonRes!A343)</f>
        <v>343</v>
      </c>
      <c r="E2556" t="s">
        <v>400</v>
      </c>
      <c r="F2556" t="s">
        <v>104</v>
      </c>
      <c r="G2556" t="s">
        <v>105</v>
      </c>
      <c r="H2556" t="s">
        <v>106</v>
      </c>
      <c r="I2556">
        <v>1</v>
      </c>
      <c r="J2556">
        <v>0</v>
      </c>
      <c r="K2556">
        <v>1</v>
      </c>
      <c r="O2556">
        <f>ROUND(CP2556,2)</f>
        <v>11413.84</v>
      </c>
      <c r="P2556">
        <f>ROUND(CQ2556*I2556,2)</f>
        <v>0</v>
      </c>
      <c r="Q2556">
        <f>ROUND(CR2556*I2556,2)</f>
        <v>0</v>
      </c>
      <c r="R2556">
        <f>ROUND(CS2556*I2556,2)</f>
        <v>0</v>
      </c>
      <c r="S2556">
        <f>ROUND(CT2556*I2556,2)</f>
        <v>11413.84</v>
      </c>
      <c r="T2556">
        <f>ROUND(CU2556*I2556,2)</f>
        <v>0</v>
      </c>
      <c r="U2556">
        <f>CV2556*I2556</f>
        <v>19.2</v>
      </c>
      <c r="V2556">
        <f>CW2556*I2556</f>
        <v>0</v>
      </c>
      <c r="W2556">
        <f>ROUND(CX2556*I2556,2)</f>
        <v>0</v>
      </c>
      <c r="X2556">
        <f>ROUND(CY2556,2)</f>
        <v>7989.69</v>
      </c>
      <c r="Y2556">
        <f>ROUND(CZ2556,2)</f>
        <v>1141.3800000000001</v>
      </c>
      <c r="AA2556">
        <v>64290477</v>
      </c>
      <c r="AB2556">
        <f>ROUND((AC2556+AD2556+AF2556),6)</f>
        <v>11413.84</v>
      </c>
      <c r="AC2556">
        <f>ROUND(((ES2556*4)),6)</f>
        <v>0</v>
      </c>
      <c r="AD2556">
        <f>ROUND(((((ET2556*4))-((EU2556*4)))+AE2556),6)</f>
        <v>0</v>
      </c>
      <c r="AE2556">
        <f>ROUND(((EU2556*4)),6)</f>
        <v>0</v>
      </c>
      <c r="AF2556">
        <f>ROUND(((EV2556*4)),6)</f>
        <v>11413.84</v>
      </c>
      <c r="AG2556">
        <f>ROUND((AP2556),6)</f>
        <v>0</v>
      </c>
      <c r="AH2556">
        <f>((EW2556*4))</f>
        <v>19.2</v>
      </c>
      <c r="AI2556">
        <f>((EX2556*4))</f>
        <v>0</v>
      </c>
      <c r="AJ2556">
        <f>(AS2556)</f>
        <v>0</v>
      </c>
      <c r="AK2556">
        <v>2853.46</v>
      </c>
      <c r="AL2556">
        <v>0</v>
      </c>
      <c r="AM2556">
        <v>0</v>
      </c>
      <c r="AN2556">
        <v>0</v>
      </c>
      <c r="AO2556">
        <v>2853.46</v>
      </c>
      <c r="AP2556">
        <v>0</v>
      </c>
      <c r="AQ2556">
        <v>4.8</v>
      </c>
      <c r="AR2556">
        <v>0</v>
      </c>
      <c r="AS2556">
        <v>0</v>
      </c>
      <c r="AT2556">
        <v>70</v>
      </c>
      <c r="AU2556">
        <v>10</v>
      </c>
      <c r="AV2556">
        <v>1</v>
      </c>
      <c r="AW2556">
        <v>1</v>
      </c>
      <c r="AZ2556">
        <v>1</v>
      </c>
      <c r="BA2556">
        <v>1</v>
      </c>
      <c r="BB2556">
        <v>1</v>
      </c>
      <c r="BC2556">
        <v>1</v>
      </c>
      <c r="BD2556" t="s">
        <v>3</v>
      </c>
      <c r="BE2556" t="s">
        <v>3</v>
      </c>
      <c r="BF2556" t="s">
        <v>3</v>
      </c>
      <c r="BG2556" t="s">
        <v>3</v>
      </c>
      <c r="BH2556">
        <v>0</v>
      </c>
      <c r="BI2556">
        <v>4</v>
      </c>
      <c r="BJ2556" t="s">
        <v>107</v>
      </c>
      <c r="BM2556">
        <v>0</v>
      </c>
      <c r="BN2556">
        <v>0</v>
      </c>
      <c r="BO2556" t="s">
        <v>3</v>
      </c>
      <c r="BP2556">
        <v>0</v>
      </c>
      <c r="BQ2556">
        <v>1</v>
      </c>
      <c r="BR2556">
        <v>0</v>
      </c>
      <c r="BS2556">
        <v>1</v>
      </c>
      <c r="BT2556">
        <v>1</v>
      </c>
      <c r="BU2556">
        <v>1</v>
      </c>
      <c r="BV2556">
        <v>1</v>
      </c>
      <c r="BW2556">
        <v>1</v>
      </c>
      <c r="BX2556">
        <v>1</v>
      </c>
      <c r="BY2556" t="s">
        <v>3</v>
      </c>
      <c r="BZ2556">
        <v>70</v>
      </c>
      <c r="CA2556">
        <v>10</v>
      </c>
      <c r="CB2556" t="s">
        <v>3</v>
      </c>
      <c r="CE2556">
        <v>0</v>
      </c>
      <c r="CF2556">
        <v>0</v>
      </c>
      <c r="CG2556">
        <v>0</v>
      </c>
      <c r="CM2556">
        <v>0</v>
      </c>
      <c r="CN2556" t="s">
        <v>3</v>
      </c>
      <c r="CO2556">
        <v>0</v>
      </c>
      <c r="CP2556">
        <f>(P2556+Q2556+S2556)</f>
        <v>11413.84</v>
      </c>
      <c r="CQ2556">
        <f>(AC2556*BC2556*AW2556)</f>
        <v>0</v>
      </c>
      <c r="CR2556">
        <f>(((((ET2556*4))*BB2556-((EU2556*4))*BS2556)+AE2556*BS2556)*AV2556)</f>
        <v>0</v>
      </c>
      <c r="CS2556">
        <f>(AE2556*BS2556*AV2556)</f>
        <v>0</v>
      </c>
      <c r="CT2556">
        <f>(AF2556*BA2556*AV2556)</f>
        <v>11413.84</v>
      </c>
      <c r="CU2556">
        <f>AG2556</f>
        <v>0</v>
      </c>
      <c r="CV2556">
        <f>(AH2556*AV2556)</f>
        <v>19.2</v>
      </c>
      <c r="CW2556">
        <f>AI2556</f>
        <v>0</v>
      </c>
      <c r="CX2556">
        <f>AJ2556</f>
        <v>0</v>
      </c>
      <c r="CY2556">
        <f>((S2556*BZ2556)/100)</f>
        <v>7989.6880000000001</v>
      </c>
      <c r="CZ2556">
        <f>((S2556*CA2556)/100)</f>
        <v>1141.384</v>
      </c>
      <c r="DC2556" t="s">
        <v>3</v>
      </c>
      <c r="DD2556" t="s">
        <v>102</v>
      </c>
      <c r="DE2556" t="s">
        <v>102</v>
      </c>
      <c r="DF2556" t="s">
        <v>102</v>
      </c>
      <c r="DG2556" t="s">
        <v>102</v>
      </c>
      <c r="DH2556" t="s">
        <v>3</v>
      </c>
      <c r="DI2556" t="s">
        <v>102</v>
      </c>
      <c r="DJ2556" t="s">
        <v>102</v>
      </c>
      <c r="DK2556" t="s">
        <v>3</v>
      </c>
      <c r="DL2556" t="s">
        <v>3</v>
      </c>
      <c r="DM2556" t="s">
        <v>3</v>
      </c>
      <c r="DN2556">
        <v>0</v>
      </c>
      <c r="DO2556">
        <v>0</v>
      </c>
      <c r="DP2556">
        <v>1</v>
      </c>
      <c r="DQ2556">
        <v>1</v>
      </c>
      <c r="DU2556">
        <v>1013</v>
      </c>
      <c r="DV2556" t="s">
        <v>106</v>
      </c>
      <c r="DW2556" t="s">
        <v>106</v>
      </c>
      <c r="DX2556">
        <v>1</v>
      </c>
      <c r="DZ2556" t="s">
        <v>3</v>
      </c>
      <c r="EA2556" t="s">
        <v>3</v>
      </c>
      <c r="EB2556" t="s">
        <v>3</v>
      </c>
      <c r="EC2556" t="s">
        <v>3</v>
      </c>
      <c r="EE2556">
        <v>61978689</v>
      </c>
      <c r="EF2556">
        <v>1</v>
      </c>
      <c r="EG2556" t="s">
        <v>21</v>
      </c>
      <c r="EH2556">
        <v>0</v>
      </c>
      <c r="EI2556" t="s">
        <v>3</v>
      </c>
      <c r="EJ2556">
        <v>4</v>
      </c>
      <c r="EK2556">
        <v>0</v>
      </c>
      <c r="EL2556" t="s">
        <v>22</v>
      </c>
      <c r="EM2556" t="s">
        <v>23</v>
      </c>
      <c r="EO2556" t="s">
        <v>3</v>
      </c>
      <c r="EQ2556">
        <v>1441792</v>
      </c>
      <c r="ER2556">
        <v>2853.46</v>
      </c>
      <c r="ES2556">
        <v>0</v>
      </c>
      <c r="ET2556">
        <v>0</v>
      </c>
      <c r="EU2556">
        <v>0</v>
      </c>
      <c r="EV2556">
        <v>2853.46</v>
      </c>
      <c r="EW2556">
        <v>4.8</v>
      </c>
      <c r="EX2556">
        <v>0</v>
      </c>
      <c r="EY2556">
        <v>0</v>
      </c>
      <c r="FQ2556">
        <v>0</v>
      </c>
      <c r="FR2556">
        <f>ROUND(IF(BI2556=3,GM2556,0),2)</f>
        <v>0</v>
      </c>
      <c r="FS2556">
        <v>0</v>
      </c>
      <c r="FX2556">
        <v>70</v>
      </c>
      <c r="FY2556">
        <v>10</v>
      </c>
      <c r="GA2556" t="s">
        <v>3</v>
      </c>
      <c r="GD2556">
        <v>0</v>
      </c>
      <c r="GF2556">
        <v>-2047489414</v>
      </c>
      <c r="GG2556">
        <v>2</v>
      </c>
      <c r="GH2556">
        <v>1</v>
      </c>
      <c r="GI2556">
        <v>-2</v>
      </c>
      <c r="GJ2556">
        <v>0</v>
      </c>
      <c r="GK2556">
        <f>ROUND(R2556*(R12)/100,2)</f>
        <v>0</v>
      </c>
      <c r="GL2556">
        <f>ROUND(IF(AND(BH2556=3,BI2556=3,FS2556&lt;&gt;0),P2556,0),2)</f>
        <v>0</v>
      </c>
      <c r="GM2556">
        <f>ROUND(O2556+X2556+Y2556+GK2556,2)+GX2556</f>
        <v>20544.91</v>
      </c>
      <c r="GN2556">
        <f>IF(OR(BI2556=0,BI2556=1),GM2556-GX2556,0)</f>
        <v>0</v>
      </c>
      <c r="GO2556">
        <f>IF(BI2556=2,GM2556-GX2556,0)</f>
        <v>0</v>
      </c>
      <c r="GP2556">
        <f>IF(BI2556=4,GM2556-GX2556,0)</f>
        <v>20544.91</v>
      </c>
      <c r="GR2556">
        <v>0</v>
      </c>
      <c r="GS2556">
        <v>0</v>
      </c>
      <c r="GT2556">
        <v>0</v>
      </c>
      <c r="GU2556" t="s">
        <v>3</v>
      </c>
      <c r="GV2556">
        <f>ROUND((GT2556),6)</f>
        <v>0</v>
      </c>
      <c r="GW2556">
        <v>1</v>
      </c>
      <c r="GX2556">
        <f>ROUND(HC2556*I2556,2)</f>
        <v>0</v>
      </c>
      <c r="HA2556">
        <v>0</v>
      </c>
      <c r="HB2556">
        <v>0</v>
      </c>
      <c r="HC2556">
        <f>GV2556*GW2556</f>
        <v>0</v>
      </c>
      <c r="HE2556" t="s">
        <v>3</v>
      </c>
      <c r="HF2556" t="s">
        <v>3</v>
      </c>
      <c r="HM2556" t="s">
        <v>3</v>
      </c>
      <c r="HN2556" t="s">
        <v>3</v>
      </c>
      <c r="HO2556" t="s">
        <v>3</v>
      </c>
      <c r="HP2556" t="s">
        <v>3</v>
      </c>
      <c r="HQ2556" t="s">
        <v>3</v>
      </c>
      <c r="IK2556">
        <v>0</v>
      </c>
    </row>
    <row r="2557" spans="1:245" x14ac:dyDescent="0.25">
      <c r="A2557">
        <v>17</v>
      </c>
      <c r="B2557">
        <v>1</v>
      </c>
      <c r="D2557">
        <f>ROW(EtalonRes!A344)</f>
        <v>344</v>
      </c>
      <c r="E2557" t="s">
        <v>401</v>
      </c>
      <c r="F2557" t="s">
        <v>109</v>
      </c>
      <c r="G2557" t="s">
        <v>110</v>
      </c>
      <c r="H2557" t="s">
        <v>106</v>
      </c>
      <c r="I2557">
        <v>1</v>
      </c>
      <c r="J2557">
        <v>0</v>
      </c>
      <c r="K2557">
        <v>1</v>
      </c>
      <c r="O2557">
        <f>ROUND(CP2557,2)</f>
        <v>8693.1200000000008</v>
      </c>
      <c r="P2557">
        <f>ROUND(CQ2557*I2557,2)</f>
        <v>0</v>
      </c>
      <c r="Q2557">
        <f>ROUND(CR2557*I2557,2)</f>
        <v>0</v>
      </c>
      <c r="R2557">
        <f>ROUND(CS2557*I2557,2)</f>
        <v>0</v>
      </c>
      <c r="S2557">
        <f>ROUND(CT2557*I2557,2)</f>
        <v>8693.1200000000008</v>
      </c>
      <c r="T2557">
        <f>ROUND(CU2557*I2557,2)</f>
        <v>0</v>
      </c>
      <c r="U2557">
        <f>CV2557*I2557</f>
        <v>16</v>
      </c>
      <c r="V2557">
        <f>CW2557*I2557</f>
        <v>0</v>
      </c>
      <c r="W2557">
        <f>ROUND(CX2557*I2557,2)</f>
        <v>0</v>
      </c>
      <c r="X2557">
        <f>ROUND(CY2557,2)</f>
        <v>6085.18</v>
      </c>
      <c r="Y2557">
        <f>ROUND(CZ2557,2)</f>
        <v>869.31</v>
      </c>
      <c r="AA2557">
        <v>64290477</v>
      </c>
      <c r="AB2557">
        <f>ROUND((AC2557+AD2557+AF2557),6)</f>
        <v>8693.1200000000008</v>
      </c>
      <c r="AC2557">
        <f>ROUND(((ES2557*4)),6)</f>
        <v>0</v>
      </c>
      <c r="AD2557">
        <f>ROUND(((((ET2557*4))-((EU2557*4)))+AE2557),6)</f>
        <v>0</v>
      </c>
      <c r="AE2557">
        <f>ROUND(((EU2557*4)),6)</f>
        <v>0</v>
      </c>
      <c r="AF2557">
        <f>ROUND(((EV2557*4)),6)</f>
        <v>8693.1200000000008</v>
      </c>
      <c r="AG2557">
        <f>ROUND((AP2557),6)</f>
        <v>0</v>
      </c>
      <c r="AH2557">
        <f>((EW2557*4))</f>
        <v>16</v>
      </c>
      <c r="AI2557">
        <f>((EX2557*4))</f>
        <v>0</v>
      </c>
      <c r="AJ2557">
        <f>(AS2557)</f>
        <v>0</v>
      </c>
      <c r="AK2557">
        <v>2173.2800000000002</v>
      </c>
      <c r="AL2557">
        <v>0</v>
      </c>
      <c r="AM2557">
        <v>0</v>
      </c>
      <c r="AN2557">
        <v>0</v>
      </c>
      <c r="AO2557">
        <v>2173.2800000000002</v>
      </c>
      <c r="AP2557">
        <v>0</v>
      </c>
      <c r="AQ2557">
        <v>4</v>
      </c>
      <c r="AR2557">
        <v>0</v>
      </c>
      <c r="AS2557">
        <v>0</v>
      </c>
      <c r="AT2557">
        <v>70</v>
      </c>
      <c r="AU2557">
        <v>10</v>
      </c>
      <c r="AV2557">
        <v>1</v>
      </c>
      <c r="AW2557">
        <v>1</v>
      </c>
      <c r="AZ2557">
        <v>1</v>
      </c>
      <c r="BA2557">
        <v>1</v>
      </c>
      <c r="BB2557">
        <v>1</v>
      </c>
      <c r="BC2557">
        <v>1</v>
      </c>
      <c r="BD2557" t="s">
        <v>3</v>
      </c>
      <c r="BE2557" t="s">
        <v>3</v>
      </c>
      <c r="BF2557" t="s">
        <v>3</v>
      </c>
      <c r="BG2557" t="s">
        <v>3</v>
      </c>
      <c r="BH2557">
        <v>0</v>
      </c>
      <c r="BI2557">
        <v>4</v>
      </c>
      <c r="BJ2557" t="s">
        <v>111</v>
      </c>
      <c r="BM2557">
        <v>0</v>
      </c>
      <c r="BN2557">
        <v>0</v>
      </c>
      <c r="BO2557" t="s">
        <v>3</v>
      </c>
      <c r="BP2557">
        <v>0</v>
      </c>
      <c r="BQ2557">
        <v>1</v>
      </c>
      <c r="BR2557">
        <v>0</v>
      </c>
      <c r="BS2557">
        <v>1</v>
      </c>
      <c r="BT2557">
        <v>1</v>
      </c>
      <c r="BU2557">
        <v>1</v>
      </c>
      <c r="BV2557">
        <v>1</v>
      </c>
      <c r="BW2557">
        <v>1</v>
      </c>
      <c r="BX2557">
        <v>1</v>
      </c>
      <c r="BY2557" t="s">
        <v>3</v>
      </c>
      <c r="BZ2557">
        <v>70</v>
      </c>
      <c r="CA2557">
        <v>10</v>
      </c>
      <c r="CB2557" t="s">
        <v>3</v>
      </c>
      <c r="CE2557">
        <v>0</v>
      </c>
      <c r="CF2557">
        <v>0</v>
      </c>
      <c r="CG2557">
        <v>0</v>
      </c>
      <c r="CM2557">
        <v>0</v>
      </c>
      <c r="CN2557" t="s">
        <v>3</v>
      </c>
      <c r="CO2557">
        <v>0</v>
      </c>
      <c r="CP2557">
        <f>(P2557+Q2557+S2557)</f>
        <v>8693.1200000000008</v>
      </c>
      <c r="CQ2557">
        <f>(AC2557*BC2557*AW2557)</f>
        <v>0</v>
      </c>
      <c r="CR2557">
        <f>(((((ET2557*4))*BB2557-((EU2557*4))*BS2557)+AE2557*BS2557)*AV2557)</f>
        <v>0</v>
      </c>
      <c r="CS2557">
        <f>(AE2557*BS2557*AV2557)</f>
        <v>0</v>
      </c>
      <c r="CT2557">
        <f>(AF2557*BA2557*AV2557)</f>
        <v>8693.1200000000008</v>
      </c>
      <c r="CU2557">
        <f>AG2557</f>
        <v>0</v>
      </c>
      <c r="CV2557">
        <f>(AH2557*AV2557)</f>
        <v>16</v>
      </c>
      <c r="CW2557">
        <f>AI2557</f>
        <v>0</v>
      </c>
      <c r="CX2557">
        <f>AJ2557</f>
        <v>0</v>
      </c>
      <c r="CY2557">
        <f>((S2557*BZ2557)/100)</f>
        <v>6085.1840000000002</v>
      </c>
      <c r="CZ2557">
        <f>((S2557*CA2557)/100)</f>
        <v>869.31200000000013</v>
      </c>
      <c r="DC2557" t="s">
        <v>3</v>
      </c>
      <c r="DD2557" t="s">
        <v>102</v>
      </c>
      <c r="DE2557" t="s">
        <v>102</v>
      </c>
      <c r="DF2557" t="s">
        <v>102</v>
      </c>
      <c r="DG2557" t="s">
        <v>102</v>
      </c>
      <c r="DH2557" t="s">
        <v>3</v>
      </c>
      <c r="DI2557" t="s">
        <v>102</v>
      </c>
      <c r="DJ2557" t="s">
        <v>102</v>
      </c>
      <c r="DK2557" t="s">
        <v>3</v>
      </c>
      <c r="DL2557" t="s">
        <v>3</v>
      </c>
      <c r="DM2557" t="s">
        <v>3</v>
      </c>
      <c r="DN2557">
        <v>0</v>
      </c>
      <c r="DO2557">
        <v>0</v>
      </c>
      <c r="DP2557">
        <v>1</v>
      </c>
      <c r="DQ2557">
        <v>1</v>
      </c>
      <c r="DU2557">
        <v>1013</v>
      </c>
      <c r="DV2557" t="s">
        <v>106</v>
      </c>
      <c r="DW2557" t="s">
        <v>106</v>
      </c>
      <c r="DX2557">
        <v>1</v>
      </c>
      <c r="DZ2557" t="s">
        <v>3</v>
      </c>
      <c r="EA2557" t="s">
        <v>3</v>
      </c>
      <c r="EB2557" t="s">
        <v>3</v>
      </c>
      <c r="EC2557" t="s">
        <v>3</v>
      </c>
      <c r="EE2557">
        <v>61978689</v>
      </c>
      <c r="EF2557">
        <v>1</v>
      </c>
      <c r="EG2557" t="s">
        <v>21</v>
      </c>
      <c r="EH2557">
        <v>0</v>
      </c>
      <c r="EI2557" t="s">
        <v>3</v>
      </c>
      <c r="EJ2557">
        <v>4</v>
      </c>
      <c r="EK2557">
        <v>0</v>
      </c>
      <c r="EL2557" t="s">
        <v>22</v>
      </c>
      <c r="EM2557" t="s">
        <v>23</v>
      </c>
      <c r="EO2557" t="s">
        <v>3</v>
      </c>
      <c r="EQ2557">
        <v>1441792</v>
      </c>
      <c r="ER2557">
        <v>2173.2800000000002</v>
      </c>
      <c r="ES2557">
        <v>0</v>
      </c>
      <c r="ET2557">
        <v>0</v>
      </c>
      <c r="EU2557">
        <v>0</v>
      </c>
      <c r="EV2557">
        <v>2173.2800000000002</v>
      </c>
      <c r="EW2557">
        <v>4</v>
      </c>
      <c r="EX2557">
        <v>0</v>
      </c>
      <c r="EY2557">
        <v>0</v>
      </c>
      <c r="FQ2557">
        <v>0</v>
      </c>
      <c r="FR2557">
        <f>ROUND(IF(BI2557=3,GM2557,0),2)</f>
        <v>0</v>
      </c>
      <c r="FS2557">
        <v>0</v>
      </c>
      <c r="FX2557">
        <v>70</v>
      </c>
      <c r="FY2557">
        <v>10</v>
      </c>
      <c r="GA2557" t="s">
        <v>3</v>
      </c>
      <c r="GD2557">
        <v>0</v>
      </c>
      <c r="GF2557">
        <v>-1651843108</v>
      </c>
      <c r="GG2557">
        <v>2</v>
      </c>
      <c r="GH2557">
        <v>1</v>
      </c>
      <c r="GI2557">
        <v>-2</v>
      </c>
      <c r="GJ2557">
        <v>0</v>
      </c>
      <c r="GK2557">
        <f>ROUND(R2557*(R12)/100,2)</f>
        <v>0</v>
      </c>
      <c r="GL2557">
        <f>ROUND(IF(AND(BH2557=3,BI2557=3,FS2557&lt;&gt;0),P2557,0),2)</f>
        <v>0</v>
      </c>
      <c r="GM2557">
        <f>ROUND(O2557+X2557+Y2557+GK2557,2)+GX2557</f>
        <v>15647.61</v>
      </c>
      <c r="GN2557">
        <f>IF(OR(BI2557=0,BI2557=1),GM2557-GX2557,0)</f>
        <v>0</v>
      </c>
      <c r="GO2557">
        <f>IF(BI2557=2,GM2557-GX2557,0)</f>
        <v>0</v>
      </c>
      <c r="GP2557">
        <f>IF(BI2557=4,GM2557-GX2557,0)</f>
        <v>15647.61</v>
      </c>
      <c r="GR2557">
        <v>0</v>
      </c>
      <c r="GS2557">
        <v>0</v>
      </c>
      <c r="GT2557">
        <v>0</v>
      </c>
      <c r="GU2557" t="s">
        <v>3</v>
      </c>
      <c r="GV2557">
        <f>ROUND((GT2557),6)</f>
        <v>0</v>
      </c>
      <c r="GW2557">
        <v>1</v>
      </c>
      <c r="GX2557">
        <f>ROUND(HC2557*I2557,2)</f>
        <v>0</v>
      </c>
      <c r="HA2557">
        <v>0</v>
      </c>
      <c r="HB2557">
        <v>0</v>
      </c>
      <c r="HC2557">
        <f>GV2557*GW2557</f>
        <v>0</v>
      </c>
      <c r="HE2557" t="s">
        <v>3</v>
      </c>
      <c r="HF2557" t="s">
        <v>3</v>
      </c>
      <c r="HM2557" t="s">
        <v>3</v>
      </c>
      <c r="HN2557" t="s">
        <v>3</v>
      </c>
      <c r="HO2557" t="s">
        <v>3</v>
      </c>
      <c r="HP2557" t="s">
        <v>3</v>
      </c>
      <c r="HQ2557" t="s">
        <v>3</v>
      </c>
      <c r="IK2557">
        <v>0</v>
      </c>
    </row>
    <row r="2559" spans="1:245" ht="13" x14ac:dyDescent="0.3">
      <c r="A2559" s="2">
        <v>51</v>
      </c>
      <c r="B2559" s="2">
        <f>B2552</f>
        <v>1</v>
      </c>
      <c r="C2559" s="2">
        <f>A2552</f>
        <v>5</v>
      </c>
      <c r="D2559" s="2">
        <f>ROW(A2552)</f>
        <v>2552</v>
      </c>
      <c r="E2559" s="2"/>
      <c r="F2559" s="2" t="str">
        <f>IF(F2552&lt;&gt;"",F2552,"")</f>
        <v>Новый подраздел</v>
      </c>
      <c r="G2559" s="2" t="str">
        <f>IF(G2552&lt;&gt;"",G2552,"")</f>
        <v>СТС - Инженерные сооружения и коммуникации</v>
      </c>
      <c r="H2559" s="2">
        <v>0</v>
      </c>
      <c r="I2559" s="2"/>
      <c r="J2559" s="2"/>
      <c r="K2559" s="2"/>
      <c r="L2559" s="2"/>
      <c r="M2559" s="2"/>
      <c r="N2559" s="2"/>
      <c r="O2559" s="2">
        <f t="shared" ref="O2559:T2559" si="1258">ROUND(AB2559,2)</f>
        <v>20106.96</v>
      </c>
      <c r="P2559" s="2">
        <f t="shared" si="1258"/>
        <v>0</v>
      </c>
      <c r="Q2559" s="2">
        <f t="shared" si="1258"/>
        <v>0</v>
      </c>
      <c r="R2559" s="2">
        <f t="shared" si="1258"/>
        <v>0</v>
      </c>
      <c r="S2559" s="2">
        <f t="shared" si="1258"/>
        <v>20106.96</v>
      </c>
      <c r="T2559" s="2">
        <f t="shared" si="1258"/>
        <v>0</v>
      </c>
      <c r="U2559" s="2">
        <f>AH2559</f>
        <v>35.200000000000003</v>
      </c>
      <c r="V2559" s="2">
        <f>AI2559</f>
        <v>0</v>
      </c>
      <c r="W2559" s="2">
        <f>ROUND(AJ2559,2)</f>
        <v>0</v>
      </c>
      <c r="X2559" s="2">
        <f>ROUND(AK2559,2)</f>
        <v>14074.87</v>
      </c>
      <c r="Y2559" s="2">
        <f>ROUND(AL2559,2)</f>
        <v>2010.69</v>
      </c>
      <c r="Z2559" s="2"/>
      <c r="AA2559" s="2"/>
      <c r="AB2559" s="2">
        <f>ROUND(SUMIF(AA2556:AA2557,"=64290477",O2556:O2557),2)</f>
        <v>20106.96</v>
      </c>
      <c r="AC2559" s="2">
        <f>ROUND(SUMIF(AA2556:AA2557,"=64290477",P2556:P2557),2)</f>
        <v>0</v>
      </c>
      <c r="AD2559" s="2">
        <f>ROUND(SUMIF(AA2556:AA2557,"=64290477",Q2556:Q2557),2)</f>
        <v>0</v>
      </c>
      <c r="AE2559" s="2">
        <f>ROUND(SUMIF(AA2556:AA2557,"=64290477",R2556:R2557),2)</f>
        <v>0</v>
      </c>
      <c r="AF2559" s="2">
        <f>ROUND(SUMIF(AA2556:AA2557,"=64290477",S2556:S2557),2)</f>
        <v>20106.96</v>
      </c>
      <c r="AG2559" s="2">
        <f>ROUND(SUMIF(AA2556:AA2557,"=64290477",T2556:T2557),2)</f>
        <v>0</v>
      </c>
      <c r="AH2559" s="2">
        <f>SUMIF(AA2556:AA2557,"=64290477",U2556:U2557)</f>
        <v>35.200000000000003</v>
      </c>
      <c r="AI2559" s="2">
        <f>SUMIF(AA2556:AA2557,"=64290477",V2556:V2557)</f>
        <v>0</v>
      </c>
      <c r="AJ2559" s="2">
        <f>ROUND(SUMIF(AA2556:AA2557,"=64290477",W2556:W2557),2)</f>
        <v>0</v>
      </c>
      <c r="AK2559" s="2">
        <f>ROUND(SUMIF(AA2556:AA2557,"=64290477",X2556:X2557),2)</f>
        <v>14074.87</v>
      </c>
      <c r="AL2559" s="2">
        <f>ROUND(SUMIF(AA2556:AA2557,"=64290477",Y2556:Y2557),2)</f>
        <v>2010.69</v>
      </c>
      <c r="AM2559" s="2"/>
      <c r="AN2559" s="2"/>
      <c r="AO2559" s="2">
        <f t="shared" ref="AO2559:BD2559" si="1259">ROUND(BX2559,2)</f>
        <v>0</v>
      </c>
      <c r="AP2559" s="2">
        <f t="shared" si="1259"/>
        <v>0</v>
      </c>
      <c r="AQ2559" s="2">
        <f t="shared" si="1259"/>
        <v>0</v>
      </c>
      <c r="AR2559" s="2">
        <f t="shared" si="1259"/>
        <v>36192.519999999997</v>
      </c>
      <c r="AS2559" s="2">
        <f t="shared" si="1259"/>
        <v>0</v>
      </c>
      <c r="AT2559" s="2">
        <f t="shared" si="1259"/>
        <v>0</v>
      </c>
      <c r="AU2559" s="2">
        <f t="shared" si="1259"/>
        <v>36192.519999999997</v>
      </c>
      <c r="AV2559" s="2">
        <f t="shared" si="1259"/>
        <v>0</v>
      </c>
      <c r="AW2559" s="2">
        <f t="shared" si="1259"/>
        <v>0</v>
      </c>
      <c r="AX2559" s="2">
        <f t="shared" si="1259"/>
        <v>0</v>
      </c>
      <c r="AY2559" s="2">
        <f t="shared" si="1259"/>
        <v>0</v>
      </c>
      <c r="AZ2559" s="2">
        <f t="shared" si="1259"/>
        <v>0</v>
      </c>
      <c r="BA2559" s="2">
        <f t="shared" si="1259"/>
        <v>0</v>
      </c>
      <c r="BB2559" s="2">
        <f t="shared" si="1259"/>
        <v>0</v>
      </c>
      <c r="BC2559" s="2">
        <f t="shared" si="1259"/>
        <v>0</v>
      </c>
      <c r="BD2559" s="2">
        <f t="shared" si="1259"/>
        <v>0</v>
      </c>
      <c r="BE2559" s="2"/>
      <c r="BF2559" s="2"/>
      <c r="BG2559" s="2"/>
      <c r="BH2559" s="2"/>
      <c r="BI2559" s="2"/>
      <c r="BJ2559" s="2"/>
      <c r="BK2559" s="2"/>
      <c r="BL2559" s="2"/>
      <c r="BM2559" s="2"/>
      <c r="BN2559" s="2"/>
      <c r="BO2559" s="2"/>
      <c r="BP2559" s="2"/>
      <c r="BQ2559" s="2"/>
      <c r="BR2559" s="2"/>
      <c r="BS2559" s="2"/>
      <c r="BT2559" s="2"/>
      <c r="BU2559" s="2"/>
      <c r="BV2559" s="2"/>
      <c r="BW2559" s="2"/>
      <c r="BX2559" s="2">
        <f>ROUND(SUMIF(AA2556:AA2557,"=64290477",FQ2556:FQ2557),2)</f>
        <v>0</v>
      </c>
      <c r="BY2559" s="2">
        <f>ROUND(SUMIF(AA2556:AA2557,"=64290477",FR2556:FR2557),2)</f>
        <v>0</v>
      </c>
      <c r="BZ2559" s="2">
        <f>ROUND(SUMIF(AA2556:AA2557,"=64290477",GL2556:GL2557),2)</f>
        <v>0</v>
      </c>
      <c r="CA2559" s="2">
        <f>ROUND(SUMIF(AA2556:AA2557,"=64290477",GM2556:GM2557),2)</f>
        <v>36192.519999999997</v>
      </c>
      <c r="CB2559" s="2">
        <f>ROUND(SUMIF(AA2556:AA2557,"=64290477",GN2556:GN2557),2)</f>
        <v>0</v>
      </c>
      <c r="CC2559" s="2">
        <f>ROUND(SUMIF(AA2556:AA2557,"=64290477",GO2556:GO2557),2)</f>
        <v>0</v>
      </c>
      <c r="CD2559" s="2">
        <f>ROUND(SUMIF(AA2556:AA2557,"=64290477",GP2556:GP2557),2)</f>
        <v>36192.519999999997</v>
      </c>
      <c r="CE2559" s="2">
        <f>AC2559-BX2559</f>
        <v>0</v>
      </c>
      <c r="CF2559" s="2">
        <f>AC2559-BY2559</f>
        <v>0</v>
      </c>
      <c r="CG2559" s="2">
        <f>BX2559-BZ2559</f>
        <v>0</v>
      </c>
      <c r="CH2559" s="2">
        <f>AC2559-BX2559-BY2559+BZ2559</f>
        <v>0</v>
      </c>
      <c r="CI2559" s="2">
        <f>BY2559-BZ2559</f>
        <v>0</v>
      </c>
      <c r="CJ2559" s="2">
        <f>ROUND(SUMIF(AA2556:AA2557,"=64290477",GX2556:GX2557),2)</f>
        <v>0</v>
      </c>
      <c r="CK2559" s="2">
        <f>ROUND(SUMIF(AA2556:AA2557,"=64290477",GY2556:GY2557),2)</f>
        <v>0</v>
      </c>
      <c r="CL2559" s="2">
        <f>ROUND(SUMIF(AA2556:AA2557,"=64290477",GZ2556:GZ2557),2)</f>
        <v>0</v>
      </c>
      <c r="CM2559" s="2">
        <f>ROUND(SUMIF(AA2556:AA2557,"=64290477",HD2556:HD2557),2)</f>
        <v>0</v>
      </c>
      <c r="CN2559" s="2"/>
      <c r="CO2559" s="2"/>
      <c r="CP2559" s="2"/>
      <c r="CQ2559" s="2"/>
      <c r="CR2559" s="2"/>
      <c r="CS2559" s="2"/>
      <c r="CT2559" s="2"/>
      <c r="CU2559" s="2"/>
      <c r="CV2559" s="2"/>
      <c r="CW2559" s="2"/>
      <c r="CX2559" s="2"/>
      <c r="CY2559" s="2"/>
      <c r="CZ2559" s="2"/>
      <c r="DA2559" s="2"/>
      <c r="DB2559" s="2"/>
      <c r="DC2559" s="2"/>
      <c r="DD2559" s="2"/>
      <c r="DE2559" s="2"/>
      <c r="DF2559" s="2"/>
      <c r="DG2559" s="3"/>
      <c r="DH2559" s="3"/>
      <c r="DI2559" s="3"/>
      <c r="DJ2559" s="3"/>
      <c r="DK2559" s="3"/>
      <c r="DL2559" s="3"/>
      <c r="DM2559" s="3"/>
      <c r="DN2559" s="3"/>
      <c r="DO2559" s="3"/>
      <c r="DP2559" s="3"/>
      <c r="DQ2559" s="3"/>
      <c r="DR2559" s="3"/>
      <c r="DS2559" s="3"/>
      <c r="DT2559" s="3"/>
      <c r="DU2559" s="3"/>
      <c r="DV2559" s="3"/>
      <c r="DW2559" s="3"/>
      <c r="DX2559" s="3"/>
      <c r="DY2559" s="3"/>
      <c r="DZ2559" s="3"/>
      <c r="EA2559" s="3"/>
      <c r="EB2559" s="3"/>
      <c r="EC2559" s="3"/>
      <c r="ED2559" s="3"/>
      <c r="EE2559" s="3"/>
      <c r="EF2559" s="3"/>
      <c r="EG2559" s="3"/>
      <c r="EH2559" s="3"/>
      <c r="EI2559" s="3"/>
      <c r="EJ2559" s="3"/>
      <c r="EK2559" s="3"/>
      <c r="EL2559" s="3"/>
      <c r="EM2559" s="3"/>
      <c r="EN2559" s="3"/>
      <c r="EO2559" s="3"/>
      <c r="EP2559" s="3"/>
      <c r="EQ2559" s="3"/>
      <c r="ER2559" s="3"/>
      <c r="ES2559" s="3"/>
      <c r="ET2559" s="3"/>
      <c r="EU2559" s="3"/>
      <c r="EV2559" s="3"/>
      <c r="EW2559" s="3"/>
      <c r="EX2559" s="3"/>
      <c r="EY2559" s="3"/>
      <c r="EZ2559" s="3"/>
      <c r="FA2559" s="3"/>
      <c r="FB2559" s="3"/>
      <c r="FC2559" s="3"/>
      <c r="FD2559" s="3"/>
      <c r="FE2559" s="3"/>
      <c r="FF2559" s="3"/>
      <c r="FG2559" s="3"/>
      <c r="FH2559" s="3"/>
      <c r="FI2559" s="3"/>
      <c r="FJ2559" s="3"/>
      <c r="FK2559" s="3"/>
      <c r="FL2559" s="3"/>
      <c r="FM2559" s="3"/>
      <c r="FN2559" s="3"/>
      <c r="FO2559" s="3"/>
      <c r="FP2559" s="3"/>
      <c r="FQ2559" s="3"/>
      <c r="FR2559" s="3"/>
      <c r="FS2559" s="3"/>
      <c r="FT2559" s="3"/>
      <c r="FU2559" s="3"/>
      <c r="FV2559" s="3"/>
      <c r="FW2559" s="3"/>
      <c r="FX2559" s="3"/>
      <c r="FY2559" s="3"/>
      <c r="FZ2559" s="3"/>
      <c r="GA2559" s="3"/>
      <c r="GB2559" s="3"/>
      <c r="GC2559" s="3"/>
      <c r="GD2559" s="3"/>
      <c r="GE2559" s="3"/>
      <c r="GF2559" s="3"/>
      <c r="GG2559" s="3"/>
      <c r="GH2559" s="3"/>
      <c r="GI2559" s="3"/>
      <c r="GJ2559" s="3"/>
      <c r="GK2559" s="3"/>
      <c r="GL2559" s="3"/>
      <c r="GM2559" s="3"/>
      <c r="GN2559" s="3"/>
      <c r="GO2559" s="3"/>
      <c r="GP2559" s="3"/>
      <c r="GQ2559" s="3"/>
      <c r="GR2559" s="3"/>
      <c r="GS2559" s="3"/>
      <c r="GT2559" s="3"/>
      <c r="GU2559" s="3"/>
      <c r="GV2559" s="3"/>
      <c r="GW2559" s="3"/>
      <c r="GX2559" s="3">
        <v>0</v>
      </c>
    </row>
    <row r="2561" spans="1:28" ht="13" x14ac:dyDescent="0.3">
      <c r="A2561" s="4">
        <v>50</v>
      </c>
      <c r="B2561" s="4">
        <v>0</v>
      </c>
      <c r="C2561" s="4">
        <v>0</v>
      </c>
      <c r="D2561" s="4">
        <v>1</v>
      </c>
      <c r="E2561" s="4">
        <v>201</v>
      </c>
      <c r="F2561" s="4">
        <f>ROUND(Source!O2559,O2561)</f>
        <v>20106.96</v>
      </c>
      <c r="G2561" s="4" t="s">
        <v>24</v>
      </c>
      <c r="H2561" s="4" t="s">
        <v>25</v>
      </c>
      <c r="I2561" s="4"/>
      <c r="J2561" s="4"/>
      <c r="K2561" s="4">
        <v>201</v>
      </c>
      <c r="L2561" s="4">
        <v>1</v>
      </c>
      <c r="M2561" s="4">
        <v>3</v>
      </c>
      <c r="N2561" s="4" t="s">
        <v>3</v>
      </c>
      <c r="O2561" s="4">
        <v>2</v>
      </c>
      <c r="P2561" s="4"/>
      <c r="Q2561" s="4"/>
      <c r="R2561" s="4"/>
      <c r="S2561" s="4"/>
      <c r="T2561" s="4"/>
      <c r="U2561" s="4"/>
      <c r="V2561" s="4"/>
      <c r="W2561" s="4">
        <v>20106.96</v>
      </c>
      <c r="X2561" s="4">
        <v>1</v>
      </c>
      <c r="Y2561" s="4">
        <v>20106.96</v>
      </c>
      <c r="Z2561" s="4"/>
      <c r="AA2561" s="4"/>
      <c r="AB2561" s="4"/>
    </row>
    <row r="2562" spans="1:28" ht="13" x14ac:dyDescent="0.3">
      <c r="A2562" s="4">
        <v>50</v>
      </c>
      <c r="B2562" s="4">
        <v>0</v>
      </c>
      <c r="C2562" s="4">
        <v>0</v>
      </c>
      <c r="D2562" s="4">
        <v>1</v>
      </c>
      <c r="E2562" s="4">
        <v>202</v>
      </c>
      <c r="F2562" s="4">
        <f>ROUND(Source!P2559,O2562)</f>
        <v>0</v>
      </c>
      <c r="G2562" s="4" t="s">
        <v>26</v>
      </c>
      <c r="H2562" s="4" t="s">
        <v>27</v>
      </c>
      <c r="I2562" s="4"/>
      <c r="J2562" s="4"/>
      <c r="K2562" s="4">
        <v>202</v>
      </c>
      <c r="L2562" s="4">
        <v>2</v>
      </c>
      <c r="M2562" s="4">
        <v>3</v>
      </c>
      <c r="N2562" s="4" t="s">
        <v>3</v>
      </c>
      <c r="O2562" s="4">
        <v>2</v>
      </c>
      <c r="P2562" s="4"/>
      <c r="Q2562" s="4"/>
      <c r="R2562" s="4"/>
      <c r="S2562" s="4"/>
      <c r="T2562" s="4"/>
      <c r="U2562" s="4"/>
      <c r="V2562" s="4"/>
      <c r="W2562" s="4">
        <v>0</v>
      </c>
      <c r="X2562" s="4">
        <v>1</v>
      </c>
      <c r="Y2562" s="4">
        <v>0</v>
      </c>
      <c r="Z2562" s="4"/>
      <c r="AA2562" s="4"/>
      <c r="AB2562" s="4"/>
    </row>
    <row r="2563" spans="1:28" ht="13" x14ac:dyDescent="0.3">
      <c r="A2563" s="4">
        <v>50</v>
      </c>
      <c r="B2563" s="4">
        <v>0</v>
      </c>
      <c r="C2563" s="4">
        <v>0</v>
      </c>
      <c r="D2563" s="4">
        <v>1</v>
      </c>
      <c r="E2563" s="4">
        <v>222</v>
      </c>
      <c r="F2563" s="4">
        <f>ROUND(Source!AO2559,O2563)</f>
        <v>0</v>
      </c>
      <c r="G2563" s="4" t="s">
        <v>28</v>
      </c>
      <c r="H2563" s="4" t="s">
        <v>29</v>
      </c>
      <c r="I2563" s="4"/>
      <c r="J2563" s="4"/>
      <c r="K2563" s="4">
        <v>222</v>
      </c>
      <c r="L2563" s="4">
        <v>3</v>
      </c>
      <c r="M2563" s="4">
        <v>3</v>
      </c>
      <c r="N2563" s="4" t="s">
        <v>3</v>
      </c>
      <c r="O2563" s="4">
        <v>2</v>
      </c>
      <c r="P2563" s="4"/>
      <c r="Q2563" s="4"/>
      <c r="R2563" s="4"/>
      <c r="S2563" s="4"/>
      <c r="T2563" s="4"/>
      <c r="U2563" s="4"/>
      <c r="V2563" s="4"/>
      <c r="W2563" s="4">
        <v>0</v>
      </c>
      <c r="X2563" s="4">
        <v>1</v>
      </c>
      <c r="Y2563" s="4">
        <v>0</v>
      </c>
      <c r="Z2563" s="4"/>
      <c r="AA2563" s="4"/>
      <c r="AB2563" s="4"/>
    </row>
    <row r="2564" spans="1:28" ht="13" x14ac:dyDescent="0.3">
      <c r="A2564" s="4">
        <v>50</v>
      </c>
      <c r="B2564" s="4">
        <v>0</v>
      </c>
      <c r="C2564" s="4">
        <v>0</v>
      </c>
      <c r="D2564" s="4">
        <v>1</v>
      </c>
      <c r="E2564" s="4">
        <v>225</v>
      </c>
      <c r="F2564" s="4">
        <f>ROUND(Source!AV2559,O2564)</f>
        <v>0</v>
      </c>
      <c r="G2564" s="4" t="s">
        <v>30</v>
      </c>
      <c r="H2564" s="4" t="s">
        <v>31</v>
      </c>
      <c r="I2564" s="4"/>
      <c r="J2564" s="4"/>
      <c r="K2564" s="4">
        <v>225</v>
      </c>
      <c r="L2564" s="4">
        <v>4</v>
      </c>
      <c r="M2564" s="4">
        <v>3</v>
      </c>
      <c r="N2564" s="4" t="s">
        <v>3</v>
      </c>
      <c r="O2564" s="4">
        <v>2</v>
      </c>
      <c r="P2564" s="4"/>
      <c r="Q2564" s="4"/>
      <c r="R2564" s="4"/>
      <c r="S2564" s="4"/>
      <c r="T2564" s="4"/>
      <c r="U2564" s="4"/>
      <c r="V2564" s="4"/>
      <c r="W2564" s="4">
        <v>0</v>
      </c>
      <c r="X2564" s="4">
        <v>1</v>
      </c>
      <c r="Y2564" s="4">
        <v>0</v>
      </c>
      <c r="Z2564" s="4"/>
      <c r="AA2564" s="4"/>
      <c r="AB2564" s="4"/>
    </row>
    <row r="2565" spans="1:28" ht="13" x14ac:dyDescent="0.3">
      <c r="A2565" s="4">
        <v>50</v>
      </c>
      <c r="B2565" s="4">
        <v>0</v>
      </c>
      <c r="C2565" s="4">
        <v>0</v>
      </c>
      <c r="D2565" s="4">
        <v>1</v>
      </c>
      <c r="E2565" s="4">
        <v>226</v>
      </c>
      <c r="F2565" s="4">
        <f>ROUND(Source!AW2559,O2565)</f>
        <v>0</v>
      </c>
      <c r="G2565" s="4" t="s">
        <v>32</v>
      </c>
      <c r="H2565" s="4" t="s">
        <v>33</v>
      </c>
      <c r="I2565" s="4"/>
      <c r="J2565" s="4"/>
      <c r="K2565" s="4">
        <v>226</v>
      </c>
      <c r="L2565" s="4">
        <v>5</v>
      </c>
      <c r="M2565" s="4">
        <v>3</v>
      </c>
      <c r="N2565" s="4" t="s">
        <v>3</v>
      </c>
      <c r="O2565" s="4">
        <v>2</v>
      </c>
      <c r="P2565" s="4"/>
      <c r="Q2565" s="4"/>
      <c r="R2565" s="4"/>
      <c r="S2565" s="4"/>
      <c r="T2565" s="4"/>
      <c r="U2565" s="4"/>
      <c r="V2565" s="4"/>
      <c r="W2565" s="4">
        <v>0</v>
      </c>
      <c r="X2565" s="4">
        <v>1</v>
      </c>
      <c r="Y2565" s="4">
        <v>0</v>
      </c>
      <c r="Z2565" s="4"/>
      <c r="AA2565" s="4"/>
      <c r="AB2565" s="4"/>
    </row>
    <row r="2566" spans="1:28" ht="13" x14ac:dyDescent="0.3">
      <c r="A2566" s="4">
        <v>50</v>
      </c>
      <c r="B2566" s="4">
        <v>0</v>
      </c>
      <c r="C2566" s="4">
        <v>0</v>
      </c>
      <c r="D2566" s="4">
        <v>1</v>
      </c>
      <c r="E2566" s="4">
        <v>227</v>
      </c>
      <c r="F2566" s="4">
        <f>ROUND(Source!AX2559,O2566)</f>
        <v>0</v>
      </c>
      <c r="G2566" s="4" t="s">
        <v>34</v>
      </c>
      <c r="H2566" s="4" t="s">
        <v>35</v>
      </c>
      <c r="I2566" s="4"/>
      <c r="J2566" s="4"/>
      <c r="K2566" s="4">
        <v>227</v>
      </c>
      <c r="L2566" s="4">
        <v>6</v>
      </c>
      <c r="M2566" s="4">
        <v>3</v>
      </c>
      <c r="N2566" s="4" t="s">
        <v>3</v>
      </c>
      <c r="O2566" s="4">
        <v>2</v>
      </c>
      <c r="P2566" s="4"/>
      <c r="Q2566" s="4"/>
      <c r="R2566" s="4"/>
      <c r="S2566" s="4"/>
      <c r="T2566" s="4"/>
      <c r="U2566" s="4"/>
      <c r="V2566" s="4"/>
      <c r="W2566" s="4">
        <v>0</v>
      </c>
      <c r="X2566" s="4">
        <v>1</v>
      </c>
      <c r="Y2566" s="4">
        <v>0</v>
      </c>
      <c r="Z2566" s="4"/>
      <c r="AA2566" s="4"/>
      <c r="AB2566" s="4"/>
    </row>
    <row r="2567" spans="1:28" ht="13" x14ac:dyDescent="0.3">
      <c r="A2567" s="4">
        <v>50</v>
      </c>
      <c r="B2567" s="4">
        <v>0</v>
      </c>
      <c r="C2567" s="4">
        <v>0</v>
      </c>
      <c r="D2567" s="4">
        <v>1</v>
      </c>
      <c r="E2567" s="4">
        <v>228</v>
      </c>
      <c r="F2567" s="4">
        <f>ROUND(Source!AY2559,O2567)</f>
        <v>0</v>
      </c>
      <c r="G2567" s="4" t="s">
        <v>36</v>
      </c>
      <c r="H2567" s="4" t="s">
        <v>37</v>
      </c>
      <c r="I2567" s="4"/>
      <c r="J2567" s="4"/>
      <c r="K2567" s="4">
        <v>228</v>
      </c>
      <c r="L2567" s="4">
        <v>7</v>
      </c>
      <c r="M2567" s="4">
        <v>3</v>
      </c>
      <c r="N2567" s="4" t="s">
        <v>3</v>
      </c>
      <c r="O2567" s="4">
        <v>2</v>
      </c>
      <c r="P2567" s="4"/>
      <c r="Q2567" s="4"/>
      <c r="R2567" s="4"/>
      <c r="S2567" s="4"/>
      <c r="T2567" s="4"/>
      <c r="U2567" s="4"/>
      <c r="V2567" s="4"/>
      <c r="W2567" s="4">
        <v>0</v>
      </c>
      <c r="X2567" s="4">
        <v>1</v>
      </c>
      <c r="Y2567" s="4">
        <v>0</v>
      </c>
      <c r="Z2567" s="4"/>
      <c r="AA2567" s="4"/>
      <c r="AB2567" s="4"/>
    </row>
    <row r="2568" spans="1:28" ht="13" x14ac:dyDescent="0.3">
      <c r="A2568" s="4">
        <v>50</v>
      </c>
      <c r="B2568" s="4">
        <v>0</v>
      </c>
      <c r="C2568" s="4">
        <v>0</v>
      </c>
      <c r="D2568" s="4">
        <v>1</v>
      </c>
      <c r="E2568" s="4">
        <v>216</v>
      </c>
      <c r="F2568" s="4">
        <f>ROUND(Source!AP2559,O2568)</f>
        <v>0</v>
      </c>
      <c r="G2568" s="4" t="s">
        <v>38</v>
      </c>
      <c r="H2568" s="4" t="s">
        <v>39</v>
      </c>
      <c r="I2568" s="4"/>
      <c r="J2568" s="4"/>
      <c r="K2568" s="4">
        <v>216</v>
      </c>
      <c r="L2568" s="4">
        <v>8</v>
      </c>
      <c r="M2568" s="4">
        <v>3</v>
      </c>
      <c r="N2568" s="4" t="s">
        <v>3</v>
      </c>
      <c r="O2568" s="4">
        <v>2</v>
      </c>
      <c r="P2568" s="4"/>
      <c r="Q2568" s="4"/>
      <c r="R2568" s="4"/>
      <c r="S2568" s="4"/>
      <c r="T2568" s="4"/>
      <c r="U2568" s="4"/>
      <c r="V2568" s="4"/>
      <c r="W2568" s="4">
        <v>0</v>
      </c>
      <c r="X2568" s="4">
        <v>1</v>
      </c>
      <c r="Y2568" s="4">
        <v>0</v>
      </c>
      <c r="Z2568" s="4"/>
      <c r="AA2568" s="4"/>
      <c r="AB2568" s="4"/>
    </row>
    <row r="2569" spans="1:28" ht="13" x14ac:dyDescent="0.3">
      <c r="A2569" s="4">
        <v>50</v>
      </c>
      <c r="B2569" s="4">
        <v>0</v>
      </c>
      <c r="C2569" s="4">
        <v>0</v>
      </c>
      <c r="D2569" s="4">
        <v>1</v>
      </c>
      <c r="E2569" s="4">
        <v>223</v>
      </c>
      <c r="F2569" s="4">
        <f>ROUND(Source!AQ2559,O2569)</f>
        <v>0</v>
      </c>
      <c r="G2569" s="4" t="s">
        <v>40</v>
      </c>
      <c r="H2569" s="4" t="s">
        <v>41</v>
      </c>
      <c r="I2569" s="4"/>
      <c r="J2569" s="4"/>
      <c r="K2569" s="4">
        <v>223</v>
      </c>
      <c r="L2569" s="4">
        <v>9</v>
      </c>
      <c r="M2569" s="4">
        <v>3</v>
      </c>
      <c r="N2569" s="4" t="s">
        <v>3</v>
      </c>
      <c r="O2569" s="4">
        <v>2</v>
      </c>
      <c r="P2569" s="4"/>
      <c r="Q2569" s="4"/>
      <c r="R2569" s="4"/>
      <c r="S2569" s="4"/>
      <c r="T2569" s="4"/>
      <c r="U2569" s="4"/>
      <c r="V2569" s="4"/>
      <c r="W2569" s="4">
        <v>0</v>
      </c>
      <c r="X2569" s="4">
        <v>1</v>
      </c>
      <c r="Y2569" s="4">
        <v>0</v>
      </c>
      <c r="Z2569" s="4"/>
      <c r="AA2569" s="4"/>
      <c r="AB2569" s="4"/>
    </row>
    <row r="2570" spans="1:28" ht="13" x14ac:dyDescent="0.3">
      <c r="A2570" s="4">
        <v>50</v>
      </c>
      <c r="B2570" s="4">
        <v>0</v>
      </c>
      <c r="C2570" s="4">
        <v>0</v>
      </c>
      <c r="D2570" s="4">
        <v>1</v>
      </c>
      <c r="E2570" s="4">
        <v>229</v>
      </c>
      <c r="F2570" s="4">
        <f>ROUND(Source!AZ2559,O2570)</f>
        <v>0</v>
      </c>
      <c r="G2570" s="4" t="s">
        <v>42</v>
      </c>
      <c r="H2570" s="4" t="s">
        <v>43</v>
      </c>
      <c r="I2570" s="4"/>
      <c r="J2570" s="4"/>
      <c r="K2570" s="4">
        <v>229</v>
      </c>
      <c r="L2570" s="4">
        <v>10</v>
      </c>
      <c r="M2570" s="4">
        <v>3</v>
      </c>
      <c r="N2570" s="4" t="s">
        <v>3</v>
      </c>
      <c r="O2570" s="4">
        <v>2</v>
      </c>
      <c r="P2570" s="4"/>
      <c r="Q2570" s="4"/>
      <c r="R2570" s="4"/>
      <c r="S2570" s="4"/>
      <c r="T2570" s="4"/>
      <c r="U2570" s="4"/>
      <c r="V2570" s="4"/>
      <c r="W2570" s="4">
        <v>0</v>
      </c>
      <c r="X2570" s="4">
        <v>1</v>
      </c>
      <c r="Y2570" s="4">
        <v>0</v>
      </c>
      <c r="Z2570" s="4"/>
      <c r="AA2570" s="4"/>
      <c r="AB2570" s="4"/>
    </row>
    <row r="2571" spans="1:28" ht="13" x14ac:dyDescent="0.3">
      <c r="A2571" s="4">
        <v>50</v>
      </c>
      <c r="B2571" s="4">
        <v>0</v>
      </c>
      <c r="C2571" s="4">
        <v>0</v>
      </c>
      <c r="D2571" s="4">
        <v>1</v>
      </c>
      <c r="E2571" s="4">
        <v>203</v>
      </c>
      <c r="F2571" s="4">
        <f>ROUND(Source!Q2559,O2571)</f>
        <v>0</v>
      </c>
      <c r="G2571" s="4" t="s">
        <v>44</v>
      </c>
      <c r="H2571" s="4" t="s">
        <v>45</v>
      </c>
      <c r="I2571" s="4"/>
      <c r="J2571" s="4"/>
      <c r="K2571" s="4">
        <v>203</v>
      </c>
      <c r="L2571" s="4">
        <v>11</v>
      </c>
      <c r="M2571" s="4">
        <v>3</v>
      </c>
      <c r="N2571" s="4" t="s">
        <v>3</v>
      </c>
      <c r="O2571" s="4">
        <v>2</v>
      </c>
      <c r="P2571" s="4"/>
      <c r="Q2571" s="4"/>
      <c r="R2571" s="4"/>
      <c r="S2571" s="4"/>
      <c r="T2571" s="4"/>
      <c r="U2571" s="4"/>
      <c r="V2571" s="4"/>
      <c r="W2571" s="4">
        <v>0</v>
      </c>
      <c r="X2571" s="4">
        <v>1</v>
      </c>
      <c r="Y2571" s="4">
        <v>0</v>
      </c>
      <c r="Z2571" s="4"/>
      <c r="AA2571" s="4"/>
      <c r="AB2571" s="4"/>
    </row>
    <row r="2572" spans="1:28" ht="13" x14ac:dyDescent="0.3">
      <c r="A2572" s="4">
        <v>50</v>
      </c>
      <c r="B2572" s="4">
        <v>0</v>
      </c>
      <c r="C2572" s="4">
        <v>0</v>
      </c>
      <c r="D2572" s="4">
        <v>1</v>
      </c>
      <c r="E2572" s="4">
        <v>231</v>
      </c>
      <c r="F2572" s="4">
        <f>ROUND(Source!BB2559,O2572)</f>
        <v>0</v>
      </c>
      <c r="G2572" s="4" t="s">
        <v>46</v>
      </c>
      <c r="H2572" s="4" t="s">
        <v>47</v>
      </c>
      <c r="I2572" s="4"/>
      <c r="J2572" s="4"/>
      <c r="K2572" s="4">
        <v>231</v>
      </c>
      <c r="L2572" s="4">
        <v>12</v>
      </c>
      <c r="M2572" s="4">
        <v>3</v>
      </c>
      <c r="N2572" s="4" t="s">
        <v>3</v>
      </c>
      <c r="O2572" s="4">
        <v>2</v>
      </c>
      <c r="P2572" s="4"/>
      <c r="Q2572" s="4"/>
      <c r="R2572" s="4"/>
      <c r="S2572" s="4"/>
      <c r="T2572" s="4"/>
      <c r="U2572" s="4"/>
      <c r="V2572" s="4"/>
      <c r="W2572" s="4">
        <v>0</v>
      </c>
      <c r="X2572" s="4">
        <v>1</v>
      </c>
      <c r="Y2572" s="4">
        <v>0</v>
      </c>
      <c r="Z2572" s="4"/>
      <c r="AA2572" s="4"/>
      <c r="AB2572" s="4"/>
    </row>
    <row r="2573" spans="1:28" ht="13" x14ac:dyDescent="0.3">
      <c r="A2573" s="4">
        <v>50</v>
      </c>
      <c r="B2573" s="4">
        <v>0</v>
      </c>
      <c r="C2573" s="4">
        <v>0</v>
      </c>
      <c r="D2573" s="4">
        <v>1</v>
      </c>
      <c r="E2573" s="4">
        <v>204</v>
      </c>
      <c r="F2573" s="4">
        <f>ROUND(Source!R2559,O2573)</f>
        <v>0</v>
      </c>
      <c r="G2573" s="4" t="s">
        <v>48</v>
      </c>
      <c r="H2573" s="4" t="s">
        <v>49</v>
      </c>
      <c r="I2573" s="4"/>
      <c r="J2573" s="4"/>
      <c r="K2573" s="4">
        <v>204</v>
      </c>
      <c r="L2573" s="4">
        <v>13</v>
      </c>
      <c r="M2573" s="4">
        <v>3</v>
      </c>
      <c r="N2573" s="4" t="s">
        <v>3</v>
      </c>
      <c r="O2573" s="4">
        <v>2</v>
      </c>
      <c r="P2573" s="4"/>
      <c r="Q2573" s="4"/>
      <c r="R2573" s="4"/>
      <c r="S2573" s="4"/>
      <c r="T2573" s="4"/>
      <c r="U2573" s="4"/>
      <c r="V2573" s="4"/>
      <c r="W2573" s="4">
        <v>0</v>
      </c>
      <c r="X2573" s="4">
        <v>1</v>
      </c>
      <c r="Y2573" s="4">
        <v>0</v>
      </c>
      <c r="Z2573" s="4"/>
      <c r="AA2573" s="4"/>
      <c r="AB2573" s="4"/>
    </row>
    <row r="2574" spans="1:28" ht="13" x14ac:dyDescent="0.3">
      <c r="A2574" s="4">
        <v>50</v>
      </c>
      <c r="B2574" s="4">
        <v>0</v>
      </c>
      <c r="C2574" s="4">
        <v>0</v>
      </c>
      <c r="D2574" s="4">
        <v>1</v>
      </c>
      <c r="E2574" s="4">
        <v>205</v>
      </c>
      <c r="F2574" s="4">
        <f>ROUND(Source!S2559,O2574)</f>
        <v>20106.96</v>
      </c>
      <c r="G2574" s="4" t="s">
        <v>50</v>
      </c>
      <c r="H2574" s="4" t="s">
        <v>51</v>
      </c>
      <c r="I2574" s="4"/>
      <c r="J2574" s="4"/>
      <c r="K2574" s="4">
        <v>205</v>
      </c>
      <c r="L2574" s="4">
        <v>14</v>
      </c>
      <c r="M2574" s="4">
        <v>3</v>
      </c>
      <c r="N2574" s="4" t="s">
        <v>3</v>
      </c>
      <c r="O2574" s="4">
        <v>2</v>
      </c>
      <c r="P2574" s="4"/>
      <c r="Q2574" s="4"/>
      <c r="R2574" s="4"/>
      <c r="S2574" s="4"/>
      <c r="T2574" s="4"/>
      <c r="U2574" s="4"/>
      <c r="V2574" s="4"/>
      <c r="W2574" s="4">
        <v>20106.96</v>
      </c>
      <c r="X2574" s="4">
        <v>1</v>
      </c>
      <c r="Y2574" s="4">
        <v>20106.96</v>
      </c>
      <c r="Z2574" s="4"/>
      <c r="AA2574" s="4"/>
      <c r="AB2574" s="4"/>
    </row>
    <row r="2575" spans="1:28" ht="13" x14ac:dyDescent="0.3">
      <c r="A2575" s="4">
        <v>50</v>
      </c>
      <c r="B2575" s="4">
        <v>0</v>
      </c>
      <c r="C2575" s="4">
        <v>0</v>
      </c>
      <c r="D2575" s="4">
        <v>1</v>
      </c>
      <c r="E2575" s="4">
        <v>232</v>
      </c>
      <c r="F2575" s="4">
        <f>ROUND(Source!BC2559,O2575)</f>
        <v>0</v>
      </c>
      <c r="G2575" s="4" t="s">
        <v>52</v>
      </c>
      <c r="H2575" s="4" t="s">
        <v>53</v>
      </c>
      <c r="I2575" s="4"/>
      <c r="J2575" s="4"/>
      <c r="K2575" s="4">
        <v>232</v>
      </c>
      <c r="L2575" s="4">
        <v>15</v>
      </c>
      <c r="M2575" s="4">
        <v>3</v>
      </c>
      <c r="N2575" s="4" t="s">
        <v>3</v>
      </c>
      <c r="O2575" s="4">
        <v>2</v>
      </c>
      <c r="P2575" s="4"/>
      <c r="Q2575" s="4"/>
      <c r="R2575" s="4"/>
      <c r="S2575" s="4"/>
      <c r="T2575" s="4"/>
      <c r="U2575" s="4"/>
      <c r="V2575" s="4"/>
      <c r="W2575" s="4">
        <v>0</v>
      </c>
      <c r="X2575" s="4">
        <v>1</v>
      </c>
      <c r="Y2575" s="4">
        <v>0</v>
      </c>
      <c r="Z2575" s="4"/>
      <c r="AA2575" s="4"/>
      <c r="AB2575" s="4"/>
    </row>
    <row r="2576" spans="1:28" ht="13" x14ac:dyDescent="0.3">
      <c r="A2576" s="4">
        <v>50</v>
      </c>
      <c r="B2576" s="4">
        <v>0</v>
      </c>
      <c r="C2576" s="4">
        <v>0</v>
      </c>
      <c r="D2576" s="4">
        <v>1</v>
      </c>
      <c r="E2576" s="4">
        <v>214</v>
      </c>
      <c r="F2576" s="4">
        <f>ROUND(Source!AS2559,O2576)</f>
        <v>0</v>
      </c>
      <c r="G2576" s="4" t="s">
        <v>54</v>
      </c>
      <c r="H2576" s="4" t="s">
        <v>55</v>
      </c>
      <c r="I2576" s="4"/>
      <c r="J2576" s="4"/>
      <c r="K2576" s="4">
        <v>214</v>
      </c>
      <c r="L2576" s="4">
        <v>16</v>
      </c>
      <c r="M2576" s="4">
        <v>3</v>
      </c>
      <c r="N2576" s="4" t="s">
        <v>3</v>
      </c>
      <c r="O2576" s="4">
        <v>2</v>
      </c>
      <c r="P2576" s="4"/>
      <c r="Q2576" s="4"/>
      <c r="R2576" s="4"/>
      <c r="S2576" s="4"/>
      <c r="T2576" s="4"/>
      <c r="U2576" s="4"/>
      <c r="V2576" s="4"/>
      <c r="W2576" s="4">
        <v>0</v>
      </c>
      <c r="X2576" s="4">
        <v>1</v>
      </c>
      <c r="Y2576" s="4">
        <v>0</v>
      </c>
      <c r="Z2576" s="4"/>
      <c r="AA2576" s="4"/>
      <c r="AB2576" s="4"/>
    </row>
    <row r="2577" spans="1:206" ht="13" x14ac:dyDescent="0.3">
      <c r="A2577" s="4">
        <v>50</v>
      </c>
      <c r="B2577" s="4">
        <v>0</v>
      </c>
      <c r="C2577" s="4">
        <v>0</v>
      </c>
      <c r="D2577" s="4">
        <v>1</v>
      </c>
      <c r="E2577" s="4">
        <v>215</v>
      </c>
      <c r="F2577" s="4">
        <f>ROUND(Source!AT2559,O2577)</f>
        <v>0</v>
      </c>
      <c r="G2577" s="4" t="s">
        <v>56</v>
      </c>
      <c r="H2577" s="4" t="s">
        <v>57</v>
      </c>
      <c r="I2577" s="4"/>
      <c r="J2577" s="4"/>
      <c r="K2577" s="4">
        <v>215</v>
      </c>
      <c r="L2577" s="4">
        <v>17</v>
      </c>
      <c r="M2577" s="4">
        <v>3</v>
      </c>
      <c r="N2577" s="4" t="s">
        <v>3</v>
      </c>
      <c r="O2577" s="4">
        <v>2</v>
      </c>
      <c r="P2577" s="4"/>
      <c r="Q2577" s="4"/>
      <c r="R2577" s="4"/>
      <c r="S2577" s="4"/>
      <c r="T2577" s="4"/>
      <c r="U2577" s="4"/>
      <c r="V2577" s="4"/>
      <c r="W2577" s="4">
        <v>0</v>
      </c>
      <c r="X2577" s="4">
        <v>1</v>
      </c>
      <c r="Y2577" s="4">
        <v>0</v>
      </c>
      <c r="Z2577" s="4"/>
      <c r="AA2577" s="4"/>
      <c r="AB2577" s="4"/>
    </row>
    <row r="2578" spans="1:206" ht="13" x14ac:dyDescent="0.3">
      <c r="A2578" s="4">
        <v>50</v>
      </c>
      <c r="B2578" s="4">
        <v>0</v>
      </c>
      <c r="C2578" s="4">
        <v>0</v>
      </c>
      <c r="D2578" s="4">
        <v>1</v>
      </c>
      <c r="E2578" s="4">
        <v>217</v>
      </c>
      <c r="F2578" s="4">
        <f>ROUND(Source!AU2559,O2578)</f>
        <v>36192.519999999997</v>
      </c>
      <c r="G2578" s="4" t="s">
        <v>58</v>
      </c>
      <c r="H2578" s="4" t="s">
        <v>59</v>
      </c>
      <c r="I2578" s="4"/>
      <c r="J2578" s="4"/>
      <c r="K2578" s="4">
        <v>217</v>
      </c>
      <c r="L2578" s="4">
        <v>18</v>
      </c>
      <c r="M2578" s="4">
        <v>3</v>
      </c>
      <c r="N2578" s="4" t="s">
        <v>3</v>
      </c>
      <c r="O2578" s="4">
        <v>2</v>
      </c>
      <c r="P2578" s="4"/>
      <c r="Q2578" s="4"/>
      <c r="R2578" s="4"/>
      <c r="S2578" s="4"/>
      <c r="T2578" s="4"/>
      <c r="U2578" s="4"/>
      <c r="V2578" s="4"/>
      <c r="W2578" s="4">
        <v>36192.519999999997</v>
      </c>
      <c r="X2578" s="4">
        <v>1</v>
      </c>
      <c r="Y2578" s="4">
        <v>36192.519999999997</v>
      </c>
      <c r="Z2578" s="4"/>
      <c r="AA2578" s="4"/>
      <c r="AB2578" s="4"/>
    </row>
    <row r="2579" spans="1:206" ht="13" x14ac:dyDescent="0.3">
      <c r="A2579" s="4">
        <v>50</v>
      </c>
      <c r="B2579" s="4">
        <v>0</v>
      </c>
      <c r="C2579" s="4">
        <v>0</v>
      </c>
      <c r="D2579" s="4">
        <v>1</v>
      </c>
      <c r="E2579" s="4">
        <v>230</v>
      </c>
      <c r="F2579" s="4">
        <f>ROUND(Source!BA2559,O2579)</f>
        <v>0</v>
      </c>
      <c r="G2579" s="4" t="s">
        <v>60</v>
      </c>
      <c r="H2579" s="4" t="s">
        <v>61</v>
      </c>
      <c r="I2579" s="4"/>
      <c r="J2579" s="4"/>
      <c r="K2579" s="4">
        <v>230</v>
      </c>
      <c r="L2579" s="4">
        <v>19</v>
      </c>
      <c r="M2579" s="4">
        <v>3</v>
      </c>
      <c r="N2579" s="4" t="s">
        <v>3</v>
      </c>
      <c r="O2579" s="4">
        <v>2</v>
      </c>
      <c r="P2579" s="4"/>
      <c r="Q2579" s="4"/>
      <c r="R2579" s="4"/>
      <c r="S2579" s="4"/>
      <c r="T2579" s="4"/>
      <c r="U2579" s="4"/>
      <c r="V2579" s="4"/>
      <c r="W2579" s="4">
        <v>0</v>
      </c>
      <c r="X2579" s="4">
        <v>1</v>
      </c>
      <c r="Y2579" s="4">
        <v>0</v>
      </c>
      <c r="Z2579" s="4"/>
      <c r="AA2579" s="4"/>
      <c r="AB2579" s="4"/>
    </row>
    <row r="2580" spans="1:206" ht="13" x14ac:dyDescent="0.3">
      <c r="A2580" s="4">
        <v>50</v>
      </c>
      <c r="B2580" s="4">
        <v>0</v>
      </c>
      <c r="C2580" s="4">
        <v>0</v>
      </c>
      <c r="D2580" s="4">
        <v>1</v>
      </c>
      <c r="E2580" s="4">
        <v>206</v>
      </c>
      <c r="F2580" s="4">
        <f>ROUND(Source!T2559,O2580)</f>
        <v>0</v>
      </c>
      <c r="G2580" s="4" t="s">
        <v>62</v>
      </c>
      <c r="H2580" s="4" t="s">
        <v>63</v>
      </c>
      <c r="I2580" s="4"/>
      <c r="J2580" s="4"/>
      <c r="K2580" s="4">
        <v>206</v>
      </c>
      <c r="L2580" s="4">
        <v>20</v>
      </c>
      <c r="M2580" s="4">
        <v>3</v>
      </c>
      <c r="N2580" s="4" t="s">
        <v>3</v>
      </c>
      <c r="O2580" s="4">
        <v>2</v>
      </c>
      <c r="P2580" s="4"/>
      <c r="Q2580" s="4"/>
      <c r="R2580" s="4"/>
      <c r="S2580" s="4"/>
      <c r="T2580" s="4"/>
      <c r="U2580" s="4"/>
      <c r="V2580" s="4"/>
      <c r="W2580" s="4">
        <v>0</v>
      </c>
      <c r="X2580" s="4">
        <v>1</v>
      </c>
      <c r="Y2580" s="4">
        <v>0</v>
      </c>
      <c r="Z2580" s="4"/>
      <c r="AA2580" s="4"/>
      <c r="AB2580" s="4"/>
    </row>
    <row r="2581" spans="1:206" ht="13" x14ac:dyDescent="0.3">
      <c r="A2581" s="4">
        <v>50</v>
      </c>
      <c r="B2581" s="4">
        <v>0</v>
      </c>
      <c r="C2581" s="4">
        <v>0</v>
      </c>
      <c r="D2581" s="4">
        <v>1</v>
      </c>
      <c r="E2581" s="4">
        <v>207</v>
      </c>
      <c r="F2581" s="4">
        <f>Source!U2559</f>
        <v>35.200000000000003</v>
      </c>
      <c r="G2581" s="4" t="s">
        <v>64</v>
      </c>
      <c r="H2581" s="4" t="s">
        <v>65</v>
      </c>
      <c r="I2581" s="4"/>
      <c r="J2581" s="4"/>
      <c r="K2581" s="4">
        <v>207</v>
      </c>
      <c r="L2581" s="4">
        <v>21</v>
      </c>
      <c r="M2581" s="4">
        <v>3</v>
      </c>
      <c r="N2581" s="4" t="s">
        <v>3</v>
      </c>
      <c r="O2581" s="4">
        <v>-1</v>
      </c>
      <c r="P2581" s="4"/>
      <c r="Q2581" s="4"/>
      <c r="R2581" s="4"/>
      <c r="S2581" s="4"/>
      <c r="T2581" s="4"/>
      <c r="U2581" s="4"/>
      <c r="V2581" s="4"/>
      <c r="W2581" s="4">
        <v>35.200000000000003</v>
      </c>
      <c r="X2581" s="4">
        <v>1</v>
      </c>
      <c r="Y2581" s="4">
        <v>35.200000000000003</v>
      </c>
      <c r="Z2581" s="4"/>
      <c r="AA2581" s="4"/>
      <c r="AB2581" s="4"/>
    </row>
    <row r="2582" spans="1:206" ht="13" x14ac:dyDescent="0.3">
      <c r="A2582" s="4">
        <v>50</v>
      </c>
      <c r="B2582" s="4">
        <v>0</v>
      </c>
      <c r="C2582" s="4">
        <v>0</v>
      </c>
      <c r="D2582" s="4">
        <v>1</v>
      </c>
      <c r="E2582" s="4">
        <v>208</v>
      </c>
      <c r="F2582" s="4">
        <f>Source!V2559</f>
        <v>0</v>
      </c>
      <c r="G2582" s="4" t="s">
        <v>66</v>
      </c>
      <c r="H2582" s="4" t="s">
        <v>67</v>
      </c>
      <c r="I2582" s="4"/>
      <c r="J2582" s="4"/>
      <c r="K2582" s="4">
        <v>208</v>
      </c>
      <c r="L2582" s="4">
        <v>22</v>
      </c>
      <c r="M2582" s="4">
        <v>3</v>
      </c>
      <c r="N2582" s="4" t="s">
        <v>3</v>
      </c>
      <c r="O2582" s="4">
        <v>-1</v>
      </c>
      <c r="P2582" s="4"/>
      <c r="Q2582" s="4"/>
      <c r="R2582" s="4"/>
      <c r="S2582" s="4"/>
      <c r="T2582" s="4"/>
      <c r="U2582" s="4"/>
      <c r="V2582" s="4"/>
      <c r="W2582" s="4">
        <v>0</v>
      </c>
      <c r="X2582" s="4">
        <v>1</v>
      </c>
      <c r="Y2582" s="4">
        <v>0</v>
      </c>
      <c r="Z2582" s="4"/>
      <c r="AA2582" s="4"/>
      <c r="AB2582" s="4"/>
    </row>
    <row r="2583" spans="1:206" ht="13" x14ac:dyDescent="0.3">
      <c r="A2583" s="4">
        <v>50</v>
      </c>
      <c r="B2583" s="4">
        <v>0</v>
      </c>
      <c r="C2583" s="4">
        <v>0</v>
      </c>
      <c r="D2583" s="4">
        <v>1</v>
      </c>
      <c r="E2583" s="4">
        <v>209</v>
      </c>
      <c r="F2583" s="4">
        <f>ROUND(Source!W2559,O2583)</f>
        <v>0</v>
      </c>
      <c r="G2583" s="4" t="s">
        <v>68</v>
      </c>
      <c r="H2583" s="4" t="s">
        <v>69</v>
      </c>
      <c r="I2583" s="4"/>
      <c r="J2583" s="4"/>
      <c r="K2583" s="4">
        <v>209</v>
      </c>
      <c r="L2583" s="4">
        <v>23</v>
      </c>
      <c r="M2583" s="4">
        <v>3</v>
      </c>
      <c r="N2583" s="4" t="s">
        <v>3</v>
      </c>
      <c r="O2583" s="4">
        <v>2</v>
      </c>
      <c r="P2583" s="4"/>
      <c r="Q2583" s="4"/>
      <c r="R2583" s="4"/>
      <c r="S2583" s="4"/>
      <c r="T2583" s="4"/>
      <c r="U2583" s="4"/>
      <c r="V2583" s="4"/>
      <c r="W2583" s="4">
        <v>0</v>
      </c>
      <c r="X2583" s="4">
        <v>1</v>
      </c>
      <c r="Y2583" s="4">
        <v>0</v>
      </c>
      <c r="Z2583" s="4"/>
      <c r="AA2583" s="4"/>
      <c r="AB2583" s="4"/>
    </row>
    <row r="2584" spans="1:206" ht="13" x14ac:dyDescent="0.3">
      <c r="A2584" s="4">
        <v>50</v>
      </c>
      <c r="B2584" s="4">
        <v>0</v>
      </c>
      <c r="C2584" s="4">
        <v>0</v>
      </c>
      <c r="D2584" s="4">
        <v>1</v>
      </c>
      <c r="E2584" s="4">
        <v>233</v>
      </c>
      <c r="F2584" s="4">
        <f>ROUND(Source!BD2559,O2584)</f>
        <v>0</v>
      </c>
      <c r="G2584" s="4" t="s">
        <v>70</v>
      </c>
      <c r="H2584" s="4" t="s">
        <v>71</v>
      </c>
      <c r="I2584" s="4"/>
      <c r="J2584" s="4"/>
      <c r="K2584" s="4">
        <v>233</v>
      </c>
      <c r="L2584" s="4">
        <v>24</v>
      </c>
      <c r="M2584" s="4">
        <v>3</v>
      </c>
      <c r="N2584" s="4" t="s">
        <v>3</v>
      </c>
      <c r="O2584" s="4">
        <v>2</v>
      </c>
      <c r="P2584" s="4"/>
      <c r="Q2584" s="4"/>
      <c r="R2584" s="4"/>
      <c r="S2584" s="4"/>
      <c r="T2584" s="4"/>
      <c r="U2584" s="4"/>
      <c r="V2584" s="4"/>
      <c r="W2584" s="4">
        <v>0</v>
      </c>
      <c r="X2584" s="4">
        <v>1</v>
      </c>
      <c r="Y2584" s="4">
        <v>0</v>
      </c>
      <c r="Z2584" s="4"/>
      <c r="AA2584" s="4"/>
      <c r="AB2584" s="4"/>
    </row>
    <row r="2585" spans="1:206" ht="13" x14ac:dyDescent="0.3">
      <c r="A2585" s="4">
        <v>50</v>
      </c>
      <c r="B2585" s="4">
        <v>0</v>
      </c>
      <c r="C2585" s="4">
        <v>0</v>
      </c>
      <c r="D2585" s="4">
        <v>1</v>
      </c>
      <c r="E2585" s="4">
        <v>210</v>
      </c>
      <c r="F2585" s="4">
        <f>ROUND(Source!X2559,O2585)</f>
        <v>14074.87</v>
      </c>
      <c r="G2585" s="4" t="s">
        <v>72</v>
      </c>
      <c r="H2585" s="4" t="s">
        <v>73</v>
      </c>
      <c r="I2585" s="4"/>
      <c r="J2585" s="4"/>
      <c r="K2585" s="4">
        <v>210</v>
      </c>
      <c r="L2585" s="4">
        <v>25</v>
      </c>
      <c r="M2585" s="4">
        <v>3</v>
      </c>
      <c r="N2585" s="4" t="s">
        <v>3</v>
      </c>
      <c r="O2585" s="4">
        <v>2</v>
      </c>
      <c r="P2585" s="4"/>
      <c r="Q2585" s="4"/>
      <c r="R2585" s="4"/>
      <c r="S2585" s="4"/>
      <c r="T2585" s="4"/>
      <c r="U2585" s="4"/>
      <c r="V2585" s="4"/>
      <c r="W2585" s="4">
        <v>14074.87</v>
      </c>
      <c r="X2585" s="4">
        <v>1</v>
      </c>
      <c r="Y2585" s="4">
        <v>14074.87</v>
      </c>
      <c r="Z2585" s="4"/>
      <c r="AA2585" s="4"/>
      <c r="AB2585" s="4"/>
    </row>
    <row r="2586" spans="1:206" ht="13" x14ac:dyDescent="0.3">
      <c r="A2586" s="4">
        <v>50</v>
      </c>
      <c r="B2586" s="4">
        <v>0</v>
      </c>
      <c r="C2586" s="4">
        <v>0</v>
      </c>
      <c r="D2586" s="4">
        <v>1</v>
      </c>
      <c r="E2586" s="4">
        <v>211</v>
      </c>
      <c r="F2586" s="4">
        <f>ROUND(Source!Y2559,O2586)</f>
        <v>2010.69</v>
      </c>
      <c r="G2586" s="4" t="s">
        <v>74</v>
      </c>
      <c r="H2586" s="4" t="s">
        <v>75</v>
      </c>
      <c r="I2586" s="4"/>
      <c r="J2586" s="4"/>
      <c r="K2586" s="4">
        <v>211</v>
      </c>
      <c r="L2586" s="4">
        <v>26</v>
      </c>
      <c r="M2586" s="4">
        <v>3</v>
      </c>
      <c r="N2586" s="4" t="s">
        <v>3</v>
      </c>
      <c r="O2586" s="4">
        <v>2</v>
      </c>
      <c r="P2586" s="4"/>
      <c r="Q2586" s="4"/>
      <c r="R2586" s="4"/>
      <c r="S2586" s="4"/>
      <c r="T2586" s="4"/>
      <c r="U2586" s="4"/>
      <c r="V2586" s="4"/>
      <c r="W2586" s="4">
        <v>2010.69</v>
      </c>
      <c r="X2586" s="4">
        <v>1</v>
      </c>
      <c r="Y2586" s="4">
        <v>2010.69</v>
      </c>
      <c r="Z2586" s="4"/>
      <c r="AA2586" s="4"/>
      <c r="AB2586" s="4"/>
    </row>
    <row r="2587" spans="1:206" ht="13" x14ac:dyDescent="0.3">
      <c r="A2587" s="4">
        <v>50</v>
      </c>
      <c r="B2587" s="4">
        <v>0</v>
      </c>
      <c r="C2587" s="4">
        <v>0</v>
      </c>
      <c r="D2587" s="4">
        <v>1</v>
      </c>
      <c r="E2587" s="4">
        <v>224</v>
      </c>
      <c r="F2587" s="4">
        <f>ROUND(Source!AR2559,O2587)</f>
        <v>36192.519999999997</v>
      </c>
      <c r="G2587" s="4" t="s">
        <v>76</v>
      </c>
      <c r="H2587" s="4" t="s">
        <v>77</v>
      </c>
      <c r="I2587" s="4"/>
      <c r="J2587" s="4"/>
      <c r="K2587" s="4">
        <v>224</v>
      </c>
      <c r="L2587" s="4">
        <v>27</v>
      </c>
      <c r="M2587" s="4">
        <v>3</v>
      </c>
      <c r="N2587" s="4" t="s">
        <v>3</v>
      </c>
      <c r="O2587" s="4">
        <v>2</v>
      </c>
      <c r="P2587" s="4"/>
      <c r="Q2587" s="4"/>
      <c r="R2587" s="4"/>
      <c r="S2587" s="4"/>
      <c r="T2587" s="4"/>
      <c r="U2587" s="4"/>
      <c r="V2587" s="4"/>
      <c r="W2587" s="4">
        <v>36192.519999999997</v>
      </c>
      <c r="X2587" s="4">
        <v>1</v>
      </c>
      <c r="Y2587" s="4">
        <v>36192.519999999997</v>
      </c>
      <c r="Z2587" s="4"/>
      <c r="AA2587" s="4"/>
      <c r="AB2587" s="4"/>
    </row>
    <row r="2589" spans="1:206" ht="13" x14ac:dyDescent="0.3">
      <c r="A2589" s="2">
        <v>51</v>
      </c>
      <c r="B2589" s="2">
        <f>B2505</f>
        <v>1</v>
      </c>
      <c r="C2589" s="2">
        <f>A2505</f>
        <v>4</v>
      </c>
      <c r="D2589" s="2">
        <f>ROW(A2505)</f>
        <v>2505</v>
      </c>
      <c r="E2589" s="2"/>
      <c r="F2589" s="2" t="str">
        <f>IF(F2505&lt;&gt;"",F2505,"")</f>
        <v>Новый раздел</v>
      </c>
      <c r="G2589" s="2" t="str">
        <f>IF(G2505&lt;&gt;"",G2505,"")</f>
        <v>14. Внутренние и внутриплощадочные слаботочные сети - доп. раздел (ЦС)</v>
      </c>
      <c r="H2589" s="2">
        <v>0</v>
      </c>
      <c r="I2589" s="2"/>
      <c r="J2589" s="2"/>
      <c r="K2589" s="2"/>
      <c r="L2589" s="2"/>
      <c r="M2589" s="2"/>
      <c r="N2589" s="2"/>
      <c r="O2589" s="2">
        <f t="shared" ref="O2589:T2589" si="1260">ROUND(O2522+O2559+AB2589,2)</f>
        <v>178957.35</v>
      </c>
      <c r="P2589" s="2">
        <f t="shared" si="1260"/>
        <v>0</v>
      </c>
      <c r="Q2589" s="2">
        <f t="shared" si="1260"/>
        <v>442.4</v>
      </c>
      <c r="R2589" s="2">
        <f t="shared" si="1260"/>
        <v>288.68</v>
      </c>
      <c r="S2589" s="2">
        <f t="shared" si="1260"/>
        <v>178514.95</v>
      </c>
      <c r="T2589" s="2">
        <f t="shared" si="1260"/>
        <v>0</v>
      </c>
      <c r="U2589" s="2">
        <f>U2522+U2559+AH2589</f>
        <v>317.03999999999996</v>
      </c>
      <c r="V2589" s="2">
        <f>V2522+V2559+AI2589</f>
        <v>0</v>
      </c>
      <c r="W2589" s="2">
        <f>ROUND(W2522+W2559+AJ2589,2)</f>
        <v>0</v>
      </c>
      <c r="X2589" s="2">
        <f>ROUND(X2522+X2559+AK2589,2)</f>
        <v>124960.47</v>
      </c>
      <c r="Y2589" s="2">
        <f>ROUND(Y2522+Y2559+AL2589,2)</f>
        <v>17851.47</v>
      </c>
      <c r="Z2589" s="2"/>
      <c r="AA2589" s="2"/>
      <c r="AB2589" s="2"/>
      <c r="AC2589" s="2"/>
      <c r="AD2589" s="2"/>
      <c r="AE2589" s="2"/>
      <c r="AF2589" s="2"/>
      <c r="AG2589" s="2"/>
      <c r="AH2589" s="2"/>
      <c r="AI2589" s="2"/>
      <c r="AJ2589" s="2"/>
      <c r="AK2589" s="2"/>
      <c r="AL2589" s="2"/>
      <c r="AM2589" s="2"/>
      <c r="AN2589" s="2"/>
      <c r="AO2589" s="2">
        <f t="shared" ref="AO2589:BD2589" si="1261">ROUND(AO2522+AO2559+BX2589,2)</f>
        <v>0</v>
      </c>
      <c r="AP2589" s="2">
        <f t="shared" si="1261"/>
        <v>0</v>
      </c>
      <c r="AQ2589" s="2">
        <f t="shared" si="1261"/>
        <v>0</v>
      </c>
      <c r="AR2589" s="2">
        <f t="shared" si="1261"/>
        <v>322081.06</v>
      </c>
      <c r="AS2589" s="2">
        <f t="shared" si="1261"/>
        <v>0</v>
      </c>
      <c r="AT2589" s="2">
        <f t="shared" si="1261"/>
        <v>0</v>
      </c>
      <c r="AU2589" s="2">
        <f t="shared" si="1261"/>
        <v>322081.06</v>
      </c>
      <c r="AV2589" s="2">
        <f t="shared" si="1261"/>
        <v>0</v>
      </c>
      <c r="AW2589" s="2">
        <f t="shared" si="1261"/>
        <v>0</v>
      </c>
      <c r="AX2589" s="2">
        <f t="shared" si="1261"/>
        <v>0</v>
      </c>
      <c r="AY2589" s="2">
        <f t="shared" si="1261"/>
        <v>0</v>
      </c>
      <c r="AZ2589" s="2">
        <f t="shared" si="1261"/>
        <v>0</v>
      </c>
      <c r="BA2589" s="2">
        <f t="shared" si="1261"/>
        <v>0</v>
      </c>
      <c r="BB2589" s="2">
        <f t="shared" si="1261"/>
        <v>0</v>
      </c>
      <c r="BC2589" s="2">
        <f t="shared" si="1261"/>
        <v>0</v>
      </c>
      <c r="BD2589" s="2">
        <f t="shared" si="1261"/>
        <v>0</v>
      </c>
      <c r="BE2589" s="2"/>
      <c r="BF2589" s="2"/>
      <c r="BG2589" s="2"/>
      <c r="BH2589" s="2"/>
      <c r="BI2589" s="2"/>
      <c r="BJ2589" s="2"/>
      <c r="BK2589" s="2"/>
      <c r="BL2589" s="2"/>
      <c r="BM2589" s="2"/>
      <c r="BN2589" s="2"/>
      <c r="BO2589" s="2"/>
      <c r="BP2589" s="2"/>
      <c r="BQ2589" s="2"/>
      <c r="BR2589" s="2"/>
      <c r="BS2589" s="2"/>
      <c r="BT2589" s="2"/>
      <c r="BU2589" s="2"/>
      <c r="BV2589" s="2"/>
      <c r="BW2589" s="2"/>
      <c r="BX2589" s="2"/>
      <c r="BY2589" s="2"/>
      <c r="BZ2589" s="2"/>
      <c r="CA2589" s="2"/>
      <c r="CB2589" s="2"/>
      <c r="CC2589" s="2"/>
      <c r="CD2589" s="2"/>
      <c r="CE2589" s="2"/>
      <c r="CF2589" s="2"/>
      <c r="CG2589" s="2"/>
      <c r="CH2589" s="2"/>
      <c r="CI2589" s="2"/>
      <c r="CJ2589" s="2"/>
      <c r="CK2589" s="2"/>
      <c r="CL2589" s="2"/>
      <c r="CM2589" s="2"/>
      <c r="CN2589" s="2"/>
      <c r="CO2589" s="2"/>
      <c r="CP2589" s="2"/>
      <c r="CQ2589" s="2"/>
      <c r="CR2589" s="2"/>
      <c r="CS2589" s="2"/>
      <c r="CT2589" s="2"/>
      <c r="CU2589" s="2"/>
      <c r="CV2589" s="2"/>
      <c r="CW2589" s="2"/>
      <c r="CX2589" s="2"/>
      <c r="CY2589" s="2"/>
      <c r="CZ2589" s="2"/>
      <c r="DA2589" s="2"/>
      <c r="DB2589" s="2"/>
      <c r="DC2589" s="2"/>
      <c r="DD2589" s="2"/>
      <c r="DE2589" s="2"/>
      <c r="DF2589" s="2"/>
      <c r="DG2589" s="3"/>
      <c r="DH2589" s="3"/>
      <c r="DI2589" s="3"/>
      <c r="DJ2589" s="3"/>
      <c r="DK2589" s="3"/>
      <c r="DL2589" s="3"/>
      <c r="DM2589" s="3"/>
      <c r="DN2589" s="3"/>
      <c r="DO2589" s="3"/>
      <c r="DP2589" s="3"/>
      <c r="DQ2589" s="3"/>
      <c r="DR2589" s="3"/>
      <c r="DS2589" s="3"/>
      <c r="DT2589" s="3"/>
      <c r="DU2589" s="3"/>
      <c r="DV2589" s="3"/>
      <c r="DW2589" s="3"/>
      <c r="DX2589" s="3"/>
      <c r="DY2589" s="3"/>
      <c r="DZ2589" s="3"/>
      <c r="EA2589" s="3"/>
      <c r="EB2589" s="3"/>
      <c r="EC2589" s="3"/>
      <c r="ED2589" s="3"/>
      <c r="EE2589" s="3"/>
      <c r="EF2589" s="3"/>
      <c r="EG2589" s="3"/>
      <c r="EH2589" s="3"/>
      <c r="EI2589" s="3"/>
      <c r="EJ2589" s="3"/>
      <c r="EK2589" s="3"/>
      <c r="EL2589" s="3"/>
      <c r="EM2589" s="3"/>
      <c r="EN2589" s="3"/>
      <c r="EO2589" s="3"/>
      <c r="EP2589" s="3"/>
      <c r="EQ2589" s="3"/>
      <c r="ER2589" s="3"/>
      <c r="ES2589" s="3"/>
      <c r="ET2589" s="3"/>
      <c r="EU2589" s="3"/>
      <c r="EV2589" s="3"/>
      <c r="EW2589" s="3"/>
      <c r="EX2589" s="3"/>
      <c r="EY2589" s="3"/>
      <c r="EZ2589" s="3"/>
      <c r="FA2589" s="3"/>
      <c r="FB2589" s="3"/>
      <c r="FC2589" s="3"/>
      <c r="FD2589" s="3"/>
      <c r="FE2589" s="3"/>
      <c r="FF2589" s="3"/>
      <c r="FG2589" s="3"/>
      <c r="FH2589" s="3"/>
      <c r="FI2589" s="3"/>
      <c r="FJ2589" s="3"/>
      <c r="FK2589" s="3"/>
      <c r="FL2589" s="3"/>
      <c r="FM2589" s="3"/>
      <c r="FN2589" s="3"/>
      <c r="FO2589" s="3"/>
      <c r="FP2589" s="3"/>
      <c r="FQ2589" s="3"/>
      <c r="FR2589" s="3"/>
      <c r="FS2589" s="3"/>
      <c r="FT2589" s="3"/>
      <c r="FU2589" s="3"/>
      <c r="FV2589" s="3"/>
      <c r="FW2589" s="3"/>
      <c r="FX2589" s="3"/>
      <c r="FY2589" s="3"/>
      <c r="FZ2589" s="3"/>
      <c r="GA2589" s="3"/>
      <c r="GB2589" s="3"/>
      <c r="GC2589" s="3"/>
      <c r="GD2589" s="3"/>
      <c r="GE2589" s="3"/>
      <c r="GF2589" s="3"/>
      <c r="GG2589" s="3"/>
      <c r="GH2589" s="3"/>
      <c r="GI2589" s="3"/>
      <c r="GJ2589" s="3"/>
      <c r="GK2589" s="3"/>
      <c r="GL2589" s="3"/>
      <c r="GM2589" s="3"/>
      <c r="GN2589" s="3"/>
      <c r="GO2589" s="3"/>
      <c r="GP2589" s="3"/>
      <c r="GQ2589" s="3"/>
      <c r="GR2589" s="3"/>
      <c r="GS2589" s="3"/>
      <c r="GT2589" s="3"/>
      <c r="GU2589" s="3"/>
      <c r="GV2589" s="3"/>
      <c r="GW2589" s="3"/>
      <c r="GX2589" s="3">
        <v>0</v>
      </c>
    </row>
    <row r="2591" spans="1:206" ht="13" x14ac:dyDescent="0.3">
      <c r="A2591" s="4">
        <v>50</v>
      </c>
      <c r="B2591" s="4">
        <v>0</v>
      </c>
      <c r="C2591" s="4">
        <v>0</v>
      </c>
      <c r="D2591" s="4">
        <v>1</v>
      </c>
      <c r="E2591" s="4">
        <v>201</v>
      </c>
      <c r="F2591" s="4">
        <f>ROUND(Source!O2589,O2591)</f>
        <v>178957.35</v>
      </c>
      <c r="G2591" s="4" t="s">
        <v>24</v>
      </c>
      <c r="H2591" s="4" t="s">
        <v>25</v>
      </c>
      <c r="I2591" s="4"/>
      <c r="J2591" s="4"/>
      <c r="K2591" s="4">
        <v>201</v>
      </c>
      <c r="L2591" s="4">
        <v>1</v>
      </c>
      <c r="M2591" s="4">
        <v>3</v>
      </c>
      <c r="N2591" s="4" t="s">
        <v>3</v>
      </c>
      <c r="O2591" s="4">
        <v>2</v>
      </c>
      <c r="P2591" s="4"/>
      <c r="Q2591" s="4"/>
      <c r="R2591" s="4"/>
      <c r="S2591" s="4"/>
      <c r="T2591" s="4"/>
      <c r="U2591" s="4"/>
      <c r="V2591" s="4"/>
      <c r="W2591" s="4">
        <v>178957.35</v>
      </c>
      <c r="X2591" s="4">
        <v>1</v>
      </c>
      <c r="Y2591" s="4">
        <v>178957.35</v>
      </c>
      <c r="Z2591" s="4"/>
      <c r="AA2591" s="4"/>
      <c r="AB2591" s="4"/>
    </row>
    <row r="2592" spans="1:206" ht="13" x14ac:dyDescent="0.3">
      <c r="A2592" s="4">
        <v>50</v>
      </c>
      <c r="B2592" s="4">
        <v>0</v>
      </c>
      <c r="C2592" s="4">
        <v>0</v>
      </c>
      <c r="D2592" s="4">
        <v>1</v>
      </c>
      <c r="E2592" s="4">
        <v>202</v>
      </c>
      <c r="F2592" s="4">
        <f>ROUND(Source!P2589,O2592)</f>
        <v>0</v>
      </c>
      <c r="G2592" s="4" t="s">
        <v>26</v>
      </c>
      <c r="H2592" s="4" t="s">
        <v>27</v>
      </c>
      <c r="I2592" s="4"/>
      <c r="J2592" s="4"/>
      <c r="K2592" s="4">
        <v>202</v>
      </c>
      <c r="L2592" s="4">
        <v>2</v>
      </c>
      <c r="M2592" s="4">
        <v>3</v>
      </c>
      <c r="N2592" s="4" t="s">
        <v>3</v>
      </c>
      <c r="O2592" s="4">
        <v>2</v>
      </c>
      <c r="P2592" s="4"/>
      <c r="Q2592" s="4"/>
      <c r="R2592" s="4"/>
      <c r="S2592" s="4"/>
      <c r="T2592" s="4"/>
      <c r="U2592" s="4"/>
      <c r="V2592" s="4"/>
      <c r="W2592" s="4">
        <v>0</v>
      </c>
      <c r="X2592" s="4">
        <v>1</v>
      </c>
      <c r="Y2592" s="4">
        <v>0</v>
      </c>
      <c r="Z2592" s="4"/>
      <c r="AA2592" s="4"/>
      <c r="AB2592" s="4"/>
    </row>
    <row r="2593" spans="1:28" ht="13" x14ac:dyDescent="0.3">
      <c r="A2593" s="4">
        <v>50</v>
      </c>
      <c r="B2593" s="4">
        <v>0</v>
      </c>
      <c r="C2593" s="4">
        <v>0</v>
      </c>
      <c r="D2593" s="4">
        <v>1</v>
      </c>
      <c r="E2593" s="4">
        <v>222</v>
      </c>
      <c r="F2593" s="4">
        <f>ROUND(Source!AO2589,O2593)</f>
        <v>0</v>
      </c>
      <c r="G2593" s="4" t="s">
        <v>28</v>
      </c>
      <c r="H2593" s="4" t="s">
        <v>29</v>
      </c>
      <c r="I2593" s="4"/>
      <c r="J2593" s="4"/>
      <c r="K2593" s="4">
        <v>222</v>
      </c>
      <c r="L2593" s="4">
        <v>3</v>
      </c>
      <c r="M2593" s="4">
        <v>3</v>
      </c>
      <c r="N2593" s="4" t="s">
        <v>3</v>
      </c>
      <c r="O2593" s="4">
        <v>2</v>
      </c>
      <c r="P2593" s="4"/>
      <c r="Q2593" s="4"/>
      <c r="R2593" s="4"/>
      <c r="S2593" s="4"/>
      <c r="T2593" s="4"/>
      <c r="U2593" s="4"/>
      <c r="V2593" s="4"/>
      <c r="W2593" s="4">
        <v>0</v>
      </c>
      <c r="X2593" s="4">
        <v>1</v>
      </c>
      <c r="Y2593" s="4">
        <v>0</v>
      </c>
      <c r="Z2593" s="4"/>
      <c r="AA2593" s="4"/>
      <c r="AB2593" s="4"/>
    </row>
    <row r="2594" spans="1:28" ht="13" x14ac:dyDescent="0.3">
      <c r="A2594" s="4">
        <v>50</v>
      </c>
      <c r="B2594" s="4">
        <v>0</v>
      </c>
      <c r="C2594" s="4">
        <v>0</v>
      </c>
      <c r="D2594" s="4">
        <v>1</v>
      </c>
      <c r="E2594" s="4">
        <v>225</v>
      </c>
      <c r="F2594" s="4">
        <f>ROUND(Source!AV2589,O2594)</f>
        <v>0</v>
      </c>
      <c r="G2594" s="4" t="s">
        <v>30</v>
      </c>
      <c r="H2594" s="4" t="s">
        <v>31</v>
      </c>
      <c r="I2594" s="4"/>
      <c r="J2594" s="4"/>
      <c r="K2594" s="4">
        <v>225</v>
      </c>
      <c r="L2594" s="4">
        <v>4</v>
      </c>
      <c r="M2594" s="4">
        <v>3</v>
      </c>
      <c r="N2594" s="4" t="s">
        <v>3</v>
      </c>
      <c r="O2594" s="4">
        <v>2</v>
      </c>
      <c r="P2594" s="4"/>
      <c r="Q2594" s="4"/>
      <c r="R2594" s="4"/>
      <c r="S2594" s="4"/>
      <c r="T2594" s="4"/>
      <c r="U2594" s="4"/>
      <c r="V2594" s="4"/>
      <c r="W2594" s="4">
        <v>0</v>
      </c>
      <c r="X2594" s="4">
        <v>1</v>
      </c>
      <c r="Y2594" s="4">
        <v>0</v>
      </c>
      <c r="Z2594" s="4"/>
      <c r="AA2594" s="4"/>
      <c r="AB2594" s="4"/>
    </row>
    <row r="2595" spans="1:28" ht="13" x14ac:dyDescent="0.3">
      <c r="A2595" s="4">
        <v>50</v>
      </c>
      <c r="B2595" s="4">
        <v>0</v>
      </c>
      <c r="C2595" s="4">
        <v>0</v>
      </c>
      <c r="D2595" s="4">
        <v>1</v>
      </c>
      <c r="E2595" s="4">
        <v>226</v>
      </c>
      <c r="F2595" s="4">
        <f>ROUND(Source!AW2589,O2595)</f>
        <v>0</v>
      </c>
      <c r="G2595" s="4" t="s">
        <v>32</v>
      </c>
      <c r="H2595" s="4" t="s">
        <v>33</v>
      </c>
      <c r="I2595" s="4"/>
      <c r="J2595" s="4"/>
      <c r="K2595" s="4">
        <v>226</v>
      </c>
      <c r="L2595" s="4">
        <v>5</v>
      </c>
      <c r="M2595" s="4">
        <v>3</v>
      </c>
      <c r="N2595" s="4" t="s">
        <v>3</v>
      </c>
      <c r="O2595" s="4">
        <v>2</v>
      </c>
      <c r="P2595" s="4"/>
      <c r="Q2595" s="4"/>
      <c r="R2595" s="4"/>
      <c r="S2595" s="4"/>
      <c r="T2595" s="4"/>
      <c r="U2595" s="4"/>
      <c r="V2595" s="4"/>
      <c r="W2595" s="4">
        <v>0</v>
      </c>
      <c r="X2595" s="4">
        <v>1</v>
      </c>
      <c r="Y2595" s="4">
        <v>0</v>
      </c>
      <c r="Z2595" s="4"/>
      <c r="AA2595" s="4"/>
      <c r="AB2595" s="4"/>
    </row>
    <row r="2596" spans="1:28" ht="13" x14ac:dyDescent="0.3">
      <c r="A2596" s="4">
        <v>50</v>
      </c>
      <c r="B2596" s="4">
        <v>0</v>
      </c>
      <c r="C2596" s="4">
        <v>0</v>
      </c>
      <c r="D2596" s="4">
        <v>1</v>
      </c>
      <c r="E2596" s="4">
        <v>227</v>
      </c>
      <c r="F2596" s="4">
        <f>ROUND(Source!AX2589,O2596)</f>
        <v>0</v>
      </c>
      <c r="G2596" s="4" t="s">
        <v>34</v>
      </c>
      <c r="H2596" s="4" t="s">
        <v>35</v>
      </c>
      <c r="I2596" s="4"/>
      <c r="J2596" s="4"/>
      <c r="K2596" s="4">
        <v>227</v>
      </c>
      <c r="L2596" s="4">
        <v>6</v>
      </c>
      <c r="M2596" s="4">
        <v>3</v>
      </c>
      <c r="N2596" s="4" t="s">
        <v>3</v>
      </c>
      <c r="O2596" s="4">
        <v>2</v>
      </c>
      <c r="P2596" s="4"/>
      <c r="Q2596" s="4"/>
      <c r="R2596" s="4"/>
      <c r="S2596" s="4"/>
      <c r="T2596" s="4"/>
      <c r="U2596" s="4"/>
      <c r="V2596" s="4"/>
      <c r="W2596" s="4">
        <v>0</v>
      </c>
      <c r="X2596" s="4">
        <v>1</v>
      </c>
      <c r="Y2596" s="4">
        <v>0</v>
      </c>
      <c r="Z2596" s="4"/>
      <c r="AA2596" s="4"/>
      <c r="AB2596" s="4"/>
    </row>
    <row r="2597" spans="1:28" ht="13" x14ac:dyDescent="0.3">
      <c r="A2597" s="4">
        <v>50</v>
      </c>
      <c r="B2597" s="4">
        <v>0</v>
      </c>
      <c r="C2597" s="4">
        <v>0</v>
      </c>
      <c r="D2597" s="4">
        <v>1</v>
      </c>
      <c r="E2597" s="4">
        <v>228</v>
      </c>
      <c r="F2597" s="4">
        <f>ROUND(Source!AY2589,O2597)</f>
        <v>0</v>
      </c>
      <c r="G2597" s="4" t="s">
        <v>36</v>
      </c>
      <c r="H2597" s="4" t="s">
        <v>37</v>
      </c>
      <c r="I2597" s="4"/>
      <c r="J2597" s="4"/>
      <c r="K2597" s="4">
        <v>228</v>
      </c>
      <c r="L2597" s="4">
        <v>7</v>
      </c>
      <c r="M2597" s="4">
        <v>3</v>
      </c>
      <c r="N2597" s="4" t="s">
        <v>3</v>
      </c>
      <c r="O2597" s="4">
        <v>2</v>
      </c>
      <c r="P2597" s="4"/>
      <c r="Q2597" s="4"/>
      <c r="R2597" s="4"/>
      <c r="S2597" s="4"/>
      <c r="T2597" s="4"/>
      <c r="U2597" s="4"/>
      <c r="V2597" s="4"/>
      <c r="W2597" s="4">
        <v>0</v>
      </c>
      <c r="X2597" s="4">
        <v>1</v>
      </c>
      <c r="Y2597" s="4">
        <v>0</v>
      </c>
      <c r="Z2597" s="4"/>
      <c r="AA2597" s="4"/>
      <c r="AB2597" s="4"/>
    </row>
    <row r="2598" spans="1:28" ht="13" x14ac:dyDescent="0.3">
      <c r="A2598" s="4">
        <v>50</v>
      </c>
      <c r="B2598" s="4">
        <v>0</v>
      </c>
      <c r="C2598" s="4">
        <v>0</v>
      </c>
      <c r="D2598" s="4">
        <v>1</v>
      </c>
      <c r="E2598" s="4">
        <v>216</v>
      </c>
      <c r="F2598" s="4">
        <f>ROUND(Source!AP2589,O2598)</f>
        <v>0</v>
      </c>
      <c r="G2598" s="4" t="s">
        <v>38</v>
      </c>
      <c r="H2598" s="4" t="s">
        <v>39</v>
      </c>
      <c r="I2598" s="4"/>
      <c r="J2598" s="4"/>
      <c r="K2598" s="4">
        <v>216</v>
      </c>
      <c r="L2598" s="4">
        <v>8</v>
      </c>
      <c r="M2598" s="4">
        <v>3</v>
      </c>
      <c r="N2598" s="4" t="s">
        <v>3</v>
      </c>
      <c r="O2598" s="4">
        <v>2</v>
      </c>
      <c r="P2598" s="4"/>
      <c r="Q2598" s="4"/>
      <c r="R2598" s="4"/>
      <c r="S2598" s="4"/>
      <c r="T2598" s="4"/>
      <c r="U2598" s="4"/>
      <c r="V2598" s="4"/>
      <c r="W2598" s="4">
        <v>0</v>
      </c>
      <c r="X2598" s="4">
        <v>1</v>
      </c>
      <c r="Y2598" s="4">
        <v>0</v>
      </c>
      <c r="Z2598" s="4"/>
      <c r="AA2598" s="4"/>
      <c r="AB2598" s="4"/>
    </row>
    <row r="2599" spans="1:28" ht="13" x14ac:dyDescent="0.3">
      <c r="A2599" s="4">
        <v>50</v>
      </c>
      <c r="B2599" s="4">
        <v>0</v>
      </c>
      <c r="C2599" s="4">
        <v>0</v>
      </c>
      <c r="D2599" s="4">
        <v>1</v>
      </c>
      <c r="E2599" s="4">
        <v>223</v>
      </c>
      <c r="F2599" s="4">
        <f>ROUND(Source!AQ2589,O2599)</f>
        <v>0</v>
      </c>
      <c r="G2599" s="4" t="s">
        <v>40</v>
      </c>
      <c r="H2599" s="4" t="s">
        <v>41</v>
      </c>
      <c r="I2599" s="4"/>
      <c r="J2599" s="4"/>
      <c r="K2599" s="4">
        <v>223</v>
      </c>
      <c r="L2599" s="4">
        <v>9</v>
      </c>
      <c r="M2599" s="4">
        <v>3</v>
      </c>
      <c r="N2599" s="4" t="s">
        <v>3</v>
      </c>
      <c r="O2599" s="4">
        <v>2</v>
      </c>
      <c r="P2599" s="4"/>
      <c r="Q2599" s="4"/>
      <c r="R2599" s="4"/>
      <c r="S2599" s="4"/>
      <c r="T2599" s="4"/>
      <c r="U2599" s="4"/>
      <c r="V2599" s="4"/>
      <c r="W2599" s="4">
        <v>0</v>
      </c>
      <c r="X2599" s="4">
        <v>1</v>
      </c>
      <c r="Y2599" s="4">
        <v>0</v>
      </c>
      <c r="Z2599" s="4"/>
      <c r="AA2599" s="4"/>
      <c r="AB2599" s="4"/>
    </row>
    <row r="2600" spans="1:28" ht="13" x14ac:dyDescent="0.3">
      <c r="A2600" s="4">
        <v>50</v>
      </c>
      <c r="B2600" s="4">
        <v>0</v>
      </c>
      <c r="C2600" s="4">
        <v>0</v>
      </c>
      <c r="D2600" s="4">
        <v>1</v>
      </c>
      <c r="E2600" s="4">
        <v>229</v>
      </c>
      <c r="F2600" s="4">
        <f>ROUND(Source!AZ2589,O2600)</f>
        <v>0</v>
      </c>
      <c r="G2600" s="4" t="s">
        <v>42</v>
      </c>
      <c r="H2600" s="4" t="s">
        <v>43</v>
      </c>
      <c r="I2600" s="4"/>
      <c r="J2600" s="4"/>
      <c r="K2600" s="4">
        <v>229</v>
      </c>
      <c r="L2600" s="4">
        <v>10</v>
      </c>
      <c r="M2600" s="4">
        <v>3</v>
      </c>
      <c r="N2600" s="4" t="s">
        <v>3</v>
      </c>
      <c r="O2600" s="4">
        <v>2</v>
      </c>
      <c r="P2600" s="4"/>
      <c r="Q2600" s="4"/>
      <c r="R2600" s="4"/>
      <c r="S2600" s="4"/>
      <c r="T2600" s="4"/>
      <c r="U2600" s="4"/>
      <c r="V2600" s="4"/>
      <c r="W2600" s="4">
        <v>0</v>
      </c>
      <c r="X2600" s="4">
        <v>1</v>
      </c>
      <c r="Y2600" s="4">
        <v>0</v>
      </c>
      <c r="Z2600" s="4"/>
      <c r="AA2600" s="4"/>
      <c r="AB2600" s="4"/>
    </row>
    <row r="2601" spans="1:28" ht="13" x14ac:dyDescent="0.3">
      <c r="A2601" s="4">
        <v>50</v>
      </c>
      <c r="B2601" s="4">
        <v>0</v>
      </c>
      <c r="C2601" s="4">
        <v>0</v>
      </c>
      <c r="D2601" s="4">
        <v>1</v>
      </c>
      <c r="E2601" s="4">
        <v>203</v>
      </c>
      <c r="F2601" s="4">
        <f>ROUND(Source!Q2589,O2601)</f>
        <v>442.4</v>
      </c>
      <c r="G2601" s="4" t="s">
        <v>44</v>
      </c>
      <c r="H2601" s="4" t="s">
        <v>45</v>
      </c>
      <c r="I2601" s="4"/>
      <c r="J2601" s="4"/>
      <c r="K2601" s="4">
        <v>203</v>
      </c>
      <c r="L2601" s="4">
        <v>11</v>
      </c>
      <c r="M2601" s="4">
        <v>3</v>
      </c>
      <c r="N2601" s="4" t="s">
        <v>3</v>
      </c>
      <c r="O2601" s="4">
        <v>2</v>
      </c>
      <c r="P2601" s="4"/>
      <c r="Q2601" s="4"/>
      <c r="R2601" s="4"/>
      <c r="S2601" s="4"/>
      <c r="T2601" s="4"/>
      <c r="U2601" s="4"/>
      <c r="V2601" s="4"/>
      <c r="W2601" s="4">
        <v>442.4</v>
      </c>
      <c r="X2601" s="4">
        <v>1</v>
      </c>
      <c r="Y2601" s="4">
        <v>442.4</v>
      </c>
      <c r="Z2601" s="4"/>
      <c r="AA2601" s="4"/>
      <c r="AB2601" s="4"/>
    </row>
    <row r="2602" spans="1:28" ht="13" x14ac:dyDescent="0.3">
      <c r="A2602" s="4">
        <v>50</v>
      </c>
      <c r="B2602" s="4">
        <v>0</v>
      </c>
      <c r="C2602" s="4">
        <v>0</v>
      </c>
      <c r="D2602" s="4">
        <v>1</v>
      </c>
      <c r="E2602" s="4">
        <v>231</v>
      </c>
      <c r="F2602" s="4">
        <f>ROUND(Source!BB2589,O2602)</f>
        <v>0</v>
      </c>
      <c r="G2602" s="4" t="s">
        <v>46</v>
      </c>
      <c r="H2602" s="4" t="s">
        <v>47</v>
      </c>
      <c r="I2602" s="4"/>
      <c r="J2602" s="4"/>
      <c r="K2602" s="4">
        <v>231</v>
      </c>
      <c r="L2602" s="4">
        <v>12</v>
      </c>
      <c r="M2602" s="4">
        <v>3</v>
      </c>
      <c r="N2602" s="4" t="s">
        <v>3</v>
      </c>
      <c r="O2602" s="4">
        <v>2</v>
      </c>
      <c r="P2602" s="4"/>
      <c r="Q2602" s="4"/>
      <c r="R2602" s="4"/>
      <c r="S2602" s="4"/>
      <c r="T2602" s="4"/>
      <c r="U2602" s="4"/>
      <c r="V2602" s="4"/>
      <c r="W2602" s="4">
        <v>0</v>
      </c>
      <c r="X2602" s="4">
        <v>1</v>
      </c>
      <c r="Y2602" s="4">
        <v>0</v>
      </c>
      <c r="Z2602" s="4"/>
      <c r="AA2602" s="4"/>
      <c r="AB2602" s="4"/>
    </row>
    <row r="2603" spans="1:28" ht="13" x14ac:dyDescent="0.3">
      <c r="A2603" s="4">
        <v>50</v>
      </c>
      <c r="B2603" s="4">
        <v>0</v>
      </c>
      <c r="C2603" s="4">
        <v>0</v>
      </c>
      <c r="D2603" s="4">
        <v>1</v>
      </c>
      <c r="E2603" s="4">
        <v>204</v>
      </c>
      <c r="F2603" s="4">
        <f>ROUND(Source!R2589,O2603)</f>
        <v>288.68</v>
      </c>
      <c r="G2603" s="4" t="s">
        <v>48</v>
      </c>
      <c r="H2603" s="4" t="s">
        <v>49</v>
      </c>
      <c r="I2603" s="4"/>
      <c r="J2603" s="4"/>
      <c r="K2603" s="4">
        <v>204</v>
      </c>
      <c r="L2603" s="4">
        <v>13</v>
      </c>
      <c r="M2603" s="4">
        <v>3</v>
      </c>
      <c r="N2603" s="4" t="s">
        <v>3</v>
      </c>
      <c r="O2603" s="4">
        <v>2</v>
      </c>
      <c r="P2603" s="4"/>
      <c r="Q2603" s="4"/>
      <c r="R2603" s="4"/>
      <c r="S2603" s="4"/>
      <c r="T2603" s="4"/>
      <c r="U2603" s="4"/>
      <c r="V2603" s="4"/>
      <c r="W2603" s="4">
        <v>288.68</v>
      </c>
      <c r="X2603" s="4">
        <v>1</v>
      </c>
      <c r="Y2603" s="4">
        <v>288.68</v>
      </c>
      <c r="Z2603" s="4"/>
      <c r="AA2603" s="4"/>
      <c r="AB2603" s="4"/>
    </row>
    <row r="2604" spans="1:28" ht="13" x14ac:dyDescent="0.3">
      <c r="A2604" s="4">
        <v>50</v>
      </c>
      <c r="B2604" s="4">
        <v>0</v>
      </c>
      <c r="C2604" s="4">
        <v>0</v>
      </c>
      <c r="D2604" s="4">
        <v>1</v>
      </c>
      <c r="E2604" s="4">
        <v>205</v>
      </c>
      <c r="F2604" s="4">
        <f>ROUND(Source!S2589,O2604)</f>
        <v>178514.95</v>
      </c>
      <c r="G2604" s="4" t="s">
        <v>50</v>
      </c>
      <c r="H2604" s="4" t="s">
        <v>51</v>
      </c>
      <c r="I2604" s="4"/>
      <c r="J2604" s="4"/>
      <c r="K2604" s="4">
        <v>205</v>
      </c>
      <c r="L2604" s="4">
        <v>14</v>
      </c>
      <c r="M2604" s="4">
        <v>3</v>
      </c>
      <c r="N2604" s="4" t="s">
        <v>3</v>
      </c>
      <c r="O2604" s="4">
        <v>2</v>
      </c>
      <c r="P2604" s="4"/>
      <c r="Q2604" s="4"/>
      <c r="R2604" s="4"/>
      <c r="S2604" s="4"/>
      <c r="T2604" s="4"/>
      <c r="U2604" s="4"/>
      <c r="V2604" s="4"/>
      <c r="W2604" s="4">
        <v>178514.95</v>
      </c>
      <c r="X2604" s="4">
        <v>1</v>
      </c>
      <c r="Y2604" s="4">
        <v>178514.95</v>
      </c>
      <c r="Z2604" s="4"/>
      <c r="AA2604" s="4"/>
      <c r="AB2604" s="4"/>
    </row>
    <row r="2605" spans="1:28" ht="13" x14ac:dyDescent="0.3">
      <c r="A2605" s="4">
        <v>50</v>
      </c>
      <c r="B2605" s="4">
        <v>0</v>
      </c>
      <c r="C2605" s="4">
        <v>0</v>
      </c>
      <c r="D2605" s="4">
        <v>1</v>
      </c>
      <c r="E2605" s="4">
        <v>232</v>
      </c>
      <c r="F2605" s="4">
        <f>ROUND(Source!BC2589,O2605)</f>
        <v>0</v>
      </c>
      <c r="G2605" s="4" t="s">
        <v>52</v>
      </c>
      <c r="H2605" s="4" t="s">
        <v>53</v>
      </c>
      <c r="I2605" s="4"/>
      <c r="J2605" s="4"/>
      <c r="K2605" s="4">
        <v>232</v>
      </c>
      <c r="L2605" s="4">
        <v>15</v>
      </c>
      <c r="M2605" s="4">
        <v>3</v>
      </c>
      <c r="N2605" s="4" t="s">
        <v>3</v>
      </c>
      <c r="O2605" s="4">
        <v>2</v>
      </c>
      <c r="P2605" s="4"/>
      <c r="Q2605" s="4"/>
      <c r="R2605" s="4"/>
      <c r="S2605" s="4"/>
      <c r="T2605" s="4"/>
      <c r="U2605" s="4"/>
      <c r="V2605" s="4"/>
      <c r="W2605" s="4">
        <v>0</v>
      </c>
      <c r="X2605" s="4">
        <v>1</v>
      </c>
      <c r="Y2605" s="4">
        <v>0</v>
      </c>
      <c r="Z2605" s="4"/>
      <c r="AA2605" s="4"/>
      <c r="AB2605" s="4"/>
    </row>
    <row r="2606" spans="1:28" ht="13" x14ac:dyDescent="0.3">
      <c r="A2606" s="4">
        <v>50</v>
      </c>
      <c r="B2606" s="4">
        <v>0</v>
      </c>
      <c r="C2606" s="4">
        <v>0</v>
      </c>
      <c r="D2606" s="4">
        <v>1</v>
      </c>
      <c r="E2606" s="4">
        <v>214</v>
      </c>
      <c r="F2606" s="4">
        <f>ROUND(Source!AS2589,O2606)</f>
        <v>0</v>
      </c>
      <c r="G2606" s="4" t="s">
        <v>54</v>
      </c>
      <c r="H2606" s="4" t="s">
        <v>55</v>
      </c>
      <c r="I2606" s="4"/>
      <c r="J2606" s="4"/>
      <c r="K2606" s="4">
        <v>214</v>
      </c>
      <c r="L2606" s="4">
        <v>16</v>
      </c>
      <c r="M2606" s="4">
        <v>3</v>
      </c>
      <c r="N2606" s="4" t="s">
        <v>3</v>
      </c>
      <c r="O2606" s="4">
        <v>2</v>
      </c>
      <c r="P2606" s="4"/>
      <c r="Q2606" s="4"/>
      <c r="R2606" s="4"/>
      <c r="S2606" s="4"/>
      <c r="T2606" s="4"/>
      <c r="U2606" s="4"/>
      <c r="V2606" s="4"/>
      <c r="W2606" s="4">
        <v>0</v>
      </c>
      <c r="X2606" s="4">
        <v>1</v>
      </c>
      <c r="Y2606" s="4">
        <v>0</v>
      </c>
      <c r="Z2606" s="4"/>
      <c r="AA2606" s="4"/>
      <c r="AB2606" s="4"/>
    </row>
    <row r="2607" spans="1:28" ht="13" x14ac:dyDescent="0.3">
      <c r="A2607" s="4">
        <v>50</v>
      </c>
      <c r="B2607" s="4">
        <v>0</v>
      </c>
      <c r="C2607" s="4">
        <v>0</v>
      </c>
      <c r="D2607" s="4">
        <v>1</v>
      </c>
      <c r="E2607" s="4">
        <v>215</v>
      </c>
      <c r="F2607" s="4">
        <f>ROUND(Source!AT2589,O2607)</f>
        <v>0</v>
      </c>
      <c r="G2607" s="4" t="s">
        <v>56</v>
      </c>
      <c r="H2607" s="4" t="s">
        <v>57</v>
      </c>
      <c r="I2607" s="4"/>
      <c r="J2607" s="4"/>
      <c r="K2607" s="4">
        <v>215</v>
      </c>
      <c r="L2607" s="4">
        <v>17</v>
      </c>
      <c r="M2607" s="4">
        <v>3</v>
      </c>
      <c r="N2607" s="4" t="s">
        <v>3</v>
      </c>
      <c r="O2607" s="4">
        <v>2</v>
      </c>
      <c r="P2607" s="4"/>
      <c r="Q2607" s="4"/>
      <c r="R2607" s="4"/>
      <c r="S2607" s="4"/>
      <c r="T2607" s="4"/>
      <c r="U2607" s="4"/>
      <c r="V2607" s="4"/>
      <c r="W2607" s="4">
        <v>0</v>
      </c>
      <c r="X2607" s="4">
        <v>1</v>
      </c>
      <c r="Y2607" s="4">
        <v>0</v>
      </c>
      <c r="Z2607" s="4"/>
      <c r="AA2607" s="4"/>
      <c r="AB2607" s="4"/>
    </row>
    <row r="2608" spans="1:28" ht="13" x14ac:dyDescent="0.3">
      <c r="A2608" s="4">
        <v>50</v>
      </c>
      <c r="B2608" s="4">
        <v>0</v>
      </c>
      <c r="C2608" s="4">
        <v>0</v>
      </c>
      <c r="D2608" s="4">
        <v>1</v>
      </c>
      <c r="E2608" s="4">
        <v>217</v>
      </c>
      <c r="F2608" s="4">
        <f>ROUND(Source!AU2589,O2608)</f>
        <v>322081.06</v>
      </c>
      <c r="G2608" s="4" t="s">
        <v>58</v>
      </c>
      <c r="H2608" s="4" t="s">
        <v>59</v>
      </c>
      <c r="I2608" s="4"/>
      <c r="J2608" s="4"/>
      <c r="K2608" s="4">
        <v>217</v>
      </c>
      <c r="L2608" s="4">
        <v>18</v>
      </c>
      <c r="M2608" s="4">
        <v>3</v>
      </c>
      <c r="N2608" s="4" t="s">
        <v>3</v>
      </c>
      <c r="O2608" s="4">
        <v>2</v>
      </c>
      <c r="P2608" s="4"/>
      <c r="Q2608" s="4"/>
      <c r="R2608" s="4"/>
      <c r="S2608" s="4"/>
      <c r="T2608" s="4"/>
      <c r="U2608" s="4"/>
      <c r="V2608" s="4"/>
      <c r="W2608" s="4">
        <v>322081.06</v>
      </c>
      <c r="X2608" s="4">
        <v>1</v>
      </c>
      <c r="Y2608" s="4">
        <v>322081.06</v>
      </c>
      <c r="Z2608" s="4"/>
      <c r="AA2608" s="4"/>
      <c r="AB2608" s="4"/>
    </row>
    <row r="2609" spans="1:245" ht="13" x14ac:dyDescent="0.3">
      <c r="A2609" s="4">
        <v>50</v>
      </c>
      <c r="B2609" s="4">
        <v>0</v>
      </c>
      <c r="C2609" s="4">
        <v>0</v>
      </c>
      <c r="D2609" s="4">
        <v>1</v>
      </c>
      <c r="E2609" s="4">
        <v>230</v>
      </c>
      <c r="F2609" s="4">
        <f>ROUND(Source!BA2589,O2609)</f>
        <v>0</v>
      </c>
      <c r="G2609" s="4" t="s">
        <v>60</v>
      </c>
      <c r="H2609" s="4" t="s">
        <v>61</v>
      </c>
      <c r="I2609" s="4"/>
      <c r="J2609" s="4"/>
      <c r="K2609" s="4">
        <v>230</v>
      </c>
      <c r="L2609" s="4">
        <v>19</v>
      </c>
      <c r="M2609" s="4">
        <v>3</v>
      </c>
      <c r="N2609" s="4" t="s">
        <v>3</v>
      </c>
      <c r="O2609" s="4">
        <v>2</v>
      </c>
      <c r="P2609" s="4"/>
      <c r="Q2609" s="4"/>
      <c r="R2609" s="4"/>
      <c r="S2609" s="4"/>
      <c r="T2609" s="4"/>
      <c r="U2609" s="4"/>
      <c r="V2609" s="4"/>
      <c r="W2609" s="4">
        <v>0</v>
      </c>
      <c r="X2609" s="4">
        <v>1</v>
      </c>
      <c r="Y2609" s="4">
        <v>0</v>
      </c>
      <c r="Z2609" s="4"/>
      <c r="AA2609" s="4"/>
      <c r="AB2609" s="4"/>
    </row>
    <row r="2610" spans="1:245" ht="13" x14ac:dyDescent="0.3">
      <c r="A2610" s="4">
        <v>50</v>
      </c>
      <c r="B2610" s="4">
        <v>0</v>
      </c>
      <c r="C2610" s="4">
        <v>0</v>
      </c>
      <c r="D2610" s="4">
        <v>1</v>
      </c>
      <c r="E2610" s="4">
        <v>206</v>
      </c>
      <c r="F2610" s="4">
        <f>ROUND(Source!T2589,O2610)</f>
        <v>0</v>
      </c>
      <c r="G2610" s="4" t="s">
        <v>62</v>
      </c>
      <c r="H2610" s="4" t="s">
        <v>63</v>
      </c>
      <c r="I2610" s="4"/>
      <c r="J2610" s="4"/>
      <c r="K2610" s="4">
        <v>206</v>
      </c>
      <c r="L2610" s="4">
        <v>20</v>
      </c>
      <c r="M2610" s="4">
        <v>3</v>
      </c>
      <c r="N2610" s="4" t="s">
        <v>3</v>
      </c>
      <c r="O2610" s="4">
        <v>2</v>
      </c>
      <c r="P2610" s="4"/>
      <c r="Q2610" s="4"/>
      <c r="R2610" s="4"/>
      <c r="S2610" s="4"/>
      <c r="T2610" s="4"/>
      <c r="U2610" s="4"/>
      <c r="V2610" s="4"/>
      <c r="W2610" s="4">
        <v>0</v>
      </c>
      <c r="X2610" s="4">
        <v>1</v>
      </c>
      <c r="Y2610" s="4">
        <v>0</v>
      </c>
      <c r="Z2610" s="4"/>
      <c r="AA2610" s="4"/>
      <c r="AB2610" s="4"/>
    </row>
    <row r="2611" spans="1:245" ht="13" x14ac:dyDescent="0.3">
      <c r="A2611" s="4">
        <v>50</v>
      </c>
      <c r="B2611" s="4">
        <v>0</v>
      </c>
      <c r="C2611" s="4">
        <v>0</v>
      </c>
      <c r="D2611" s="4">
        <v>1</v>
      </c>
      <c r="E2611" s="4">
        <v>207</v>
      </c>
      <c r="F2611" s="4">
        <f>Source!U2589</f>
        <v>317.03999999999996</v>
      </c>
      <c r="G2611" s="4" t="s">
        <v>64</v>
      </c>
      <c r="H2611" s="4" t="s">
        <v>65</v>
      </c>
      <c r="I2611" s="4"/>
      <c r="J2611" s="4"/>
      <c r="K2611" s="4">
        <v>207</v>
      </c>
      <c r="L2611" s="4">
        <v>21</v>
      </c>
      <c r="M2611" s="4">
        <v>3</v>
      </c>
      <c r="N2611" s="4" t="s">
        <v>3</v>
      </c>
      <c r="O2611" s="4">
        <v>-1</v>
      </c>
      <c r="P2611" s="4"/>
      <c r="Q2611" s="4"/>
      <c r="R2611" s="4"/>
      <c r="S2611" s="4"/>
      <c r="T2611" s="4"/>
      <c r="U2611" s="4"/>
      <c r="V2611" s="4"/>
      <c r="W2611" s="4">
        <v>317.03999999999996</v>
      </c>
      <c r="X2611" s="4">
        <v>1</v>
      </c>
      <c r="Y2611" s="4">
        <v>317.03999999999996</v>
      </c>
      <c r="Z2611" s="4"/>
      <c r="AA2611" s="4"/>
      <c r="AB2611" s="4"/>
    </row>
    <row r="2612" spans="1:245" ht="13" x14ac:dyDescent="0.3">
      <c r="A2612" s="4">
        <v>50</v>
      </c>
      <c r="B2612" s="4">
        <v>0</v>
      </c>
      <c r="C2612" s="4">
        <v>0</v>
      </c>
      <c r="D2612" s="4">
        <v>1</v>
      </c>
      <c r="E2612" s="4">
        <v>208</v>
      </c>
      <c r="F2612" s="4">
        <f>Source!V2589</f>
        <v>0</v>
      </c>
      <c r="G2612" s="4" t="s">
        <v>66</v>
      </c>
      <c r="H2612" s="4" t="s">
        <v>67</v>
      </c>
      <c r="I2612" s="4"/>
      <c r="J2612" s="4"/>
      <c r="K2612" s="4">
        <v>208</v>
      </c>
      <c r="L2612" s="4">
        <v>22</v>
      </c>
      <c r="M2612" s="4">
        <v>3</v>
      </c>
      <c r="N2612" s="4" t="s">
        <v>3</v>
      </c>
      <c r="O2612" s="4">
        <v>-1</v>
      </c>
      <c r="P2612" s="4"/>
      <c r="Q2612" s="4"/>
      <c r="R2612" s="4"/>
      <c r="S2612" s="4"/>
      <c r="T2612" s="4"/>
      <c r="U2612" s="4"/>
      <c r="V2612" s="4"/>
      <c r="W2612" s="4">
        <v>0</v>
      </c>
      <c r="X2612" s="4">
        <v>1</v>
      </c>
      <c r="Y2612" s="4">
        <v>0</v>
      </c>
      <c r="Z2612" s="4"/>
      <c r="AA2612" s="4"/>
      <c r="AB2612" s="4"/>
    </row>
    <row r="2613" spans="1:245" ht="13" x14ac:dyDescent="0.3">
      <c r="A2613" s="4">
        <v>50</v>
      </c>
      <c r="B2613" s="4">
        <v>0</v>
      </c>
      <c r="C2613" s="4">
        <v>0</v>
      </c>
      <c r="D2613" s="4">
        <v>1</v>
      </c>
      <c r="E2613" s="4">
        <v>209</v>
      </c>
      <c r="F2613" s="4">
        <f>ROUND(Source!W2589,O2613)</f>
        <v>0</v>
      </c>
      <c r="G2613" s="4" t="s">
        <v>68</v>
      </c>
      <c r="H2613" s="4" t="s">
        <v>69</v>
      </c>
      <c r="I2613" s="4"/>
      <c r="J2613" s="4"/>
      <c r="K2613" s="4">
        <v>209</v>
      </c>
      <c r="L2613" s="4">
        <v>23</v>
      </c>
      <c r="M2613" s="4">
        <v>3</v>
      </c>
      <c r="N2613" s="4" t="s">
        <v>3</v>
      </c>
      <c r="O2613" s="4">
        <v>2</v>
      </c>
      <c r="P2613" s="4"/>
      <c r="Q2613" s="4"/>
      <c r="R2613" s="4"/>
      <c r="S2613" s="4"/>
      <c r="T2613" s="4"/>
      <c r="U2613" s="4"/>
      <c r="V2613" s="4"/>
      <c r="W2613" s="4">
        <v>0</v>
      </c>
      <c r="X2613" s="4">
        <v>1</v>
      </c>
      <c r="Y2613" s="4">
        <v>0</v>
      </c>
      <c r="Z2613" s="4"/>
      <c r="AA2613" s="4"/>
      <c r="AB2613" s="4"/>
    </row>
    <row r="2614" spans="1:245" ht="13" x14ac:dyDescent="0.3">
      <c r="A2614" s="4">
        <v>50</v>
      </c>
      <c r="B2614" s="4">
        <v>0</v>
      </c>
      <c r="C2614" s="4">
        <v>0</v>
      </c>
      <c r="D2614" s="4">
        <v>1</v>
      </c>
      <c r="E2614" s="4">
        <v>233</v>
      </c>
      <c r="F2614" s="4">
        <f>ROUND(Source!BD2589,O2614)</f>
        <v>0</v>
      </c>
      <c r="G2614" s="4" t="s">
        <v>70</v>
      </c>
      <c r="H2614" s="4" t="s">
        <v>71</v>
      </c>
      <c r="I2614" s="4"/>
      <c r="J2614" s="4"/>
      <c r="K2614" s="4">
        <v>233</v>
      </c>
      <c r="L2614" s="4">
        <v>24</v>
      </c>
      <c r="M2614" s="4">
        <v>3</v>
      </c>
      <c r="N2614" s="4" t="s">
        <v>3</v>
      </c>
      <c r="O2614" s="4">
        <v>2</v>
      </c>
      <c r="P2614" s="4"/>
      <c r="Q2614" s="4"/>
      <c r="R2614" s="4"/>
      <c r="S2614" s="4"/>
      <c r="T2614" s="4"/>
      <c r="U2614" s="4"/>
      <c r="V2614" s="4"/>
      <c r="W2614" s="4">
        <v>0</v>
      </c>
      <c r="X2614" s="4">
        <v>1</v>
      </c>
      <c r="Y2614" s="4">
        <v>0</v>
      </c>
      <c r="Z2614" s="4"/>
      <c r="AA2614" s="4"/>
      <c r="AB2614" s="4"/>
    </row>
    <row r="2615" spans="1:245" ht="13" x14ac:dyDescent="0.3">
      <c r="A2615" s="4">
        <v>50</v>
      </c>
      <c r="B2615" s="4">
        <v>0</v>
      </c>
      <c r="C2615" s="4">
        <v>0</v>
      </c>
      <c r="D2615" s="4">
        <v>1</v>
      </c>
      <c r="E2615" s="4">
        <v>210</v>
      </c>
      <c r="F2615" s="4">
        <f>ROUND(Source!X2589,O2615)</f>
        <v>124960.47</v>
      </c>
      <c r="G2615" s="4" t="s">
        <v>72</v>
      </c>
      <c r="H2615" s="4" t="s">
        <v>73</v>
      </c>
      <c r="I2615" s="4"/>
      <c r="J2615" s="4"/>
      <c r="K2615" s="4">
        <v>210</v>
      </c>
      <c r="L2615" s="4">
        <v>25</v>
      </c>
      <c r="M2615" s="4">
        <v>3</v>
      </c>
      <c r="N2615" s="4" t="s">
        <v>3</v>
      </c>
      <c r="O2615" s="4">
        <v>2</v>
      </c>
      <c r="P2615" s="4"/>
      <c r="Q2615" s="4"/>
      <c r="R2615" s="4"/>
      <c r="S2615" s="4"/>
      <c r="T2615" s="4"/>
      <c r="U2615" s="4"/>
      <c r="V2615" s="4"/>
      <c r="W2615" s="4">
        <v>124960.47</v>
      </c>
      <c r="X2615" s="4">
        <v>1</v>
      </c>
      <c r="Y2615" s="4">
        <v>124960.47</v>
      </c>
      <c r="Z2615" s="4"/>
      <c r="AA2615" s="4"/>
      <c r="AB2615" s="4"/>
    </row>
    <row r="2616" spans="1:245" ht="13" x14ac:dyDescent="0.3">
      <c r="A2616" s="4">
        <v>50</v>
      </c>
      <c r="B2616" s="4">
        <v>0</v>
      </c>
      <c r="C2616" s="4">
        <v>0</v>
      </c>
      <c r="D2616" s="4">
        <v>1</v>
      </c>
      <c r="E2616" s="4">
        <v>211</v>
      </c>
      <c r="F2616" s="4">
        <f>ROUND(Source!Y2589,O2616)</f>
        <v>17851.47</v>
      </c>
      <c r="G2616" s="4" t="s">
        <v>74</v>
      </c>
      <c r="H2616" s="4" t="s">
        <v>75</v>
      </c>
      <c r="I2616" s="4"/>
      <c r="J2616" s="4"/>
      <c r="K2616" s="4">
        <v>211</v>
      </c>
      <c r="L2616" s="4">
        <v>26</v>
      </c>
      <c r="M2616" s="4">
        <v>3</v>
      </c>
      <c r="N2616" s="4" t="s">
        <v>3</v>
      </c>
      <c r="O2616" s="4">
        <v>2</v>
      </c>
      <c r="P2616" s="4"/>
      <c r="Q2616" s="4"/>
      <c r="R2616" s="4"/>
      <c r="S2616" s="4"/>
      <c r="T2616" s="4"/>
      <c r="U2616" s="4"/>
      <c r="V2616" s="4"/>
      <c r="W2616" s="4">
        <v>17851.47</v>
      </c>
      <c r="X2616" s="4">
        <v>1</v>
      </c>
      <c r="Y2616" s="4">
        <v>17851.47</v>
      </c>
      <c r="Z2616" s="4"/>
      <c r="AA2616" s="4"/>
      <c r="AB2616" s="4"/>
    </row>
    <row r="2617" spans="1:245" ht="13" x14ac:dyDescent="0.3">
      <c r="A2617" s="4">
        <v>50</v>
      </c>
      <c r="B2617" s="4">
        <v>0</v>
      </c>
      <c r="C2617" s="4">
        <v>0</v>
      </c>
      <c r="D2617" s="4">
        <v>1</v>
      </c>
      <c r="E2617" s="4">
        <v>224</v>
      </c>
      <c r="F2617" s="4">
        <f>ROUND(Source!AR2589,O2617)</f>
        <v>322081.06</v>
      </c>
      <c r="G2617" s="4" t="s">
        <v>76</v>
      </c>
      <c r="H2617" s="4" t="s">
        <v>77</v>
      </c>
      <c r="I2617" s="4"/>
      <c r="J2617" s="4"/>
      <c r="K2617" s="4">
        <v>224</v>
      </c>
      <c r="L2617" s="4">
        <v>27</v>
      </c>
      <c r="M2617" s="4">
        <v>3</v>
      </c>
      <c r="N2617" s="4" t="s">
        <v>3</v>
      </c>
      <c r="O2617" s="4">
        <v>2</v>
      </c>
      <c r="P2617" s="4"/>
      <c r="Q2617" s="4"/>
      <c r="R2617" s="4"/>
      <c r="S2617" s="4"/>
      <c r="T2617" s="4"/>
      <c r="U2617" s="4"/>
      <c r="V2617" s="4"/>
      <c r="W2617" s="4">
        <v>322081.06</v>
      </c>
      <c r="X2617" s="4">
        <v>1</v>
      </c>
      <c r="Y2617" s="4">
        <v>322081.06</v>
      </c>
      <c r="Z2617" s="4"/>
      <c r="AA2617" s="4"/>
      <c r="AB2617" s="4"/>
    </row>
    <row r="2619" spans="1:245" ht="13" x14ac:dyDescent="0.3">
      <c r="A2619" s="1">
        <v>4</v>
      </c>
      <c r="B2619" s="1">
        <v>1</v>
      </c>
      <c r="C2619" s="1"/>
      <c r="D2619" s="1">
        <f>ROW(A2625)</f>
        <v>2625</v>
      </c>
      <c r="E2619" s="1"/>
      <c r="F2619" s="1" t="s">
        <v>402</v>
      </c>
      <c r="G2619" s="1" t="s">
        <v>403</v>
      </c>
      <c r="H2619" s="1" t="s">
        <v>3</v>
      </c>
      <c r="I2619" s="1">
        <v>0</v>
      </c>
      <c r="J2619" s="1"/>
      <c r="K2619" s="1">
        <v>-1</v>
      </c>
      <c r="L2619" s="1"/>
      <c r="M2619" s="1" t="s">
        <v>3</v>
      </c>
      <c r="N2619" s="1"/>
      <c r="O2619" s="1"/>
      <c r="P2619" s="1"/>
      <c r="Q2619" s="1"/>
      <c r="R2619" s="1"/>
      <c r="S2619" s="1">
        <v>0</v>
      </c>
      <c r="T2619" s="1"/>
      <c r="U2619" s="1" t="s">
        <v>3</v>
      </c>
      <c r="V2619" s="1">
        <v>0</v>
      </c>
      <c r="W2619" s="1"/>
      <c r="X2619" s="1"/>
      <c r="Y2619" s="1"/>
      <c r="Z2619" s="1"/>
      <c r="AA2619" s="1"/>
      <c r="AB2619" s="1" t="s">
        <v>3</v>
      </c>
      <c r="AC2619" s="1" t="s">
        <v>3</v>
      </c>
      <c r="AD2619" s="1" t="s">
        <v>3</v>
      </c>
      <c r="AE2619" s="1" t="s">
        <v>3</v>
      </c>
      <c r="AF2619" s="1" t="s">
        <v>3</v>
      </c>
      <c r="AG2619" s="1" t="s">
        <v>3</v>
      </c>
      <c r="AH2619" s="1"/>
      <c r="AI2619" s="1"/>
      <c r="AJ2619" s="1"/>
      <c r="AK2619" s="1"/>
      <c r="AL2619" s="1"/>
      <c r="AM2619" s="1"/>
      <c r="AN2619" s="1"/>
      <c r="AO2619" s="1"/>
      <c r="AP2619" s="1" t="s">
        <v>3</v>
      </c>
      <c r="AQ2619" s="1" t="s">
        <v>3</v>
      </c>
      <c r="AR2619" s="1" t="s">
        <v>3</v>
      </c>
      <c r="AS2619" s="1"/>
      <c r="AT2619" s="1"/>
      <c r="AU2619" s="1"/>
      <c r="AV2619" s="1"/>
      <c r="AW2619" s="1"/>
      <c r="AX2619" s="1"/>
      <c r="AY2619" s="1"/>
      <c r="AZ2619" s="1" t="s">
        <v>3</v>
      </c>
      <c r="BA2619" s="1"/>
      <c r="BB2619" s="1" t="s">
        <v>3</v>
      </c>
      <c r="BC2619" s="1" t="s">
        <v>3</v>
      </c>
      <c r="BD2619" s="1" t="s">
        <v>3</v>
      </c>
      <c r="BE2619" s="1" t="s">
        <v>3</v>
      </c>
      <c r="BF2619" s="1" t="s">
        <v>3</v>
      </c>
      <c r="BG2619" s="1" t="s">
        <v>3</v>
      </c>
      <c r="BH2619" s="1" t="s">
        <v>3</v>
      </c>
      <c r="BI2619" s="1" t="s">
        <v>3</v>
      </c>
      <c r="BJ2619" s="1" t="s">
        <v>3</v>
      </c>
      <c r="BK2619" s="1" t="s">
        <v>3</v>
      </c>
      <c r="BL2619" s="1" t="s">
        <v>3</v>
      </c>
      <c r="BM2619" s="1" t="s">
        <v>3</v>
      </c>
      <c r="BN2619" s="1" t="s">
        <v>3</v>
      </c>
      <c r="BO2619" s="1" t="s">
        <v>3</v>
      </c>
      <c r="BP2619" s="1" t="s">
        <v>3</v>
      </c>
      <c r="BQ2619" s="1"/>
      <c r="BR2619" s="1"/>
      <c r="BS2619" s="1"/>
      <c r="BT2619" s="1"/>
      <c r="BU2619" s="1"/>
      <c r="BV2619" s="1"/>
      <c r="BW2619" s="1"/>
      <c r="BX2619" s="1">
        <v>0</v>
      </c>
      <c r="BY2619" s="1"/>
      <c r="BZ2619" s="1"/>
      <c r="CA2619" s="1"/>
      <c r="CB2619" s="1"/>
      <c r="CC2619" s="1"/>
      <c r="CD2619" s="1"/>
      <c r="CE2619" s="1"/>
      <c r="CF2619" s="1"/>
      <c r="CG2619" s="1"/>
      <c r="CH2619" s="1"/>
      <c r="CI2619" s="1"/>
      <c r="CJ2619" s="1">
        <v>0</v>
      </c>
    </row>
    <row r="2621" spans="1:245" ht="13" x14ac:dyDescent="0.3">
      <c r="A2621" s="2">
        <v>52</v>
      </c>
      <c r="B2621" s="2">
        <f t="shared" ref="B2621:G2621" si="1262">B2625</f>
        <v>1</v>
      </c>
      <c r="C2621" s="2">
        <f t="shared" si="1262"/>
        <v>4</v>
      </c>
      <c r="D2621" s="2">
        <f t="shared" si="1262"/>
        <v>2619</v>
      </c>
      <c r="E2621" s="2">
        <f t="shared" si="1262"/>
        <v>0</v>
      </c>
      <c r="F2621" s="2" t="str">
        <f t="shared" si="1262"/>
        <v>Дежурно-аварийное осблуживание</v>
      </c>
      <c r="G2621" s="2" t="str">
        <f t="shared" si="1262"/>
        <v>15. Дежурно-аварийное осблуживание</v>
      </c>
      <c r="H2621" s="2"/>
      <c r="I2621" s="2"/>
      <c r="J2621" s="2"/>
      <c r="K2621" s="2"/>
      <c r="L2621" s="2"/>
      <c r="M2621" s="2"/>
      <c r="N2621" s="2"/>
      <c r="O2621" s="2">
        <f t="shared" ref="O2621:AT2621" si="1263">O2625</f>
        <v>16083097.73</v>
      </c>
      <c r="P2621" s="2">
        <f t="shared" si="1263"/>
        <v>16083097.73</v>
      </c>
      <c r="Q2621" s="2">
        <f t="shared" si="1263"/>
        <v>0</v>
      </c>
      <c r="R2621" s="2">
        <f t="shared" si="1263"/>
        <v>0</v>
      </c>
      <c r="S2621" s="2">
        <f t="shared" si="1263"/>
        <v>0</v>
      </c>
      <c r="T2621" s="2">
        <f t="shared" si="1263"/>
        <v>0</v>
      </c>
      <c r="U2621" s="2">
        <f t="shared" si="1263"/>
        <v>0</v>
      </c>
      <c r="V2621" s="2">
        <f t="shared" si="1263"/>
        <v>0</v>
      </c>
      <c r="W2621" s="2">
        <f t="shared" si="1263"/>
        <v>0</v>
      </c>
      <c r="X2621" s="2">
        <f t="shared" si="1263"/>
        <v>0</v>
      </c>
      <c r="Y2621" s="2">
        <f t="shared" si="1263"/>
        <v>0</v>
      </c>
      <c r="Z2621" s="2">
        <f t="shared" si="1263"/>
        <v>0</v>
      </c>
      <c r="AA2621" s="2">
        <f t="shared" si="1263"/>
        <v>0</v>
      </c>
      <c r="AB2621" s="2">
        <f t="shared" si="1263"/>
        <v>16083097.73</v>
      </c>
      <c r="AC2621" s="2">
        <f t="shared" si="1263"/>
        <v>16083097.73</v>
      </c>
      <c r="AD2621" s="2">
        <f t="shared" si="1263"/>
        <v>0</v>
      </c>
      <c r="AE2621" s="2">
        <f t="shared" si="1263"/>
        <v>0</v>
      </c>
      <c r="AF2621" s="2">
        <f t="shared" si="1263"/>
        <v>0</v>
      </c>
      <c r="AG2621" s="2">
        <f t="shared" si="1263"/>
        <v>0</v>
      </c>
      <c r="AH2621" s="2">
        <f t="shared" si="1263"/>
        <v>0</v>
      </c>
      <c r="AI2621" s="2">
        <f t="shared" si="1263"/>
        <v>0</v>
      </c>
      <c r="AJ2621" s="2">
        <f t="shared" si="1263"/>
        <v>0</v>
      </c>
      <c r="AK2621" s="2">
        <f t="shared" si="1263"/>
        <v>0</v>
      </c>
      <c r="AL2621" s="2">
        <f t="shared" si="1263"/>
        <v>0</v>
      </c>
      <c r="AM2621" s="2">
        <f t="shared" si="1263"/>
        <v>0</v>
      </c>
      <c r="AN2621" s="2">
        <f t="shared" si="1263"/>
        <v>0</v>
      </c>
      <c r="AO2621" s="2">
        <f t="shared" si="1263"/>
        <v>0</v>
      </c>
      <c r="AP2621" s="2">
        <f t="shared" si="1263"/>
        <v>0</v>
      </c>
      <c r="AQ2621" s="2">
        <f t="shared" si="1263"/>
        <v>0</v>
      </c>
      <c r="AR2621" s="2">
        <f t="shared" si="1263"/>
        <v>16083097.73</v>
      </c>
      <c r="AS2621" s="2">
        <f t="shared" si="1263"/>
        <v>16083097.73</v>
      </c>
      <c r="AT2621" s="2">
        <f t="shared" si="1263"/>
        <v>0</v>
      </c>
      <c r="AU2621" s="2">
        <f t="shared" ref="AU2621:BZ2621" si="1264">AU2625</f>
        <v>0</v>
      </c>
      <c r="AV2621" s="2">
        <f t="shared" si="1264"/>
        <v>16083097.73</v>
      </c>
      <c r="AW2621" s="2">
        <f t="shared" si="1264"/>
        <v>16083097.73</v>
      </c>
      <c r="AX2621" s="2">
        <f t="shared" si="1264"/>
        <v>0</v>
      </c>
      <c r="AY2621" s="2">
        <f t="shared" si="1264"/>
        <v>16083097.73</v>
      </c>
      <c r="AZ2621" s="2">
        <f t="shared" si="1264"/>
        <v>0</v>
      </c>
      <c r="BA2621" s="2">
        <f t="shared" si="1264"/>
        <v>0</v>
      </c>
      <c r="BB2621" s="2">
        <f t="shared" si="1264"/>
        <v>0</v>
      </c>
      <c r="BC2621" s="2">
        <f t="shared" si="1264"/>
        <v>0</v>
      </c>
      <c r="BD2621" s="2">
        <f t="shared" si="1264"/>
        <v>0</v>
      </c>
      <c r="BE2621" s="2">
        <f t="shared" si="1264"/>
        <v>0</v>
      </c>
      <c r="BF2621" s="2">
        <f t="shared" si="1264"/>
        <v>0</v>
      </c>
      <c r="BG2621" s="2">
        <f t="shared" si="1264"/>
        <v>0</v>
      </c>
      <c r="BH2621" s="2">
        <f t="shared" si="1264"/>
        <v>0</v>
      </c>
      <c r="BI2621" s="2">
        <f t="shared" si="1264"/>
        <v>0</v>
      </c>
      <c r="BJ2621" s="2">
        <f t="shared" si="1264"/>
        <v>0</v>
      </c>
      <c r="BK2621" s="2">
        <f t="shared" si="1264"/>
        <v>0</v>
      </c>
      <c r="BL2621" s="2">
        <f t="shared" si="1264"/>
        <v>0</v>
      </c>
      <c r="BM2621" s="2">
        <f t="shared" si="1264"/>
        <v>0</v>
      </c>
      <c r="BN2621" s="2">
        <f t="shared" si="1264"/>
        <v>0</v>
      </c>
      <c r="BO2621" s="2">
        <f t="shared" si="1264"/>
        <v>0</v>
      </c>
      <c r="BP2621" s="2">
        <f t="shared" si="1264"/>
        <v>0</v>
      </c>
      <c r="BQ2621" s="2">
        <f t="shared" si="1264"/>
        <v>0</v>
      </c>
      <c r="BR2621" s="2">
        <f t="shared" si="1264"/>
        <v>0</v>
      </c>
      <c r="BS2621" s="2">
        <f t="shared" si="1264"/>
        <v>0</v>
      </c>
      <c r="BT2621" s="2">
        <f t="shared" si="1264"/>
        <v>0</v>
      </c>
      <c r="BU2621" s="2">
        <f t="shared" si="1264"/>
        <v>0</v>
      </c>
      <c r="BV2621" s="2">
        <f t="shared" si="1264"/>
        <v>0</v>
      </c>
      <c r="BW2621" s="2">
        <f t="shared" si="1264"/>
        <v>0</v>
      </c>
      <c r="BX2621" s="2">
        <f t="shared" si="1264"/>
        <v>0</v>
      </c>
      <c r="BY2621" s="2">
        <f t="shared" si="1264"/>
        <v>0</v>
      </c>
      <c r="BZ2621" s="2">
        <f t="shared" si="1264"/>
        <v>0</v>
      </c>
      <c r="CA2621" s="2">
        <f t="shared" ref="CA2621:DF2621" si="1265">CA2625</f>
        <v>16083097.73</v>
      </c>
      <c r="CB2621" s="2">
        <f t="shared" si="1265"/>
        <v>16083097.73</v>
      </c>
      <c r="CC2621" s="2">
        <f t="shared" si="1265"/>
        <v>0</v>
      </c>
      <c r="CD2621" s="2">
        <f t="shared" si="1265"/>
        <v>0</v>
      </c>
      <c r="CE2621" s="2">
        <f t="shared" si="1265"/>
        <v>16083097.73</v>
      </c>
      <c r="CF2621" s="2">
        <f t="shared" si="1265"/>
        <v>16083097.73</v>
      </c>
      <c r="CG2621" s="2">
        <f t="shared" si="1265"/>
        <v>0</v>
      </c>
      <c r="CH2621" s="2">
        <f t="shared" si="1265"/>
        <v>16083097.73</v>
      </c>
      <c r="CI2621" s="2">
        <f t="shared" si="1265"/>
        <v>0</v>
      </c>
      <c r="CJ2621" s="2">
        <f t="shared" si="1265"/>
        <v>0</v>
      </c>
      <c r="CK2621" s="2">
        <f t="shared" si="1265"/>
        <v>0</v>
      </c>
      <c r="CL2621" s="2">
        <f t="shared" si="1265"/>
        <v>0</v>
      </c>
      <c r="CM2621" s="2">
        <f t="shared" si="1265"/>
        <v>0</v>
      </c>
      <c r="CN2621" s="2">
        <f t="shared" si="1265"/>
        <v>0</v>
      </c>
      <c r="CO2621" s="2">
        <f t="shared" si="1265"/>
        <v>0</v>
      </c>
      <c r="CP2621" s="2">
        <f t="shared" si="1265"/>
        <v>0</v>
      </c>
      <c r="CQ2621" s="2">
        <f t="shared" si="1265"/>
        <v>0</v>
      </c>
      <c r="CR2621" s="2">
        <f t="shared" si="1265"/>
        <v>0</v>
      </c>
      <c r="CS2621" s="2">
        <f t="shared" si="1265"/>
        <v>0</v>
      </c>
      <c r="CT2621" s="2">
        <f t="shared" si="1265"/>
        <v>0</v>
      </c>
      <c r="CU2621" s="2">
        <f t="shared" si="1265"/>
        <v>0</v>
      </c>
      <c r="CV2621" s="2">
        <f t="shared" si="1265"/>
        <v>0</v>
      </c>
      <c r="CW2621" s="2">
        <f t="shared" si="1265"/>
        <v>0</v>
      </c>
      <c r="CX2621" s="2">
        <f t="shared" si="1265"/>
        <v>0</v>
      </c>
      <c r="CY2621" s="2">
        <f t="shared" si="1265"/>
        <v>0</v>
      </c>
      <c r="CZ2621" s="2">
        <f t="shared" si="1265"/>
        <v>0</v>
      </c>
      <c r="DA2621" s="2">
        <f t="shared" si="1265"/>
        <v>0</v>
      </c>
      <c r="DB2621" s="2">
        <f t="shared" si="1265"/>
        <v>0</v>
      </c>
      <c r="DC2621" s="2">
        <f t="shared" si="1265"/>
        <v>0</v>
      </c>
      <c r="DD2621" s="2">
        <f t="shared" si="1265"/>
        <v>0</v>
      </c>
      <c r="DE2621" s="2">
        <f t="shared" si="1265"/>
        <v>0</v>
      </c>
      <c r="DF2621" s="2">
        <f t="shared" si="1265"/>
        <v>0</v>
      </c>
      <c r="DG2621" s="3">
        <f t="shared" ref="DG2621:EL2621" si="1266">DG2625</f>
        <v>0</v>
      </c>
      <c r="DH2621" s="3">
        <f t="shared" si="1266"/>
        <v>0</v>
      </c>
      <c r="DI2621" s="3">
        <f t="shared" si="1266"/>
        <v>0</v>
      </c>
      <c r="DJ2621" s="3">
        <f t="shared" si="1266"/>
        <v>0</v>
      </c>
      <c r="DK2621" s="3">
        <f t="shared" si="1266"/>
        <v>0</v>
      </c>
      <c r="DL2621" s="3">
        <f t="shared" si="1266"/>
        <v>0</v>
      </c>
      <c r="DM2621" s="3">
        <f t="shared" si="1266"/>
        <v>0</v>
      </c>
      <c r="DN2621" s="3">
        <f t="shared" si="1266"/>
        <v>0</v>
      </c>
      <c r="DO2621" s="3">
        <f t="shared" si="1266"/>
        <v>0</v>
      </c>
      <c r="DP2621" s="3">
        <f t="shared" si="1266"/>
        <v>0</v>
      </c>
      <c r="DQ2621" s="3">
        <f t="shared" si="1266"/>
        <v>0</v>
      </c>
      <c r="DR2621" s="3">
        <f t="shared" si="1266"/>
        <v>0</v>
      </c>
      <c r="DS2621" s="3">
        <f t="shared" si="1266"/>
        <v>0</v>
      </c>
      <c r="DT2621" s="3">
        <f t="shared" si="1266"/>
        <v>0</v>
      </c>
      <c r="DU2621" s="3">
        <f t="shared" si="1266"/>
        <v>0</v>
      </c>
      <c r="DV2621" s="3">
        <f t="shared" si="1266"/>
        <v>0</v>
      </c>
      <c r="DW2621" s="3">
        <f t="shared" si="1266"/>
        <v>0</v>
      </c>
      <c r="DX2621" s="3">
        <f t="shared" si="1266"/>
        <v>0</v>
      </c>
      <c r="DY2621" s="3">
        <f t="shared" si="1266"/>
        <v>0</v>
      </c>
      <c r="DZ2621" s="3">
        <f t="shared" si="1266"/>
        <v>0</v>
      </c>
      <c r="EA2621" s="3">
        <f t="shared" si="1266"/>
        <v>0</v>
      </c>
      <c r="EB2621" s="3">
        <f t="shared" si="1266"/>
        <v>0</v>
      </c>
      <c r="EC2621" s="3">
        <f t="shared" si="1266"/>
        <v>0</v>
      </c>
      <c r="ED2621" s="3">
        <f t="shared" si="1266"/>
        <v>0</v>
      </c>
      <c r="EE2621" s="3">
        <f t="shared" si="1266"/>
        <v>0</v>
      </c>
      <c r="EF2621" s="3">
        <f t="shared" si="1266"/>
        <v>0</v>
      </c>
      <c r="EG2621" s="3">
        <f t="shared" si="1266"/>
        <v>0</v>
      </c>
      <c r="EH2621" s="3">
        <f t="shared" si="1266"/>
        <v>0</v>
      </c>
      <c r="EI2621" s="3">
        <f t="shared" si="1266"/>
        <v>0</v>
      </c>
      <c r="EJ2621" s="3">
        <f t="shared" si="1266"/>
        <v>0</v>
      </c>
      <c r="EK2621" s="3">
        <f t="shared" si="1266"/>
        <v>0</v>
      </c>
      <c r="EL2621" s="3">
        <f t="shared" si="1266"/>
        <v>0</v>
      </c>
      <c r="EM2621" s="3">
        <f t="shared" ref="EM2621:FR2621" si="1267">EM2625</f>
        <v>0</v>
      </c>
      <c r="EN2621" s="3">
        <f t="shared" si="1267"/>
        <v>0</v>
      </c>
      <c r="EO2621" s="3">
        <f t="shared" si="1267"/>
        <v>0</v>
      </c>
      <c r="EP2621" s="3">
        <f t="shared" si="1267"/>
        <v>0</v>
      </c>
      <c r="EQ2621" s="3">
        <f t="shared" si="1267"/>
        <v>0</v>
      </c>
      <c r="ER2621" s="3">
        <f t="shared" si="1267"/>
        <v>0</v>
      </c>
      <c r="ES2621" s="3">
        <f t="shared" si="1267"/>
        <v>0</v>
      </c>
      <c r="ET2621" s="3">
        <f t="shared" si="1267"/>
        <v>0</v>
      </c>
      <c r="EU2621" s="3">
        <f t="shared" si="1267"/>
        <v>0</v>
      </c>
      <c r="EV2621" s="3">
        <f t="shared" si="1267"/>
        <v>0</v>
      </c>
      <c r="EW2621" s="3">
        <f t="shared" si="1267"/>
        <v>0</v>
      </c>
      <c r="EX2621" s="3">
        <f t="shared" si="1267"/>
        <v>0</v>
      </c>
      <c r="EY2621" s="3">
        <f t="shared" si="1267"/>
        <v>0</v>
      </c>
      <c r="EZ2621" s="3">
        <f t="shared" si="1267"/>
        <v>0</v>
      </c>
      <c r="FA2621" s="3">
        <f t="shared" si="1267"/>
        <v>0</v>
      </c>
      <c r="FB2621" s="3">
        <f t="shared" si="1267"/>
        <v>0</v>
      </c>
      <c r="FC2621" s="3">
        <f t="shared" si="1267"/>
        <v>0</v>
      </c>
      <c r="FD2621" s="3">
        <f t="shared" si="1267"/>
        <v>0</v>
      </c>
      <c r="FE2621" s="3">
        <f t="shared" si="1267"/>
        <v>0</v>
      </c>
      <c r="FF2621" s="3">
        <f t="shared" si="1267"/>
        <v>0</v>
      </c>
      <c r="FG2621" s="3">
        <f t="shared" si="1267"/>
        <v>0</v>
      </c>
      <c r="FH2621" s="3">
        <f t="shared" si="1267"/>
        <v>0</v>
      </c>
      <c r="FI2621" s="3">
        <f t="shared" si="1267"/>
        <v>0</v>
      </c>
      <c r="FJ2621" s="3">
        <f t="shared" si="1267"/>
        <v>0</v>
      </c>
      <c r="FK2621" s="3">
        <f t="shared" si="1267"/>
        <v>0</v>
      </c>
      <c r="FL2621" s="3">
        <f t="shared" si="1267"/>
        <v>0</v>
      </c>
      <c r="FM2621" s="3">
        <f t="shared" si="1267"/>
        <v>0</v>
      </c>
      <c r="FN2621" s="3">
        <f t="shared" si="1267"/>
        <v>0</v>
      </c>
      <c r="FO2621" s="3">
        <f t="shared" si="1267"/>
        <v>0</v>
      </c>
      <c r="FP2621" s="3">
        <f t="shared" si="1267"/>
        <v>0</v>
      </c>
      <c r="FQ2621" s="3">
        <f t="shared" si="1267"/>
        <v>0</v>
      </c>
      <c r="FR2621" s="3">
        <f t="shared" si="1267"/>
        <v>0</v>
      </c>
      <c r="FS2621" s="3">
        <f t="shared" ref="FS2621:GX2621" si="1268">FS2625</f>
        <v>0</v>
      </c>
      <c r="FT2621" s="3">
        <f t="shared" si="1268"/>
        <v>0</v>
      </c>
      <c r="FU2621" s="3">
        <f t="shared" si="1268"/>
        <v>0</v>
      </c>
      <c r="FV2621" s="3">
        <f t="shared" si="1268"/>
        <v>0</v>
      </c>
      <c r="FW2621" s="3">
        <f t="shared" si="1268"/>
        <v>0</v>
      </c>
      <c r="FX2621" s="3">
        <f t="shared" si="1268"/>
        <v>0</v>
      </c>
      <c r="FY2621" s="3">
        <f t="shared" si="1268"/>
        <v>0</v>
      </c>
      <c r="FZ2621" s="3">
        <f t="shared" si="1268"/>
        <v>0</v>
      </c>
      <c r="GA2621" s="3">
        <f t="shared" si="1268"/>
        <v>0</v>
      </c>
      <c r="GB2621" s="3">
        <f t="shared" si="1268"/>
        <v>0</v>
      </c>
      <c r="GC2621" s="3">
        <f t="shared" si="1268"/>
        <v>0</v>
      </c>
      <c r="GD2621" s="3">
        <f t="shared" si="1268"/>
        <v>0</v>
      </c>
      <c r="GE2621" s="3">
        <f t="shared" si="1268"/>
        <v>0</v>
      </c>
      <c r="GF2621" s="3">
        <f t="shared" si="1268"/>
        <v>0</v>
      </c>
      <c r="GG2621" s="3">
        <f t="shared" si="1268"/>
        <v>0</v>
      </c>
      <c r="GH2621" s="3">
        <f t="shared" si="1268"/>
        <v>0</v>
      </c>
      <c r="GI2621" s="3">
        <f t="shared" si="1268"/>
        <v>0</v>
      </c>
      <c r="GJ2621" s="3">
        <f t="shared" si="1268"/>
        <v>0</v>
      </c>
      <c r="GK2621" s="3">
        <f t="shared" si="1268"/>
        <v>0</v>
      </c>
      <c r="GL2621" s="3">
        <f t="shared" si="1268"/>
        <v>0</v>
      </c>
      <c r="GM2621" s="3">
        <f t="shared" si="1268"/>
        <v>0</v>
      </c>
      <c r="GN2621" s="3">
        <f t="shared" si="1268"/>
        <v>0</v>
      </c>
      <c r="GO2621" s="3">
        <f t="shared" si="1268"/>
        <v>0</v>
      </c>
      <c r="GP2621" s="3">
        <f t="shared" si="1268"/>
        <v>0</v>
      </c>
      <c r="GQ2621" s="3">
        <f t="shared" si="1268"/>
        <v>0</v>
      </c>
      <c r="GR2621" s="3">
        <f t="shared" si="1268"/>
        <v>0</v>
      </c>
      <c r="GS2621" s="3">
        <f t="shared" si="1268"/>
        <v>0</v>
      </c>
      <c r="GT2621" s="3">
        <f t="shared" si="1268"/>
        <v>0</v>
      </c>
      <c r="GU2621" s="3">
        <f t="shared" si="1268"/>
        <v>0</v>
      </c>
      <c r="GV2621" s="3">
        <f t="shared" si="1268"/>
        <v>0</v>
      </c>
      <c r="GW2621" s="3">
        <f t="shared" si="1268"/>
        <v>0</v>
      </c>
      <c r="GX2621" s="3">
        <f t="shared" si="1268"/>
        <v>0</v>
      </c>
    </row>
    <row r="2623" spans="1:245" x14ac:dyDescent="0.25">
      <c r="A2623">
        <v>17</v>
      </c>
      <c r="B2623">
        <v>1</v>
      </c>
      <c r="E2623" t="s">
        <v>404</v>
      </c>
      <c r="F2623" t="s">
        <v>405</v>
      </c>
      <c r="G2623" t="s">
        <v>406</v>
      </c>
      <c r="H2623" t="s">
        <v>407</v>
      </c>
      <c r="I2623">
        <v>122</v>
      </c>
      <c r="J2623">
        <v>0</v>
      </c>
      <c r="K2623">
        <v>122</v>
      </c>
      <c r="O2623">
        <f>ROUND(CP2623,2)</f>
        <v>16083097.73</v>
      </c>
      <c r="P2623">
        <f>ROUND(CQ2623*I2623,2)</f>
        <v>16083097.73</v>
      </c>
      <c r="Q2623">
        <f>ROUND(CR2623*I2623,2)</f>
        <v>0</v>
      </c>
      <c r="R2623">
        <f>ROUND(CS2623*I2623,2)</f>
        <v>0</v>
      </c>
      <c r="S2623">
        <f>ROUND(CT2623*I2623,2)</f>
        <v>0</v>
      </c>
      <c r="T2623">
        <f>ROUND(CU2623*I2623,2)</f>
        <v>0</v>
      </c>
      <c r="U2623">
        <f>CV2623*I2623</f>
        <v>0</v>
      </c>
      <c r="V2623">
        <f>CW2623*I2623</f>
        <v>0</v>
      </c>
      <c r="W2623">
        <f>ROUND(CX2623*I2623,2)</f>
        <v>0</v>
      </c>
      <c r="X2623">
        <f>ROUND(CY2623,2)</f>
        <v>0</v>
      </c>
      <c r="Y2623">
        <f>ROUND(CZ2623,2)</f>
        <v>0</v>
      </c>
      <c r="AA2623">
        <v>64290477</v>
      </c>
      <c r="AB2623">
        <f>ROUND((AC2623+AD2623+AF2623),6)</f>
        <v>131828.669918</v>
      </c>
      <c r="AC2623">
        <f>AL2623</f>
        <v>131828.6699180328</v>
      </c>
      <c r="AD2623">
        <f>ROUND((((ET2623)-(EU2623))+AE2623),6)</f>
        <v>0</v>
      </c>
      <c r="AE2623">
        <f>ROUND((EU2623),6)</f>
        <v>0</v>
      </c>
      <c r="AF2623">
        <f>ROUND((EV2623),6)</f>
        <v>0</v>
      </c>
      <c r="AG2623">
        <f>ROUND((AP2623),6)</f>
        <v>0</v>
      </c>
      <c r="AH2623">
        <f>(EW2623)</f>
        <v>0</v>
      </c>
      <c r="AI2623">
        <f>(EX2623)</f>
        <v>0</v>
      </c>
      <c r="AJ2623">
        <f>(AS2623)</f>
        <v>0</v>
      </c>
      <c r="AK2623">
        <f>AL2623</f>
        <v>131828.6699180328</v>
      </c>
      <c r="AL2623">
        <f>16083097.73/122</f>
        <v>131828.6699180328</v>
      </c>
      <c r="AM2623">
        <v>0</v>
      </c>
      <c r="AN2623">
        <v>0</v>
      </c>
      <c r="AO2623">
        <v>0</v>
      </c>
      <c r="AP2623">
        <v>0</v>
      </c>
      <c r="AQ2623">
        <v>0</v>
      </c>
      <c r="AR2623">
        <v>0</v>
      </c>
      <c r="AS2623">
        <v>0</v>
      </c>
      <c r="AT2623">
        <v>0</v>
      </c>
      <c r="AU2623">
        <v>0</v>
      </c>
      <c r="AV2623">
        <v>1</v>
      </c>
      <c r="AW2623">
        <v>1</v>
      </c>
      <c r="AZ2623">
        <v>1</v>
      </c>
      <c r="BA2623">
        <v>1</v>
      </c>
      <c r="BB2623">
        <v>1</v>
      </c>
      <c r="BC2623">
        <v>1</v>
      </c>
      <c r="BD2623" t="s">
        <v>3</v>
      </c>
      <c r="BE2623" t="s">
        <v>3</v>
      </c>
      <c r="BF2623" t="s">
        <v>3</v>
      </c>
      <c r="BG2623" t="s">
        <v>3</v>
      </c>
      <c r="BH2623">
        <v>3</v>
      </c>
      <c r="BI2623">
        <v>1</v>
      </c>
      <c r="BJ2623" t="s">
        <v>3</v>
      </c>
      <c r="BM2623">
        <v>6001</v>
      </c>
      <c r="BN2623">
        <v>0</v>
      </c>
      <c r="BO2623" t="s">
        <v>3</v>
      </c>
      <c r="BP2623">
        <v>0</v>
      </c>
      <c r="BQ2623">
        <v>0</v>
      </c>
      <c r="BR2623">
        <v>0</v>
      </c>
      <c r="BS2623">
        <v>1</v>
      </c>
      <c r="BT2623">
        <v>1</v>
      </c>
      <c r="BU2623">
        <v>1</v>
      </c>
      <c r="BV2623">
        <v>1</v>
      </c>
      <c r="BW2623">
        <v>1</v>
      </c>
      <c r="BX2623">
        <v>1</v>
      </c>
      <c r="BY2623" t="s">
        <v>3</v>
      </c>
      <c r="BZ2623">
        <v>0</v>
      </c>
      <c r="CA2623">
        <v>0</v>
      </c>
      <c r="CB2623" t="s">
        <v>3</v>
      </c>
      <c r="CE2623">
        <v>0</v>
      </c>
      <c r="CF2623">
        <v>0</v>
      </c>
      <c r="CG2623">
        <v>0</v>
      </c>
      <c r="CM2623">
        <v>0</v>
      </c>
      <c r="CN2623" t="s">
        <v>3</v>
      </c>
      <c r="CO2623">
        <v>0</v>
      </c>
      <c r="CP2623">
        <f>(P2623+Q2623+S2623)</f>
        <v>16083097.73</v>
      </c>
      <c r="CQ2623">
        <f>(AC2623*BC2623*AW2623)</f>
        <v>131828.6699180328</v>
      </c>
      <c r="CR2623">
        <f>((((ET2623)*BB2623-(EU2623)*BS2623)+AE2623*BS2623)*AV2623)</f>
        <v>0</v>
      </c>
      <c r="CS2623">
        <f>(AE2623*BS2623*AV2623)</f>
        <v>0</v>
      </c>
      <c r="CT2623">
        <f>(AF2623*BA2623*AV2623)</f>
        <v>0</v>
      </c>
      <c r="CU2623">
        <f>AG2623</f>
        <v>0</v>
      </c>
      <c r="CV2623">
        <f>(AH2623*AV2623)</f>
        <v>0</v>
      </c>
      <c r="CW2623">
        <f>AI2623</f>
        <v>0</v>
      </c>
      <c r="CX2623">
        <f>AJ2623</f>
        <v>0</v>
      </c>
      <c r="CY2623">
        <f>((S2623*BZ2623)/100)</f>
        <v>0</v>
      </c>
      <c r="CZ2623">
        <f>((S2623*CA2623)/100)</f>
        <v>0</v>
      </c>
      <c r="DC2623" t="s">
        <v>3</v>
      </c>
      <c r="DD2623" t="s">
        <v>3</v>
      </c>
      <c r="DE2623" t="s">
        <v>3</v>
      </c>
      <c r="DF2623" t="s">
        <v>3</v>
      </c>
      <c r="DG2623" t="s">
        <v>3</v>
      </c>
      <c r="DH2623" t="s">
        <v>3</v>
      </c>
      <c r="DI2623" t="s">
        <v>3</v>
      </c>
      <c r="DJ2623" t="s">
        <v>3</v>
      </c>
      <c r="DK2623" t="s">
        <v>3</v>
      </c>
      <c r="DL2623" t="s">
        <v>3</v>
      </c>
      <c r="DM2623" t="s">
        <v>3</v>
      </c>
      <c r="DN2623">
        <v>0</v>
      </c>
      <c r="DO2623">
        <v>0</v>
      </c>
      <c r="DP2623">
        <v>1</v>
      </c>
      <c r="DQ2623">
        <v>1</v>
      </c>
      <c r="DU2623">
        <v>1013</v>
      </c>
      <c r="DV2623" t="s">
        <v>407</v>
      </c>
      <c r="DW2623" t="s">
        <v>407</v>
      </c>
      <c r="DX2623">
        <v>1</v>
      </c>
      <c r="DZ2623" t="s">
        <v>3</v>
      </c>
      <c r="EA2623" t="s">
        <v>3</v>
      </c>
      <c r="EB2623" t="s">
        <v>3</v>
      </c>
      <c r="EC2623" t="s">
        <v>3</v>
      </c>
      <c r="EE2623">
        <v>0</v>
      </c>
      <c r="EF2623">
        <v>0</v>
      </c>
      <c r="EG2623" t="s">
        <v>3</v>
      </c>
      <c r="EH2623">
        <v>0</v>
      </c>
      <c r="EI2623" t="s">
        <v>3</v>
      </c>
      <c r="EJ2623">
        <v>0</v>
      </c>
      <c r="EK2623">
        <v>6001</v>
      </c>
      <c r="EL2623" t="s">
        <v>3</v>
      </c>
      <c r="EM2623" t="s">
        <v>3</v>
      </c>
      <c r="EO2623" t="s">
        <v>3</v>
      </c>
      <c r="EQ2623">
        <v>131072</v>
      </c>
      <c r="ER2623">
        <v>190055.63</v>
      </c>
      <c r="ES2623">
        <v>190055.63</v>
      </c>
      <c r="ET2623">
        <v>0</v>
      </c>
      <c r="EU2623">
        <v>0</v>
      </c>
      <c r="EV2623">
        <v>0</v>
      </c>
      <c r="EW2623">
        <v>0</v>
      </c>
      <c r="EX2623">
        <v>0</v>
      </c>
      <c r="EY2623">
        <v>0</v>
      </c>
      <c r="EZ2623">
        <v>5</v>
      </c>
      <c r="FC2623">
        <v>0</v>
      </c>
      <c r="FD2623">
        <v>18</v>
      </c>
      <c r="FF2623">
        <v>190055.63</v>
      </c>
      <c r="FQ2623">
        <v>0</v>
      </c>
      <c r="FR2623">
        <f>ROUND(IF(BI2623=3,GM2623,0),2)</f>
        <v>0</v>
      </c>
      <c r="FS2623">
        <v>0</v>
      </c>
      <c r="FX2623">
        <v>0</v>
      </c>
      <c r="FY2623">
        <v>0</v>
      </c>
      <c r="GA2623" t="s">
        <v>3</v>
      </c>
      <c r="GD2623">
        <v>0</v>
      </c>
      <c r="GF2623">
        <v>239270307</v>
      </c>
      <c r="GG2623">
        <v>2</v>
      </c>
      <c r="GH2623">
        <v>3</v>
      </c>
      <c r="GI2623">
        <v>-2</v>
      </c>
      <c r="GJ2623">
        <v>0</v>
      </c>
      <c r="GK2623">
        <f>ROUND(R2623*(R12)/100,2)</f>
        <v>0</v>
      </c>
      <c r="GL2623">
        <f>ROUND(IF(AND(BH2623=3,BI2623=3,FS2623&lt;&gt;0),P2623,0),2)</f>
        <v>0</v>
      </c>
      <c r="GM2623">
        <f>ROUND(O2623+X2623+Y2623+GK2623,2)+GX2623</f>
        <v>16083097.73</v>
      </c>
      <c r="GN2623">
        <f>IF(OR(BI2623=0,BI2623=1),GM2623-GX2623,0)</f>
        <v>16083097.73</v>
      </c>
      <c r="GO2623">
        <f>IF(BI2623=2,GM2623-GX2623,0)</f>
        <v>0</v>
      </c>
      <c r="GP2623">
        <f>IF(BI2623=4,GM2623-GX2623,0)</f>
        <v>0</v>
      </c>
      <c r="GR2623">
        <v>1</v>
      </c>
      <c r="GS2623">
        <v>1</v>
      </c>
      <c r="GT2623">
        <v>0</v>
      </c>
      <c r="GU2623" t="s">
        <v>3</v>
      </c>
      <c r="GV2623">
        <f>ROUND((GT2623),6)</f>
        <v>0</v>
      </c>
      <c r="GW2623">
        <v>1</v>
      </c>
      <c r="GX2623">
        <f>ROUND(HC2623*I2623,2)</f>
        <v>0</v>
      </c>
      <c r="HA2623">
        <v>0</v>
      </c>
      <c r="HB2623">
        <v>0</v>
      </c>
      <c r="HC2623">
        <f>GV2623*GW2623</f>
        <v>0</v>
      </c>
      <c r="HE2623" t="s">
        <v>3</v>
      </c>
      <c r="HF2623" t="s">
        <v>3</v>
      </c>
      <c r="HM2623" t="s">
        <v>3</v>
      </c>
      <c r="HN2623" t="s">
        <v>3</v>
      </c>
      <c r="HO2623" t="s">
        <v>3</v>
      </c>
      <c r="HP2623" t="s">
        <v>3</v>
      </c>
      <c r="HQ2623" t="s">
        <v>3</v>
      </c>
      <c r="IK2623">
        <v>0</v>
      </c>
    </row>
    <row r="2625" spans="1:206" ht="13" x14ac:dyDescent="0.3">
      <c r="A2625" s="2">
        <v>51</v>
      </c>
      <c r="B2625" s="2">
        <f>B2619</f>
        <v>1</v>
      </c>
      <c r="C2625" s="2">
        <f>A2619</f>
        <v>4</v>
      </c>
      <c r="D2625" s="2">
        <f>ROW(A2619)</f>
        <v>2619</v>
      </c>
      <c r="E2625" s="2"/>
      <c r="F2625" s="2" t="str">
        <f>IF(F2619&lt;&gt;"",F2619,"")</f>
        <v>Дежурно-аварийное осблуживание</v>
      </c>
      <c r="G2625" s="2" t="str">
        <f>IF(G2619&lt;&gt;"",G2619,"")</f>
        <v>15. Дежурно-аварийное осблуживание</v>
      </c>
      <c r="H2625" s="2">
        <v>0</v>
      </c>
      <c r="I2625" s="2"/>
      <c r="J2625" s="2"/>
      <c r="K2625" s="2"/>
      <c r="L2625" s="2"/>
      <c r="M2625" s="2"/>
      <c r="N2625" s="2"/>
      <c r="O2625" s="2">
        <f t="shared" ref="O2625:T2625" si="1269">ROUND(AB2625,2)</f>
        <v>16083097.73</v>
      </c>
      <c r="P2625" s="2">
        <f t="shared" si="1269"/>
        <v>16083097.73</v>
      </c>
      <c r="Q2625" s="2">
        <f t="shared" si="1269"/>
        <v>0</v>
      </c>
      <c r="R2625" s="2">
        <f t="shared" si="1269"/>
        <v>0</v>
      </c>
      <c r="S2625" s="2">
        <f t="shared" si="1269"/>
        <v>0</v>
      </c>
      <c r="T2625" s="2">
        <f t="shared" si="1269"/>
        <v>0</v>
      </c>
      <c r="U2625" s="2">
        <f>AH2625</f>
        <v>0</v>
      </c>
      <c r="V2625" s="2">
        <f>AI2625</f>
        <v>0</v>
      </c>
      <c r="W2625" s="2">
        <f>ROUND(AJ2625,2)</f>
        <v>0</v>
      </c>
      <c r="X2625" s="2">
        <f>ROUND(AK2625,2)</f>
        <v>0</v>
      </c>
      <c r="Y2625" s="2">
        <f>ROUND(AL2625,2)</f>
        <v>0</v>
      </c>
      <c r="Z2625" s="2"/>
      <c r="AA2625" s="2"/>
      <c r="AB2625" s="2">
        <f>ROUND(SUMIF(AA2623:AA2623,"=64290477",O2623:O2623),2)</f>
        <v>16083097.73</v>
      </c>
      <c r="AC2625" s="2">
        <f>ROUND(SUMIF(AA2623:AA2623,"=64290477",P2623:P2623),2)</f>
        <v>16083097.73</v>
      </c>
      <c r="AD2625" s="2">
        <f>ROUND(SUMIF(AA2623:AA2623,"=64290477",Q2623:Q2623),2)</f>
        <v>0</v>
      </c>
      <c r="AE2625" s="2">
        <f>ROUND(SUMIF(AA2623:AA2623,"=64290477",R2623:R2623),2)</f>
        <v>0</v>
      </c>
      <c r="AF2625" s="2">
        <f>ROUND(SUMIF(AA2623:AA2623,"=64290477",S2623:S2623),2)</f>
        <v>0</v>
      </c>
      <c r="AG2625" s="2">
        <f>ROUND(SUMIF(AA2623:AA2623,"=64290477",T2623:T2623),2)</f>
        <v>0</v>
      </c>
      <c r="AH2625" s="2">
        <f>SUMIF(AA2623:AA2623,"=64290477",U2623:U2623)</f>
        <v>0</v>
      </c>
      <c r="AI2625" s="2">
        <f>SUMIF(AA2623:AA2623,"=64290477",V2623:V2623)</f>
        <v>0</v>
      </c>
      <c r="AJ2625" s="2">
        <f>ROUND(SUMIF(AA2623:AA2623,"=64290477",W2623:W2623),2)</f>
        <v>0</v>
      </c>
      <c r="AK2625" s="2">
        <f>ROUND(SUMIF(AA2623:AA2623,"=64290477",X2623:X2623),2)</f>
        <v>0</v>
      </c>
      <c r="AL2625" s="2">
        <f>ROUND(SUMIF(AA2623:AA2623,"=64290477",Y2623:Y2623),2)</f>
        <v>0</v>
      </c>
      <c r="AM2625" s="2"/>
      <c r="AN2625" s="2"/>
      <c r="AO2625" s="2">
        <f t="shared" ref="AO2625:BD2625" si="1270">ROUND(BX2625,2)</f>
        <v>0</v>
      </c>
      <c r="AP2625" s="2">
        <f t="shared" si="1270"/>
        <v>0</v>
      </c>
      <c r="AQ2625" s="2">
        <f t="shared" si="1270"/>
        <v>0</v>
      </c>
      <c r="AR2625" s="2">
        <f t="shared" si="1270"/>
        <v>16083097.73</v>
      </c>
      <c r="AS2625" s="2">
        <f t="shared" si="1270"/>
        <v>16083097.73</v>
      </c>
      <c r="AT2625" s="2">
        <f t="shared" si="1270"/>
        <v>0</v>
      </c>
      <c r="AU2625" s="2">
        <f t="shared" si="1270"/>
        <v>0</v>
      </c>
      <c r="AV2625" s="2">
        <f t="shared" si="1270"/>
        <v>16083097.73</v>
      </c>
      <c r="AW2625" s="2">
        <f t="shared" si="1270"/>
        <v>16083097.73</v>
      </c>
      <c r="AX2625" s="2">
        <f t="shared" si="1270"/>
        <v>0</v>
      </c>
      <c r="AY2625" s="2">
        <f t="shared" si="1270"/>
        <v>16083097.73</v>
      </c>
      <c r="AZ2625" s="2">
        <f t="shared" si="1270"/>
        <v>0</v>
      </c>
      <c r="BA2625" s="2">
        <f t="shared" si="1270"/>
        <v>0</v>
      </c>
      <c r="BB2625" s="2">
        <f t="shared" si="1270"/>
        <v>0</v>
      </c>
      <c r="BC2625" s="2">
        <f t="shared" si="1270"/>
        <v>0</v>
      </c>
      <c r="BD2625" s="2">
        <f t="shared" si="1270"/>
        <v>0</v>
      </c>
      <c r="BE2625" s="2"/>
      <c r="BF2625" s="2"/>
      <c r="BG2625" s="2"/>
      <c r="BH2625" s="2"/>
      <c r="BI2625" s="2"/>
      <c r="BJ2625" s="2"/>
      <c r="BK2625" s="2"/>
      <c r="BL2625" s="2"/>
      <c r="BM2625" s="2"/>
      <c r="BN2625" s="2"/>
      <c r="BO2625" s="2"/>
      <c r="BP2625" s="2"/>
      <c r="BQ2625" s="2"/>
      <c r="BR2625" s="2"/>
      <c r="BS2625" s="2"/>
      <c r="BT2625" s="2"/>
      <c r="BU2625" s="2"/>
      <c r="BV2625" s="2"/>
      <c r="BW2625" s="2"/>
      <c r="BX2625" s="2">
        <f>ROUND(SUMIF(AA2623:AA2623,"=64290477",FQ2623:FQ2623),2)</f>
        <v>0</v>
      </c>
      <c r="BY2625" s="2">
        <f>ROUND(SUMIF(AA2623:AA2623,"=64290477",FR2623:FR2623),2)</f>
        <v>0</v>
      </c>
      <c r="BZ2625" s="2">
        <f>ROUND(SUMIF(AA2623:AA2623,"=64290477",GL2623:GL2623),2)</f>
        <v>0</v>
      </c>
      <c r="CA2625" s="2">
        <f>ROUND(SUMIF(AA2623:AA2623,"=64290477",GM2623:GM2623),2)</f>
        <v>16083097.73</v>
      </c>
      <c r="CB2625" s="2">
        <f>ROUND(SUMIF(AA2623:AA2623,"=64290477",GN2623:GN2623),2)</f>
        <v>16083097.73</v>
      </c>
      <c r="CC2625" s="2">
        <f>ROUND(SUMIF(AA2623:AA2623,"=64290477",GO2623:GO2623),2)</f>
        <v>0</v>
      </c>
      <c r="CD2625" s="2">
        <f>ROUND(SUMIF(AA2623:AA2623,"=64290477",GP2623:GP2623),2)</f>
        <v>0</v>
      </c>
      <c r="CE2625" s="2">
        <f>AC2625-BX2625</f>
        <v>16083097.73</v>
      </c>
      <c r="CF2625" s="2">
        <f>AC2625-BY2625</f>
        <v>16083097.73</v>
      </c>
      <c r="CG2625" s="2">
        <f>BX2625-BZ2625</f>
        <v>0</v>
      </c>
      <c r="CH2625" s="2">
        <f>AC2625-BX2625-BY2625+BZ2625</f>
        <v>16083097.73</v>
      </c>
      <c r="CI2625" s="2">
        <f>BY2625-BZ2625</f>
        <v>0</v>
      </c>
      <c r="CJ2625" s="2">
        <f>ROUND(SUMIF(AA2623:AA2623,"=64290477",GX2623:GX2623),2)</f>
        <v>0</v>
      </c>
      <c r="CK2625" s="2">
        <f>ROUND(SUMIF(AA2623:AA2623,"=64290477",GY2623:GY2623),2)</f>
        <v>0</v>
      </c>
      <c r="CL2625" s="2">
        <f>ROUND(SUMIF(AA2623:AA2623,"=64290477",GZ2623:GZ2623),2)</f>
        <v>0</v>
      </c>
      <c r="CM2625" s="2">
        <f>ROUND(SUMIF(AA2623:AA2623,"=64290477",HD2623:HD2623),2)</f>
        <v>0</v>
      </c>
      <c r="CN2625" s="2"/>
      <c r="CO2625" s="2"/>
      <c r="CP2625" s="2"/>
      <c r="CQ2625" s="2"/>
      <c r="CR2625" s="2"/>
      <c r="CS2625" s="2"/>
      <c r="CT2625" s="2"/>
      <c r="CU2625" s="2"/>
      <c r="CV2625" s="2"/>
      <c r="CW2625" s="2"/>
      <c r="CX2625" s="2"/>
      <c r="CY2625" s="2"/>
      <c r="CZ2625" s="2"/>
      <c r="DA2625" s="2"/>
      <c r="DB2625" s="2"/>
      <c r="DC2625" s="2"/>
      <c r="DD2625" s="2"/>
      <c r="DE2625" s="2"/>
      <c r="DF2625" s="2"/>
      <c r="DG2625" s="3"/>
      <c r="DH2625" s="3"/>
      <c r="DI2625" s="3"/>
      <c r="DJ2625" s="3"/>
      <c r="DK2625" s="3"/>
      <c r="DL2625" s="3"/>
      <c r="DM2625" s="3"/>
      <c r="DN2625" s="3"/>
      <c r="DO2625" s="3"/>
      <c r="DP2625" s="3"/>
      <c r="DQ2625" s="3"/>
      <c r="DR2625" s="3"/>
      <c r="DS2625" s="3"/>
      <c r="DT2625" s="3"/>
      <c r="DU2625" s="3"/>
      <c r="DV2625" s="3"/>
      <c r="DW2625" s="3"/>
      <c r="DX2625" s="3"/>
      <c r="DY2625" s="3"/>
      <c r="DZ2625" s="3"/>
      <c r="EA2625" s="3"/>
      <c r="EB2625" s="3"/>
      <c r="EC2625" s="3"/>
      <c r="ED2625" s="3"/>
      <c r="EE2625" s="3"/>
      <c r="EF2625" s="3"/>
      <c r="EG2625" s="3"/>
      <c r="EH2625" s="3"/>
      <c r="EI2625" s="3"/>
      <c r="EJ2625" s="3"/>
      <c r="EK2625" s="3"/>
      <c r="EL2625" s="3"/>
      <c r="EM2625" s="3"/>
      <c r="EN2625" s="3"/>
      <c r="EO2625" s="3"/>
      <c r="EP2625" s="3"/>
      <c r="EQ2625" s="3"/>
      <c r="ER2625" s="3"/>
      <c r="ES2625" s="3"/>
      <c r="ET2625" s="3"/>
      <c r="EU2625" s="3"/>
      <c r="EV2625" s="3"/>
      <c r="EW2625" s="3"/>
      <c r="EX2625" s="3"/>
      <c r="EY2625" s="3"/>
      <c r="EZ2625" s="3"/>
      <c r="FA2625" s="3"/>
      <c r="FB2625" s="3"/>
      <c r="FC2625" s="3"/>
      <c r="FD2625" s="3"/>
      <c r="FE2625" s="3"/>
      <c r="FF2625" s="3"/>
      <c r="FG2625" s="3"/>
      <c r="FH2625" s="3"/>
      <c r="FI2625" s="3"/>
      <c r="FJ2625" s="3"/>
      <c r="FK2625" s="3"/>
      <c r="FL2625" s="3"/>
      <c r="FM2625" s="3"/>
      <c r="FN2625" s="3"/>
      <c r="FO2625" s="3"/>
      <c r="FP2625" s="3"/>
      <c r="FQ2625" s="3"/>
      <c r="FR2625" s="3"/>
      <c r="FS2625" s="3"/>
      <c r="FT2625" s="3"/>
      <c r="FU2625" s="3"/>
      <c r="FV2625" s="3"/>
      <c r="FW2625" s="3"/>
      <c r="FX2625" s="3"/>
      <c r="FY2625" s="3"/>
      <c r="FZ2625" s="3"/>
      <c r="GA2625" s="3"/>
      <c r="GB2625" s="3"/>
      <c r="GC2625" s="3"/>
      <c r="GD2625" s="3"/>
      <c r="GE2625" s="3"/>
      <c r="GF2625" s="3"/>
      <c r="GG2625" s="3"/>
      <c r="GH2625" s="3"/>
      <c r="GI2625" s="3"/>
      <c r="GJ2625" s="3"/>
      <c r="GK2625" s="3"/>
      <c r="GL2625" s="3"/>
      <c r="GM2625" s="3"/>
      <c r="GN2625" s="3"/>
      <c r="GO2625" s="3"/>
      <c r="GP2625" s="3"/>
      <c r="GQ2625" s="3"/>
      <c r="GR2625" s="3"/>
      <c r="GS2625" s="3"/>
      <c r="GT2625" s="3"/>
      <c r="GU2625" s="3"/>
      <c r="GV2625" s="3"/>
      <c r="GW2625" s="3"/>
      <c r="GX2625" s="3">
        <v>0</v>
      </c>
    </row>
    <row r="2627" spans="1:206" ht="13" x14ac:dyDescent="0.3">
      <c r="A2627" s="4">
        <v>50</v>
      </c>
      <c r="B2627" s="4">
        <v>0</v>
      </c>
      <c r="C2627" s="4">
        <v>0</v>
      </c>
      <c r="D2627" s="4">
        <v>1</v>
      </c>
      <c r="E2627" s="4">
        <v>201</v>
      </c>
      <c r="F2627" s="4">
        <f>ROUND(Source!O2625,O2627)</f>
        <v>16083097.73</v>
      </c>
      <c r="G2627" s="4" t="s">
        <v>24</v>
      </c>
      <c r="H2627" s="4" t="s">
        <v>25</v>
      </c>
      <c r="I2627" s="4"/>
      <c r="J2627" s="4"/>
      <c r="K2627" s="4">
        <v>201</v>
      </c>
      <c r="L2627" s="4">
        <v>1</v>
      </c>
      <c r="M2627" s="4">
        <v>3</v>
      </c>
      <c r="N2627" s="4" t="s">
        <v>3</v>
      </c>
      <c r="O2627" s="4">
        <v>2</v>
      </c>
      <c r="P2627" s="4"/>
      <c r="Q2627" s="4"/>
      <c r="R2627" s="4"/>
      <c r="S2627" s="4"/>
      <c r="T2627" s="4"/>
      <c r="U2627" s="4"/>
      <c r="V2627" s="4"/>
      <c r="W2627" s="4">
        <v>23186786.859999999</v>
      </c>
      <c r="X2627" s="4">
        <v>1</v>
      </c>
      <c r="Y2627" s="4">
        <v>23186786.859999999</v>
      </c>
      <c r="Z2627" s="4"/>
      <c r="AA2627" s="4"/>
      <c r="AB2627" s="4"/>
    </row>
    <row r="2628" spans="1:206" ht="13" x14ac:dyDescent="0.3">
      <c r="A2628" s="4">
        <v>50</v>
      </c>
      <c r="B2628" s="4">
        <v>0</v>
      </c>
      <c r="C2628" s="4">
        <v>0</v>
      </c>
      <c r="D2628" s="4">
        <v>1</v>
      </c>
      <c r="E2628" s="4">
        <v>202</v>
      </c>
      <c r="F2628" s="4">
        <f>ROUND(Source!P2625,O2628)</f>
        <v>16083097.73</v>
      </c>
      <c r="G2628" s="4" t="s">
        <v>26</v>
      </c>
      <c r="H2628" s="4" t="s">
        <v>27</v>
      </c>
      <c r="I2628" s="4"/>
      <c r="J2628" s="4"/>
      <c r="K2628" s="4">
        <v>202</v>
      </c>
      <c r="L2628" s="4">
        <v>2</v>
      </c>
      <c r="M2628" s="4">
        <v>3</v>
      </c>
      <c r="N2628" s="4" t="s">
        <v>3</v>
      </c>
      <c r="O2628" s="4">
        <v>2</v>
      </c>
      <c r="P2628" s="4"/>
      <c r="Q2628" s="4"/>
      <c r="R2628" s="4"/>
      <c r="S2628" s="4"/>
      <c r="T2628" s="4"/>
      <c r="U2628" s="4"/>
      <c r="V2628" s="4"/>
      <c r="W2628" s="4">
        <v>23186786.859999999</v>
      </c>
      <c r="X2628" s="4">
        <v>1</v>
      </c>
      <c r="Y2628" s="4">
        <v>23186786.859999999</v>
      </c>
      <c r="Z2628" s="4"/>
      <c r="AA2628" s="4"/>
      <c r="AB2628" s="4"/>
    </row>
    <row r="2629" spans="1:206" ht="13" x14ac:dyDescent="0.3">
      <c r="A2629" s="4">
        <v>50</v>
      </c>
      <c r="B2629" s="4">
        <v>0</v>
      </c>
      <c r="C2629" s="4">
        <v>0</v>
      </c>
      <c r="D2629" s="4">
        <v>1</v>
      </c>
      <c r="E2629" s="4">
        <v>222</v>
      </c>
      <c r="F2629" s="4">
        <f>ROUND(Source!AO2625,O2629)</f>
        <v>0</v>
      </c>
      <c r="G2629" s="4" t="s">
        <v>28</v>
      </c>
      <c r="H2629" s="4" t="s">
        <v>29</v>
      </c>
      <c r="I2629" s="4"/>
      <c r="J2629" s="4"/>
      <c r="K2629" s="4">
        <v>222</v>
      </c>
      <c r="L2629" s="4">
        <v>3</v>
      </c>
      <c r="M2629" s="4">
        <v>3</v>
      </c>
      <c r="N2629" s="4" t="s">
        <v>3</v>
      </c>
      <c r="O2629" s="4">
        <v>2</v>
      </c>
      <c r="P2629" s="4"/>
      <c r="Q2629" s="4"/>
      <c r="R2629" s="4"/>
      <c r="S2629" s="4"/>
      <c r="T2629" s="4"/>
      <c r="U2629" s="4"/>
      <c r="V2629" s="4"/>
      <c r="W2629" s="4">
        <v>0</v>
      </c>
      <c r="X2629" s="4">
        <v>1</v>
      </c>
      <c r="Y2629" s="4">
        <v>0</v>
      </c>
      <c r="Z2629" s="4"/>
      <c r="AA2629" s="4"/>
      <c r="AB2629" s="4"/>
    </row>
    <row r="2630" spans="1:206" ht="13" x14ac:dyDescent="0.3">
      <c r="A2630" s="4">
        <v>50</v>
      </c>
      <c r="B2630" s="4">
        <v>0</v>
      </c>
      <c r="C2630" s="4">
        <v>0</v>
      </c>
      <c r="D2630" s="4">
        <v>1</v>
      </c>
      <c r="E2630" s="4">
        <v>225</v>
      </c>
      <c r="F2630" s="4">
        <f>ROUND(Source!AV2625,O2630)</f>
        <v>16083097.73</v>
      </c>
      <c r="G2630" s="4" t="s">
        <v>30</v>
      </c>
      <c r="H2630" s="4" t="s">
        <v>31</v>
      </c>
      <c r="I2630" s="4"/>
      <c r="J2630" s="4"/>
      <c r="K2630" s="4">
        <v>225</v>
      </c>
      <c r="L2630" s="4">
        <v>4</v>
      </c>
      <c r="M2630" s="4">
        <v>3</v>
      </c>
      <c r="N2630" s="4" t="s">
        <v>3</v>
      </c>
      <c r="O2630" s="4">
        <v>2</v>
      </c>
      <c r="P2630" s="4"/>
      <c r="Q2630" s="4"/>
      <c r="R2630" s="4"/>
      <c r="S2630" s="4"/>
      <c r="T2630" s="4"/>
      <c r="U2630" s="4"/>
      <c r="V2630" s="4"/>
      <c r="W2630" s="4">
        <v>23186786.859999999</v>
      </c>
      <c r="X2630" s="4">
        <v>1</v>
      </c>
      <c r="Y2630" s="4">
        <v>23186786.859999999</v>
      </c>
      <c r="Z2630" s="4"/>
      <c r="AA2630" s="4"/>
      <c r="AB2630" s="4"/>
    </row>
    <row r="2631" spans="1:206" ht="13" x14ac:dyDescent="0.3">
      <c r="A2631" s="4">
        <v>50</v>
      </c>
      <c r="B2631" s="4">
        <v>0</v>
      </c>
      <c r="C2631" s="4">
        <v>0</v>
      </c>
      <c r="D2631" s="4">
        <v>1</v>
      </c>
      <c r="E2631" s="4">
        <v>226</v>
      </c>
      <c r="F2631" s="4">
        <f>ROUND(Source!AW2625,O2631)</f>
        <v>16083097.73</v>
      </c>
      <c r="G2631" s="4" t="s">
        <v>32</v>
      </c>
      <c r="H2631" s="4" t="s">
        <v>33</v>
      </c>
      <c r="I2631" s="4"/>
      <c r="J2631" s="4"/>
      <c r="K2631" s="4">
        <v>226</v>
      </c>
      <c r="L2631" s="4">
        <v>5</v>
      </c>
      <c r="M2631" s="4">
        <v>3</v>
      </c>
      <c r="N2631" s="4" t="s">
        <v>3</v>
      </c>
      <c r="O2631" s="4">
        <v>2</v>
      </c>
      <c r="P2631" s="4"/>
      <c r="Q2631" s="4"/>
      <c r="R2631" s="4"/>
      <c r="S2631" s="4"/>
      <c r="T2631" s="4"/>
      <c r="U2631" s="4"/>
      <c r="V2631" s="4"/>
      <c r="W2631" s="4">
        <v>23186786.859999999</v>
      </c>
      <c r="X2631" s="4">
        <v>1</v>
      </c>
      <c r="Y2631" s="4">
        <v>23186786.859999999</v>
      </c>
      <c r="Z2631" s="4"/>
      <c r="AA2631" s="4"/>
      <c r="AB2631" s="4"/>
    </row>
    <row r="2632" spans="1:206" ht="13" x14ac:dyDescent="0.3">
      <c r="A2632" s="4">
        <v>50</v>
      </c>
      <c r="B2632" s="4">
        <v>0</v>
      </c>
      <c r="C2632" s="4">
        <v>0</v>
      </c>
      <c r="D2632" s="4">
        <v>1</v>
      </c>
      <c r="E2632" s="4">
        <v>227</v>
      </c>
      <c r="F2632" s="4">
        <f>ROUND(Source!AX2625,O2632)</f>
        <v>0</v>
      </c>
      <c r="G2632" s="4" t="s">
        <v>34</v>
      </c>
      <c r="H2632" s="4" t="s">
        <v>35</v>
      </c>
      <c r="I2632" s="4"/>
      <c r="J2632" s="4"/>
      <c r="K2632" s="4">
        <v>227</v>
      </c>
      <c r="L2632" s="4">
        <v>6</v>
      </c>
      <c r="M2632" s="4">
        <v>3</v>
      </c>
      <c r="N2632" s="4" t="s">
        <v>3</v>
      </c>
      <c r="O2632" s="4">
        <v>2</v>
      </c>
      <c r="P2632" s="4"/>
      <c r="Q2632" s="4"/>
      <c r="R2632" s="4"/>
      <c r="S2632" s="4"/>
      <c r="T2632" s="4"/>
      <c r="U2632" s="4"/>
      <c r="V2632" s="4"/>
      <c r="W2632" s="4">
        <v>0</v>
      </c>
      <c r="X2632" s="4">
        <v>1</v>
      </c>
      <c r="Y2632" s="4">
        <v>0</v>
      </c>
      <c r="Z2632" s="4"/>
      <c r="AA2632" s="4"/>
      <c r="AB2632" s="4"/>
    </row>
    <row r="2633" spans="1:206" ht="13" x14ac:dyDescent="0.3">
      <c r="A2633" s="4">
        <v>50</v>
      </c>
      <c r="B2633" s="4">
        <v>0</v>
      </c>
      <c r="C2633" s="4">
        <v>0</v>
      </c>
      <c r="D2633" s="4">
        <v>1</v>
      </c>
      <c r="E2633" s="4">
        <v>228</v>
      </c>
      <c r="F2633" s="4">
        <f>ROUND(Source!AY2625,O2633)</f>
        <v>16083097.73</v>
      </c>
      <c r="G2633" s="4" t="s">
        <v>36</v>
      </c>
      <c r="H2633" s="4" t="s">
        <v>37</v>
      </c>
      <c r="I2633" s="4"/>
      <c r="J2633" s="4"/>
      <c r="K2633" s="4">
        <v>228</v>
      </c>
      <c r="L2633" s="4">
        <v>7</v>
      </c>
      <c r="M2633" s="4">
        <v>3</v>
      </c>
      <c r="N2633" s="4" t="s">
        <v>3</v>
      </c>
      <c r="O2633" s="4">
        <v>2</v>
      </c>
      <c r="P2633" s="4"/>
      <c r="Q2633" s="4"/>
      <c r="R2633" s="4"/>
      <c r="S2633" s="4"/>
      <c r="T2633" s="4"/>
      <c r="U2633" s="4"/>
      <c r="V2633" s="4"/>
      <c r="W2633" s="4">
        <v>23186786.859999999</v>
      </c>
      <c r="X2633" s="4">
        <v>1</v>
      </c>
      <c r="Y2633" s="4">
        <v>23186786.859999999</v>
      </c>
      <c r="Z2633" s="4"/>
      <c r="AA2633" s="4"/>
      <c r="AB2633" s="4"/>
    </row>
    <row r="2634" spans="1:206" ht="13" x14ac:dyDescent="0.3">
      <c r="A2634" s="4">
        <v>50</v>
      </c>
      <c r="B2634" s="4">
        <v>0</v>
      </c>
      <c r="C2634" s="4">
        <v>0</v>
      </c>
      <c r="D2634" s="4">
        <v>1</v>
      </c>
      <c r="E2634" s="4">
        <v>216</v>
      </c>
      <c r="F2634" s="4">
        <f>ROUND(Source!AP2625,O2634)</f>
        <v>0</v>
      </c>
      <c r="G2634" s="4" t="s">
        <v>38</v>
      </c>
      <c r="H2634" s="4" t="s">
        <v>39</v>
      </c>
      <c r="I2634" s="4"/>
      <c r="J2634" s="4"/>
      <c r="K2634" s="4">
        <v>216</v>
      </c>
      <c r="L2634" s="4">
        <v>8</v>
      </c>
      <c r="M2634" s="4">
        <v>3</v>
      </c>
      <c r="N2634" s="4" t="s">
        <v>3</v>
      </c>
      <c r="O2634" s="4">
        <v>2</v>
      </c>
      <c r="P2634" s="4"/>
      <c r="Q2634" s="4"/>
      <c r="R2634" s="4"/>
      <c r="S2634" s="4"/>
      <c r="T2634" s="4"/>
      <c r="U2634" s="4"/>
      <c r="V2634" s="4"/>
      <c r="W2634" s="4">
        <v>0</v>
      </c>
      <c r="X2634" s="4">
        <v>1</v>
      </c>
      <c r="Y2634" s="4">
        <v>0</v>
      </c>
      <c r="Z2634" s="4"/>
      <c r="AA2634" s="4"/>
      <c r="AB2634" s="4"/>
    </row>
    <row r="2635" spans="1:206" ht="13" x14ac:dyDescent="0.3">
      <c r="A2635" s="4">
        <v>50</v>
      </c>
      <c r="B2635" s="4">
        <v>0</v>
      </c>
      <c r="C2635" s="4">
        <v>0</v>
      </c>
      <c r="D2635" s="4">
        <v>1</v>
      </c>
      <c r="E2635" s="4">
        <v>223</v>
      </c>
      <c r="F2635" s="4">
        <f>ROUND(Source!AQ2625,O2635)</f>
        <v>0</v>
      </c>
      <c r="G2635" s="4" t="s">
        <v>40</v>
      </c>
      <c r="H2635" s="4" t="s">
        <v>41</v>
      </c>
      <c r="I2635" s="4"/>
      <c r="J2635" s="4"/>
      <c r="K2635" s="4">
        <v>223</v>
      </c>
      <c r="L2635" s="4">
        <v>9</v>
      </c>
      <c r="M2635" s="4">
        <v>3</v>
      </c>
      <c r="N2635" s="4" t="s">
        <v>3</v>
      </c>
      <c r="O2635" s="4">
        <v>2</v>
      </c>
      <c r="P2635" s="4"/>
      <c r="Q2635" s="4"/>
      <c r="R2635" s="4"/>
      <c r="S2635" s="4"/>
      <c r="T2635" s="4"/>
      <c r="U2635" s="4"/>
      <c r="V2635" s="4"/>
      <c r="W2635" s="4">
        <v>0</v>
      </c>
      <c r="X2635" s="4">
        <v>1</v>
      </c>
      <c r="Y2635" s="4">
        <v>0</v>
      </c>
      <c r="Z2635" s="4"/>
      <c r="AA2635" s="4"/>
      <c r="AB2635" s="4"/>
    </row>
    <row r="2636" spans="1:206" ht="13" x14ac:dyDescent="0.3">
      <c r="A2636" s="4">
        <v>50</v>
      </c>
      <c r="B2636" s="4">
        <v>0</v>
      </c>
      <c r="C2636" s="4">
        <v>0</v>
      </c>
      <c r="D2636" s="4">
        <v>1</v>
      </c>
      <c r="E2636" s="4">
        <v>229</v>
      </c>
      <c r="F2636" s="4">
        <f>ROUND(Source!AZ2625,O2636)</f>
        <v>0</v>
      </c>
      <c r="G2636" s="4" t="s">
        <v>42</v>
      </c>
      <c r="H2636" s="4" t="s">
        <v>43</v>
      </c>
      <c r="I2636" s="4"/>
      <c r="J2636" s="4"/>
      <c r="K2636" s="4">
        <v>229</v>
      </c>
      <c r="L2636" s="4">
        <v>10</v>
      </c>
      <c r="M2636" s="4">
        <v>3</v>
      </c>
      <c r="N2636" s="4" t="s">
        <v>3</v>
      </c>
      <c r="O2636" s="4">
        <v>2</v>
      </c>
      <c r="P2636" s="4"/>
      <c r="Q2636" s="4"/>
      <c r="R2636" s="4"/>
      <c r="S2636" s="4"/>
      <c r="T2636" s="4"/>
      <c r="U2636" s="4"/>
      <c r="V2636" s="4"/>
      <c r="W2636" s="4">
        <v>0</v>
      </c>
      <c r="X2636" s="4">
        <v>1</v>
      </c>
      <c r="Y2636" s="4">
        <v>0</v>
      </c>
      <c r="Z2636" s="4"/>
      <c r="AA2636" s="4"/>
      <c r="AB2636" s="4"/>
    </row>
    <row r="2637" spans="1:206" ht="13" x14ac:dyDescent="0.3">
      <c r="A2637" s="4">
        <v>50</v>
      </c>
      <c r="B2637" s="4">
        <v>0</v>
      </c>
      <c r="C2637" s="4">
        <v>0</v>
      </c>
      <c r="D2637" s="4">
        <v>1</v>
      </c>
      <c r="E2637" s="4">
        <v>203</v>
      </c>
      <c r="F2637" s="4">
        <f>ROUND(Source!Q2625,O2637)</f>
        <v>0</v>
      </c>
      <c r="G2637" s="4" t="s">
        <v>44</v>
      </c>
      <c r="H2637" s="4" t="s">
        <v>45</v>
      </c>
      <c r="I2637" s="4"/>
      <c r="J2637" s="4"/>
      <c r="K2637" s="4">
        <v>203</v>
      </c>
      <c r="L2637" s="4">
        <v>11</v>
      </c>
      <c r="M2637" s="4">
        <v>3</v>
      </c>
      <c r="N2637" s="4" t="s">
        <v>3</v>
      </c>
      <c r="O2637" s="4">
        <v>2</v>
      </c>
      <c r="P2637" s="4"/>
      <c r="Q2637" s="4"/>
      <c r="R2637" s="4"/>
      <c r="S2637" s="4"/>
      <c r="T2637" s="4"/>
      <c r="U2637" s="4"/>
      <c r="V2637" s="4"/>
      <c r="W2637" s="4">
        <v>0</v>
      </c>
      <c r="X2637" s="4">
        <v>1</v>
      </c>
      <c r="Y2637" s="4">
        <v>0</v>
      </c>
      <c r="Z2637" s="4"/>
      <c r="AA2637" s="4"/>
      <c r="AB2637" s="4"/>
    </row>
    <row r="2638" spans="1:206" ht="13" x14ac:dyDescent="0.3">
      <c r="A2638" s="4">
        <v>50</v>
      </c>
      <c r="B2638" s="4">
        <v>0</v>
      </c>
      <c r="C2638" s="4">
        <v>0</v>
      </c>
      <c r="D2638" s="4">
        <v>1</v>
      </c>
      <c r="E2638" s="4">
        <v>231</v>
      </c>
      <c r="F2638" s="4">
        <f>ROUND(Source!BB2625,O2638)</f>
        <v>0</v>
      </c>
      <c r="G2638" s="4" t="s">
        <v>46</v>
      </c>
      <c r="H2638" s="4" t="s">
        <v>47</v>
      </c>
      <c r="I2638" s="4"/>
      <c r="J2638" s="4"/>
      <c r="K2638" s="4">
        <v>231</v>
      </c>
      <c r="L2638" s="4">
        <v>12</v>
      </c>
      <c r="M2638" s="4">
        <v>3</v>
      </c>
      <c r="N2638" s="4" t="s">
        <v>3</v>
      </c>
      <c r="O2638" s="4">
        <v>2</v>
      </c>
      <c r="P2638" s="4"/>
      <c r="Q2638" s="4"/>
      <c r="R2638" s="4"/>
      <c r="S2638" s="4"/>
      <c r="T2638" s="4"/>
      <c r="U2638" s="4"/>
      <c r="V2638" s="4"/>
      <c r="W2638" s="4">
        <v>0</v>
      </c>
      <c r="X2638" s="4">
        <v>1</v>
      </c>
      <c r="Y2638" s="4">
        <v>0</v>
      </c>
      <c r="Z2638" s="4"/>
      <c r="AA2638" s="4"/>
      <c r="AB2638" s="4"/>
    </row>
    <row r="2639" spans="1:206" ht="13" x14ac:dyDescent="0.3">
      <c r="A2639" s="4">
        <v>50</v>
      </c>
      <c r="B2639" s="4">
        <v>0</v>
      </c>
      <c r="C2639" s="4">
        <v>0</v>
      </c>
      <c r="D2639" s="4">
        <v>1</v>
      </c>
      <c r="E2639" s="4">
        <v>204</v>
      </c>
      <c r="F2639" s="4">
        <f>ROUND(Source!R2625,O2639)</f>
        <v>0</v>
      </c>
      <c r="G2639" s="4" t="s">
        <v>48</v>
      </c>
      <c r="H2639" s="4" t="s">
        <v>49</v>
      </c>
      <c r="I2639" s="4"/>
      <c r="J2639" s="4"/>
      <c r="K2639" s="4">
        <v>204</v>
      </c>
      <c r="L2639" s="4">
        <v>13</v>
      </c>
      <c r="M2639" s="4">
        <v>3</v>
      </c>
      <c r="N2639" s="4" t="s">
        <v>3</v>
      </c>
      <c r="O2639" s="4">
        <v>2</v>
      </c>
      <c r="P2639" s="4"/>
      <c r="Q2639" s="4"/>
      <c r="R2639" s="4"/>
      <c r="S2639" s="4"/>
      <c r="T2639" s="4"/>
      <c r="U2639" s="4"/>
      <c r="V2639" s="4"/>
      <c r="W2639" s="4">
        <v>0</v>
      </c>
      <c r="X2639" s="4">
        <v>1</v>
      </c>
      <c r="Y2639" s="4">
        <v>0</v>
      </c>
      <c r="Z2639" s="4"/>
      <c r="AA2639" s="4"/>
      <c r="AB2639" s="4"/>
    </row>
    <row r="2640" spans="1:206" ht="13" x14ac:dyDescent="0.3">
      <c r="A2640" s="4">
        <v>50</v>
      </c>
      <c r="B2640" s="4">
        <v>0</v>
      </c>
      <c r="C2640" s="4">
        <v>0</v>
      </c>
      <c r="D2640" s="4">
        <v>1</v>
      </c>
      <c r="E2640" s="4">
        <v>205</v>
      </c>
      <c r="F2640" s="4">
        <f>ROUND(Source!S2625,O2640)</f>
        <v>0</v>
      </c>
      <c r="G2640" s="4" t="s">
        <v>50</v>
      </c>
      <c r="H2640" s="4" t="s">
        <v>51</v>
      </c>
      <c r="I2640" s="4"/>
      <c r="J2640" s="4"/>
      <c r="K2640" s="4">
        <v>205</v>
      </c>
      <c r="L2640" s="4">
        <v>14</v>
      </c>
      <c r="M2640" s="4">
        <v>3</v>
      </c>
      <c r="N2640" s="4" t="s">
        <v>3</v>
      </c>
      <c r="O2640" s="4">
        <v>2</v>
      </c>
      <c r="P2640" s="4"/>
      <c r="Q2640" s="4"/>
      <c r="R2640" s="4"/>
      <c r="S2640" s="4"/>
      <c r="T2640" s="4"/>
      <c r="U2640" s="4"/>
      <c r="V2640" s="4"/>
      <c r="W2640" s="4">
        <v>0</v>
      </c>
      <c r="X2640" s="4">
        <v>1</v>
      </c>
      <c r="Y2640" s="4">
        <v>0</v>
      </c>
      <c r="Z2640" s="4"/>
      <c r="AA2640" s="4"/>
      <c r="AB2640" s="4"/>
    </row>
    <row r="2641" spans="1:206" ht="13" x14ac:dyDescent="0.3">
      <c r="A2641" s="4">
        <v>50</v>
      </c>
      <c r="B2641" s="4">
        <v>0</v>
      </c>
      <c r="C2641" s="4">
        <v>0</v>
      </c>
      <c r="D2641" s="4">
        <v>1</v>
      </c>
      <c r="E2641" s="4">
        <v>232</v>
      </c>
      <c r="F2641" s="4">
        <f>ROUND(Source!BC2625,O2641)</f>
        <v>0</v>
      </c>
      <c r="G2641" s="4" t="s">
        <v>52</v>
      </c>
      <c r="H2641" s="4" t="s">
        <v>53</v>
      </c>
      <c r="I2641" s="4"/>
      <c r="J2641" s="4"/>
      <c r="K2641" s="4">
        <v>232</v>
      </c>
      <c r="L2641" s="4">
        <v>15</v>
      </c>
      <c r="M2641" s="4">
        <v>3</v>
      </c>
      <c r="N2641" s="4" t="s">
        <v>3</v>
      </c>
      <c r="O2641" s="4">
        <v>2</v>
      </c>
      <c r="P2641" s="4"/>
      <c r="Q2641" s="4"/>
      <c r="R2641" s="4"/>
      <c r="S2641" s="4"/>
      <c r="T2641" s="4"/>
      <c r="U2641" s="4"/>
      <c r="V2641" s="4"/>
      <c r="W2641" s="4">
        <v>0</v>
      </c>
      <c r="X2641" s="4">
        <v>1</v>
      </c>
      <c r="Y2641" s="4">
        <v>0</v>
      </c>
      <c r="Z2641" s="4"/>
      <c r="AA2641" s="4"/>
      <c r="AB2641" s="4"/>
    </row>
    <row r="2642" spans="1:206" ht="13" x14ac:dyDescent="0.3">
      <c r="A2642" s="4">
        <v>50</v>
      </c>
      <c r="B2642" s="4">
        <v>0</v>
      </c>
      <c r="C2642" s="4">
        <v>0</v>
      </c>
      <c r="D2642" s="4">
        <v>1</v>
      </c>
      <c r="E2642" s="4">
        <v>214</v>
      </c>
      <c r="F2642" s="4">
        <f>ROUND(Source!AS2625,O2642)</f>
        <v>16083097.73</v>
      </c>
      <c r="G2642" s="4" t="s">
        <v>54</v>
      </c>
      <c r="H2642" s="4" t="s">
        <v>55</v>
      </c>
      <c r="I2642" s="4"/>
      <c r="J2642" s="4"/>
      <c r="K2642" s="4">
        <v>214</v>
      </c>
      <c r="L2642" s="4">
        <v>16</v>
      </c>
      <c r="M2642" s="4">
        <v>3</v>
      </c>
      <c r="N2642" s="4" t="s">
        <v>3</v>
      </c>
      <c r="O2642" s="4">
        <v>2</v>
      </c>
      <c r="P2642" s="4"/>
      <c r="Q2642" s="4"/>
      <c r="R2642" s="4"/>
      <c r="S2642" s="4"/>
      <c r="T2642" s="4"/>
      <c r="U2642" s="4"/>
      <c r="V2642" s="4"/>
      <c r="W2642" s="4">
        <v>23186786.859999999</v>
      </c>
      <c r="X2642" s="4">
        <v>1</v>
      </c>
      <c r="Y2642" s="4">
        <v>23186786.859999999</v>
      </c>
      <c r="Z2642" s="4"/>
      <c r="AA2642" s="4"/>
      <c r="AB2642" s="4"/>
    </row>
    <row r="2643" spans="1:206" ht="13" x14ac:dyDescent="0.3">
      <c r="A2643" s="4">
        <v>50</v>
      </c>
      <c r="B2643" s="4">
        <v>0</v>
      </c>
      <c r="C2643" s="4">
        <v>0</v>
      </c>
      <c r="D2643" s="4">
        <v>1</v>
      </c>
      <c r="E2643" s="4">
        <v>215</v>
      </c>
      <c r="F2643" s="4">
        <f>ROUND(Source!AT2625,O2643)</f>
        <v>0</v>
      </c>
      <c r="G2643" s="4" t="s">
        <v>56</v>
      </c>
      <c r="H2643" s="4" t="s">
        <v>57</v>
      </c>
      <c r="I2643" s="4"/>
      <c r="J2643" s="4"/>
      <c r="K2643" s="4">
        <v>215</v>
      </c>
      <c r="L2643" s="4">
        <v>17</v>
      </c>
      <c r="M2643" s="4">
        <v>3</v>
      </c>
      <c r="N2643" s="4" t="s">
        <v>3</v>
      </c>
      <c r="O2643" s="4">
        <v>2</v>
      </c>
      <c r="P2643" s="4"/>
      <c r="Q2643" s="4"/>
      <c r="R2643" s="4"/>
      <c r="S2643" s="4"/>
      <c r="T2643" s="4"/>
      <c r="U2643" s="4"/>
      <c r="V2643" s="4"/>
      <c r="W2643" s="4">
        <v>0</v>
      </c>
      <c r="X2643" s="4">
        <v>1</v>
      </c>
      <c r="Y2643" s="4">
        <v>0</v>
      </c>
      <c r="Z2643" s="4"/>
      <c r="AA2643" s="4"/>
      <c r="AB2643" s="4"/>
    </row>
    <row r="2644" spans="1:206" ht="13" x14ac:dyDescent="0.3">
      <c r="A2644" s="4">
        <v>50</v>
      </c>
      <c r="B2644" s="4">
        <v>0</v>
      </c>
      <c r="C2644" s="4">
        <v>0</v>
      </c>
      <c r="D2644" s="4">
        <v>1</v>
      </c>
      <c r="E2644" s="4">
        <v>217</v>
      </c>
      <c r="F2644" s="4">
        <f>ROUND(Source!AU2625,O2644)</f>
        <v>0</v>
      </c>
      <c r="G2644" s="4" t="s">
        <v>58</v>
      </c>
      <c r="H2644" s="4" t="s">
        <v>59</v>
      </c>
      <c r="I2644" s="4"/>
      <c r="J2644" s="4"/>
      <c r="K2644" s="4">
        <v>217</v>
      </c>
      <c r="L2644" s="4">
        <v>18</v>
      </c>
      <c r="M2644" s="4">
        <v>3</v>
      </c>
      <c r="N2644" s="4" t="s">
        <v>3</v>
      </c>
      <c r="O2644" s="4">
        <v>2</v>
      </c>
      <c r="P2644" s="4"/>
      <c r="Q2644" s="4"/>
      <c r="R2644" s="4"/>
      <c r="S2644" s="4"/>
      <c r="T2644" s="4"/>
      <c r="U2644" s="4"/>
      <c r="V2644" s="4"/>
      <c r="W2644" s="4">
        <v>0</v>
      </c>
      <c r="X2644" s="4">
        <v>1</v>
      </c>
      <c r="Y2644" s="4">
        <v>0</v>
      </c>
      <c r="Z2644" s="4"/>
      <c r="AA2644" s="4"/>
      <c r="AB2644" s="4"/>
    </row>
    <row r="2645" spans="1:206" ht="13" x14ac:dyDescent="0.3">
      <c r="A2645" s="4">
        <v>50</v>
      </c>
      <c r="B2645" s="4">
        <v>0</v>
      </c>
      <c r="C2645" s="4">
        <v>0</v>
      </c>
      <c r="D2645" s="4">
        <v>1</v>
      </c>
      <c r="E2645" s="4">
        <v>230</v>
      </c>
      <c r="F2645" s="4">
        <f>ROUND(Source!BA2625,O2645)</f>
        <v>0</v>
      </c>
      <c r="G2645" s="4" t="s">
        <v>60</v>
      </c>
      <c r="H2645" s="4" t="s">
        <v>61</v>
      </c>
      <c r="I2645" s="4"/>
      <c r="J2645" s="4"/>
      <c r="K2645" s="4">
        <v>230</v>
      </c>
      <c r="L2645" s="4">
        <v>19</v>
      </c>
      <c r="M2645" s="4">
        <v>3</v>
      </c>
      <c r="N2645" s="4" t="s">
        <v>3</v>
      </c>
      <c r="O2645" s="4">
        <v>2</v>
      </c>
      <c r="P2645" s="4"/>
      <c r="Q2645" s="4"/>
      <c r="R2645" s="4"/>
      <c r="S2645" s="4"/>
      <c r="T2645" s="4"/>
      <c r="U2645" s="4"/>
      <c r="V2645" s="4"/>
      <c r="W2645" s="4">
        <v>0</v>
      </c>
      <c r="X2645" s="4">
        <v>1</v>
      </c>
      <c r="Y2645" s="4">
        <v>0</v>
      </c>
      <c r="Z2645" s="4"/>
      <c r="AA2645" s="4"/>
      <c r="AB2645" s="4"/>
    </row>
    <row r="2646" spans="1:206" ht="13" x14ac:dyDescent="0.3">
      <c r="A2646" s="4">
        <v>50</v>
      </c>
      <c r="B2646" s="4">
        <v>0</v>
      </c>
      <c r="C2646" s="4">
        <v>0</v>
      </c>
      <c r="D2646" s="4">
        <v>1</v>
      </c>
      <c r="E2646" s="4">
        <v>206</v>
      </c>
      <c r="F2646" s="4">
        <f>ROUND(Source!T2625,O2646)</f>
        <v>0</v>
      </c>
      <c r="G2646" s="4" t="s">
        <v>62</v>
      </c>
      <c r="H2646" s="4" t="s">
        <v>63</v>
      </c>
      <c r="I2646" s="4"/>
      <c r="J2646" s="4"/>
      <c r="K2646" s="4">
        <v>206</v>
      </c>
      <c r="L2646" s="4">
        <v>20</v>
      </c>
      <c r="M2646" s="4">
        <v>3</v>
      </c>
      <c r="N2646" s="4" t="s">
        <v>3</v>
      </c>
      <c r="O2646" s="4">
        <v>2</v>
      </c>
      <c r="P2646" s="4"/>
      <c r="Q2646" s="4"/>
      <c r="R2646" s="4"/>
      <c r="S2646" s="4"/>
      <c r="T2646" s="4"/>
      <c r="U2646" s="4"/>
      <c r="V2646" s="4"/>
      <c r="W2646" s="4">
        <v>0</v>
      </c>
      <c r="X2646" s="4">
        <v>1</v>
      </c>
      <c r="Y2646" s="4">
        <v>0</v>
      </c>
      <c r="Z2646" s="4"/>
      <c r="AA2646" s="4"/>
      <c r="AB2646" s="4"/>
    </row>
    <row r="2647" spans="1:206" ht="13" x14ac:dyDescent="0.3">
      <c r="A2647" s="4">
        <v>50</v>
      </c>
      <c r="B2647" s="4">
        <v>0</v>
      </c>
      <c r="C2647" s="4">
        <v>0</v>
      </c>
      <c r="D2647" s="4">
        <v>1</v>
      </c>
      <c r="E2647" s="4">
        <v>207</v>
      </c>
      <c r="F2647" s="4">
        <f>Source!U2625</f>
        <v>0</v>
      </c>
      <c r="G2647" s="4" t="s">
        <v>64</v>
      </c>
      <c r="H2647" s="4" t="s">
        <v>65</v>
      </c>
      <c r="I2647" s="4"/>
      <c r="J2647" s="4"/>
      <c r="K2647" s="4">
        <v>207</v>
      </c>
      <c r="L2647" s="4">
        <v>21</v>
      </c>
      <c r="M2647" s="4">
        <v>3</v>
      </c>
      <c r="N2647" s="4" t="s">
        <v>3</v>
      </c>
      <c r="O2647" s="4">
        <v>-1</v>
      </c>
      <c r="P2647" s="4"/>
      <c r="Q2647" s="4"/>
      <c r="R2647" s="4"/>
      <c r="S2647" s="4"/>
      <c r="T2647" s="4"/>
      <c r="U2647" s="4"/>
      <c r="V2647" s="4"/>
      <c r="W2647" s="4">
        <v>0</v>
      </c>
      <c r="X2647" s="4">
        <v>1</v>
      </c>
      <c r="Y2647" s="4">
        <v>0</v>
      </c>
      <c r="Z2647" s="4"/>
      <c r="AA2647" s="4"/>
      <c r="AB2647" s="4"/>
    </row>
    <row r="2648" spans="1:206" ht="13" x14ac:dyDescent="0.3">
      <c r="A2648" s="4">
        <v>50</v>
      </c>
      <c r="B2648" s="4">
        <v>0</v>
      </c>
      <c r="C2648" s="4">
        <v>0</v>
      </c>
      <c r="D2648" s="4">
        <v>1</v>
      </c>
      <c r="E2648" s="4">
        <v>208</v>
      </c>
      <c r="F2648" s="4">
        <f>Source!V2625</f>
        <v>0</v>
      </c>
      <c r="G2648" s="4" t="s">
        <v>66</v>
      </c>
      <c r="H2648" s="4" t="s">
        <v>67</v>
      </c>
      <c r="I2648" s="4"/>
      <c r="J2648" s="4"/>
      <c r="K2648" s="4">
        <v>208</v>
      </c>
      <c r="L2648" s="4">
        <v>22</v>
      </c>
      <c r="M2648" s="4">
        <v>3</v>
      </c>
      <c r="N2648" s="4" t="s">
        <v>3</v>
      </c>
      <c r="O2648" s="4">
        <v>-1</v>
      </c>
      <c r="P2648" s="4"/>
      <c r="Q2648" s="4"/>
      <c r="R2648" s="4"/>
      <c r="S2648" s="4"/>
      <c r="T2648" s="4"/>
      <c r="U2648" s="4"/>
      <c r="V2648" s="4"/>
      <c r="W2648" s="4">
        <v>0</v>
      </c>
      <c r="X2648" s="4">
        <v>1</v>
      </c>
      <c r="Y2648" s="4">
        <v>0</v>
      </c>
      <c r="Z2648" s="4"/>
      <c r="AA2648" s="4"/>
      <c r="AB2648" s="4"/>
    </row>
    <row r="2649" spans="1:206" ht="13" x14ac:dyDescent="0.3">
      <c r="A2649" s="4">
        <v>50</v>
      </c>
      <c r="B2649" s="4">
        <v>0</v>
      </c>
      <c r="C2649" s="4">
        <v>0</v>
      </c>
      <c r="D2649" s="4">
        <v>1</v>
      </c>
      <c r="E2649" s="4">
        <v>209</v>
      </c>
      <c r="F2649" s="4">
        <f>ROUND(Source!W2625,O2649)</f>
        <v>0</v>
      </c>
      <c r="G2649" s="4" t="s">
        <v>68</v>
      </c>
      <c r="H2649" s="4" t="s">
        <v>69</v>
      </c>
      <c r="I2649" s="4"/>
      <c r="J2649" s="4"/>
      <c r="K2649" s="4">
        <v>209</v>
      </c>
      <c r="L2649" s="4">
        <v>23</v>
      </c>
      <c r="M2649" s="4">
        <v>3</v>
      </c>
      <c r="N2649" s="4" t="s">
        <v>3</v>
      </c>
      <c r="O2649" s="4">
        <v>2</v>
      </c>
      <c r="P2649" s="4"/>
      <c r="Q2649" s="4"/>
      <c r="R2649" s="4"/>
      <c r="S2649" s="4"/>
      <c r="T2649" s="4"/>
      <c r="U2649" s="4"/>
      <c r="V2649" s="4"/>
      <c r="W2649" s="4">
        <v>0</v>
      </c>
      <c r="X2649" s="4">
        <v>1</v>
      </c>
      <c r="Y2649" s="4">
        <v>0</v>
      </c>
      <c r="Z2649" s="4"/>
      <c r="AA2649" s="4"/>
      <c r="AB2649" s="4"/>
    </row>
    <row r="2650" spans="1:206" ht="13" x14ac:dyDescent="0.3">
      <c r="A2650" s="4">
        <v>50</v>
      </c>
      <c r="B2650" s="4">
        <v>0</v>
      </c>
      <c r="C2650" s="4">
        <v>0</v>
      </c>
      <c r="D2650" s="4">
        <v>1</v>
      </c>
      <c r="E2650" s="4">
        <v>233</v>
      </c>
      <c r="F2650" s="4">
        <f>ROUND(Source!BD2625,O2650)</f>
        <v>0</v>
      </c>
      <c r="G2650" s="4" t="s">
        <v>70</v>
      </c>
      <c r="H2650" s="4" t="s">
        <v>71</v>
      </c>
      <c r="I2650" s="4"/>
      <c r="J2650" s="4"/>
      <c r="K2650" s="4">
        <v>233</v>
      </c>
      <c r="L2650" s="4">
        <v>24</v>
      </c>
      <c r="M2650" s="4">
        <v>3</v>
      </c>
      <c r="N2650" s="4" t="s">
        <v>3</v>
      </c>
      <c r="O2650" s="4">
        <v>2</v>
      </c>
      <c r="P2650" s="4"/>
      <c r="Q2650" s="4"/>
      <c r="R2650" s="4"/>
      <c r="S2650" s="4"/>
      <c r="T2650" s="4"/>
      <c r="U2650" s="4"/>
      <c r="V2650" s="4"/>
      <c r="W2650" s="4">
        <v>0</v>
      </c>
      <c r="X2650" s="4">
        <v>1</v>
      </c>
      <c r="Y2650" s="4">
        <v>0</v>
      </c>
      <c r="Z2650" s="4"/>
      <c r="AA2650" s="4"/>
      <c r="AB2650" s="4"/>
    </row>
    <row r="2651" spans="1:206" ht="13" x14ac:dyDescent="0.3">
      <c r="A2651" s="4">
        <v>50</v>
      </c>
      <c r="B2651" s="4">
        <v>0</v>
      </c>
      <c r="C2651" s="4">
        <v>0</v>
      </c>
      <c r="D2651" s="4">
        <v>1</v>
      </c>
      <c r="E2651" s="4">
        <v>210</v>
      </c>
      <c r="F2651" s="4">
        <f>ROUND(Source!X2625,O2651)</f>
        <v>0</v>
      </c>
      <c r="G2651" s="4" t="s">
        <v>72</v>
      </c>
      <c r="H2651" s="4" t="s">
        <v>73</v>
      </c>
      <c r="I2651" s="4"/>
      <c r="J2651" s="4"/>
      <c r="K2651" s="4">
        <v>210</v>
      </c>
      <c r="L2651" s="4">
        <v>25</v>
      </c>
      <c r="M2651" s="4">
        <v>3</v>
      </c>
      <c r="N2651" s="4" t="s">
        <v>3</v>
      </c>
      <c r="O2651" s="4">
        <v>2</v>
      </c>
      <c r="P2651" s="4"/>
      <c r="Q2651" s="4"/>
      <c r="R2651" s="4"/>
      <c r="S2651" s="4"/>
      <c r="T2651" s="4"/>
      <c r="U2651" s="4"/>
      <c r="V2651" s="4"/>
      <c r="W2651" s="4">
        <v>0</v>
      </c>
      <c r="X2651" s="4">
        <v>1</v>
      </c>
      <c r="Y2651" s="4">
        <v>0</v>
      </c>
      <c r="Z2651" s="4"/>
      <c r="AA2651" s="4"/>
      <c r="AB2651" s="4"/>
    </row>
    <row r="2652" spans="1:206" ht="13" x14ac:dyDescent="0.3">
      <c r="A2652" s="4">
        <v>50</v>
      </c>
      <c r="B2652" s="4">
        <v>0</v>
      </c>
      <c r="C2652" s="4">
        <v>0</v>
      </c>
      <c r="D2652" s="4">
        <v>1</v>
      </c>
      <c r="E2652" s="4">
        <v>211</v>
      </c>
      <c r="F2652" s="4">
        <f>ROUND(Source!Y2625,O2652)</f>
        <v>0</v>
      </c>
      <c r="G2652" s="4" t="s">
        <v>74</v>
      </c>
      <c r="H2652" s="4" t="s">
        <v>75</v>
      </c>
      <c r="I2652" s="4"/>
      <c r="J2652" s="4"/>
      <c r="K2652" s="4">
        <v>211</v>
      </c>
      <c r="L2652" s="4">
        <v>26</v>
      </c>
      <c r="M2652" s="4">
        <v>3</v>
      </c>
      <c r="N2652" s="4" t="s">
        <v>3</v>
      </c>
      <c r="O2652" s="4">
        <v>2</v>
      </c>
      <c r="P2652" s="4"/>
      <c r="Q2652" s="4"/>
      <c r="R2652" s="4"/>
      <c r="S2652" s="4"/>
      <c r="T2652" s="4"/>
      <c r="U2652" s="4"/>
      <c r="V2652" s="4"/>
      <c r="W2652" s="4">
        <v>0</v>
      </c>
      <c r="X2652" s="4">
        <v>1</v>
      </c>
      <c r="Y2652" s="4">
        <v>0</v>
      </c>
      <c r="Z2652" s="4"/>
      <c r="AA2652" s="4"/>
      <c r="AB2652" s="4"/>
    </row>
    <row r="2653" spans="1:206" ht="13" x14ac:dyDescent="0.3">
      <c r="A2653" s="4">
        <v>50</v>
      </c>
      <c r="B2653" s="4">
        <v>0</v>
      </c>
      <c r="C2653" s="4">
        <v>0</v>
      </c>
      <c r="D2653" s="4">
        <v>1</v>
      </c>
      <c r="E2653" s="4">
        <v>224</v>
      </c>
      <c r="F2653" s="4">
        <f>ROUND(Source!AR2625,O2653)</f>
        <v>16083097.73</v>
      </c>
      <c r="G2653" s="4" t="s">
        <v>76</v>
      </c>
      <c r="H2653" s="4" t="s">
        <v>77</v>
      </c>
      <c r="I2653" s="4"/>
      <c r="J2653" s="4"/>
      <c r="K2653" s="4">
        <v>224</v>
      </c>
      <c r="L2653" s="4">
        <v>27</v>
      </c>
      <c r="M2653" s="4">
        <v>3</v>
      </c>
      <c r="N2653" s="4" t="s">
        <v>3</v>
      </c>
      <c r="O2653" s="4">
        <v>2</v>
      </c>
      <c r="P2653" s="4"/>
      <c r="Q2653" s="4"/>
      <c r="R2653" s="4"/>
      <c r="S2653" s="4"/>
      <c r="T2653" s="4"/>
      <c r="U2653" s="4"/>
      <c r="V2653" s="4"/>
      <c r="W2653" s="4">
        <v>23186786.859999999</v>
      </c>
      <c r="X2653" s="4">
        <v>1</v>
      </c>
      <c r="Y2653" s="4">
        <v>23186786.859999999</v>
      </c>
      <c r="Z2653" s="4"/>
      <c r="AA2653" s="4"/>
      <c r="AB2653" s="4"/>
    </row>
    <row r="2655" spans="1:206" ht="13" x14ac:dyDescent="0.3">
      <c r="A2655" s="2">
        <v>51</v>
      </c>
      <c r="B2655" s="2">
        <f>B20</f>
        <v>1</v>
      </c>
      <c r="C2655" s="2">
        <f>A20</f>
        <v>3</v>
      </c>
      <c r="D2655" s="2">
        <f>ROW(A20)</f>
        <v>20</v>
      </c>
      <c r="E2655" s="2"/>
      <c r="F2655" s="2" t="str">
        <f>IF(F20&lt;&gt;"",F20,"")</f>
        <v/>
      </c>
      <c r="G2655" s="2" t="str">
        <f>IF(G20&lt;&gt;"",G20,"")</f>
        <v/>
      </c>
      <c r="H2655" s="2">
        <v>0</v>
      </c>
      <c r="I2655" s="2"/>
      <c r="J2655" s="2"/>
      <c r="K2655" s="2"/>
      <c r="L2655" s="2"/>
      <c r="M2655" s="2"/>
      <c r="N2655" s="2"/>
      <c r="O2655" s="2">
        <f t="shared" ref="O2655:T2655" si="1271">ROUND(O326+O563+O749+O977+O1167+O1353+O1387+O1574+O1798+O1990+O2097+O2362+O2475+O2589+O2625+AB2655,2)</f>
        <v>25448306.57</v>
      </c>
      <c r="P2655" s="2">
        <f t="shared" si="1271"/>
        <v>16111039.18</v>
      </c>
      <c r="Q2655" s="2">
        <f t="shared" si="1271"/>
        <v>40670.04</v>
      </c>
      <c r="R2655" s="2">
        <f t="shared" si="1271"/>
        <v>26459.31</v>
      </c>
      <c r="S2655" s="2">
        <f t="shared" si="1271"/>
        <v>9296597.3499999996</v>
      </c>
      <c r="T2655" s="2">
        <f t="shared" si="1271"/>
        <v>0</v>
      </c>
      <c r="U2655" s="2">
        <f>U326+U563+U749+U977+U1167+U1353+U1387+U1574+U1798+U1990+U2097+U2362+U2475+U2589+U2625+AH2655</f>
        <v>18520.995900000002</v>
      </c>
      <c r="V2655" s="2">
        <f>V326+V563+V749+V977+V1167+V1353+V1387+V1574+V1798+V1990+V2097+V2362+V2475+V2589+V2625+AI2655</f>
        <v>0</v>
      </c>
      <c r="W2655" s="2">
        <f>ROUND(W326+W563+W749+W977+W1167+W1353+W1387+W1574+W1798+W1990+W2097+W2362+W2475+W2589+W2625+AJ2655,2)</f>
        <v>0</v>
      </c>
      <c r="X2655" s="2">
        <f>ROUND(X326+X563+X749+X977+X1167+X1353+X1387+X1574+X1798+X1990+X2097+X2362+X2475+X2589+X2625+AK2655,2)</f>
        <v>6507618.2999999998</v>
      </c>
      <c r="Y2655" s="2">
        <f>ROUND(Y326+Y563+Y749+Y977+Y1167+Y1353+Y1387+Y1574+Y1798+Y1990+Y2097+Y2362+Y2475+Y2589+Y2625+AL2655,2)</f>
        <v>929659.64</v>
      </c>
      <c r="Z2655" s="2"/>
      <c r="AA2655" s="2"/>
      <c r="AB2655" s="2"/>
      <c r="AC2655" s="2"/>
      <c r="AD2655" s="2"/>
      <c r="AE2655" s="2"/>
      <c r="AF2655" s="2"/>
      <c r="AG2655" s="2"/>
      <c r="AH2655" s="2"/>
      <c r="AI2655" s="2"/>
      <c r="AJ2655" s="2"/>
      <c r="AK2655" s="2"/>
      <c r="AL2655" s="2"/>
      <c r="AM2655" s="2"/>
      <c r="AN2655" s="2"/>
      <c r="AO2655" s="2">
        <f t="shared" ref="AO2655:BD2655" si="1272">ROUND(AO326+AO563+AO749+AO977+AO1167+AO1353+AO1387+AO1574+AO1798+AO1990+AO2097+AO2362+AO2475+AO2589+AO2625+BX2655,2)</f>
        <v>0</v>
      </c>
      <c r="AP2655" s="2">
        <f t="shared" si="1272"/>
        <v>0</v>
      </c>
      <c r="AQ2655" s="2">
        <f t="shared" si="1272"/>
        <v>0</v>
      </c>
      <c r="AR2655" s="2">
        <f t="shared" si="1272"/>
        <v>32914160.559999999</v>
      </c>
      <c r="AS2655" s="2">
        <f t="shared" si="1272"/>
        <v>16083097.73</v>
      </c>
      <c r="AT2655" s="2">
        <f t="shared" si="1272"/>
        <v>0</v>
      </c>
      <c r="AU2655" s="2">
        <f t="shared" si="1272"/>
        <v>16831062.829999998</v>
      </c>
      <c r="AV2655" s="2">
        <f t="shared" si="1272"/>
        <v>16111039.18</v>
      </c>
      <c r="AW2655" s="2">
        <f t="shared" si="1272"/>
        <v>16111039.18</v>
      </c>
      <c r="AX2655" s="2">
        <f t="shared" si="1272"/>
        <v>0</v>
      </c>
      <c r="AY2655" s="2">
        <f t="shared" si="1272"/>
        <v>16111039.18</v>
      </c>
      <c r="AZ2655" s="2">
        <f t="shared" si="1272"/>
        <v>0</v>
      </c>
      <c r="BA2655" s="2">
        <f t="shared" si="1272"/>
        <v>0</v>
      </c>
      <c r="BB2655" s="2">
        <f t="shared" si="1272"/>
        <v>0</v>
      </c>
      <c r="BC2655" s="2">
        <f t="shared" si="1272"/>
        <v>0</v>
      </c>
      <c r="BD2655" s="2">
        <f t="shared" si="1272"/>
        <v>0</v>
      </c>
      <c r="BE2655" s="2"/>
      <c r="BF2655" s="2"/>
      <c r="BG2655" s="2"/>
      <c r="BH2655" s="2"/>
      <c r="BI2655" s="2"/>
      <c r="BJ2655" s="2"/>
      <c r="BK2655" s="2"/>
      <c r="BL2655" s="2"/>
      <c r="BM2655" s="2"/>
      <c r="BN2655" s="2"/>
      <c r="BO2655" s="2"/>
      <c r="BP2655" s="2"/>
      <c r="BQ2655" s="2"/>
      <c r="BR2655" s="2"/>
      <c r="BS2655" s="2"/>
      <c r="BT2655" s="2"/>
      <c r="BU2655" s="2"/>
      <c r="BV2655" s="2"/>
      <c r="BW2655" s="2"/>
      <c r="BX2655" s="2"/>
      <c r="BY2655" s="2"/>
      <c r="BZ2655" s="2"/>
      <c r="CA2655" s="2"/>
      <c r="CB2655" s="2"/>
      <c r="CC2655" s="2"/>
      <c r="CD2655" s="2"/>
      <c r="CE2655" s="2"/>
      <c r="CF2655" s="2"/>
      <c r="CG2655" s="2"/>
      <c r="CH2655" s="2"/>
      <c r="CI2655" s="2"/>
      <c r="CJ2655" s="2"/>
      <c r="CK2655" s="2"/>
      <c r="CL2655" s="2"/>
      <c r="CM2655" s="2"/>
      <c r="CN2655" s="2"/>
      <c r="CO2655" s="2"/>
      <c r="CP2655" s="2"/>
      <c r="CQ2655" s="2"/>
      <c r="CR2655" s="2"/>
      <c r="CS2655" s="2"/>
      <c r="CT2655" s="2"/>
      <c r="CU2655" s="2"/>
      <c r="CV2655" s="2"/>
      <c r="CW2655" s="2"/>
      <c r="CX2655" s="2"/>
      <c r="CY2655" s="2"/>
      <c r="CZ2655" s="2"/>
      <c r="DA2655" s="2"/>
      <c r="DB2655" s="2"/>
      <c r="DC2655" s="2"/>
      <c r="DD2655" s="2"/>
      <c r="DE2655" s="2"/>
      <c r="DF2655" s="2"/>
      <c r="DG2655" s="3"/>
      <c r="DH2655" s="3"/>
      <c r="DI2655" s="3"/>
      <c r="DJ2655" s="3"/>
      <c r="DK2655" s="3"/>
      <c r="DL2655" s="3"/>
      <c r="DM2655" s="3"/>
      <c r="DN2655" s="3"/>
      <c r="DO2655" s="3"/>
      <c r="DP2655" s="3"/>
      <c r="DQ2655" s="3"/>
      <c r="DR2655" s="3"/>
      <c r="DS2655" s="3"/>
      <c r="DT2655" s="3"/>
      <c r="DU2655" s="3"/>
      <c r="DV2655" s="3"/>
      <c r="DW2655" s="3"/>
      <c r="DX2655" s="3"/>
      <c r="DY2655" s="3"/>
      <c r="DZ2655" s="3"/>
      <c r="EA2655" s="3"/>
      <c r="EB2655" s="3"/>
      <c r="EC2655" s="3"/>
      <c r="ED2655" s="3"/>
      <c r="EE2655" s="3"/>
      <c r="EF2655" s="3"/>
      <c r="EG2655" s="3"/>
      <c r="EH2655" s="3"/>
      <c r="EI2655" s="3"/>
      <c r="EJ2655" s="3"/>
      <c r="EK2655" s="3"/>
      <c r="EL2655" s="3"/>
      <c r="EM2655" s="3"/>
      <c r="EN2655" s="3"/>
      <c r="EO2655" s="3"/>
      <c r="EP2655" s="3"/>
      <c r="EQ2655" s="3"/>
      <c r="ER2655" s="3"/>
      <c r="ES2655" s="3"/>
      <c r="ET2655" s="3"/>
      <c r="EU2655" s="3"/>
      <c r="EV2655" s="3"/>
      <c r="EW2655" s="3"/>
      <c r="EX2655" s="3"/>
      <c r="EY2655" s="3"/>
      <c r="EZ2655" s="3"/>
      <c r="FA2655" s="3"/>
      <c r="FB2655" s="3"/>
      <c r="FC2655" s="3"/>
      <c r="FD2655" s="3"/>
      <c r="FE2655" s="3"/>
      <c r="FF2655" s="3"/>
      <c r="FG2655" s="3"/>
      <c r="FH2655" s="3"/>
      <c r="FI2655" s="3"/>
      <c r="FJ2655" s="3"/>
      <c r="FK2655" s="3"/>
      <c r="FL2655" s="3"/>
      <c r="FM2655" s="3"/>
      <c r="FN2655" s="3"/>
      <c r="FO2655" s="3"/>
      <c r="FP2655" s="3"/>
      <c r="FQ2655" s="3"/>
      <c r="FR2655" s="3"/>
      <c r="FS2655" s="3"/>
      <c r="FT2655" s="3"/>
      <c r="FU2655" s="3"/>
      <c r="FV2655" s="3"/>
      <c r="FW2655" s="3"/>
      <c r="FX2655" s="3"/>
      <c r="FY2655" s="3"/>
      <c r="FZ2655" s="3"/>
      <c r="GA2655" s="3"/>
      <c r="GB2655" s="3"/>
      <c r="GC2655" s="3"/>
      <c r="GD2655" s="3"/>
      <c r="GE2655" s="3"/>
      <c r="GF2655" s="3"/>
      <c r="GG2655" s="3"/>
      <c r="GH2655" s="3"/>
      <c r="GI2655" s="3"/>
      <c r="GJ2655" s="3"/>
      <c r="GK2655" s="3"/>
      <c r="GL2655" s="3"/>
      <c r="GM2655" s="3"/>
      <c r="GN2655" s="3"/>
      <c r="GO2655" s="3"/>
      <c r="GP2655" s="3"/>
      <c r="GQ2655" s="3"/>
      <c r="GR2655" s="3"/>
      <c r="GS2655" s="3"/>
      <c r="GT2655" s="3"/>
      <c r="GU2655" s="3"/>
      <c r="GV2655" s="3"/>
      <c r="GW2655" s="3"/>
      <c r="GX2655" s="3">
        <v>0</v>
      </c>
    </row>
    <row r="2657" spans="1:28" ht="13" x14ac:dyDescent="0.3">
      <c r="A2657" s="4">
        <v>50</v>
      </c>
      <c r="B2657" s="4">
        <v>0</v>
      </c>
      <c r="C2657" s="4">
        <v>0</v>
      </c>
      <c r="D2657" s="4">
        <v>1</v>
      </c>
      <c r="E2657" s="4">
        <v>201</v>
      </c>
      <c r="F2657" s="4">
        <f>ROUND(Source!O2655,O2657)</f>
        <v>25448306.57</v>
      </c>
      <c r="G2657" s="4" t="s">
        <v>24</v>
      </c>
      <c r="H2657" s="4" t="s">
        <v>25</v>
      </c>
      <c r="I2657" s="4"/>
      <c r="J2657" s="4"/>
      <c r="K2657" s="4">
        <v>201</v>
      </c>
      <c r="L2657" s="4">
        <v>1</v>
      </c>
      <c r="M2657" s="4">
        <v>3</v>
      </c>
      <c r="N2657" s="4" t="s">
        <v>3</v>
      </c>
      <c r="O2657" s="4">
        <v>2</v>
      </c>
      <c r="P2657" s="4"/>
      <c r="Q2657" s="4"/>
      <c r="R2657" s="4"/>
      <c r="S2657" s="4"/>
      <c r="T2657" s="4"/>
      <c r="U2657" s="4"/>
      <c r="V2657" s="4"/>
      <c r="W2657" s="4">
        <v>32551995.699999999</v>
      </c>
      <c r="X2657" s="4">
        <v>1</v>
      </c>
      <c r="Y2657" s="4">
        <v>32551995.699999999</v>
      </c>
      <c r="Z2657" s="4"/>
      <c r="AA2657" s="4"/>
      <c r="AB2657" s="4"/>
    </row>
    <row r="2658" spans="1:28" ht="13" x14ac:dyDescent="0.3">
      <c r="A2658" s="4">
        <v>50</v>
      </c>
      <c r="B2658" s="4">
        <v>0</v>
      </c>
      <c r="C2658" s="4">
        <v>0</v>
      </c>
      <c r="D2658" s="4">
        <v>1</v>
      </c>
      <c r="E2658" s="4">
        <v>202</v>
      </c>
      <c r="F2658" s="4">
        <f>ROUND(Source!P2655,O2658)</f>
        <v>16111039.18</v>
      </c>
      <c r="G2658" s="4" t="s">
        <v>26</v>
      </c>
      <c r="H2658" s="4" t="s">
        <v>27</v>
      </c>
      <c r="I2658" s="4"/>
      <c r="J2658" s="4"/>
      <c r="K2658" s="4">
        <v>202</v>
      </c>
      <c r="L2658" s="4">
        <v>2</v>
      </c>
      <c r="M2658" s="4">
        <v>3</v>
      </c>
      <c r="N2658" s="4" t="s">
        <v>3</v>
      </c>
      <c r="O2658" s="4">
        <v>2</v>
      </c>
      <c r="P2658" s="4"/>
      <c r="Q2658" s="4"/>
      <c r="R2658" s="4"/>
      <c r="S2658" s="4"/>
      <c r="T2658" s="4"/>
      <c r="U2658" s="4"/>
      <c r="V2658" s="4"/>
      <c r="W2658" s="4">
        <v>23214728.309999999</v>
      </c>
      <c r="X2658" s="4">
        <v>1</v>
      </c>
      <c r="Y2658" s="4">
        <v>23214728.309999999</v>
      </c>
      <c r="Z2658" s="4"/>
      <c r="AA2658" s="4"/>
      <c r="AB2658" s="4"/>
    </row>
    <row r="2659" spans="1:28" ht="13" x14ac:dyDescent="0.3">
      <c r="A2659" s="4">
        <v>50</v>
      </c>
      <c r="B2659" s="4">
        <v>0</v>
      </c>
      <c r="C2659" s="4">
        <v>0</v>
      </c>
      <c r="D2659" s="4">
        <v>1</v>
      </c>
      <c r="E2659" s="4">
        <v>222</v>
      </c>
      <c r="F2659" s="4">
        <f>ROUND(Source!AO2655,O2659)</f>
        <v>0</v>
      </c>
      <c r="G2659" s="4" t="s">
        <v>28</v>
      </c>
      <c r="H2659" s="4" t="s">
        <v>29</v>
      </c>
      <c r="I2659" s="4"/>
      <c r="J2659" s="4"/>
      <c r="K2659" s="4">
        <v>222</v>
      </c>
      <c r="L2659" s="4">
        <v>3</v>
      </c>
      <c r="M2659" s="4">
        <v>3</v>
      </c>
      <c r="N2659" s="4" t="s">
        <v>3</v>
      </c>
      <c r="O2659" s="4">
        <v>2</v>
      </c>
      <c r="P2659" s="4"/>
      <c r="Q2659" s="4"/>
      <c r="R2659" s="4"/>
      <c r="S2659" s="4"/>
      <c r="T2659" s="4"/>
      <c r="U2659" s="4"/>
      <c r="V2659" s="4"/>
      <c r="W2659" s="4">
        <v>0</v>
      </c>
      <c r="X2659" s="4">
        <v>1</v>
      </c>
      <c r="Y2659" s="4">
        <v>0</v>
      </c>
      <c r="Z2659" s="4"/>
      <c r="AA2659" s="4"/>
      <c r="AB2659" s="4"/>
    </row>
    <row r="2660" spans="1:28" ht="13" x14ac:dyDescent="0.3">
      <c r="A2660" s="4">
        <v>50</v>
      </c>
      <c r="B2660" s="4">
        <v>0</v>
      </c>
      <c r="C2660" s="4">
        <v>0</v>
      </c>
      <c r="D2660" s="4">
        <v>1</v>
      </c>
      <c r="E2660" s="4">
        <v>225</v>
      </c>
      <c r="F2660" s="4">
        <f>ROUND(Source!AV2655,O2660)</f>
        <v>16111039.18</v>
      </c>
      <c r="G2660" s="4" t="s">
        <v>30</v>
      </c>
      <c r="H2660" s="4" t="s">
        <v>31</v>
      </c>
      <c r="I2660" s="4"/>
      <c r="J2660" s="4"/>
      <c r="K2660" s="4">
        <v>225</v>
      </c>
      <c r="L2660" s="4">
        <v>4</v>
      </c>
      <c r="M2660" s="4">
        <v>3</v>
      </c>
      <c r="N2660" s="4" t="s">
        <v>3</v>
      </c>
      <c r="O2660" s="4">
        <v>2</v>
      </c>
      <c r="P2660" s="4"/>
      <c r="Q2660" s="4"/>
      <c r="R2660" s="4"/>
      <c r="S2660" s="4"/>
      <c r="T2660" s="4"/>
      <c r="U2660" s="4"/>
      <c r="V2660" s="4"/>
      <c r="W2660" s="4">
        <v>23214728.309999999</v>
      </c>
      <c r="X2660" s="4">
        <v>1</v>
      </c>
      <c r="Y2660" s="4">
        <v>23214728.309999999</v>
      </c>
      <c r="Z2660" s="4"/>
      <c r="AA2660" s="4"/>
      <c r="AB2660" s="4"/>
    </row>
    <row r="2661" spans="1:28" ht="13" x14ac:dyDescent="0.3">
      <c r="A2661" s="4">
        <v>50</v>
      </c>
      <c r="B2661" s="4">
        <v>0</v>
      </c>
      <c r="C2661" s="4">
        <v>0</v>
      </c>
      <c r="D2661" s="4">
        <v>1</v>
      </c>
      <c r="E2661" s="4">
        <v>226</v>
      </c>
      <c r="F2661" s="4">
        <f>ROUND(Source!AW2655,O2661)</f>
        <v>16111039.18</v>
      </c>
      <c r="G2661" s="4" t="s">
        <v>32</v>
      </c>
      <c r="H2661" s="4" t="s">
        <v>33</v>
      </c>
      <c r="I2661" s="4"/>
      <c r="J2661" s="4"/>
      <c r="K2661" s="4">
        <v>226</v>
      </c>
      <c r="L2661" s="4">
        <v>5</v>
      </c>
      <c r="M2661" s="4">
        <v>3</v>
      </c>
      <c r="N2661" s="4" t="s">
        <v>3</v>
      </c>
      <c r="O2661" s="4">
        <v>2</v>
      </c>
      <c r="P2661" s="4"/>
      <c r="Q2661" s="4"/>
      <c r="R2661" s="4"/>
      <c r="S2661" s="4"/>
      <c r="T2661" s="4"/>
      <c r="U2661" s="4"/>
      <c r="V2661" s="4"/>
      <c r="W2661" s="4">
        <v>23214728.309999999</v>
      </c>
      <c r="X2661" s="4">
        <v>1</v>
      </c>
      <c r="Y2661" s="4">
        <v>23214728.309999999</v>
      </c>
      <c r="Z2661" s="4"/>
      <c r="AA2661" s="4"/>
      <c r="AB2661" s="4"/>
    </row>
    <row r="2662" spans="1:28" ht="13" x14ac:dyDescent="0.3">
      <c r="A2662" s="4">
        <v>50</v>
      </c>
      <c r="B2662" s="4">
        <v>0</v>
      </c>
      <c r="C2662" s="4">
        <v>0</v>
      </c>
      <c r="D2662" s="4">
        <v>1</v>
      </c>
      <c r="E2662" s="4">
        <v>227</v>
      </c>
      <c r="F2662" s="4">
        <f>ROUND(Source!AX2655,O2662)</f>
        <v>0</v>
      </c>
      <c r="G2662" s="4" t="s">
        <v>34</v>
      </c>
      <c r="H2662" s="4" t="s">
        <v>35</v>
      </c>
      <c r="I2662" s="4"/>
      <c r="J2662" s="4"/>
      <c r="K2662" s="4">
        <v>227</v>
      </c>
      <c r="L2662" s="4">
        <v>6</v>
      </c>
      <c r="M2662" s="4">
        <v>3</v>
      </c>
      <c r="N2662" s="4" t="s">
        <v>3</v>
      </c>
      <c r="O2662" s="4">
        <v>2</v>
      </c>
      <c r="P2662" s="4"/>
      <c r="Q2662" s="4"/>
      <c r="R2662" s="4"/>
      <c r="S2662" s="4"/>
      <c r="T2662" s="4"/>
      <c r="U2662" s="4"/>
      <c r="V2662" s="4"/>
      <c r="W2662" s="4">
        <v>0</v>
      </c>
      <c r="X2662" s="4">
        <v>1</v>
      </c>
      <c r="Y2662" s="4">
        <v>0</v>
      </c>
      <c r="Z2662" s="4"/>
      <c r="AA2662" s="4"/>
      <c r="AB2662" s="4"/>
    </row>
    <row r="2663" spans="1:28" ht="13" x14ac:dyDescent="0.3">
      <c r="A2663" s="4">
        <v>50</v>
      </c>
      <c r="B2663" s="4">
        <v>0</v>
      </c>
      <c r="C2663" s="4">
        <v>0</v>
      </c>
      <c r="D2663" s="4">
        <v>1</v>
      </c>
      <c r="E2663" s="4">
        <v>228</v>
      </c>
      <c r="F2663" s="4">
        <f>ROUND(Source!AY2655,O2663)</f>
        <v>16111039.18</v>
      </c>
      <c r="G2663" s="4" t="s">
        <v>36</v>
      </c>
      <c r="H2663" s="4" t="s">
        <v>37</v>
      </c>
      <c r="I2663" s="4"/>
      <c r="J2663" s="4"/>
      <c r="K2663" s="4">
        <v>228</v>
      </c>
      <c r="L2663" s="4">
        <v>7</v>
      </c>
      <c r="M2663" s="4">
        <v>3</v>
      </c>
      <c r="N2663" s="4" t="s">
        <v>3</v>
      </c>
      <c r="O2663" s="4">
        <v>2</v>
      </c>
      <c r="P2663" s="4"/>
      <c r="Q2663" s="4"/>
      <c r="R2663" s="4"/>
      <c r="S2663" s="4"/>
      <c r="T2663" s="4"/>
      <c r="U2663" s="4"/>
      <c r="V2663" s="4"/>
      <c r="W2663" s="4">
        <v>23214728.309999999</v>
      </c>
      <c r="X2663" s="4">
        <v>1</v>
      </c>
      <c r="Y2663" s="4">
        <v>23214728.309999999</v>
      </c>
      <c r="Z2663" s="4"/>
      <c r="AA2663" s="4"/>
      <c r="AB2663" s="4"/>
    </row>
    <row r="2664" spans="1:28" ht="13" x14ac:dyDescent="0.3">
      <c r="A2664" s="4">
        <v>50</v>
      </c>
      <c r="B2664" s="4">
        <v>0</v>
      </c>
      <c r="C2664" s="4">
        <v>0</v>
      </c>
      <c r="D2664" s="4">
        <v>1</v>
      </c>
      <c r="E2664" s="4">
        <v>216</v>
      </c>
      <c r="F2664" s="4">
        <f>ROUND(Source!AP2655,O2664)</f>
        <v>0</v>
      </c>
      <c r="G2664" s="4" t="s">
        <v>38</v>
      </c>
      <c r="H2664" s="4" t="s">
        <v>39</v>
      </c>
      <c r="I2664" s="4"/>
      <c r="J2664" s="4"/>
      <c r="K2664" s="4">
        <v>216</v>
      </c>
      <c r="L2664" s="4">
        <v>8</v>
      </c>
      <c r="M2664" s="4">
        <v>3</v>
      </c>
      <c r="N2664" s="4" t="s">
        <v>3</v>
      </c>
      <c r="O2664" s="4">
        <v>2</v>
      </c>
      <c r="P2664" s="4"/>
      <c r="Q2664" s="4"/>
      <c r="R2664" s="4"/>
      <c r="S2664" s="4"/>
      <c r="T2664" s="4"/>
      <c r="U2664" s="4"/>
      <c r="V2664" s="4"/>
      <c r="W2664" s="4">
        <v>0</v>
      </c>
      <c r="X2664" s="4">
        <v>1</v>
      </c>
      <c r="Y2664" s="4">
        <v>0</v>
      </c>
      <c r="Z2664" s="4"/>
      <c r="AA2664" s="4"/>
      <c r="AB2664" s="4"/>
    </row>
    <row r="2665" spans="1:28" ht="13" x14ac:dyDescent="0.3">
      <c r="A2665" s="4">
        <v>50</v>
      </c>
      <c r="B2665" s="4">
        <v>0</v>
      </c>
      <c r="C2665" s="4">
        <v>0</v>
      </c>
      <c r="D2665" s="4">
        <v>1</v>
      </c>
      <c r="E2665" s="4">
        <v>223</v>
      </c>
      <c r="F2665" s="4">
        <f>ROUND(Source!AQ2655,O2665)</f>
        <v>0</v>
      </c>
      <c r="G2665" s="4" t="s">
        <v>40</v>
      </c>
      <c r="H2665" s="4" t="s">
        <v>41</v>
      </c>
      <c r="I2665" s="4"/>
      <c r="J2665" s="4"/>
      <c r="K2665" s="4">
        <v>223</v>
      </c>
      <c r="L2665" s="4">
        <v>9</v>
      </c>
      <c r="M2665" s="4">
        <v>3</v>
      </c>
      <c r="N2665" s="4" t="s">
        <v>3</v>
      </c>
      <c r="O2665" s="4">
        <v>2</v>
      </c>
      <c r="P2665" s="4"/>
      <c r="Q2665" s="4"/>
      <c r="R2665" s="4"/>
      <c r="S2665" s="4"/>
      <c r="T2665" s="4"/>
      <c r="U2665" s="4"/>
      <c r="V2665" s="4"/>
      <c r="W2665" s="4">
        <v>0</v>
      </c>
      <c r="X2665" s="4">
        <v>1</v>
      </c>
      <c r="Y2665" s="4">
        <v>0</v>
      </c>
      <c r="Z2665" s="4"/>
      <c r="AA2665" s="4"/>
      <c r="AB2665" s="4"/>
    </row>
    <row r="2666" spans="1:28" ht="13" x14ac:dyDescent="0.3">
      <c r="A2666" s="4">
        <v>50</v>
      </c>
      <c r="B2666" s="4">
        <v>0</v>
      </c>
      <c r="C2666" s="4">
        <v>0</v>
      </c>
      <c r="D2666" s="4">
        <v>1</v>
      </c>
      <c r="E2666" s="4">
        <v>229</v>
      </c>
      <c r="F2666" s="4">
        <f>ROUND(Source!AZ2655,O2666)</f>
        <v>0</v>
      </c>
      <c r="G2666" s="4" t="s">
        <v>42</v>
      </c>
      <c r="H2666" s="4" t="s">
        <v>43</v>
      </c>
      <c r="I2666" s="4"/>
      <c r="J2666" s="4"/>
      <c r="K2666" s="4">
        <v>229</v>
      </c>
      <c r="L2666" s="4">
        <v>10</v>
      </c>
      <c r="M2666" s="4">
        <v>3</v>
      </c>
      <c r="N2666" s="4" t="s">
        <v>3</v>
      </c>
      <c r="O2666" s="4">
        <v>2</v>
      </c>
      <c r="P2666" s="4"/>
      <c r="Q2666" s="4"/>
      <c r="R2666" s="4"/>
      <c r="S2666" s="4"/>
      <c r="T2666" s="4"/>
      <c r="U2666" s="4"/>
      <c r="V2666" s="4"/>
      <c r="W2666" s="4">
        <v>0</v>
      </c>
      <c r="X2666" s="4">
        <v>1</v>
      </c>
      <c r="Y2666" s="4">
        <v>0</v>
      </c>
      <c r="Z2666" s="4"/>
      <c r="AA2666" s="4"/>
      <c r="AB2666" s="4"/>
    </row>
    <row r="2667" spans="1:28" ht="13" x14ac:dyDescent="0.3">
      <c r="A2667" s="4">
        <v>50</v>
      </c>
      <c r="B2667" s="4">
        <v>0</v>
      </c>
      <c r="C2667" s="4">
        <v>0</v>
      </c>
      <c r="D2667" s="4">
        <v>1</v>
      </c>
      <c r="E2667" s="4">
        <v>203</v>
      </c>
      <c r="F2667" s="4">
        <f>ROUND(Source!Q2655,O2667)</f>
        <v>40670.04</v>
      </c>
      <c r="G2667" s="4" t="s">
        <v>44</v>
      </c>
      <c r="H2667" s="4" t="s">
        <v>45</v>
      </c>
      <c r="I2667" s="4"/>
      <c r="J2667" s="4"/>
      <c r="K2667" s="4">
        <v>203</v>
      </c>
      <c r="L2667" s="4">
        <v>11</v>
      </c>
      <c r="M2667" s="4">
        <v>3</v>
      </c>
      <c r="N2667" s="4" t="s">
        <v>3</v>
      </c>
      <c r="O2667" s="4">
        <v>2</v>
      </c>
      <c r="P2667" s="4"/>
      <c r="Q2667" s="4"/>
      <c r="R2667" s="4"/>
      <c r="S2667" s="4"/>
      <c r="T2667" s="4"/>
      <c r="U2667" s="4"/>
      <c r="V2667" s="4"/>
      <c r="W2667" s="4">
        <v>40670.04</v>
      </c>
      <c r="X2667" s="4">
        <v>1</v>
      </c>
      <c r="Y2667" s="4">
        <v>40670.04</v>
      </c>
      <c r="Z2667" s="4"/>
      <c r="AA2667" s="4"/>
      <c r="AB2667" s="4"/>
    </row>
    <row r="2668" spans="1:28" ht="13" x14ac:dyDescent="0.3">
      <c r="A2668" s="4">
        <v>50</v>
      </c>
      <c r="B2668" s="4">
        <v>0</v>
      </c>
      <c r="C2668" s="4">
        <v>0</v>
      </c>
      <c r="D2668" s="4">
        <v>1</v>
      </c>
      <c r="E2668" s="4">
        <v>231</v>
      </c>
      <c r="F2668" s="4">
        <f>ROUND(Source!BB2655,O2668)</f>
        <v>0</v>
      </c>
      <c r="G2668" s="4" t="s">
        <v>46</v>
      </c>
      <c r="H2668" s="4" t="s">
        <v>47</v>
      </c>
      <c r="I2668" s="4"/>
      <c r="J2668" s="4"/>
      <c r="K2668" s="4">
        <v>231</v>
      </c>
      <c r="L2668" s="4">
        <v>12</v>
      </c>
      <c r="M2668" s="4">
        <v>3</v>
      </c>
      <c r="N2668" s="4" t="s">
        <v>3</v>
      </c>
      <c r="O2668" s="4">
        <v>2</v>
      </c>
      <c r="P2668" s="4"/>
      <c r="Q2668" s="4"/>
      <c r="R2668" s="4"/>
      <c r="S2668" s="4"/>
      <c r="T2668" s="4"/>
      <c r="U2668" s="4"/>
      <c r="V2668" s="4"/>
      <c r="W2668" s="4">
        <v>0</v>
      </c>
      <c r="X2668" s="4">
        <v>1</v>
      </c>
      <c r="Y2668" s="4">
        <v>0</v>
      </c>
      <c r="Z2668" s="4"/>
      <c r="AA2668" s="4"/>
      <c r="AB2668" s="4"/>
    </row>
    <row r="2669" spans="1:28" ht="13" x14ac:dyDescent="0.3">
      <c r="A2669" s="4">
        <v>50</v>
      </c>
      <c r="B2669" s="4">
        <v>0</v>
      </c>
      <c r="C2669" s="4">
        <v>0</v>
      </c>
      <c r="D2669" s="4">
        <v>1</v>
      </c>
      <c r="E2669" s="4">
        <v>204</v>
      </c>
      <c r="F2669" s="4">
        <f>ROUND(Source!R2655,O2669)</f>
        <v>26459.31</v>
      </c>
      <c r="G2669" s="4" t="s">
        <v>48</v>
      </c>
      <c r="H2669" s="4" t="s">
        <v>49</v>
      </c>
      <c r="I2669" s="4"/>
      <c r="J2669" s="4"/>
      <c r="K2669" s="4">
        <v>204</v>
      </c>
      <c r="L2669" s="4">
        <v>13</v>
      </c>
      <c r="M2669" s="4">
        <v>3</v>
      </c>
      <c r="N2669" s="4" t="s">
        <v>3</v>
      </c>
      <c r="O2669" s="4">
        <v>2</v>
      </c>
      <c r="P2669" s="4"/>
      <c r="Q2669" s="4"/>
      <c r="R2669" s="4"/>
      <c r="S2669" s="4"/>
      <c r="T2669" s="4"/>
      <c r="U2669" s="4"/>
      <c r="V2669" s="4"/>
      <c r="W2669" s="4">
        <v>26459.31</v>
      </c>
      <c r="X2669" s="4">
        <v>1</v>
      </c>
      <c r="Y2669" s="4">
        <v>26459.31</v>
      </c>
      <c r="Z2669" s="4"/>
      <c r="AA2669" s="4"/>
      <c r="AB2669" s="4"/>
    </row>
    <row r="2670" spans="1:28" ht="13" x14ac:dyDescent="0.3">
      <c r="A2670" s="4">
        <v>50</v>
      </c>
      <c r="B2670" s="4">
        <v>0</v>
      </c>
      <c r="C2670" s="4">
        <v>0</v>
      </c>
      <c r="D2670" s="4">
        <v>1</v>
      </c>
      <c r="E2670" s="4">
        <v>205</v>
      </c>
      <c r="F2670" s="4">
        <f>ROUND(Source!S2655,O2670)</f>
        <v>9296597.3499999996</v>
      </c>
      <c r="G2670" s="4" t="s">
        <v>50</v>
      </c>
      <c r="H2670" s="4" t="s">
        <v>51</v>
      </c>
      <c r="I2670" s="4"/>
      <c r="J2670" s="4"/>
      <c r="K2670" s="4">
        <v>205</v>
      </c>
      <c r="L2670" s="4">
        <v>14</v>
      </c>
      <c r="M2670" s="4">
        <v>3</v>
      </c>
      <c r="N2670" s="4" t="s">
        <v>3</v>
      </c>
      <c r="O2670" s="4">
        <v>2</v>
      </c>
      <c r="P2670" s="4"/>
      <c r="Q2670" s="4"/>
      <c r="R2670" s="4"/>
      <c r="S2670" s="4"/>
      <c r="T2670" s="4"/>
      <c r="U2670" s="4"/>
      <c r="V2670" s="4"/>
      <c r="W2670" s="4">
        <v>9296597.3499999996</v>
      </c>
      <c r="X2670" s="4">
        <v>1</v>
      </c>
      <c r="Y2670" s="4">
        <v>9296597.3499999996</v>
      </c>
      <c r="Z2670" s="4"/>
      <c r="AA2670" s="4"/>
      <c r="AB2670" s="4"/>
    </row>
    <row r="2671" spans="1:28" ht="13" x14ac:dyDescent="0.3">
      <c r="A2671" s="4">
        <v>50</v>
      </c>
      <c r="B2671" s="4">
        <v>0</v>
      </c>
      <c r="C2671" s="4">
        <v>0</v>
      </c>
      <c r="D2671" s="4">
        <v>1</v>
      </c>
      <c r="E2671" s="4">
        <v>232</v>
      </c>
      <c r="F2671" s="4">
        <f>ROUND(Source!BC2655,O2671)</f>
        <v>0</v>
      </c>
      <c r="G2671" s="4" t="s">
        <v>52</v>
      </c>
      <c r="H2671" s="4" t="s">
        <v>53</v>
      </c>
      <c r="I2671" s="4"/>
      <c r="J2671" s="4"/>
      <c r="K2671" s="4">
        <v>232</v>
      </c>
      <c r="L2671" s="4">
        <v>15</v>
      </c>
      <c r="M2671" s="4">
        <v>3</v>
      </c>
      <c r="N2671" s="4" t="s">
        <v>3</v>
      </c>
      <c r="O2671" s="4">
        <v>2</v>
      </c>
      <c r="P2671" s="4"/>
      <c r="Q2671" s="4"/>
      <c r="R2671" s="4"/>
      <c r="S2671" s="4"/>
      <c r="T2671" s="4"/>
      <c r="U2671" s="4"/>
      <c r="V2671" s="4"/>
      <c r="W2671" s="4">
        <v>0</v>
      </c>
      <c r="X2671" s="4">
        <v>1</v>
      </c>
      <c r="Y2671" s="4">
        <v>0</v>
      </c>
      <c r="Z2671" s="4"/>
      <c r="AA2671" s="4"/>
      <c r="AB2671" s="4"/>
    </row>
    <row r="2672" spans="1:28" ht="13" x14ac:dyDescent="0.3">
      <c r="A2672" s="4">
        <v>50</v>
      </c>
      <c r="B2672" s="4">
        <v>0</v>
      </c>
      <c r="C2672" s="4">
        <v>0</v>
      </c>
      <c r="D2672" s="4">
        <v>1</v>
      </c>
      <c r="E2672" s="4">
        <v>214</v>
      </c>
      <c r="F2672" s="4">
        <f>ROUND(Source!AS2655,O2672)</f>
        <v>16083097.73</v>
      </c>
      <c r="G2672" s="4" t="s">
        <v>54</v>
      </c>
      <c r="H2672" s="4" t="s">
        <v>55</v>
      </c>
      <c r="I2672" s="4"/>
      <c r="J2672" s="4"/>
      <c r="K2672" s="4">
        <v>214</v>
      </c>
      <c r="L2672" s="4">
        <v>16</v>
      </c>
      <c r="M2672" s="4">
        <v>3</v>
      </c>
      <c r="N2672" s="4" t="s">
        <v>3</v>
      </c>
      <c r="O2672" s="4">
        <v>2</v>
      </c>
      <c r="P2672" s="4"/>
      <c r="Q2672" s="4"/>
      <c r="R2672" s="4"/>
      <c r="S2672" s="4"/>
      <c r="T2672" s="4"/>
      <c r="U2672" s="4"/>
      <c r="V2672" s="4"/>
      <c r="W2672" s="4">
        <v>23186786.859999999</v>
      </c>
      <c r="X2672" s="4">
        <v>1</v>
      </c>
      <c r="Y2672" s="4">
        <v>23186786.859999999</v>
      </c>
      <c r="Z2672" s="4"/>
      <c r="AA2672" s="4"/>
      <c r="AB2672" s="4"/>
    </row>
    <row r="2673" spans="1:206" ht="13" x14ac:dyDescent="0.3">
      <c r="A2673" s="4">
        <v>50</v>
      </c>
      <c r="B2673" s="4">
        <v>0</v>
      </c>
      <c r="C2673" s="4">
        <v>0</v>
      </c>
      <c r="D2673" s="4">
        <v>1</v>
      </c>
      <c r="E2673" s="4">
        <v>215</v>
      </c>
      <c r="F2673" s="4">
        <f>ROUND(Source!AT2655,O2673)</f>
        <v>0</v>
      </c>
      <c r="G2673" s="4" t="s">
        <v>56</v>
      </c>
      <c r="H2673" s="4" t="s">
        <v>57</v>
      </c>
      <c r="I2673" s="4"/>
      <c r="J2673" s="4"/>
      <c r="K2673" s="4">
        <v>215</v>
      </c>
      <c r="L2673" s="4">
        <v>17</v>
      </c>
      <c r="M2673" s="4">
        <v>3</v>
      </c>
      <c r="N2673" s="4" t="s">
        <v>3</v>
      </c>
      <c r="O2673" s="4">
        <v>2</v>
      </c>
      <c r="P2673" s="4"/>
      <c r="Q2673" s="4"/>
      <c r="R2673" s="4"/>
      <c r="S2673" s="4"/>
      <c r="T2673" s="4"/>
      <c r="U2673" s="4"/>
      <c r="V2673" s="4"/>
      <c r="W2673" s="4">
        <v>0</v>
      </c>
      <c r="X2673" s="4">
        <v>1</v>
      </c>
      <c r="Y2673" s="4">
        <v>0</v>
      </c>
      <c r="Z2673" s="4"/>
      <c r="AA2673" s="4"/>
      <c r="AB2673" s="4"/>
    </row>
    <row r="2674" spans="1:206" ht="13" x14ac:dyDescent="0.3">
      <c r="A2674" s="4">
        <v>50</v>
      </c>
      <c r="B2674" s="4">
        <v>0</v>
      </c>
      <c r="C2674" s="4">
        <v>0</v>
      </c>
      <c r="D2674" s="4">
        <v>1</v>
      </c>
      <c r="E2674" s="4">
        <v>217</v>
      </c>
      <c r="F2674" s="4">
        <f>ROUND(Source!AU2655,O2674)</f>
        <v>16831062.829999998</v>
      </c>
      <c r="G2674" s="4" t="s">
        <v>58</v>
      </c>
      <c r="H2674" s="4" t="s">
        <v>59</v>
      </c>
      <c r="I2674" s="4"/>
      <c r="J2674" s="4"/>
      <c r="K2674" s="4">
        <v>217</v>
      </c>
      <c r="L2674" s="4">
        <v>18</v>
      </c>
      <c r="M2674" s="4">
        <v>3</v>
      </c>
      <c r="N2674" s="4" t="s">
        <v>3</v>
      </c>
      <c r="O2674" s="4">
        <v>2</v>
      </c>
      <c r="P2674" s="4"/>
      <c r="Q2674" s="4"/>
      <c r="R2674" s="4"/>
      <c r="S2674" s="4"/>
      <c r="T2674" s="4"/>
      <c r="U2674" s="4"/>
      <c r="V2674" s="4"/>
      <c r="W2674" s="4">
        <v>16831062.829999998</v>
      </c>
      <c r="X2674" s="4">
        <v>1</v>
      </c>
      <c r="Y2674" s="4">
        <v>16831062.829999998</v>
      </c>
      <c r="Z2674" s="4"/>
      <c r="AA2674" s="4"/>
      <c r="AB2674" s="4"/>
    </row>
    <row r="2675" spans="1:206" ht="13" x14ac:dyDescent="0.3">
      <c r="A2675" s="4">
        <v>50</v>
      </c>
      <c r="B2675" s="4">
        <v>0</v>
      </c>
      <c r="C2675" s="4">
        <v>0</v>
      </c>
      <c r="D2675" s="4">
        <v>1</v>
      </c>
      <c r="E2675" s="4">
        <v>230</v>
      </c>
      <c r="F2675" s="4">
        <f>ROUND(Source!BA2655,O2675)</f>
        <v>0</v>
      </c>
      <c r="G2675" s="4" t="s">
        <v>60</v>
      </c>
      <c r="H2675" s="4" t="s">
        <v>61</v>
      </c>
      <c r="I2675" s="4"/>
      <c r="J2675" s="4"/>
      <c r="K2675" s="4">
        <v>230</v>
      </c>
      <c r="L2675" s="4">
        <v>19</v>
      </c>
      <c r="M2675" s="4">
        <v>3</v>
      </c>
      <c r="N2675" s="4" t="s">
        <v>3</v>
      </c>
      <c r="O2675" s="4">
        <v>2</v>
      </c>
      <c r="P2675" s="4"/>
      <c r="Q2675" s="4"/>
      <c r="R2675" s="4"/>
      <c r="S2675" s="4"/>
      <c r="T2675" s="4"/>
      <c r="U2675" s="4"/>
      <c r="V2675" s="4"/>
      <c r="W2675" s="4">
        <v>0</v>
      </c>
      <c r="X2675" s="4">
        <v>1</v>
      </c>
      <c r="Y2675" s="4">
        <v>0</v>
      </c>
      <c r="Z2675" s="4"/>
      <c r="AA2675" s="4"/>
      <c r="AB2675" s="4"/>
    </row>
    <row r="2676" spans="1:206" ht="13" x14ac:dyDescent="0.3">
      <c r="A2676" s="4">
        <v>50</v>
      </c>
      <c r="B2676" s="4">
        <v>0</v>
      </c>
      <c r="C2676" s="4">
        <v>0</v>
      </c>
      <c r="D2676" s="4">
        <v>1</v>
      </c>
      <c r="E2676" s="4">
        <v>206</v>
      </c>
      <c r="F2676" s="4">
        <f>ROUND(Source!T2655,O2676)</f>
        <v>0</v>
      </c>
      <c r="G2676" s="4" t="s">
        <v>62</v>
      </c>
      <c r="H2676" s="4" t="s">
        <v>63</v>
      </c>
      <c r="I2676" s="4"/>
      <c r="J2676" s="4"/>
      <c r="K2676" s="4">
        <v>206</v>
      </c>
      <c r="L2676" s="4">
        <v>20</v>
      </c>
      <c r="M2676" s="4">
        <v>3</v>
      </c>
      <c r="N2676" s="4" t="s">
        <v>3</v>
      </c>
      <c r="O2676" s="4">
        <v>2</v>
      </c>
      <c r="P2676" s="4"/>
      <c r="Q2676" s="4"/>
      <c r="R2676" s="4"/>
      <c r="S2676" s="4"/>
      <c r="T2676" s="4"/>
      <c r="U2676" s="4"/>
      <c r="V2676" s="4"/>
      <c r="W2676" s="4">
        <v>0</v>
      </c>
      <c r="X2676" s="4">
        <v>1</v>
      </c>
      <c r="Y2676" s="4">
        <v>0</v>
      </c>
      <c r="Z2676" s="4"/>
      <c r="AA2676" s="4"/>
      <c r="AB2676" s="4"/>
    </row>
    <row r="2677" spans="1:206" ht="13" x14ac:dyDescent="0.3">
      <c r="A2677" s="4">
        <v>50</v>
      </c>
      <c r="B2677" s="4">
        <v>0</v>
      </c>
      <c r="C2677" s="4">
        <v>0</v>
      </c>
      <c r="D2677" s="4">
        <v>1</v>
      </c>
      <c r="E2677" s="4">
        <v>207</v>
      </c>
      <c r="F2677" s="4">
        <f>Source!U2655</f>
        <v>18520.995900000002</v>
      </c>
      <c r="G2677" s="4" t="s">
        <v>64</v>
      </c>
      <c r="H2677" s="4" t="s">
        <v>65</v>
      </c>
      <c r="I2677" s="4"/>
      <c r="J2677" s="4"/>
      <c r="K2677" s="4">
        <v>207</v>
      </c>
      <c r="L2677" s="4">
        <v>21</v>
      </c>
      <c r="M2677" s="4">
        <v>3</v>
      </c>
      <c r="N2677" s="4" t="s">
        <v>3</v>
      </c>
      <c r="O2677" s="4">
        <v>-1</v>
      </c>
      <c r="P2677" s="4"/>
      <c r="Q2677" s="4"/>
      <c r="R2677" s="4"/>
      <c r="S2677" s="4"/>
      <c r="T2677" s="4"/>
      <c r="U2677" s="4"/>
      <c r="V2677" s="4"/>
      <c r="W2677" s="4">
        <v>18520.995899999998</v>
      </c>
      <c r="X2677" s="4">
        <v>1</v>
      </c>
      <c r="Y2677" s="4">
        <v>18520.995899999998</v>
      </c>
      <c r="Z2677" s="4"/>
      <c r="AA2677" s="4"/>
      <c r="AB2677" s="4"/>
    </row>
    <row r="2678" spans="1:206" ht="13" x14ac:dyDescent="0.3">
      <c r="A2678" s="4">
        <v>50</v>
      </c>
      <c r="B2678" s="4">
        <v>0</v>
      </c>
      <c r="C2678" s="4">
        <v>0</v>
      </c>
      <c r="D2678" s="4">
        <v>1</v>
      </c>
      <c r="E2678" s="4">
        <v>208</v>
      </c>
      <c r="F2678" s="4">
        <f>Source!V2655</f>
        <v>0</v>
      </c>
      <c r="G2678" s="4" t="s">
        <v>66</v>
      </c>
      <c r="H2678" s="4" t="s">
        <v>67</v>
      </c>
      <c r="I2678" s="4"/>
      <c r="J2678" s="4"/>
      <c r="K2678" s="4">
        <v>208</v>
      </c>
      <c r="L2678" s="4">
        <v>22</v>
      </c>
      <c r="M2678" s="4">
        <v>3</v>
      </c>
      <c r="N2678" s="4" t="s">
        <v>3</v>
      </c>
      <c r="O2678" s="4">
        <v>-1</v>
      </c>
      <c r="P2678" s="4"/>
      <c r="Q2678" s="4"/>
      <c r="R2678" s="4"/>
      <c r="S2678" s="4"/>
      <c r="T2678" s="4"/>
      <c r="U2678" s="4"/>
      <c r="V2678" s="4"/>
      <c r="W2678" s="4">
        <v>0</v>
      </c>
      <c r="X2678" s="4">
        <v>1</v>
      </c>
      <c r="Y2678" s="4">
        <v>0</v>
      </c>
      <c r="Z2678" s="4"/>
      <c r="AA2678" s="4"/>
      <c r="AB2678" s="4"/>
    </row>
    <row r="2679" spans="1:206" ht="13" x14ac:dyDescent="0.3">
      <c r="A2679" s="4">
        <v>50</v>
      </c>
      <c r="B2679" s="4">
        <v>0</v>
      </c>
      <c r="C2679" s="4">
        <v>0</v>
      </c>
      <c r="D2679" s="4">
        <v>1</v>
      </c>
      <c r="E2679" s="4">
        <v>209</v>
      </c>
      <c r="F2679" s="4">
        <f>ROUND(Source!W2655,O2679)</f>
        <v>0</v>
      </c>
      <c r="G2679" s="4" t="s">
        <v>68</v>
      </c>
      <c r="H2679" s="4" t="s">
        <v>69</v>
      </c>
      <c r="I2679" s="4"/>
      <c r="J2679" s="4"/>
      <c r="K2679" s="4">
        <v>209</v>
      </c>
      <c r="L2679" s="4">
        <v>23</v>
      </c>
      <c r="M2679" s="4">
        <v>3</v>
      </c>
      <c r="N2679" s="4" t="s">
        <v>3</v>
      </c>
      <c r="O2679" s="4">
        <v>2</v>
      </c>
      <c r="P2679" s="4"/>
      <c r="Q2679" s="4"/>
      <c r="R2679" s="4"/>
      <c r="S2679" s="4"/>
      <c r="T2679" s="4"/>
      <c r="U2679" s="4"/>
      <c r="V2679" s="4"/>
      <c r="W2679" s="4">
        <v>0</v>
      </c>
      <c r="X2679" s="4">
        <v>1</v>
      </c>
      <c r="Y2679" s="4">
        <v>0</v>
      </c>
      <c r="Z2679" s="4"/>
      <c r="AA2679" s="4"/>
      <c r="AB2679" s="4"/>
    </row>
    <row r="2680" spans="1:206" ht="13" x14ac:dyDescent="0.3">
      <c r="A2680" s="4">
        <v>50</v>
      </c>
      <c r="B2680" s="4">
        <v>0</v>
      </c>
      <c r="C2680" s="4">
        <v>0</v>
      </c>
      <c r="D2680" s="4">
        <v>1</v>
      </c>
      <c r="E2680" s="4">
        <v>233</v>
      </c>
      <c r="F2680" s="4">
        <f>ROUND(Source!BD2655,O2680)</f>
        <v>0</v>
      </c>
      <c r="G2680" s="4" t="s">
        <v>70</v>
      </c>
      <c r="H2680" s="4" t="s">
        <v>71</v>
      </c>
      <c r="I2680" s="4"/>
      <c r="J2680" s="4"/>
      <c r="K2680" s="4">
        <v>233</v>
      </c>
      <c r="L2680" s="4">
        <v>24</v>
      </c>
      <c r="M2680" s="4">
        <v>3</v>
      </c>
      <c r="N2680" s="4" t="s">
        <v>3</v>
      </c>
      <c r="O2680" s="4">
        <v>2</v>
      </c>
      <c r="P2680" s="4"/>
      <c r="Q2680" s="4"/>
      <c r="R2680" s="4"/>
      <c r="S2680" s="4"/>
      <c r="T2680" s="4"/>
      <c r="U2680" s="4"/>
      <c r="V2680" s="4"/>
      <c r="W2680" s="4">
        <v>0</v>
      </c>
      <c r="X2680" s="4">
        <v>1</v>
      </c>
      <c r="Y2680" s="4">
        <v>0</v>
      </c>
      <c r="Z2680" s="4"/>
      <c r="AA2680" s="4"/>
      <c r="AB2680" s="4"/>
    </row>
    <row r="2681" spans="1:206" ht="13" x14ac:dyDescent="0.3">
      <c r="A2681" s="4">
        <v>50</v>
      </c>
      <c r="B2681" s="4">
        <v>0</v>
      </c>
      <c r="C2681" s="4">
        <v>0</v>
      </c>
      <c r="D2681" s="4">
        <v>1</v>
      </c>
      <c r="E2681" s="4">
        <v>210</v>
      </c>
      <c r="F2681" s="4">
        <f>ROUND(Source!X2655,O2681)</f>
        <v>6507618.2999999998</v>
      </c>
      <c r="G2681" s="4" t="s">
        <v>72</v>
      </c>
      <c r="H2681" s="4" t="s">
        <v>73</v>
      </c>
      <c r="I2681" s="4"/>
      <c r="J2681" s="4"/>
      <c r="K2681" s="4">
        <v>210</v>
      </c>
      <c r="L2681" s="4">
        <v>25</v>
      </c>
      <c r="M2681" s="4">
        <v>3</v>
      </c>
      <c r="N2681" s="4" t="s">
        <v>3</v>
      </c>
      <c r="O2681" s="4">
        <v>2</v>
      </c>
      <c r="P2681" s="4"/>
      <c r="Q2681" s="4"/>
      <c r="R2681" s="4"/>
      <c r="S2681" s="4"/>
      <c r="T2681" s="4"/>
      <c r="U2681" s="4"/>
      <c r="V2681" s="4"/>
      <c r="W2681" s="4">
        <v>6507618.2999999998</v>
      </c>
      <c r="X2681" s="4">
        <v>1</v>
      </c>
      <c r="Y2681" s="4">
        <v>6507618.2999999998</v>
      </c>
      <c r="Z2681" s="4"/>
      <c r="AA2681" s="4"/>
      <c r="AB2681" s="4"/>
    </row>
    <row r="2682" spans="1:206" ht="13" x14ac:dyDescent="0.3">
      <c r="A2682" s="4">
        <v>50</v>
      </c>
      <c r="B2682" s="4">
        <v>0</v>
      </c>
      <c r="C2682" s="4">
        <v>0</v>
      </c>
      <c r="D2682" s="4">
        <v>1</v>
      </c>
      <c r="E2682" s="4">
        <v>211</v>
      </c>
      <c r="F2682" s="4">
        <f>ROUND(Source!Y2655,O2682)</f>
        <v>929659.64</v>
      </c>
      <c r="G2682" s="4" t="s">
        <v>74</v>
      </c>
      <c r="H2682" s="4" t="s">
        <v>75</v>
      </c>
      <c r="I2682" s="4"/>
      <c r="J2682" s="4"/>
      <c r="K2682" s="4">
        <v>211</v>
      </c>
      <c r="L2682" s="4">
        <v>26</v>
      </c>
      <c r="M2682" s="4">
        <v>3</v>
      </c>
      <c r="N2682" s="4" t="s">
        <v>3</v>
      </c>
      <c r="O2682" s="4">
        <v>2</v>
      </c>
      <c r="P2682" s="4"/>
      <c r="Q2682" s="4"/>
      <c r="R2682" s="4"/>
      <c r="S2682" s="4"/>
      <c r="T2682" s="4"/>
      <c r="U2682" s="4"/>
      <c r="V2682" s="4"/>
      <c r="W2682" s="4">
        <v>929659.64</v>
      </c>
      <c r="X2682" s="4">
        <v>1</v>
      </c>
      <c r="Y2682" s="4">
        <v>929659.64</v>
      </c>
      <c r="Z2682" s="4"/>
      <c r="AA2682" s="4"/>
      <c r="AB2682" s="4"/>
    </row>
    <row r="2683" spans="1:206" ht="13" x14ac:dyDescent="0.3">
      <c r="A2683" s="4">
        <v>50</v>
      </c>
      <c r="B2683" s="4">
        <v>0</v>
      </c>
      <c r="C2683" s="4">
        <v>0</v>
      </c>
      <c r="D2683" s="4">
        <v>1</v>
      </c>
      <c r="E2683" s="4">
        <v>224</v>
      </c>
      <c r="F2683" s="4">
        <f>ROUND(Source!AR2655,O2683)</f>
        <v>32914160.559999999</v>
      </c>
      <c r="G2683" s="4" t="s">
        <v>76</v>
      </c>
      <c r="H2683" s="4" t="s">
        <v>77</v>
      </c>
      <c r="I2683" s="4"/>
      <c r="J2683" s="4"/>
      <c r="K2683" s="4">
        <v>224</v>
      </c>
      <c r="L2683" s="4">
        <v>27</v>
      </c>
      <c r="M2683" s="4">
        <v>3</v>
      </c>
      <c r="N2683" s="4" t="s">
        <v>3</v>
      </c>
      <c r="O2683" s="4">
        <v>2</v>
      </c>
      <c r="P2683" s="4"/>
      <c r="Q2683" s="4"/>
      <c r="R2683" s="4"/>
      <c r="S2683" s="4"/>
      <c r="T2683" s="4"/>
      <c r="U2683" s="4"/>
      <c r="V2683" s="4"/>
      <c r="W2683" s="4">
        <v>40017849.689999998</v>
      </c>
      <c r="X2683" s="4">
        <v>1</v>
      </c>
      <c r="Y2683" s="4">
        <v>40017849.689999998</v>
      </c>
      <c r="Z2683" s="4"/>
      <c r="AA2683" s="4"/>
      <c r="AB2683" s="4"/>
    </row>
    <row r="2685" spans="1:206" ht="13" x14ac:dyDescent="0.3">
      <c r="A2685" s="2">
        <v>51</v>
      </c>
      <c r="B2685" s="2">
        <f>B12</f>
        <v>2720</v>
      </c>
      <c r="C2685" s="2">
        <f>A12</f>
        <v>1</v>
      </c>
      <c r="D2685" s="2">
        <f>ROW(A12)</f>
        <v>12</v>
      </c>
      <c r="E2685" s="2"/>
      <c r="F2685" s="2" t="str">
        <f>IF(F12&lt;&gt;"",F12,"")</f>
        <v>СН-2012 new CC Кинопарк (11.08.2025) (СН-2012 - 2024 г (в ценах на 01.01.2024 г) №11</v>
      </c>
      <c r="G2685" s="2" t="str">
        <f>IF(G12&lt;&gt;"",G12,"")</f>
        <v>СН-2012 new CC Кинопарк (11.08.2025) (СН-2012 - 2024 г (в ценах на 01.01.2024 г) №11</v>
      </c>
      <c r="H2685" s="2">
        <v>0</v>
      </c>
      <c r="I2685" s="2"/>
      <c r="J2685" s="2"/>
      <c r="K2685" s="2"/>
      <c r="L2685" s="2"/>
      <c r="M2685" s="2"/>
      <c r="N2685" s="2"/>
      <c r="O2685" s="2">
        <f t="shared" ref="O2685:T2685" si="1273">ROUND(O2655,2)</f>
        <v>25448306.57</v>
      </c>
      <c r="P2685" s="2">
        <f t="shared" si="1273"/>
        <v>16111039.18</v>
      </c>
      <c r="Q2685" s="2">
        <f t="shared" si="1273"/>
        <v>40670.04</v>
      </c>
      <c r="R2685" s="2">
        <f t="shared" si="1273"/>
        <v>26459.31</v>
      </c>
      <c r="S2685" s="2">
        <f t="shared" si="1273"/>
        <v>9296597.3499999996</v>
      </c>
      <c r="T2685" s="2">
        <f t="shared" si="1273"/>
        <v>0</v>
      </c>
      <c r="U2685" s="2">
        <f>U2655</f>
        <v>18520.995900000002</v>
      </c>
      <c r="V2685" s="2">
        <f>V2655</f>
        <v>0</v>
      </c>
      <c r="W2685" s="2">
        <f>ROUND(W2655,2)</f>
        <v>0</v>
      </c>
      <c r="X2685" s="2">
        <f>ROUND(X2655,2)</f>
        <v>6507618.2999999998</v>
      </c>
      <c r="Y2685" s="2">
        <f>ROUND(Y2655,2)</f>
        <v>929659.64</v>
      </c>
      <c r="Z2685" s="2"/>
      <c r="AA2685" s="2"/>
      <c r="AB2685" s="2"/>
      <c r="AC2685" s="2"/>
      <c r="AD2685" s="2"/>
      <c r="AE2685" s="2"/>
      <c r="AF2685" s="2"/>
      <c r="AG2685" s="2"/>
      <c r="AH2685" s="2"/>
      <c r="AI2685" s="2"/>
      <c r="AJ2685" s="2"/>
      <c r="AK2685" s="2"/>
      <c r="AL2685" s="2"/>
      <c r="AM2685" s="2"/>
      <c r="AN2685" s="2"/>
      <c r="AO2685" s="2">
        <f t="shared" ref="AO2685:BD2685" si="1274">ROUND(AO2655,2)</f>
        <v>0</v>
      </c>
      <c r="AP2685" s="2">
        <f t="shared" si="1274"/>
        <v>0</v>
      </c>
      <c r="AQ2685" s="2">
        <f t="shared" si="1274"/>
        <v>0</v>
      </c>
      <c r="AR2685" s="2">
        <f t="shared" si="1274"/>
        <v>32914160.559999999</v>
      </c>
      <c r="AS2685" s="2">
        <f t="shared" si="1274"/>
        <v>16083097.73</v>
      </c>
      <c r="AT2685" s="2">
        <f t="shared" si="1274"/>
        <v>0</v>
      </c>
      <c r="AU2685" s="2">
        <f t="shared" si="1274"/>
        <v>16831062.829999998</v>
      </c>
      <c r="AV2685" s="2">
        <f t="shared" si="1274"/>
        <v>16111039.18</v>
      </c>
      <c r="AW2685" s="2">
        <f t="shared" si="1274"/>
        <v>16111039.18</v>
      </c>
      <c r="AX2685" s="2">
        <f t="shared" si="1274"/>
        <v>0</v>
      </c>
      <c r="AY2685" s="2">
        <f t="shared" si="1274"/>
        <v>16111039.18</v>
      </c>
      <c r="AZ2685" s="2">
        <f t="shared" si="1274"/>
        <v>0</v>
      </c>
      <c r="BA2685" s="2">
        <f t="shared" si="1274"/>
        <v>0</v>
      </c>
      <c r="BB2685" s="2">
        <f t="shared" si="1274"/>
        <v>0</v>
      </c>
      <c r="BC2685" s="2">
        <f t="shared" si="1274"/>
        <v>0</v>
      </c>
      <c r="BD2685" s="2">
        <f t="shared" si="1274"/>
        <v>0</v>
      </c>
      <c r="BE2685" s="2"/>
      <c r="BF2685" s="2"/>
      <c r="BG2685" s="2"/>
      <c r="BH2685" s="2"/>
      <c r="BI2685" s="2"/>
      <c r="BJ2685" s="2"/>
      <c r="BK2685" s="2"/>
      <c r="BL2685" s="2"/>
      <c r="BM2685" s="2"/>
      <c r="BN2685" s="2"/>
      <c r="BO2685" s="2"/>
      <c r="BP2685" s="2"/>
      <c r="BQ2685" s="2"/>
      <c r="BR2685" s="2"/>
      <c r="BS2685" s="2"/>
      <c r="BT2685" s="2"/>
      <c r="BU2685" s="2"/>
      <c r="BV2685" s="2"/>
      <c r="BW2685" s="2"/>
      <c r="BX2685" s="2"/>
      <c r="BY2685" s="2"/>
      <c r="BZ2685" s="2"/>
      <c r="CA2685" s="2"/>
      <c r="CB2685" s="2"/>
      <c r="CC2685" s="2"/>
      <c r="CD2685" s="2"/>
      <c r="CE2685" s="2"/>
      <c r="CF2685" s="2"/>
      <c r="CG2685" s="2"/>
      <c r="CH2685" s="2"/>
      <c r="CI2685" s="2"/>
      <c r="CJ2685" s="2"/>
      <c r="CK2685" s="2"/>
      <c r="CL2685" s="2"/>
      <c r="CM2685" s="2"/>
      <c r="CN2685" s="2"/>
      <c r="CO2685" s="2"/>
      <c r="CP2685" s="2"/>
      <c r="CQ2685" s="2"/>
      <c r="CR2685" s="2"/>
      <c r="CS2685" s="2"/>
      <c r="CT2685" s="2"/>
      <c r="CU2685" s="2"/>
      <c r="CV2685" s="2"/>
      <c r="CW2685" s="2"/>
      <c r="CX2685" s="2"/>
      <c r="CY2685" s="2"/>
      <c r="CZ2685" s="2"/>
      <c r="DA2685" s="2"/>
      <c r="DB2685" s="2"/>
      <c r="DC2685" s="2"/>
      <c r="DD2685" s="2"/>
      <c r="DE2685" s="2"/>
      <c r="DF2685" s="2"/>
      <c r="DG2685" s="3"/>
      <c r="DH2685" s="3"/>
      <c r="DI2685" s="3"/>
      <c r="DJ2685" s="3"/>
      <c r="DK2685" s="3"/>
      <c r="DL2685" s="3"/>
      <c r="DM2685" s="3"/>
      <c r="DN2685" s="3"/>
      <c r="DO2685" s="3"/>
      <c r="DP2685" s="3"/>
      <c r="DQ2685" s="3"/>
      <c r="DR2685" s="3"/>
      <c r="DS2685" s="3"/>
      <c r="DT2685" s="3"/>
      <c r="DU2685" s="3"/>
      <c r="DV2685" s="3"/>
      <c r="DW2685" s="3"/>
      <c r="DX2685" s="3"/>
      <c r="DY2685" s="3"/>
      <c r="DZ2685" s="3"/>
      <c r="EA2685" s="3"/>
      <c r="EB2685" s="3"/>
      <c r="EC2685" s="3"/>
      <c r="ED2685" s="3"/>
      <c r="EE2685" s="3"/>
      <c r="EF2685" s="3"/>
      <c r="EG2685" s="3"/>
      <c r="EH2685" s="3"/>
      <c r="EI2685" s="3"/>
      <c r="EJ2685" s="3"/>
      <c r="EK2685" s="3"/>
      <c r="EL2685" s="3"/>
      <c r="EM2685" s="3"/>
      <c r="EN2685" s="3"/>
      <c r="EO2685" s="3"/>
      <c r="EP2685" s="3"/>
      <c r="EQ2685" s="3"/>
      <c r="ER2685" s="3"/>
      <c r="ES2685" s="3"/>
      <c r="ET2685" s="3"/>
      <c r="EU2685" s="3"/>
      <c r="EV2685" s="3"/>
      <c r="EW2685" s="3"/>
      <c r="EX2685" s="3"/>
      <c r="EY2685" s="3"/>
      <c r="EZ2685" s="3"/>
      <c r="FA2685" s="3"/>
      <c r="FB2685" s="3"/>
      <c r="FC2685" s="3"/>
      <c r="FD2685" s="3"/>
      <c r="FE2685" s="3"/>
      <c r="FF2685" s="3"/>
      <c r="FG2685" s="3"/>
      <c r="FH2685" s="3"/>
      <c r="FI2685" s="3"/>
      <c r="FJ2685" s="3"/>
      <c r="FK2685" s="3"/>
      <c r="FL2685" s="3"/>
      <c r="FM2685" s="3"/>
      <c r="FN2685" s="3"/>
      <c r="FO2685" s="3"/>
      <c r="FP2685" s="3"/>
      <c r="FQ2685" s="3"/>
      <c r="FR2685" s="3"/>
      <c r="FS2685" s="3"/>
      <c r="FT2685" s="3"/>
      <c r="FU2685" s="3"/>
      <c r="FV2685" s="3"/>
      <c r="FW2685" s="3"/>
      <c r="FX2685" s="3"/>
      <c r="FY2685" s="3"/>
      <c r="FZ2685" s="3"/>
      <c r="GA2685" s="3"/>
      <c r="GB2685" s="3"/>
      <c r="GC2685" s="3"/>
      <c r="GD2685" s="3"/>
      <c r="GE2685" s="3"/>
      <c r="GF2685" s="3"/>
      <c r="GG2685" s="3"/>
      <c r="GH2685" s="3"/>
      <c r="GI2685" s="3"/>
      <c r="GJ2685" s="3"/>
      <c r="GK2685" s="3"/>
      <c r="GL2685" s="3"/>
      <c r="GM2685" s="3"/>
      <c r="GN2685" s="3"/>
      <c r="GO2685" s="3"/>
      <c r="GP2685" s="3"/>
      <c r="GQ2685" s="3"/>
      <c r="GR2685" s="3"/>
      <c r="GS2685" s="3"/>
      <c r="GT2685" s="3"/>
      <c r="GU2685" s="3"/>
      <c r="GV2685" s="3"/>
      <c r="GW2685" s="3"/>
      <c r="GX2685" s="3">
        <v>0</v>
      </c>
    </row>
    <row r="2687" spans="1:206" ht="13" x14ac:dyDescent="0.3">
      <c r="A2687" s="4">
        <v>50</v>
      </c>
      <c r="B2687" s="4">
        <v>0</v>
      </c>
      <c r="C2687" s="4">
        <v>0</v>
      </c>
      <c r="D2687" s="4">
        <v>1</v>
      </c>
      <c r="E2687" s="4">
        <v>201</v>
      </c>
      <c r="F2687" s="4">
        <f>ROUND(Source!O2685,O2687)</f>
        <v>25448306.57</v>
      </c>
      <c r="G2687" s="4" t="s">
        <v>24</v>
      </c>
      <c r="H2687" s="4" t="s">
        <v>25</v>
      </c>
      <c r="I2687" s="4"/>
      <c r="J2687" s="4"/>
      <c r="K2687" s="4">
        <v>201</v>
      </c>
      <c r="L2687" s="4">
        <v>1</v>
      </c>
      <c r="M2687" s="4">
        <v>3</v>
      </c>
      <c r="N2687" s="4" t="s">
        <v>3</v>
      </c>
      <c r="O2687" s="4">
        <v>2</v>
      </c>
      <c r="P2687" s="4"/>
      <c r="Q2687" s="4"/>
      <c r="R2687" s="4"/>
      <c r="S2687" s="4"/>
      <c r="T2687" s="4"/>
      <c r="U2687" s="4"/>
      <c r="V2687" s="4"/>
      <c r="W2687" s="4">
        <v>32551995.699999999</v>
      </c>
      <c r="X2687" s="4">
        <v>1</v>
      </c>
      <c r="Y2687" s="4">
        <v>32551995.699999999</v>
      </c>
      <c r="Z2687" s="4"/>
      <c r="AA2687" s="4"/>
      <c r="AB2687" s="4"/>
    </row>
    <row r="2688" spans="1:206" ht="13" x14ac:dyDescent="0.3">
      <c r="A2688" s="4">
        <v>50</v>
      </c>
      <c r="B2688" s="4">
        <v>0</v>
      </c>
      <c r="C2688" s="4">
        <v>0</v>
      </c>
      <c r="D2688" s="4">
        <v>1</v>
      </c>
      <c r="E2688" s="4">
        <v>202</v>
      </c>
      <c r="F2688" s="4">
        <f>ROUND(Source!P2685,O2688)</f>
        <v>16111039.18</v>
      </c>
      <c r="G2688" s="4" t="s">
        <v>26</v>
      </c>
      <c r="H2688" s="4" t="s">
        <v>27</v>
      </c>
      <c r="I2688" s="4"/>
      <c r="J2688" s="4"/>
      <c r="K2688" s="4">
        <v>202</v>
      </c>
      <c r="L2688" s="4">
        <v>2</v>
      </c>
      <c r="M2688" s="4">
        <v>3</v>
      </c>
      <c r="N2688" s="4" t="s">
        <v>3</v>
      </c>
      <c r="O2688" s="4">
        <v>2</v>
      </c>
      <c r="P2688" s="4"/>
      <c r="Q2688" s="4"/>
      <c r="R2688" s="4"/>
      <c r="S2688" s="4"/>
      <c r="T2688" s="4"/>
      <c r="U2688" s="4"/>
      <c r="V2688" s="4"/>
      <c r="W2688" s="4">
        <v>23214728.309999999</v>
      </c>
      <c r="X2688" s="4">
        <v>1</v>
      </c>
      <c r="Y2688" s="4">
        <v>23214728.309999999</v>
      </c>
      <c r="Z2688" s="4"/>
      <c r="AA2688" s="4"/>
      <c r="AB2688" s="4"/>
    </row>
    <row r="2689" spans="1:28" ht="13" x14ac:dyDescent="0.3">
      <c r="A2689" s="4">
        <v>50</v>
      </c>
      <c r="B2689" s="4">
        <v>0</v>
      </c>
      <c r="C2689" s="4">
        <v>0</v>
      </c>
      <c r="D2689" s="4">
        <v>1</v>
      </c>
      <c r="E2689" s="4">
        <v>222</v>
      </c>
      <c r="F2689" s="4">
        <f>ROUND(Source!AO2685,O2689)</f>
        <v>0</v>
      </c>
      <c r="G2689" s="4" t="s">
        <v>28</v>
      </c>
      <c r="H2689" s="4" t="s">
        <v>29</v>
      </c>
      <c r="I2689" s="4"/>
      <c r="J2689" s="4"/>
      <c r="K2689" s="4">
        <v>222</v>
      </c>
      <c r="L2689" s="4">
        <v>3</v>
      </c>
      <c r="M2689" s="4">
        <v>3</v>
      </c>
      <c r="N2689" s="4" t="s">
        <v>3</v>
      </c>
      <c r="O2689" s="4">
        <v>2</v>
      </c>
      <c r="P2689" s="4"/>
      <c r="Q2689" s="4"/>
      <c r="R2689" s="4"/>
      <c r="S2689" s="4"/>
      <c r="T2689" s="4"/>
      <c r="U2689" s="4"/>
      <c r="V2689" s="4"/>
      <c r="W2689" s="4">
        <v>0</v>
      </c>
      <c r="X2689" s="4">
        <v>1</v>
      </c>
      <c r="Y2689" s="4">
        <v>0</v>
      </c>
      <c r="Z2689" s="4"/>
      <c r="AA2689" s="4"/>
      <c r="AB2689" s="4"/>
    </row>
    <row r="2690" spans="1:28" ht="13" x14ac:dyDescent="0.3">
      <c r="A2690" s="4">
        <v>50</v>
      </c>
      <c r="B2690" s="4">
        <v>0</v>
      </c>
      <c r="C2690" s="4">
        <v>0</v>
      </c>
      <c r="D2690" s="4">
        <v>1</v>
      </c>
      <c r="E2690" s="4">
        <v>225</v>
      </c>
      <c r="F2690" s="4">
        <f>ROUND(Source!AV2685,O2690)</f>
        <v>16111039.18</v>
      </c>
      <c r="G2690" s="4" t="s">
        <v>30</v>
      </c>
      <c r="H2690" s="4" t="s">
        <v>31</v>
      </c>
      <c r="I2690" s="4"/>
      <c r="J2690" s="4"/>
      <c r="K2690" s="4">
        <v>225</v>
      </c>
      <c r="L2690" s="4">
        <v>4</v>
      </c>
      <c r="M2690" s="4">
        <v>3</v>
      </c>
      <c r="N2690" s="4" t="s">
        <v>3</v>
      </c>
      <c r="O2690" s="4">
        <v>2</v>
      </c>
      <c r="P2690" s="4"/>
      <c r="Q2690" s="4"/>
      <c r="R2690" s="4"/>
      <c r="S2690" s="4"/>
      <c r="T2690" s="4"/>
      <c r="U2690" s="4"/>
      <c r="V2690" s="4"/>
      <c r="W2690" s="4">
        <v>23214728.309999999</v>
      </c>
      <c r="X2690" s="4">
        <v>1</v>
      </c>
      <c r="Y2690" s="4">
        <v>23214728.309999999</v>
      </c>
      <c r="Z2690" s="4"/>
      <c r="AA2690" s="4"/>
      <c r="AB2690" s="4"/>
    </row>
    <row r="2691" spans="1:28" ht="13" x14ac:dyDescent="0.3">
      <c r="A2691" s="4">
        <v>50</v>
      </c>
      <c r="B2691" s="4">
        <v>0</v>
      </c>
      <c r="C2691" s="4">
        <v>0</v>
      </c>
      <c r="D2691" s="4">
        <v>1</v>
      </c>
      <c r="E2691" s="4">
        <v>226</v>
      </c>
      <c r="F2691" s="4">
        <f>ROUND(Source!AW2685,O2691)</f>
        <v>16111039.18</v>
      </c>
      <c r="G2691" s="4" t="s">
        <v>32</v>
      </c>
      <c r="H2691" s="4" t="s">
        <v>33</v>
      </c>
      <c r="I2691" s="4"/>
      <c r="J2691" s="4"/>
      <c r="K2691" s="4">
        <v>226</v>
      </c>
      <c r="L2691" s="4">
        <v>5</v>
      </c>
      <c r="M2691" s="4">
        <v>3</v>
      </c>
      <c r="N2691" s="4" t="s">
        <v>3</v>
      </c>
      <c r="O2691" s="4">
        <v>2</v>
      </c>
      <c r="P2691" s="4"/>
      <c r="Q2691" s="4"/>
      <c r="R2691" s="4"/>
      <c r="S2691" s="4"/>
      <c r="T2691" s="4"/>
      <c r="U2691" s="4"/>
      <c r="V2691" s="4"/>
      <c r="W2691" s="4">
        <v>23214728.309999999</v>
      </c>
      <c r="X2691" s="4">
        <v>1</v>
      </c>
      <c r="Y2691" s="4">
        <v>23214728.309999999</v>
      </c>
      <c r="Z2691" s="4"/>
      <c r="AA2691" s="4"/>
      <c r="AB2691" s="4"/>
    </row>
    <row r="2692" spans="1:28" ht="13" x14ac:dyDescent="0.3">
      <c r="A2692" s="4">
        <v>50</v>
      </c>
      <c r="B2692" s="4">
        <v>0</v>
      </c>
      <c r="C2692" s="4">
        <v>0</v>
      </c>
      <c r="D2692" s="4">
        <v>1</v>
      </c>
      <c r="E2692" s="4">
        <v>227</v>
      </c>
      <c r="F2692" s="4">
        <f>ROUND(Source!AX2685,O2692)</f>
        <v>0</v>
      </c>
      <c r="G2692" s="4" t="s">
        <v>34</v>
      </c>
      <c r="H2692" s="4" t="s">
        <v>35</v>
      </c>
      <c r="I2692" s="4"/>
      <c r="J2692" s="4"/>
      <c r="K2692" s="4">
        <v>227</v>
      </c>
      <c r="L2692" s="4">
        <v>6</v>
      </c>
      <c r="M2692" s="4">
        <v>3</v>
      </c>
      <c r="N2692" s="4" t="s">
        <v>3</v>
      </c>
      <c r="O2692" s="4">
        <v>2</v>
      </c>
      <c r="P2692" s="4"/>
      <c r="Q2692" s="4"/>
      <c r="R2692" s="4"/>
      <c r="S2692" s="4"/>
      <c r="T2692" s="4"/>
      <c r="U2692" s="4"/>
      <c r="V2692" s="4"/>
      <c r="W2692" s="4">
        <v>0</v>
      </c>
      <c r="X2692" s="4">
        <v>1</v>
      </c>
      <c r="Y2692" s="4">
        <v>0</v>
      </c>
      <c r="Z2692" s="4"/>
      <c r="AA2692" s="4"/>
      <c r="AB2692" s="4"/>
    </row>
    <row r="2693" spans="1:28" ht="13" x14ac:dyDescent="0.3">
      <c r="A2693" s="4">
        <v>50</v>
      </c>
      <c r="B2693" s="4">
        <v>0</v>
      </c>
      <c r="C2693" s="4">
        <v>0</v>
      </c>
      <c r="D2693" s="4">
        <v>1</v>
      </c>
      <c r="E2693" s="4">
        <v>228</v>
      </c>
      <c r="F2693" s="4">
        <f>ROUND(Source!AY2685,O2693)</f>
        <v>16111039.18</v>
      </c>
      <c r="G2693" s="4" t="s">
        <v>36</v>
      </c>
      <c r="H2693" s="4" t="s">
        <v>37</v>
      </c>
      <c r="I2693" s="4"/>
      <c r="J2693" s="4"/>
      <c r="K2693" s="4">
        <v>228</v>
      </c>
      <c r="L2693" s="4">
        <v>7</v>
      </c>
      <c r="M2693" s="4">
        <v>3</v>
      </c>
      <c r="N2693" s="4" t="s">
        <v>3</v>
      </c>
      <c r="O2693" s="4">
        <v>2</v>
      </c>
      <c r="P2693" s="4"/>
      <c r="Q2693" s="4"/>
      <c r="R2693" s="4"/>
      <c r="S2693" s="4"/>
      <c r="T2693" s="4"/>
      <c r="U2693" s="4"/>
      <c r="V2693" s="4"/>
      <c r="W2693" s="4">
        <v>23214728.309999999</v>
      </c>
      <c r="X2693" s="4">
        <v>1</v>
      </c>
      <c r="Y2693" s="4">
        <v>23214728.309999999</v>
      </c>
      <c r="Z2693" s="4"/>
      <c r="AA2693" s="4"/>
      <c r="AB2693" s="4"/>
    </row>
    <row r="2694" spans="1:28" ht="13" x14ac:dyDescent="0.3">
      <c r="A2694" s="4">
        <v>50</v>
      </c>
      <c r="B2694" s="4">
        <v>0</v>
      </c>
      <c r="C2694" s="4">
        <v>0</v>
      </c>
      <c r="D2694" s="4">
        <v>1</v>
      </c>
      <c r="E2694" s="4">
        <v>216</v>
      </c>
      <c r="F2694" s="4">
        <f>ROUND(Source!AP2685,O2694)</f>
        <v>0</v>
      </c>
      <c r="G2694" s="4" t="s">
        <v>38</v>
      </c>
      <c r="H2694" s="4" t="s">
        <v>39</v>
      </c>
      <c r="I2694" s="4"/>
      <c r="J2694" s="4"/>
      <c r="K2694" s="4">
        <v>216</v>
      </c>
      <c r="L2694" s="4">
        <v>8</v>
      </c>
      <c r="M2694" s="4">
        <v>3</v>
      </c>
      <c r="N2694" s="4" t="s">
        <v>3</v>
      </c>
      <c r="O2694" s="4">
        <v>2</v>
      </c>
      <c r="P2694" s="4"/>
      <c r="Q2694" s="4"/>
      <c r="R2694" s="4"/>
      <c r="S2694" s="4"/>
      <c r="T2694" s="4"/>
      <c r="U2694" s="4"/>
      <c r="V2694" s="4"/>
      <c r="W2694" s="4">
        <v>0</v>
      </c>
      <c r="X2694" s="4">
        <v>1</v>
      </c>
      <c r="Y2694" s="4">
        <v>0</v>
      </c>
      <c r="Z2694" s="4"/>
      <c r="AA2694" s="4"/>
      <c r="AB2694" s="4"/>
    </row>
    <row r="2695" spans="1:28" ht="13" x14ac:dyDescent="0.3">
      <c r="A2695" s="4">
        <v>50</v>
      </c>
      <c r="B2695" s="4">
        <v>0</v>
      </c>
      <c r="C2695" s="4">
        <v>0</v>
      </c>
      <c r="D2695" s="4">
        <v>1</v>
      </c>
      <c r="E2695" s="4">
        <v>223</v>
      </c>
      <c r="F2695" s="4">
        <f>ROUND(Source!AQ2685,O2695)</f>
        <v>0</v>
      </c>
      <c r="G2695" s="4" t="s">
        <v>40</v>
      </c>
      <c r="H2695" s="4" t="s">
        <v>41</v>
      </c>
      <c r="I2695" s="4"/>
      <c r="J2695" s="4"/>
      <c r="K2695" s="4">
        <v>223</v>
      </c>
      <c r="L2695" s="4">
        <v>9</v>
      </c>
      <c r="M2695" s="4">
        <v>3</v>
      </c>
      <c r="N2695" s="4" t="s">
        <v>3</v>
      </c>
      <c r="O2695" s="4">
        <v>2</v>
      </c>
      <c r="P2695" s="4"/>
      <c r="Q2695" s="4"/>
      <c r="R2695" s="4"/>
      <c r="S2695" s="4"/>
      <c r="T2695" s="4"/>
      <c r="U2695" s="4"/>
      <c r="V2695" s="4"/>
      <c r="W2695" s="4">
        <v>0</v>
      </c>
      <c r="X2695" s="4">
        <v>1</v>
      </c>
      <c r="Y2695" s="4">
        <v>0</v>
      </c>
      <c r="Z2695" s="4"/>
      <c r="AA2695" s="4"/>
      <c r="AB2695" s="4"/>
    </row>
    <row r="2696" spans="1:28" ht="13" x14ac:dyDescent="0.3">
      <c r="A2696" s="4">
        <v>50</v>
      </c>
      <c r="B2696" s="4">
        <v>0</v>
      </c>
      <c r="C2696" s="4">
        <v>0</v>
      </c>
      <c r="D2696" s="4">
        <v>1</v>
      </c>
      <c r="E2696" s="4">
        <v>229</v>
      </c>
      <c r="F2696" s="4">
        <f>ROUND(Source!AZ2685,O2696)</f>
        <v>0</v>
      </c>
      <c r="G2696" s="4" t="s">
        <v>42</v>
      </c>
      <c r="H2696" s="4" t="s">
        <v>43</v>
      </c>
      <c r="I2696" s="4"/>
      <c r="J2696" s="4"/>
      <c r="K2696" s="4">
        <v>229</v>
      </c>
      <c r="L2696" s="4">
        <v>10</v>
      </c>
      <c r="M2696" s="4">
        <v>3</v>
      </c>
      <c r="N2696" s="4" t="s">
        <v>3</v>
      </c>
      <c r="O2696" s="4">
        <v>2</v>
      </c>
      <c r="P2696" s="4"/>
      <c r="Q2696" s="4"/>
      <c r="R2696" s="4"/>
      <c r="S2696" s="4"/>
      <c r="T2696" s="4"/>
      <c r="U2696" s="4"/>
      <c r="V2696" s="4"/>
      <c r="W2696" s="4">
        <v>0</v>
      </c>
      <c r="X2696" s="4">
        <v>1</v>
      </c>
      <c r="Y2696" s="4">
        <v>0</v>
      </c>
      <c r="Z2696" s="4"/>
      <c r="AA2696" s="4"/>
      <c r="AB2696" s="4"/>
    </row>
    <row r="2697" spans="1:28" ht="13" x14ac:dyDescent="0.3">
      <c r="A2697" s="4">
        <v>50</v>
      </c>
      <c r="B2697" s="4">
        <v>0</v>
      </c>
      <c r="C2697" s="4">
        <v>0</v>
      </c>
      <c r="D2697" s="4">
        <v>1</v>
      </c>
      <c r="E2697" s="4">
        <v>203</v>
      </c>
      <c r="F2697" s="4">
        <f>ROUND(Source!Q2685,O2697)</f>
        <v>40670.04</v>
      </c>
      <c r="G2697" s="4" t="s">
        <v>44</v>
      </c>
      <c r="H2697" s="4" t="s">
        <v>45</v>
      </c>
      <c r="I2697" s="4"/>
      <c r="J2697" s="4"/>
      <c r="K2697" s="4">
        <v>203</v>
      </c>
      <c r="L2697" s="4">
        <v>11</v>
      </c>
      <c r="M2697" s="4">
        <v>3</v>
      </c>
      <c r="N2697" s="4" t="s">
        <v>3</v>
      </c>
      <c r="O2697" s="4">
        <v>2</v>
      </c>
      <c r="P2697" s="4"/>
      <c r="Q2697" s="4"/>
      <c r="R2697" s="4"/>
      <c r="S2697" s="4"/>
      <c r="T2697" s="4"/>
      <c r="U2697" s="4"/>
      <c r="V2697" s="4"/>
      <c r="W2697" s="4">
        <v>40670.04</v>
      </c>
      <c r="X2697" s="4">
        <v>1</v>
      </c>
      <c r="Y2697" s="4">
        <v>40670.04</v>
      </c>
      <c r="Z2697" s="4"/>
      <c r="AA2697" s="4"/>
      <c r="AB2697" s="4"/>
    </row>
    <row r="2698" spans="1:28" ht="13" x14ac:dyDescent="0.3">
      <c r="A2698" s="4">
        <v>50</v>
      </c>
      <c r="B2698" s="4">
        <v>0</v>
      </c>
      <c r="C2698" s="4">
        <v>0</v>
      </c>
      <c r="D2698" s="4">
        <v>1</v>
      </c>
      <c r="E2698" s="4">
        <v>231</v>
      </c>
      <c r="F2698" s="4">
        <f>ROUND(Source!BB2685,O2698)</f>
        <v>0</v>
      </c>
      <c r="G2698" s="4" t="s">
        <v>46</v>
      </c>
      <c r="H2698" s="4" t="s">
        <v>47</v>
      </c>
      <c r="I2698" s="4"/>
      <c r="J2698" s="4"/>
      <c r="K2698" s="4">
        <v>231</v>
      </c>
      <c r="L2698" s="4">
        <v>12</v>
      </c>
      <c r="M2698" s="4">
        <v>3</v>
      </c>
      <c r="N2698" s="4" t="s">
        <v>3</v>
      </c>
      <c r="O2698" s="4">
        <v>2</v>
      </c>
      <c r="P2698" s="4"/>
      <c r="Q2698" s="4"/>
      <c r="R2698" s="4"/>
      <c r="S2698" s="4"/>
      <c r="T2698" s="4"/>
      <c r="U2698" s="4"/>
      <c r="V2698" s="4"/>
      <c r="W2698" s="4">
        <v>0</v>
      </c>
      <c r="X2698" s="4">
        <v>1</v>
      </c>
      <c r="Y2698" s="4">
        <v>0</v>
      </c>
      <c r="Z2698" s="4"/>
      <c r="AA2698" s="4"/>
      <c r="AB2698" s="4"/>
    </row>
    <row r="2699" spans="1:28" ht="13" x14ac:dyDescent="0.3">
      <c r="A2699" s="4">
        <v>50</v>
      </c>
      <c r="B2699" s="4">
        <v>0</v>
      </c>
      <c r="C2699" s="4">
        <v>0</v>
      </c>
      <c r="D2699" s="4">
        <v>1</v>
      </c>
      <c r="E2699" s="4">
        <v>204</v>
      </c>
      <c r="F2699" s="4">
        <f>ROUND(Source!R2685,O2699)</f>
        <v>26459.31</v>
      </c>
      <c r="G2699" s="4" t="s">
        <v>48</v>
      </c>
      <c r="H2699" s="4" t="s">
        <v>49</v>
      </c>
      <c r="I2699" s="4"/>
      <c r="J2699" s="4"/>
      <c r="K2699" s="4">
        <v>204</v>
      </c>
      <c r="L2699" s="4">
        <v>13</v>
      </c>
      <c r="M2699" s="4">
        <v>3</v>
      </c>
      <c r="N2699" s="4" t="s">
        <v>3</v>
      </c>
      <c r="O2699" s="4">
        <v>2</v>
      </c>
      <c r="P2699" s="4"/>
      <c r="Q2699" s="4"/>
      <c r="R2699" s="4"/>
      <c r="S2699" s="4"/>
      <c r="T2699" s="4"/>
      <c r="U2699" s="4"/>
      <c r="V2699" s="4"/>
      <c r="W2699" s="4">
        <v>26459.31</v>
      </c>
      <c r="X2699" s="4">
        <v>1</v>
      </c>
      <c r="Y2699" s="4">
        <v>26459.31</v>
      </c>
      <c r="Z2699" s="4"/>
      <c r="AA2699" s="4"/>
      <c r="AB2699" s="4"/>
    </row>
    <row r="2700" spans="1:28" ht="13" x14ac:dyDescent="0.3">
      <c r="A2700" s="4">
        <v>50</v>
      </c>
      <c r="B2700" s="4">
        <v>0</v>
      </c>
      <c r="C2700" s="4">
        <v>0</v>
      </c>
      <c r="D2700" s="4">
        <v>1</v>
      </c>
      <c r="E2700" s="4">
        <v>205</v>
      </c>
      <c r="F2700" s="4">
        <f>ROUND(Source!S2685,O2700)</f>
        <v>9296597.3499999996</v>
      </c>
      <c r="G2700" s="4" t="s">
        <v>50</v>
      </c>
      <c r="H2700" s="4" t="s">
        <v>51</v>
      </c>
      <c r="I2700" s="4"/>
      <c r="J2700" s="4"/>
      <c r="K2700" s="4">
        <v>205</v>
      </c>
      <c r="L2700" s="4">
        <v>14</v>
      </c>
      <c r="M2700" s="4">
        <v>3</v>
      </c>
      <c r="N2700" s="4" t="s">
        <v>3</v>
      </c>
      <c r="O2700" s="4">
        <v>2</v>
      </c>
      <c r="P2700" s="4"/>
      <c r="Q2700" s="4"/>
      <c r="R2700" s="4"/>
      <c r="S2700" s="4"/>
      <c r="T2700" s="4"/>
      <c r="U2700" s="4"/>
      <c r="V2700" s="4"/>
      <c r="W2700" s="4">
        <v>9296597.3499999996</v>
      </c>
      <c r="X2700" s="4">
        <v>1</v>
      </c>
      <c r="Y2700" s="4">
        <v>9296597.3499999996</v>
      </c>
      <c r="Z2700" s="4"/>
      <c r="AA2700" s="4"/>
      <c r="AB2700" s="4"/>
    </row>
    <row r="2701" spans="1:28" ht="13" x14ac:dyDescent="0.3">
      <c r="A2701" s="4">
        <v>50</v>
      </c>
      <c r="B2701" s="4">
        <v>0</v>
      </c>
      <c r="C2701" s="4">
        <v>0</v>
      </c>
      <c r="D2701" s="4">
        <v>1</v>
      </c>
      <c r="E2701" s="4">
        <v>232</v>
      </c>
      <c r="F2701" s="4">
        <f>ROUND(Source!BC2685,O2701)</f>
        <v>0</v>
      </c>
      <c r="G2701" s="4" t="s">
        <v>52</v>
      </c>
      <c r="H2701" s="4" t="s">
        <v>53</v>
      </c>
      <c r="I2701" s="4"/>
      <c r="J2701" s="4"/>
      <c r="K2701" s="4">
        <v>232</v>
      </c>
      <c r="L2701" s="4">
        <v>15</v>
      </c>
      <c r="M2701" s="4">
        <v>3</v>
      </c>
      <c r="N2701" s="4" t="s">
        <v>3</v>
      </c>
      <c r="O2701" s="4">
        <v>2</v>
      </c>
      <c r="P2701" s="4"/>
      <c r="Q2701" s="4"/>
      <c r="R2701" s="4"/>
      <c r="S2701" s="4"/>
      <c r="T2701" s="4"/>
      <c r="U2701" s="4"/>
      <c r="V2701" s="4"/>
      <c r="W2701" s="4">
        <v>0</v>
      </c>
      <c r="X2701" s="4">
        <v>1</v>
      </c>
      <c r="Y2701" s="4">
        <v>0</v>
      </c>
      <c r="Z2701" s="4"/>
      <c r="AA2701" s="4"/>
      <c r="AB2701" s="4"/>
    </row>
    <row r="2702" spans="1:28" ht="13" x14ac:dyDescent="0.3">
      <c r="A2702" s="4">
        <v>50</v>
      </c>
      <c r="B2702" s="4">
        <v>0</v>
      </c>
      <c r="C2702" s="4">
        <v>0</v>
      </c>
      <c r="D2702" s="4">
        <v>1</v>
      </c>
      <c r="E2702" s="4">
        <v>214</v>
      </c>
      <c r="F2702" s="4">
        <f>ROUND(Source!AS2685,O2702)</f>
        <v>16083097.73</v>
      </c>
      <c r="G2702" s="4" t="s">
        <v>54</v>
      </c>
      <c r="H2702" s="4" t="s">
        <v>55</v>
      </c>
      <c r="I2702" s="4"/>
      <c r="J2702" s="4"/>
      <c r="K2702" s="4">
        <v>214</v>
      </c>
      <c r="L2702" s="4">
        <v>16</v>
      </c>
      <c r="M2702" s="4">
        <v>3</v>
      </c>
      <c r="N2702" s="4" t="s">
        <v>3</v>
      </c>
      <c r="O2702" s="4">
        <v>2</v>
      </c>
      <c r="P2702" s="4"/>
      <c r="Q2702" s="4"/>
      <c r="R2702" s="4"/>
      <c r="S2702" s="4"/>
      <c r="T2702" s="4"/>
      <c r="U2702" s="4"/>
      <c r="V2702" s="4"/>
      <c r="W2702" s="4">
        <v>23186786.859999999</v>
      </c>
      <c r="X2702" s="4">
        <v>1</v>
      </c>
      <c r="Y2702" s="4">
        <v>23186786.859999999</v>
      </c>
      <c r="Z2702" s="4"/>
      <c r="AA2702" s="4"/>
      <c r="AB2702" s="4"/>
    </row>
    <row r="2703" spans="1:28" ht="13" x14ac:dyDescent="0.3">
      <c r="A2703" s="4">
        <v>50</v>
      </c>
      <c r="B2703" s="4">
        <v>0</v>
      </c>
      <c r="C2703" s="4">
        <v>0</v>
      </c>
      <c r="D2703" s="4">
        <v>1</v>
      </c>
      <c r="E2703" s="4">
        <v>215</v>
      </c>
      <c r="F2703" s="4">
        <f>ROUND(Source!AT2685,O2703)</f>
        <v>0</v>
      </c>
      <c r="G2703" s="4" t="s">
        <v>56</v>
      </c>
      <c r="H2703" s="4" t="s">
        <v>57</v>
      </c>
      <c r="I2703" s="4"/>
      <c r="J2703" s="4"/>
      <c r="K2703" s="4">
        <v>215</v>
      </c>
      <c r="L2703" s="4">
        <v>17</v>
      </c>
      <c r="M2703" s="4">
        <v>3</v>
      </c>
      <c r="N2703" s="4" t="s">
        <v>3</v>
      </c>
      <c r="O2703" s="4">
        <v>2</v>
      </c>
      <c r="P2703" s="4"/>
      <c r="Q2703" s="4"/>
      <c r="R2703" s="4"/>
      <c r="S2703" s="4"/>
      <c r="T2703" s="4"/>
      <c r="U2703" s="4"/>
      <c r="V2703" s="4"/>
      <c r="W2703" s="4">
        <v>0</v>
      </c>
      <c r="X2703" s="4">
        <v>1</v>
      </c>
      <c r="Y2703" s="4">
        <v>0</v>
      </c>
      <c r="Z2703" s="4"/>
      <c r="AA2703" s="4"/>
      <c r="AB2703" s="4"/>
    </row>
    <row r="2704" spans="1:28" ht="13" x14ac:dyDescent="0.3">
      <c r="A2704" s="4">
        <v>50</v>
      </c>
      <c r="B2704" s="4">
        <v>0</v>
      </c>
      <c r="C2704" s="4">
        <v>0</v>
      </c>
      <c r="D2704" s="4">
        <v>1</v>
      </c>
      <c r="E2704" s="4">
        <v>217</v>
      </c>
      <c r="F2704" s="4">
        <f>ROUND(Source!AU2685,O2704)</f>
        <v>16831062.829999998</v>
      </c>
      <c r="G2704" s="4" t="s">
        <v>58</v>
      </c>
      <c r="H2704" s="4" t="s">
        <v>59</v>
      </c>
      <c r="I2704" s="4"/>
      <c r="J2704" s="4"/>
      <c r="K2704" s="4">
        <v>217</v>
      </c>
      <c r="L2704" s="4">
        <v>18</v>
      </c>
      <c r="M2704" s="4">
        <v>3</v>
      </c>
      <c r="N2704" s="4" t="s">
        <v>3</v>
      </c>
      <c r="O2704" s="4">
        <v>2</v>
      </c>
      <c r="P2704" s="4"/>
      <c r="Q2704" s="4"/>
      <c r="R2704" s="4"/>
      <c r="S2704" s="4"/>
      <c r="T2704" s="4"/>
      <c r="U2704" s="4"/>
      <c r="V2704" s="4"/>
      <c r="W2704" s="4">
        <v>16831062.829999998</v>
      </c>
      <c r="X2704" s="4">
        <v>1</v>
      </c>
      <c r="Y2704" s="4">
        <v>16831062.829999998</v>
      </c>
      <c r="Z2704" s="4"/>
      <c r="AA2704" s="4"/>
      <c r="AB2704" s="4"/>
    </row>
    <row r="2705" spans="1:28" ht="13" x14ac:dyDescent="0.3">
      <c r="A2705" s="4">
        <v>50</v>
      </c>
      <c r="B2705" s="4">
        <v>0</v>
      </c>
      <c r="C2705" s="4">
        <v>0</v>
      </c>
      <c r="D2705" s="4">
        <v>1</v>
      </c>
      <c r="E2705" s="4">
        <v>230</v>
      </c>
      <c r="F2705" s="4">
        <f>ROUND(Source!BA2685,O2705)</f>
        <v>0</v>
      </c>
      <c r="G2705" s="4" t="s">
        <v>60</v>
      </c>
      <c r="H2705" s="4" t="s">
        <v>61</v>
      </c>
      <c r="I2705" s="4"/>
      <c r="J2705" s="4"/>
      <c r="K2705" s="4">
        <v>230</v>
      </c>
      <c r="L2705" s="4">
        <v>19</v>
      </c>
      <c r="M2705" s="4">
        <v>3</v>
      </c>
      <c r="N2705" s="4" t="s">
        <v>3</v>
      </c>
      <c r="O2705" s="4">
        <v>2</v>
      </c>
      <c r="P2705" s="4"/>
      <c r="Q2705" s="4"/>
      <c r="R2705" s="4"/>
      <c r="S2705" s="4"/>
      <c r="T2705" s="4"/>
      <c r="U2705" s="4"/>
      <c r="V2705" s="4"/>
      <c r="W2705" s="4">
        <v>0</v>
      </c>
      <c r="X2705" s="4">
        <v>1</v>
      </c>
      <c r="Y2705" s="4">
        <v>0</v>
      </c>
      <c r="Z2705" s="4"/>
      <c r="AA2705" s="4"/>
      <c r="AB2705" s="4"/>
    </row>
    <row r="2706" spans="1:28" ht="13" x14ac:dyDescent="0.3">
      <c r="A2706" s="4">
        <v>50</v>
      </c>
      <c r="B2706" s="4">
        <v>0</v>
      </c>
      <c r="C2706" s="4">
        <v>0</v>
      </c>
      <c r="D2706" s="4">
        <v>1</v>
      </c>
      <c r="E2706" s="4">
        <v>206</v>
      </c>
      <c r="F2706" s="4">
        <f>ROUND(Source!T2685,O2706)</f>
        <v>0</v>
      </c>
      <c r="G2706" s="4" t="s">
        <v>62</v>
      </c>
      <c r="H2706" s="4" t="s">
        <v>63</v>
      </c>
      <c r="I2706" s="4"/>
      <c r="J2706" s="4"/>
      <c r="K2706" s="4">
        <v>206</v>
      </c>
      <c r="L2706" s="4">
        <v>20</v>
      </c>
      <c r="M2706" s="4">
        <v>3</v>
      </c>
      <c r="N2706" s="4" t="s">
        <v>3</v>
      </c>
      <c r="O2706" s="4">
        <v>2</v>
      </c>
      <c r="P2706" s="4"/>
      <c r="Q2706" s="4"/>
      <c r="R2706" s="4"/>
      <c r="S2706" s="4"/>
      <c r="T2706" s="4"/>
      <c r="U2706" s="4"/>
      <c r="V2706" s="4"/>
      <c r="W2706" s="4">
        <v>0</v>
      </c>
      <c r="X2706" s="4">
        <v>1</v>
      </c>
      <c r="Y2706" s="4">
        <v>0</v>
      </c>
      <c r="Z2706" s="4"/>
      <c r="AA2706" s="4"/>
      <c r="AB2706" s="4"/>
    </row>
    <row r="2707" spans="1:28" ht="13" x14ac:dyDescent="0.3">
      <c r="A2707" s="4">
        <v>50</v>
      </c>
      <c r="B2707" s="4">
        <v>0</v>
      </c>
      <c r="C2707" s="4">
        <v>0</v>
      </c>
      <c r="D2707" s="4">
        <v>1</v>
      </c>
      <c r="E2707" s="4">
        <v>207</v>
      </c>
      <c r="F2707" s="4">
        <f>Source!U2685</f>
        <v>18520.995900000002</v>
      </c>
      <c r="G2707" s="4" t="s">
        <v>64</v>
      </c>
      <c r="H2707" s="4" t="s">
        <v>65</v>
      </c>
      <c r="I2707" s="4"/>
      <c r="J2707" s="4"/>
      <c r="K2707" s="4">
        <v>207</v>
      </c>
      <c r="L2707" s="4">
        <v>21</v>
      </c>
      <c r="M2707" s="4">
        <v>3</v>
      </c>
      <c r="N2707" s="4" t="s">
        <v>3</v>
      </c>
      <c r="O2707" s="4">
        <v>-1</v>
      </c>
      <c r="P2707" s="4"/>
      <c r="Q2707" s="4"/>
      <c r="R2707" s="4"/>
      <c r="S2707" s="4"/>
      <c r="T2707" s="4"/>
      <c r="U2707" s="4"/>
      <c r="V2707" s="4"/>
      <c r="W2707" s="4">
        <v>18520.995899999998</v>
      </c>
      <c r="X2707" s="4">
        <v>1</v>
      </c>
      <c r="Y2707" s="4">
        <v>18520.995899999998</v>
      </c>
      <c r="Z2707" s="4"/>
      <c r="AA2707" s="4"/>
      <c r="AB2707" s="4"/>
    </row>
    <row r="2708" spans="1:28" ht="13" x14ac:dyDescent="0.3">
      <c r="A2708" s="4">
        <v>50</v>
      </c>
      <c r="B2708" s="4">
        <v>0</v>
      </c>
      <c r="C2708" s="4">
        <v>0</v>
      </c>
      <c r="D2708" s="4">
        <v>1</v>
      </c>
      <c r="E2708" s="4">
        <v>208</v>
      </c>
      <c r="F2708" s="4">
        <f>Source!V2685</f>
        <v>0</v>
      </c>
      <c r="G2708" s="4" t="s">
        <v>66</v>
      </c>
      <c r="H2708" s="4" t="s">
        <v>67</v>
      </c>
      <c r="I2708" s="4"/>
      <c r="J2708" s="4"/>
      <c r="K2708" s="4">
        <v>208</v>
      </c>
      <c r="L2708" s="4">
        <v>22</v>
      </c>
      <c r="M2708" s="4">
        <v>3</v>
      </c>
      <c r="N2708" s="4" t="s">
        <v>3</v>
      </c>
      <c r="O2708" s="4">
        <v>-1</v>
      </c>
      <c r="P2708" s="4"/>
      <c r="Q2708" s="4"/>
      <c r="R2708" s="4"/>
      <c r="S2708" s="4"/>
      <c r="T2708" s="4"/>
      <c r="U2708" s="4"/>
      <c r="V2708" s="4"/>
      <c r="W2708" s="4">
        <v>0</v>
      </c>
      <c r="X2708" s="4">
        <v>1</v>
      </c>
      <c r="Y2708" s="4">
        <v>0</v>
      </c>
      <c r="Z2708" s="4"/>
      <c r="AA2708" s="4"/>
      <c r="AB2708" s="4"/>
    </row>
    <row r="2709" spans="1:28" ht="13" x14ac:dyDescent="0.3">
      <c r="A2709" s="4">
        <v>50</v>
      </c>
      <c r="B2709" s="4">
        <v>0</v>
      </c>
      <c r="C2709" s="4">
        <v>0</v>
      </c>
      <c r="D2709" s="4">
        <v>1</v>
      </c>
      <c r="E2709" s="4">
        <v>209</v>
      </c>
      <c r="F2709" s="4">
        <f>ROUND(Source!W2685,O2709)</f>
        <v>0</v>
      </c>
      <c r="G2709" s="4" t="s">
        <v>68</v>
      </c>
      <c r="H2709" s="4" t="s">
        <v>69</v>
      </c>
      <c r="I2709" s="4"/>
      <c r="J2709" s="4"/>
      <c r="K2709" s="4">
        <v>209</v>
      </c>
      <c r="L2709" s="4">
        <v>23</v>
      </c>
      <c r="M2709" s="4">
        <v>3</v>
      </c>
      <c r="N2709" s="4" t="s">
        <v>3</v>
      </c>
      <c r="O2709" s="4">
        <v>2</v>
      </c>
      <c r="P2709" s="4"/>
      <c r="Q2709" s="4"/>
      <c r="R2709" s="4"/>
      <c r="S2709" s="4"/>
      <c r="T2709" s="4"/>
      <c r="U2709" s="4"/>
      <c r="V2709" s="4"/>
      <c r="W2709" s="4">
        <v>0</v>
      </c>
      <c r="X2709" s="4">
        <v>1</v>
      </c>
      <c r="Y2709" s="4">
        <v>0</v>
      </c>
      <c r="Z2709" s="4"/>
      <c r="AA2709" s="4"/>
      <c r="AB2709" s="4"/>
    </row>
    <row r="2710" spans="1:28" ht="13" x14ac:dyDescent="0.3">
      <c r="A2710" s="4">
        <v>50</v>
      </c>
      <c r="B2710" s="4">
        <v>0</v>
      </c>
      <c r="C2710" s="4">
        <v>0</v>
      </c>
      <c r="D2710" s="4">
        <v>1</v>
      </c>
      <c r="E2710" s="4">
        <v>233</v>
      </c>
      <c r="F2710" s="4">
        <f>ROUND(Source!BD2685,O2710)</f>
        <v>0</v>
      </c>
      <c r="G2710" s="4" t="s">
        <v>70</v>
      </c>
      <c r="H2710" s="4" t="s">
        <v>71</v>
      </c>
      <c r="I2710" s="4"/>
      <c r="J2710" s="4"/>
      <c r="K2710" s="4">
        <v>233</v>
      </c>
      <c r="L2710" s="4">
        <v>24</v>
      </c>
      <c r="M2710" s="4">
        <v>3</v>
      </c>
      <c r="N2710" s="4" t="s">
        <v>3</v>
      </c>
      <c r="O2710" s="4">
        <v>2</v>
      </c>
      <c r="P2710" s="4"/>
      <c r="Q2710" s="4"/>
      <c r="R2710" s="4"/>
      <c r="S2710" s="4"/>
      <c r="T2710" s="4"/>
      <c r="U2710" s="4"/>
      <c r="V2710" s="4"/>
      <c r="W2710" s="4">
        <v>0</v>
      </c>
      <c r="X2710" s="4">
        <v>1</v>
      </c>
      <c r="Y2710" s="4">
        <v>0</v>
      </c>
      <c r="Z2710" s="4"/>
      <c r="AA2710" s="4"/>
      <c r="AB2710" s="4"/>
    </row>
    <row r="2711" spans="1:28" ht="13" x14ac:dyDescent="0.3">
      <c r="A2711" s="4">
        <v>50</v>
      </c>
      <c r="B2711" s="4">
        <v>0</v>
      </c>
      <c r="C2711" s="4">
        <v>0</v>
      </c>
      <c r="D2711" s="4">
        <v>1</v>
      </c>
      <c r="E2711" s="4">
        <v>210</v>
      </c>
      <c r="F2711" s="4">
        <f>ROUND(Source!X2685,O2711)</f>
        <v>6507618.2999999998</v>
      </c>
      <c r="G2711" s="4" t="s">
        <v>72</v>
      </c>
      <c r="H2711" s="4" t="s">
        <v>73</v>
      </c>
      <c r="I2711" s="4"/>
      <c r="J2711" s="4"/>
      <c r="K2711" s="4">
        <v>210</v>
      </c>
      <c r="L2711" s="4">
        <v>25</v>
      </c>
      <c r="M2711" s="4">
        <v>3</v>
      </c>
      <c r="N2711" s="4" t="s">
        <v>3</v>
      </c>
      <c r="O2711" s="4">
        <v>2</v>
      </c>
      <c r="P2711" s="4"/>
      <c r="Q2711" s="4"/>
      <c r="R2711" s="4"/>
      <c r="S2711" s="4"/>
      <c r="T2711" s="4"/>
      <c r="U2711" s="4"/>
      <c r="V2711" s="4"/>
      <c r="W2711" s="4">
        <v>6507618.2999999998</v>
      </c>
      <c r="X2711" s="4">
        <v>1</v>
      </c>
      <c r="Y2711" s="4">
        <v>6507618.2999999998</v>
      </c>
      <c r="Z2711" s="4"/>
      <c r="AA2711" s="4"/>
      <c r="AB2711" s="4"/>
    </row>
    <row r="2712" spans="1:28" ht="13" x14ac:dyDescent="0.3">
      <c r="A2712" s="4">
        <v>50</v>
      </c>
      <c r="B2712" s="4">
        <v>0</v>
      </c>
      <c r="C2712" s="4">
        <v>0</v>
      </c>
      <c r="D2712" s="4">
        <v>1</v>
      </c>
      <c r="E2712" s="4">
        <v>211</v>
      </c>
      <c r="F2712" s="4">
        <f>ROUND(Source!Y2685,O2712)</f>
        <v>929659.64</v>
      </c>
      <c r="G2712" s="4" t="s">
        <v>74</v>
      </c>
      <c r="H2712" s="4" t="s">
        <v>75</v>
      </c>
      <c r="I2712" s="4"/>
      <c r="J2712" s="4"/>
      <c r="K2712" s="4">
        <v>211</v>
      </c>
      <c r="L2712" s="4">
        <v>26</v>
      </c>
      <c r="M2712" s="4">
        <v>3</v>
      </c>
      <c r="N2712" s="4" t="s">
        <v>3</v>
      </c>
      <c r="O2712" s="4">
        <v>2</v>
      </c>
      <c r="P2712" s="4"/>
      <c r="Q2712" s="4"/>
      <c r="R2712" s="4"/>
      <c r="S2712" s="4"/>
      <c r="T2712" s="4"/>
      <c r="U2712" s="4"/>
      <c r="V2712" s="4"/>
      <c r="W2712" s="4">
        <v>929659.64</v>
      </c>
      <c r="X2712" s="4">
        <v>1</v>
      </c>
      <c r="Y2712" s="4">
        <v>929659.64</v>
      </c>
      <c r="Z2712" s="4"/>
      <c r="AA2712" s="4"/>
      <c r="AB2712" s="4"/>
    </row>
    <row r="2713" spans="1:28" ht="13" x14ac:dyDescent="0.3">
      <c r="A2713" s="4">
        <v>50</v>
      </c>
      <c r="B2713" s="4">
        <v>0</v>
      </c>
      <c r="C2713" s="4">
        <v>0</v>
      </c>
      <c r="D2713" s="4">
        <v>1</v>
      </c>
      <c r="E2713" s="4">
        <v>224</v>
      </c>
      <c r="F2713" s="4">
        <f>ROUND(Source!AR2685,O2713)</f>
        <v>32914160.559999999</v>
      </c>
      <c r="G2713" s="4" t="s">
        <v>76</v>
      </c>
      <c r="H2713" s="4" t="s">
        <v>77</v>
      </c>
      <c r="I2713" s="4"/>
      <c r="J2713" s="4"/>
      <c r="K2713" s="4">
        <v>224</v>
      </c>
      <c r="L2713" s="4">
        <v>27</v>
      </c>
      <c r="M2713" s="4">
        <v>3</v>
      </c>
      <c r="N2713" s="4" t="s">
        <v>3</v>
      </c>
      <c r="O2713" s="4">
        <v>2</v>
      </c>
      <c r="P2713" s="4"/>
      <c r="Q2713" s="4"/>
      <c r="R2713" s="4"/>
      <c r="S2713" s="4"/>
      <c r="T2713" s="4"/>
      <c r="U2713" s="4"/>
      <c r="V2713" s="4"/>
      <c r="W2713" s="4">
        <v>40017849.689999998</v>
      </c>
      <c r="X2713" s="4">
        <v>1</v>
      </c>
      <c r="Y2713" s="4">
        <v>40017849.689999998</v>
      </c>
      <c r="Z2713" s="4"/>
      <c r="AA2713" s="4"/>
      <c r="AB2713" s="4"/>
    </row>
    <row r="2714" spans="1:28" ht="13" x14ac:dyDescent="0.3">
      <c r="A2714" s="4">
        <v>50</v>
      </c>
      <c r="B2714" s="4">
        <v>1</v>
      </c>
      <c r="C2714" s="4">
        <v>0</v>
      </c>
      <c r="D2714" s="4">
        <v>2</v>
      </c>
      <c r="E2714" s="4">
        <v>0</v>
      </c>
      <c r="F2714" s="4">
        <f>ROUND(F2713*0.2,O2714)</f>
        <v>6582832.1100000003</v>
      </c>
      <c r="G2714" s="4" t="s">
        <v>408</v>
      </c>
      <c r="H2714" s="4" t="s">
        <v>408</v>
      </c>
      <c r="I2714" s="4"/>
      <c r="J2714" s="4"/>
      <c r="K2714" s="4">
        <v>212</v>
      </c>
      <c r="L2714" s="4">
        <v>28</v>
      </c>
      <c r="M2714" s="4">
        <v>0</v>
      </c>
      <c r="N2714" s="4" t="s">
        <v>3</v>
      </c>
      <c r="O2714" s="4">
        <v>2</v>
      </c>
      <c r="P2714" s="4"/>
      <c r="Q2714" s="4"/>
      <c r="R2714" s="4"/>
      <c r="S2714" s="4"/>
      <c r="T2714" s="4"/>
      <c r="U2714" s="4"/>
      <c r="V2714" s="4"/>
      <c r="W2714" s="4">
        <v>8003569.9400000004</v>
      </c>
      <c r="X2714" s="4">
        <v>1</v>
      </c>
      <c r="Y2714" s="4">
        <v>8003569.9400000004</v>
      </c>
      <c r="Z2714" s="4"/>
      <c r="AA2714" s="4"/>
      <c r="AB2714" s="4"/>
    </row>
    <row r="2715" spans="1:28" ht="13" x14ac:dyDescent="0.3">
      <c r="A2715" s="4">
        <v>50</v>
      </c>
      <c r="B2715" s="4">
        <v>1</v>
      </c>
      <c r="C2715" s="4">
        <v>0</v>
      </c>
      <c r="D2715" s="4">
        <v>2</v>
      </c>
      <c r="E2715" s="4">
        <v>0</v>
      </c>
      <c r="F2715" s="4">
        <f>ROUND(F2713+F2714,O2715)</f>
        <v>39496992.670000002</v>
      </c>
      <c r="G2715" s="4" t="s">
        <v>409</v>
      </c>
      <c r="H2715" s="4" t="s">
        <v>409</v>
      </c>
      <c r="I2715" s="4"/>
      <c r="J2715" s="4"/>
      <c r="K2715" s="4">
        <v>212</v>
      </c>
      <c r="L2715" s="4">
        <v>29</v>
      </c>
      <c r="M2715" s="4">
        <v>0</v>
      </c>
      <c r="N2715" s="4" t="s">
        <v>3</v>
      </c>
      <c r="O2715" s="4">
        <v>2</v>
      </c>
      <c r="P2715" s="4"/>
      <c r="Q2715" s="4"/>
      <c r="R2715" s="4"/>
      <c r="S2715" s="4"/>
      <c r="T2715" s="4"/>
      <c r="U2715" s="4"/>
      <c r="V2715" s="4"/>
      <c r="W2715" s="4">
        <v>48021419.630000003</v>
      </c>
      <c r="X2715" s="4">
        <v>1</v>
      </c>
      <c r="Y2715" s="4">
        <v>48021419.630000003</v>
      </c>
      <c r="Z2715" s="4"/>
      <c r="AA2715" s="4"/>
      <c r="AB2715" s="4"/>
    </row>
    <row r="2718" spans="1:28" x14ac:dyDescent="0.25">
      <c r="A2718">
        <v>-1</v>
      </c>
    </row>
    <row r="2720" spans="1:28" ht="13" x14ac:dyDescent="0.3">
      <c r="A2720" s="3">
        <v>75</v>
      </c>
      <c r="B2720" s="3" t="s">
        <v>410</v>
      </c>
      <c r="C2720" s="3">
        <v>2024</v>
      </c>
      <c r="D2720" s="3">
        <v>0</v>
      </c>
      <c r="E2720" s="3">
        <v>1</v>
      </c>
      <c r="F2720" s="3">
        <v>0</v>
      </c>
      <c r="G2720" s="3">
        <v>0</v>
      </c>
      <c r="H2720" s="3">
        <v>1</v>
      </c>
      <c r="I2720" s="3">
        <v>0</v>
      </c>
      <c r="J2720" s="3">
        <v>3</v>
      </c>
      <c r="K2720" s="3">
        <v>78</v>
      </c>
      <c r="L2720" s="3">
        <v>30</v>
      </c>
      <c r="M2720" s="3">
        <v>0</v>
      </c>
      <c r="N2720" s="3">
        <v>64290477</v>
      </c>
      <c r="O2720" s="3">
        <v>1</v>
      </c>
    </row>
    <row r="2724" spans="1:5" x14ac:dyDescent="0.25">
      <c r="A2724">
        <v>65</v>
      </c>
      <c r="C2724">
        <v>1</v>
      </c>
      <c r="D2724">
        <v>0</v>
      </c>
      <c r="E272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C53"/>
  <sheetViews>
    <sheetView workbookViewId="0"/>
  </sheetViews>
  <sheetFormatPr defaultColWidth="9.08984375" defaultRowHeight="12.5" x14ac:dyDescent="0.25"/>
  <cols>
    <col min="1" max="256" width="9.08984375" customWidth="1"/>
  </cols>
  <sheetData>
    <row r="1" spans="1:133" x14ac:dyDescent="0.25">
      <c r="A1">
        <v>0</v>
      </c>
      <c r="B1" t="s">
        <v>0</v>
      </c>
      <c r="D1" t="s">
        <v>411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60392</v>
      </c>
      <c r="M1">
        <v>10</v>
      </c>
      <c r="N1">
        <v>11</v>
      </c>
      <c r="O1">
        <v>11</v>
      </c>
      <c r="P1">
        <v>0</v>
      </c>
      <c r="Q1">
        <v>0</v>
      </c>
    </row>
    <row r="12" spans="1:133" ht="13" x14ac:dyDescent="0.3">
      <c r="A12" s="1">
        <v>1</v>
      </c>
      <c r="B12" s="1">
        <v>53</v>
      </c>
      <c r="C12" s="1">
        <v>0</v>
      </c>
      <c r="D12" s="1"/>
      <c r="E12" s="1">
        <v>0</v>
      </c>
      <c r="F12" s="1" t="s">
        <v>4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108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2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ht="13" x14ac:dyDescent="0.3">
      <c r="A14" s="1">
        <v>22</v>
      </c>
      <c r="B14" s="1">
        <v>1</v>
      </c>
      <c r="C14" s="1">
        <v>0</v>
      </c>
      <c r="D14" s="1">
        <v>64290477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5">
        <v>3</v>
      </c>
      <c r="B16" s="5">
        <v>0</v>
      </c>
      <c r="C16" s="5" t="s">
        <v>3</v>
      </c>
      <c r="D16" s="5" t="s">
        <v>3</v>
      </c>
      <c r="E16" s="6">
        <f>ROUND((Source!F2672)/1000,2)</f>
        <v>16083.1</v>
      </c>
      <c r="F16" s="6">
        <f>ROUND((Source!F2673)/1000,2)</f>
        <v>0</v>
      </c>
      <c r="G16" s="6">
        <f>ROUND((Source!F2664)/1000,2)</f>
        <v>0</v>
      </c>
      <c r="H16" s="6">
        <f>ROUND((Source!F2674)/1000+(Source!F2675)/1000,2)</f>
        <v>16831.060000000001</v>
      </c>
      <c r="I16" s="6">
        <f>E16+F16+G16+H16</f>
        <v>32914.160000000003</v>
      </c>
      <c r="J16" s="6">
        <f>ROUND((Source!F2670+Source!F2669)/1000,2)</f>
        <v>9323.06</v>
      </c>
      <c r="AI16" s="5">
        <v>0</v>
      </c>
      <c r="AJ16" s="5">
        <v>-1</v>
      </c>
      <c r="AK16" s="5" t="s">
        <v>3</v>
      </c>
      <c r="AL16" s="5" t="s">
        <v>3</v>
      </c>
      <c r="AM16" s="5" t="s">
        <v>3</v>
      </c>
      <c r="AN16" s="5">
        <v>0</v>
      </c>
      <c r="AO16" s="5" t="s">
        <v>3</v>
      </c>
      <c r="AP16" s="5" t="s">
        <v>3</v>
      </c>
      <c r="AT16" s="6">
        <v>32551995.699999999</v>
      </c>
      <c r="AU16" s="6">
        <v>23214728.309999999</v>
      </c>
      <c r="AV16" s="6">
        <v>0</v>
      </c>
      <c r="AW16" s="6">
        <v>0</v>
      </c>
      <c r="AX16" s="6">
        <v>0</v>
      </c>
      <c r="AY16" s="6">
        <v>40670.04</v>
      </c>
      <c r="AZ16" s="6">
        <v>26459.31</v>
      </c>
      <c r="BA16" s="6">
        <v>9296597.3499999996</v>
      </c>
      <c r="BB16" s="6">
        <v>23186786.859999999</v>
      </c>
      <c r="BC16" s="6">
        <v>0</v>
      </c>
      <c r="BD16" s="6">
        <v>16831062.829999998</v>
      </c>
      <c r="BE16" s="6">
        <v>0</v>
      </c>
      <c r="BF16" s="6">
        <v>18520.995899999998</v>
      </c>
      <c r="BG16" s="6">
        <v>0</v>
      </c>
      <c r="BH16" s="6">
        <v>0</v>
      </c>
      <c r="BI16" s="6">
        <v>6507618.2999999998</v>
      </c>
      <c r="BJ16" s="6">
        <v>929659.64</v>
      </c>
      <c r="BK16" s="6">
        <v>40017849.689999998</v>
      </c>
    </row>
    <row r="18" spans="1:19" ht="13" x14ac:dyDescent="0.3">
      <c r="A18">
        <v>51</v>
      </c>
      <c r="E18" s="7">
        <f>SUMIF(A16:A17,3,E16:E17)</f>
        <v>16083.1</v>
      </c>
      <c r="F18" s="7">
        <f>SUMIF(A16:A17,3,F16:F17)</f>
        <v>0</v>
      </c>
      <c r="G18" s="7">
        <f>SUMIF(A16:A17,3,G16:G17)</f>
        <v>0</v>
      </c>
      <c r="H18" s="7">
        <f>SUMIF(A16:A17,3,H16:H17)</f>
        <v>16831.060000000001</v>
      </c>
      <c r="I18" s="7">
        <f>SUMIF(A16:A17,3,I16:I17)</f>
        <v>32914.160000000003</v>
      </c>
      <c r="J18" s="7">
        <f>SUMIF(A16:A17,3,J16:J17)</f>
        <v>9323.06</v>
      </c>
      <c r="K18" s="7"/>
      <c r="L18" s="7"/>
      <c r="M18" s="7"/>
      <c r="N18" s="7"/>
      <c r="O18" s="7"/>
      <c r="P18" s="7"/>
      <c r="Q18" s="7"/>
      <c r="R18" s="7"/>
      <c r="S18" s="7"/>
    </row>
    <row r="20" spans="1:19" ht="13" x14ac:dyDescent="0.3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32551995.699999999</v>
      </c>
      <c r="G20" s="4" t="s">
        <v>24</v>
      </c>
      <c r="H20" s="4" t="s">
        <v>25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ht="13" x14ac:dyDescent="0.3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23214728.309999999</v>
      </c>
      <c r="G21" s="4" t="s">
        <v>26</v>
      </c>
      <c r="H21" s="4" t="s">
        <v>27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ht="13" x14ac:dyDescent="0.3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28</v>
      </c>
      <c r="H22" s="4" t="s">
        <v>29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ht="13" x14ac:dyDescent="0.3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23214728.309999999</v>
      </c>
      <c r="G23" s="4" t="s">
        <v>30</v>
      </c>
      <c r="H23" s="4" t="s">
        <v>31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ht="13" x14ac:dyDescent="0.3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23214728.309999999</v>
      </c>
      <c r="G24" s="4" t="s">
        <v>32</v>
      </c>
      <c r="H24" s="4" t="s">
        <v>33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ht="13" x14ac:dyDescent="0.3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34</v>
      </c>
      <c r="H25" s="4" t="s">
        <v>35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ht="13" x14ac:dyDescent="0.3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23214728.309999999</v>
      </c>
      <c r="G26" s="4" t="s">
        <v>36</v>
      </c>
      <c r="H26" s="4" t="s">
        <v>37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ht="13" x14ac:dyDescent="0.3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38</v>
      </c>
      <c r="H27" s="4" t="s">
        <v>39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ht="13" x14ac:dyDescent="0.3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40</v>
      </c>
      <c r="H28" s="4" t="s">
        <v>41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ht="13" x14ac:dyDescent="0.3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42</v>
      </c>
      <c r="H29" s="4" t="s">
        <v>43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ht="13" x14ac:dyDescent="0.3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40670.04</v>
      </c>
      <c r="G30" s="4" t="s">
        <v>44</v>
      </c>
      <c r="H30" s="4" t="s">
        <v>45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ht="13" x14ac:dyDescent="0.3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46</v>
      </c>
      <c r="H31" s="4" t="s">
        <v>47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ht="13" x14ac:dyDescent="0.3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26459.31</v>
      </c>
      <c r="G32" s="4" t="s">
        <v>48</v>
      </c>
      <c r="H32" s="4" t="s">
        <v>49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ht="13" x14ac:dyDescent="0.3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9296597.3499999996</v>
      </c>
      <c r="G33" s="4" t="s">
        <v>50</v>
      </c>
      <c r="H33" s="4" t="s">
        <v>51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ht="13" x14ac:dyDescent="0.3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52</v>
      </c>
      <c r="H34" s="4" t="s">
        <v>53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ht="13" x14ac:dyDescent="0.3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23186786.859999999</v>
      </c>
      <c r="G35" s="4" t="s">
        <v>54</v>
      </c>
      <c r="H35" s="4" t="s">
        <v>55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ht="13" x14ac:dyDescent="0.3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56</v>
      </c>
      <c r="H36" s="4" t="s">
        <v>57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ht="13" x14ac:dyDescent="0.3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16831062.829999998</v>
      </c>
      <c r="G37" s="4" t="s">
        <v>58</v>
      </c>
      <c r="H37" s="4" t="s">
        <v>59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ht="13" x14ac:dyDescent="0.3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60</v>
      </c>
      <c r="H38" s="4" t="s">
        <v>61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ht="13" x14ac:dyDescent="0.3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62</v>
      </c>
      <c r="H39" s="4" t="s">
        <v>63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ht="13" x14ac:dyDescent="0.3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18520.995899999998</v>
      </c>
      <c r="G40" s="4" t="s">
        <v>64</v>
      </c>
      <c r="H40" s="4" t="s">
        <v>65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ht="13" x14ac:dyDescent="0.3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66</v>
      </c>
      <c r="H41" s="4" t="s">
        <v>67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ht="13" x14ac:dyDescent="0.3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68</v>
      </c>
      <c r="H42" s="4" t="s">
        <v>69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ht="13" x14ac:dyDescent="0.3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70</v>
      </c>
      <c r="H43" s="4" t="s">
        <v>71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ht="13" x14ac:dyDescent="0.3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6507618.2999999998</v>
      </c>
      <c r="G44" s="4" t="s">
        <v>72</v>
      </c>
      <c r="H44" s="4" t="s">
        <v>73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ht="13" x14ac:dyDescent="0.3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929659.64</v>
      </c>
      <c r="G45" s="4" t="s">
        <v>74</v>
      </c>
      <c r="H45" s="4" t="s">
        <v>75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ht="13" x14ac:dyDescent="0.3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40017849.689999998</v>
      </c>
      <c r="G46" s="4" t="s">
        <v>76</v>
      </c>
      <c r="H46" s="4" t="s">
        <v>77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ht="13" x14ac:dyDescent="0.3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8003569.9400000004</v>
      </c>
      <c r="G47" s="4" t="s">
        <v>408</v>
      </c>
      <c r="H47" s="4" t="s">
        <v>408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ht="13" x14ac:dyDescent="0.3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48021419.630000003</v>
      </c>
      <c r="G48" s="4" t="s">
        <v>409</v>
      </c>
      <c r="H48" s="4" t="s">
        <v>409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50" spans="1:15" x14ac:dyDescent="0.25">
      <c r="A50">
        <v>-1</v>
      </c>
    </row>
    <row r="53" spans="1:15" ht="13" x14ac:dyDescent="0.3">
      <c r="A53" s="3">
        <v>75</v>
      </c>
      <c r="B53" s="3" t="s">
        <v>410</v>
      </c>
      <c r="C53" s="3">
        <v>2024</v>
      </c>
      <c r="D53" s="3">
        <v>0</v>
      </c>
      <c r="E53" s="3">
        <v>1</v>
      </c>
      <c r="F53" s="3">
        <v>0</v>
      </c>
      <c r="G53" s="3">
        <v>0</v>
      </c>
      <c r="H53" s="3">
        <v>1</v>
      </c>
      <c r="I53" s="3">
        <v>0</v>
      </c>
      <c r="J53" s="3">
        <v>3</v>
      </c>
      <c r="K53" s="3">
        <v>78</v>
      </c>
      <c r="L53" s="3">
        <v>30</v>
      </c>
      <c r="M53" s="3">
        <v>0</v>
      </c>
      <c r="N53" s="3">
        <v>64290477</v>
      </c>
      <c r="O53" s="3">
        <v>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O20"/>
  <sheetViews>
    <sheetView workbookViewId="0"/>
  </sheetViews>
  <sheetFormatPr defaultColWidth="9.08984375" defaultRowHeight="12.5" x14ac:dyDescent="0.25"/>
  <cols>
    <col min="1" max="256" width="9.08984375" customWidth="1"/>
  </cols>
  <sheetData>
    <row r="1" spans="1:119" x14ac:dyDescent="0.25">
      <c r="A1">
        <f>ROW(Source!A153)</f>
        <v>153</v>
      </c>
      <c r="B1">
        <v>64290477</v>
      </c>
      <c r="C1">
        <v>64307272</v>
      </c>
      <c r="D1">
        <v>59449163</v>
      </c>
      <c r="E1">
        <v>35</v>
      </c>
      <c r="F1">
        <v>1</v>
      </c>
      <c r="G1">
        <v>35</v>
      </c>
      <c r="H1">
        <v>1</v>
      </c>
      <c r="I1" t="s">
        <v>412</v>
      </c>
      <c r="J1" t="s">
        <v>3</v>
      </c>
      <c r="K1" t="s">
        <v>413</v>
      </c>
      <c r="L1">
        <v>1191</v>
      </c>
      <c r="N1">
        <v>1013</v>
      </c>
      <c r="O1" t="s">
        <v>414</v>
      </c>
      <c r="P1" t="s">
        <v>414</v>
      </c>
      <c r="Q1">
        <v>1</v>
      </c>
      <c r="W1">
        <v>0</v>
      </c>
      <c r="X1">
        <v>476480486</v>
      </c>
      <c r="Y1">
        <f>AT1</f>
        <v>1.68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3</v>
      </c>
      <c r="AT1">
        <v>1.68</v>
      </c>
      <c r="AU1" t="s">
        <v>3</v>
      </c>
      <c r="AV1">
        <v>1</v>
      </c>
      <c r="AW1">
        <v>2</v>
      </c>
      <c r="AX1">
        <v>64307274</v>
      </c>
      <c r="AY1">
        <v>1</v>
      </c>
      <c r="AZ1">
        <v>0</v>
      </c>
      <c r="BA1">
        <v>22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ROUND(AT1*Source!I153*AH1*AL1,2)</f>
        <v>0</v>
      </c>
      <c r="CV1">
        <f>ROUND(Y1*Source!I153,9)</f>
        <v>6.72</v>
      </c>
      <c r="CW1">
        <v>0</v>
      </c>
      <c r="CX1">
        <f>ROUND(Y1*Source!I153,9)</f>
        <v>6.72</v>
      </c>
      <c r="CY1">
        <f>AD1</f>
        <v>0</v>
      </c>
      <c r="CZ1">
        <f>AH1</f>
        <v>0</v>
      </c>
      <c r="DA1">
        <f>AL1</f>
        <v>1</v>
      </c>
      <c r="DB1">
        <f>ROUND(ROUND(AT1*CZ1,2),6)</f>
        <v>0</v>
      </c>
      <c r="DC1">
        <f>ROUND(ROUND(AT1*AG1,2),6)</f>
        <v>0</v>
      </c>
      <c r="DD1" t="s">
        <v>3</v>
      </c>
      <c r="DE1" t="s">
        <v>3</v>
      </c>
      <c r="DF1">
        <f t="shared" ref="DF1:DF20" si="0">ROUND(ROUND(AE1,2)*CX1,2)</f>
        <v>0</v>
      </c>
      <c r="DG1">
        <f t="shared" ref="DG1:DG20" si="1">ROUND(ROUND(AF1,2)*CX1,2)</f>
        <v>0</v>
      </c>
      <c r="DH1">
        <f t="shared" ref="DH1:DH20" si="2">ROUND(ROUND(AG1,2)*CX1,2)</f>
        <v>0</v>
      </c>
      <c r="DI1">
        <f t="shared" ref="DI1:DI20" si="3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5">
      <c r="A2">
        <f>ROW(Source!A154)</f>
        <v>154</v>
      </c>
      <c r="B2">
        <v>64290477</v>
      </c>
      <c r="C2">
        <v>64307269</v>
      </c>
      <c r="D2">
        <v>59449163</v>
      </c>
      <c r="E2">
        <v>35</v>
      </c>
      <c r="F2">
        <v>1</v>
      </c>
      <c r="G2">
        <v>35</v>
      </c>
      <c r="H2">
        <v>1</v>
      </c>
      <c r="I2" t="s">
        <v>412</v>
      </c>
      <c r="J2" t="s">
        <v>3</v>
      </c>
      <c r="K2" t="s">
        <v>413</v>
      </c>
      <c r="L2">
        <v>1191</v>
      </c>
      <c r="N2">
        <v>1013</v>
      </c>
      <c r="O2" t="s">
        <v>414</v>
      </c>
      <c r="P2" t="s">
        <v>414</v>
      </c>
      <c r="Q2">
        <v>1</v>
      </c>
      <c r="W2">
        <v>0</v>
      </c>
      <c r="X2">
        <v>476480486</v>
      </c>
      <c r="Y2">
        <f>AT2</f>
        <v>1.68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3</v>
      </c>
      <c r="AT2">
        <v>1.68</v>
      </c>
      <c r="AU2" t="s">
        <v>3</v>
      </c>
      <c r="AV2">
        <v>1</v>
      </c>
      <c r="AW2">
        <v>2</v>
      </c>
      <c r="AX2">
        <v>64307271</v>
      </c>
      <c r="AY2">
        <v>1</v>
      </c>
      <c r="AZ2">
        <v>0</v>
      </c>
      <c r="BA2">
        <v>23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ROUND(AT2*Source!I154*AH2*AL2,2)</f>
        <v>0</v>
      </c>
      <c r="CV2">
        <f>ROUND(Y2*Source!I154,9)</f>
        <v>1.68</v>
      </c>
      <c r="CW2">
        <v>0</v>
      </c>
      <c r="CX2">
        <f>ROUND(Y2*Source!I154,9)</f>
        <v>1.68</v>
      </c>
      <c r="CY2">
        <f>AD2</f>
        <v>0</v>
      </c>
      <c r="CZ2">
        <f>AH2</f>
        <v>0</v>
      </c>
      <c r="DA2">
        <f>AL2</f>
        <v>1</v>
      </c>
      <c r="DB2">
        <f>ROUND(ROUND(AT2*CZ2,2),6)</f>
        <v>0</v>
      </c>
      <c r="DC2">
        <f>ROUND(ROUND(AT2*AG2,2),6)</f>
        <v>0</v>
      </c>
      <c r="DD2" t="s">
        <v>3</v>
      </c>
      <c r="DE2" t="s">
        <v>3</v>
      </c>
      <c r="DF2">
        <f t="shared" si="0"/>
        <v>0</v>
      </c>
      <c r="DG2">
        <f t="shared" si="1"/>
        <v>0</v>
      </c>
      <c r="DH2">
        <f t="shared" si="2"/>
        <v>0</v>
      </c>
      <c r="DI2">
        <f t="shared" si="3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5">
      <c r="A3">
        <f>ROW(Source!A156)</f>
        <v>156</v>
      </c>
      <c r="B3">
        <v>64290477</v>
      </c>
      <c r="C3">
        <v>64307283</v>
      </c>
      <c r="D3">
        <v>59449163</v>
      </c>
      <c r="E3">
        <v>35</v>
      </c>
      <c r="F3">
        <v>1</v>
      </c>
      <c r="G3">
        <v>35</v>
      </c>
      <c r="H3">
        <v>1</v>
      </c>
      <c r="I3" t="s">
        <v>412</v>
      </c>
      <c r="J3" t="s">
        <v>3</v>
      </c>
      <c r="K3" t="s">
        <v>413</v>
      </c>
      <c r="L3">
        <v>1191</v>
      </c>
      <c r="N3">
        <v>1013</v>
      </c>
      <c r="O3" t="s">
        <v>414</v>
      </c>
      <c r="P3" t="s">
        <v>414</v>
      </c>
      <c r="Q3">
        <v>1</v>
      </c>
      <c r="W3">
        <v>0</v>
      </c>
      <c r="X3">
        <v>476480486</v>
      </c>
      <c r="Y3">
        <f>AT3</f>
        <v>1.68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3</v>
      </c>
      <c r="AT3">
        <v>1.68</v>
      </c>
      <c r="AU3" t="s">
        <v>3</v>
      </c>
      <c r="AV3">
        <v>1</v>
      </c>
      <c r="AW3">
        <v>2</v>
      </c>
      <c r="AX3">
        <v>64307285</v>
      </c>
      <c r="AY3">
        <v>1</v>
      </c>
      <c r="AZ3">
        <v>0</v>
      </c>
      <c r="BA3">
        <v>28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ROUND(AT3*Source!I156*AH3*AL3,2)</f>
        <v>0</v>
      </c>
      <c r="CV3">
        <f>ROUND(Y3*Source!I156,9)</f>
        <v>203.28</v>
      </c>
      <c r="CW3">
        <v>0</v>
      </c>
      <c r="CX3">
        <f>ROUND(Y3*Source!I156,9)</f>
        <v>203.28</v>
      </c>
      <c r="CY3">
        <f>AD3</f>
        <v>0</v>
      </c>
      <c r="CZ3">
        <f>AH3</f>
        <v>0</v>
      </c>
      <c r="DA3">
        <f>AL3</f>
        <v>1</v>
      </c>
      <c r="DB3">
        <f>ROUND(ROUND(AT3*CZ3,2),6)</f>
        <v>0</v>
      </c>
      <c r="DC3">
        <f>ROUND(ROUND(AT3*AG3,2),6)</f>
        <v>0</v>
      </c>
      <c r="DD3" t="s">
        <v>3</v>
      </c>
      <c r="DE3" t="s">
        <v>3</v>
      </c>
      <c r="DF3">
        <f t="shared" si="0"/>
        <v>0</v>
      </c>
      <c r="DG3">
        <f t="shared" si="1"/>
        <v>0</v>
      </c>
      <c r="DH3">
        <f t="shared" si="2"/>
        <v>0</v>
      </c>
      <c r="DI3">
        <f t="shared" si="3"/>
        <v>0</v>
      </c>
      <c r="DJ3">
        <f>DI3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5">
      <c r="A4">
        <f>ROW(Source!A157)</f>
        <v>157</v>
      </c>
      <c r="B4">
        <v>64290477</v>
      </c>
      <c r="C4">
        <v>64307286</v>
      </c>
      <c r="D4">
        <v>59449163</v>
      </c>
      <c r="E4">
        <v>35</v>
      </c>
      <c r="F4">
        <v>1</v>
      </c>
      <c r="G4">
        <v>35</v>
      </c>
      <c r="H4">
        <v>1</v>
      </c>
      <c r="I4" t="s">
        <v>412</v>
      </c>
      <c r="J4" t="s">
        <v>3</v>
      </c>
      <c r="K4" t="s">
        <v>413</v>
      </c>
      <c r="L4">
        <v>1191</v>
      </c>
      <c r="N4">
        <v>1013</v>
      </c>
      <c r="O4" t="s">
        <v>414</v>
      </c>
      <c r="P4" t="s">
        <v>414</v>
      </c>
      <c r="Q4">
        <v>1</v>
      </c>
      <c r="W4">
        <v>0</v>
      </c>
      <c r="X4">
        <v>476480486</v>
      </c>
      <c r="Y4">
        <f>(AT4*4)</f>
        <v>0.56000000000000005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0.14000000000000001</v>
      </c>
      <c r="AU4" t="s">
        <v>146</v>
      </c>
      <c r="AV4">
        <v>1</v>
      </c>
      <c r="AW4">
        <v>2</v>
      </c>
      <c r="AX4">
        <v>64307289</v>
      </c>
      <c r="AY4">
        <v>1</v>
      </c>
      <c r="AZ4">
        <v>0</v>
      </c>
      <c r="BA4">
        <v>29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ROUND(AT4*Source!I157*AH4*AL4,2)</f>
        <v>0</v>
      </c>
      <c r="CV4">
        <f>ROUND(Y4*Source!I157,9)</f>
        <v>81.760000000000005</v>
      </c>
      <c r="CW4">
        <v>0</v>
      </c>
      <c r="CX4">
        <f>ROUND(Y4*Source!I157,9)</f>
        <v>81.760000000000005</v>
      </c>
      <c r="CY4">
        <f>AD4</f>
        <v>0</v>
      </c>
      <c r="CZ4">
        <f>AH4</f>
        <v>0</v>
      </c>
      <c r="DA4">
        <f>AL4</f>
        <v>1</v>
      </c>
      <c r="DB4">
        <f>ROUND((ROUND(AT4*CZ4,2)*4),6)</f>
        <v>0</v>
      </c>
      <c r="DC4">
        <f>ROUND((ROUND(AT4*AG4,2)*4),6)</f>
        <v>0</v>
      </c>
      <c r="DD4" t="s">
        <v>3</v>
      </c>
      <c r="DE4" t="s">
        <v>3</v>
      </c>
      <c r="DF4">
        <f t="shared" si="0"/>
        <v>0</v>
      </c>
      <c r="DG4">
        <f t="shared" si="1"/>
        <v>0</v>
      </c>
      <c r="DH4">
        <f t="shared" si="2"/>
        <v>0</v>
      </c>
      <c r="DI4">
        <f t="shared" si="3"/>
        <v>0</v>
      </c>
      <c r="DJ4">
        <f>DI4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5">
      <c r="A5">
        <f>ROW(Source!A157)</f>
        <v>157</v>
      </c>
      <c r="B5">
        <v>64290477</v>
      </c>
      <c r="C5">
        <v>64307286</v>
      </c>
      <c r="D5">
        <v>59473298</v>
      </c>
      <c r="E5">
        <v>1</v>
      </c>
      <c r="F5">
        <v>1</v>
      </c>
      <c r="G5">
        <v>35</v>
      </c>
      <c r="H5">
        <v>3</v>
      </c>
      <c r="I5" t="s">
        <v>415</v>
      </c>
      <c r="J5" t="s">
        <v>416</v>
      </c>
      <c r="K5" t="s">
        <v>417</v>
      </c>
      <c r="L5">
        <v>1355</v>
      </c>
      <c r="N5">
        <v>1010</v>
      </c>
      <c r="O5" t="s">
        <v>418</v>
      </c>
      <c r="P5" t="s">
        <v>418</v>
      </c>
      <c r="Q5">
        <v>100</v>
      </c>
      <c r="W5">
        <v>0</v>
      </c>
      <c r="X5">
        <v>-54122240</v>
      </c>
      <c r="Y5">
        <f>(AT5*4)</f>
        <v>0.04</v>
      </c>
      <c r="AA5">
        <v>195.92</v>
      </c>
      <c r="AB5">
        <v>0</v>
      </c>
      <c r="AC5">
        <v>0</v>
      </c>
      <c r="AD5">
        <v>0</v>
      </c>
      <c r="AE5">
        <v>195.92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0.01</v>
      </c>
      <c r="AU5" t="s">
        <v>146</v>
      </c>
      <c r="AV5">
        <v>0</v>
      </c>
      <c r="AW5">
        <v>2</v>
      </c>
      <c r="AX5">
        <v>64307290</v>
      </c>
      <c r="AY5">
        <v>1</v>
      </c>
      <c r="AZ5">
        <v>0</v>
      </c>
      <c r="BA5">
        <v>30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ROUND(Y5*Source!I157,9)</f>
        <v>5.84</v>
      </c>
      <c r="CY5">
        <f>AA5</f>
        <v>195.92</v>
      </c>
      <c r="CZ5">
        <f>AE5</f>
        <v>195.92</v>
      </c>
      <c r="DA5">
        <f>AI5</f>
        <v>1</v>
      </c>
      <c r="DB5">
        <f>ROUND((ROUND(AT5*CZ5,2)*4),6)</f>
        <v>7.84</v>
      </c>
      <c r="DC5">
        <f>ROUND((ROUND(AT5*AG5,2)*4),6)</f>
        <v>0</v>
      </c>
      <c r="DD5" t="s">
        <v>3</v>
      </c>
      <c r="DE5" t="s">
        <v>3</v>
      </c>
      <c r="DF5">
        <f t="shared" si="0"/>
        <v>1144.17</v>
      </c>
      <c r="DG5">
        <f t="shared" si="1"/>
        <v>0</v>
      </c>
      <c r="DH5">
        <f t="shared" si="2"/>
        <v>0</v>
      </c>
      <c r="DI5">
        <f t="shared" si="3"/>
        <v>0</v>
      </c>
      <c r="DJ5">
        <f>DF5</f>
        <v>1144.17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5">
      <c r="A6">
        <f>ROW(Source!A201)</f>
        <v>201</v>
      </c>
      <c r="B6">
        <v>64290477</v>
      </c>
      <c r="C6">
        <v>64307280</v>
      </c>
      <c r="D6">
        <v>59449163</v>
      </c>
      <c r="E6">
        <v>35</v>
      </c>
      <c r="F6">
        <v>1</v>
      </c>
      <c r="G6">
        <v>35</v>
      </c>
      <c r="H6">
        <v>1</v>
      </c>
      <c r="I6" t="s">
        <v>412</v>
      </c>
      <c r="J6" t="s">
        <v>3</v>
      </c>
      <c r="K6" t="s">
        <v>413</v>
      </c>
      <c r="L6">
        <v>1191</v>
      </c>
      <c r="N6">
        <v>1013</v>
      </c>
      <c r="O6" t="s">
        <v>414</v>
      </c>
      <c r="P6" t="s">
        <v>414</v>
      </c>
      <c r="Q6">
        <v>1</v>
      </c>
      <c r="W6">
        <v>0</v>
      </c>
      <c r="X6">
        <v>476480486</v>
      </c>
      <c r="Y6">
        <f>(AT6*4)</f>
        <v>19.2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4.8</v>
      </c>
      <c r="AU6" t="s">
        <v>146</v>
      </c>
      <c r="AV6">
        <v>1</v>
      </c>
      <c r="AW6">
        <v>2</v>
      </c>
      <c r="AX6">
        <v>64307282</v>
      </c>
      <c r="AY6">
        <v>1</v>
      </c>
      <c r="AZ6">
        <v>0</v>
      </c>
      <c r="BA6">
        <v>52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ROUND(AT6*Source!I201*AH6*AL6,2)</f>
        <v>0</v>
      </c>
      <c r="CV6">
        <f>ROUND(Y6*Source!I201,9)</f>
        <v>19.2</v>
      </c>
      <c r="CW6">
        <v>0</v>
      </c>
      <c r="CX6">
        <f>ROUND(Y6*Source!I201,9)</f>
        <v>19.2</v>
      </c>
      <c r="CY6">
        <f>AD6</f>
        <v>0</v>
      </c>
      <c r="CZ6">
        <f>AH6</f>
        <v>0</v>
      </c>
      <c r="DA6">
        <f>AL6</f>
        <v>1</v>
      </c>
      <c r="DB6">
        <f>ROUND((ROUND(AT6*CZ6,2)*4),6)</f>
        <v>0</v>
      </c>
      <c r="DC6">
        <f>ROUND((ROUND(AT6*AG6,2)*4),6)</f>
        <v>0</v>
      </c>
      <c r="DD6" t="s">
        <v>3</v>
      </c>
      <c r="DE6" t="s">
        <v>3</v>
      </c>
      <c r="DF6">
        <f t="shared" si="0"/>
        <v>0</v>
      </c>
      <c r="DG6">
        <f t="shared" si="1"/>
        <v>0</v>
      </c>
      <c r="DH6">
        <f t="shared" si="2"/>
        <v>0</v>
      </c>
      <c r="DI6">
        <f t="shared" si="3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5">
      <c r="A7">
        <f>ROW(Source!A449)</f>
        <v>449</v>
      </c>
      <c r="B7">
        <v>64290477</v>
      </c>
      <c r="C7">
        <v>64294552</v>
      </c>
      <c r="D7">
        <v>59449163</v>
      </c>
      <c r="E7">
        <v>35</v>
      </c>
      <c r="F7">
        <v>1</v>
      </c>
      <c r="G7">
        <v>35</v>
      </c>
      <c r="H7">
        <v>1</v>
      </c>
      <c r="I7" t="s">
        <v>412</v>
      </c>
      <c r="J7" t="s">
        <v>3</v>
      </c>
      <c r="K7" t="s">
        <v>413</v>
      </c>
      <c r="L7">
        <v>1191</v>
      </c>
      <c r="N7">
        <v>1013</v>
      </c>
      <c r="O7" t="s">
        <v>414</v>
      </c>
      <c r="P7" t="s">
        <v>414</v>
      </c>
      <c r="Q7">
        <v>1</v>
      </c>
      <c r="W7">
        <v>0</v>
      </c>
      <c r="X7">
        <v>476480486</v>
      </c>
      <c r="Y7">
        <f>AT7</f>
        <v>1.68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3</v>
      </c>
      <c r="AT7">
        <v>1.68</v>
      </c>
      <c r="AU7" t="s">
        <v>3</v>
      </c>
      <c r="AV7">
        <v>1</v>
      </c>
      <c r="AW7">
        <v>2</v>
      </c>
      <c r="AX7">
        <v>64294554</v>
      </c>
      <c r="AY7">
        <v>1</v>
      </c>
      <c r="AZ7">
        <v>0</v>
      </c>
      <c r="BA7">
        <v>119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ROUND(AT7*Source!I449*AH7*AL7,2)</f>
        <v>0</v>
      </c>
      <c r="CV7">
        <f>ROUND(Y7*Source!I449,9)</f>
        <v>109.2</v>
      </c>
      <c r="CW7">
        <v>0</v>
      </c>
      <c r="CX7">
        <f>ROUND(Y7*Source!I449,9)</f>
        <v>109.2</v>
      </c>
      <c r="CY7">
        <f>AD7</f>
        <v>0</v>
      </c>
      <c r="CZ7">
        <f>AH7</f>
        <v>0</v>
      </c>
      <c r="DA7">
        <f>AL7</f>
        <v>1</v>
      </c>
      <c r="DB7">
        <f>ROUND(ROUND(AT7*CZ7,2),6)</f>
        <v>0</v>
      </c>
      <c r="DC7">
        <f>ROUND(ROUND(AT7*AG7,2),6)</f>
        <v>0</v>
      </c>
      <c r="DD7" t="s">
        <v>3</v>
      </c>
      <c r="DE7" t="s">
        <v>3</v>
      </c>
      <c r="DF7">
        <f t="shared" si="0"/>
        <v>0</v>
      </c>
      <c r="DG7">
        <f t="shared" si="1"/>
        <v>0</v>
      </c>
      <c r="DH7">
        <f t="shared" si="2"/>
        <v>0</v>
      </c>
      <c r="DI7">
        <f t="shared" si="3"/>
        <v>0</v>
      </c>
      <c r="DJ7">
        <f>DI7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5">
      <c r="A8">
        <f>ROW(Source!A450)</f>
        <v>450</v>
      </c>
      <c r="B8">
        <v>64290477</v>
      </c>
      <c r="C8">
        <v>64294555</v>
      </c>
      <c r="D8">
        <v>59449163</v>
      </c>
      <c r="E8">
        <v>35</v>
      </c>
      <c r="F8">
        <v>1</v>
      </c>
      <c r="G8">
        <v>35</v>
      </c>
      <c r="H8">
        <v>1</v>
      </c>
      <c r="I8" t="s">
        <v>412</v>
      </c>
      <c r="J8" t="s">
        <v>3</v>
      </c>
      <c r="K8" t="s">
        <v>413</v>
      </c>
      <c r="L8">
        <v>1191</v>
      </c>
      <c r="N8">
        <v>1013</v>
      </c>
      <c r="O8" t="s">
        <v>414</v>
      </c>
      <c r="P8" t="s">
        <v>414</v>
      </c>
      <c r="Q8">
        <v>1</v>
      </c>
      <c r="W8">
        <v>0</v>
      </c>
      <c r="X8">
        <v>476480486</v>
      </c>
      <c r="Y8">
        <f>(AT8*4)</f>
        <v>0.56000000000000005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0.14000000000000001</v>
      </c>
      <c r="AU8" t="s">
        <v>146</v>
      </c>
      <c r="AV8">
        <v>1</v>
      </c>
      <c r="AW8">
        <v>2</v>
      </c>
      <c r="AX8">
        <v>64294558</v>
      </c>
      <c r="AY8">
        <v>1</v>
      </c>
      <c r="AZ8">
        <v>0</v>
      </c>
      <c r="BA8">
        <v>120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ROUND(AT8*Source!I450*AH8*AL8,2)</f>
        <v>0</v>
      </c>
      <c r="CV8">
        <f>ROUND(Y8*Source!I450,9)</f>
        <v>36.4</v>
      </c>
      <c r="CW8">
        <v>0</v>
      </c>
      <c r="CX8">
        <f>ROUND(Y8*Source!I450,9)</f>
        <v>36.4</v>
      </c>
      <c r="CY8">
        <f>AD8</f>
        <v>0</v>
      </c>
      <c r="CZ8">
        <f>AH8</f>
        <v>0</v>
      </c>
      <c r="DA8">
        <f>AL8</f>
        <v>1</v>
      </c>
      <c r="DB8">
        <f>ROUND((ROUND(AT8*CZ8,2)*4),6)</f>
        <v>0</v>
      </c>
      <c r="DC8">
        <f>ROUND((ROUND(AT8*AG8,2)*4),6)</f>
        <v>0</v>
      </c>
      <c r="DD8" t="s">
        <v>3</v>
      </c>
      <c r="DE8" t="s">
        <v>3</v>
      </c>
      <c r="DF8">
        <f t="shared" si="0"/>
        <v>0</v>
      </c>
      <c r="DG8">
        <f t="shared" si="1"/>
        <v>0</v>
      </c>
      <c r="DH8">
        <f t="shared" si="2"/>
        <v>0</v>
      </c>
      <c r="DI8">
        <f t="shared" si="3"/>
        <v>0</v>
      </c>
      <c r="DJ8">
        <f>DI8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5">
      <c r="A9">
        <f>ROW(Source!A450)</f>
        <v>450</v>
      </c>
      <c r="B9">
        <v>64290477</v>
      </c>
      <c r="C9">
        <v>64294555</v>
      </c>
      <c r="D9">
        <v>59473298</v>
      </c>
      <c r="E9">
        <v>1</v>
      </c>
      <c r="F9">
        <v>1</v>
      </c>
      <c r="G9">
        <v>35</v>
      </c>
      <c r="H9">
        <v>3</v>
      </c>
      <c r="I9" t="s">
        <v>415</v>
      </c>
      <c r="J9" t="s">
        <v>416</v>
      </c>
      <c r="K9" t="s">
        <v>417</v>
      </c>
      <c r="L9">
        <v>1355</v>
      </c>
      <c r="N9">
        <v>1010</v>
      </c>
      <c r="O9" t="s">
        <v>418</v>
      </c>
      <c r="P9" t="s">
        <v>418</v>
      </c>
      <c r="Q9">
        <v>100</v>
      </c>
      <c r="W9">
        <v>0</v>
      </c>
      <c r="X9">
        <v>-54122240</v>
      </c>
      <c r="Y9">
        <f>(AT9*4)</f>
        <v>0.04</v>
      </c>
      <c r="AA9">
        <v>195.92</v>
      </c>
      <c r="AB9">
        <v>0</v>
      </c>
      <c r="AC9">
        <v>0</v>
      </c>
      <c r="AD9">
        <v>0</v>
      </c>
      <c r="AE9">
        <v>195.92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0.01</v>
      </c>
      <c r="AU9" t="s">
        <v>146</v>
      </c>
      <c r="AV9">
        <v>0</v>
      </c>
      <c r="AW9">
        <v>2</v>
      </c>
      <c r="AX9">
        <v>64294559</v>
      </c>
      <c r="AY9">
        <v>1</v>
      </c>
      <c r="AZ9">
        <v>0</v>
      </c>
      <c r="BA9">
        <v>121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ROUND(Y9*Source!I450,9)</f>
        <v>2.6</v>
      </c>
      <c r="CY9">
        <f>AA9</f>
        <v>195.92</v>
      </c>
      <c r="CZ9">
        <f>AE9</f>
        <v>195.92</v>
      </c>
      <c r="DA9">
        <f>AI9</f>
        <v>1</v>
      </c>
      <c r="DB9">
        <f>ROUND((ROUND(AT9*CZ9,2)*4),6)</f>
        <v>7.84</v>
      </c>
      <c r="DC9">
        <f>ROUND((ROUND(AT9*AG9,2)*4),6)</f>
        <v>0</v>
      </c>
      <c r="DD9" t="s">
        <v>3</v>
      </c>
      <c r="DE9" t="s">
        <v>3</v>
      </c>
      <c r="DF9">
        <f t="shared" si="0"/>
        <v>509.39</v>
      </c>
      <c r="DG9">
        <f t="shared" si="1"/>
        <v>0</v>
      </c>
      <c r="DH9">
        <f t="shared" si="2"/>
        <v>0</v>
      </c>
      <c r="DI9">
        <f t="shared" si="3"/>
        <v>0</v>
      </c>
      <c r="DJ9">
        <f>DF9</f>
        <v>509.39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5">
      <c r="A10">
        <f>ROW(Source!A680)</f>
        <v>680</v>
      </c>
      <c r="B10">
        <v>64290477</v>
      </c>
      <c r="C10">
        <v>64294620</v>
      </c>
      <c r="D10">
        <v>59449163</v>
      </c>
      <c r="E10">
        <v>35</v>
      </c>
      <c r="F10">
        <v>1</v>
      </c>
      <c r="G10">
        <v>35</v>
      </c>
      <c r="H10">
        <v>1</v>
      </c>
      <c r="I10" t="s">
        <v>412</v>
      </c>
      <c r="J10" t="s">
        <v>3</v>
      </c>
      <c r="K10" t="s">
        <v>413</v>
      </c>
      <c r="L10">
        <v>1191</v>
      </c>
      <c r="N10">
        <v>1013</v>
      </c>
      <c r="O10" t="s">
        <v>414</v>
      </c>
      <c r="P10" t="s">
        <v>414</v>
      </c>
      <c r="Q10">
        <v>1</v>
      </c>
      <c r="W10">
        <v>0</v>
      </c>
      <c r="X10">
        <v>476480486</v>
      </c>
      <c r="Y10">
        <f>AT10</f>
        <v>1.68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3</v>
      </c>
      <c r="AT10">
        <v>1.68</v>
      </c>
      <c r="AU10" t="s">
        <v>3</v>
      </c>
      <c r="AV10">
        <v>1</v>
      </c>
      <c r="AW10">
        <v>2</v>
      </c>
      <c r="AX10">
        <v>64294622</v>
      </c>
      <c r="AY10">
        <v>1</v>
      </c>
      <c r="AZ10">
        <v>0</v>
      </c>
      <c r="BA10">
        <v>150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ROUND(AT10*Source!I680*AH10*AL10,2)</f>
        <v>0</v>
      </c>
      <c r="CV10">
        <f>ROUND(Y10*Source!I680,9)</f>
        <v>36.96</v>
      </c>
      <c r="CW10">
        <v>0</v>
      </c>
      <c r="CX10">
        <f>ROUND(Y10*Source!I680,9)</f>
        <v>36.96</v>
      </c>
      <c r="CY10">
        <f>AD10</f>
        <v>0</v>
      </c>
      <c r="CZ10">
        <f>AH10</f>
        <v>0</v>
      </c>
      <c r="DA10">
        <f>AL10</f>
        <v>1</v>
      </c>
      <c r="DB10">
        <f>ROUND(ROUND(AT10*CZ10,2),6)</f>
        <v>0</v>
      </c>
      <c r="DC10">
        <f>ROUND(ROUND(AT10*AG10,2),6)</f>
        <v>0</v>
      </c>
      <c r="DD10" t="s">
        <v>3</v>
      </c>
      <c r="DE10" t="s">
        <v>3</v>
      </c>
      <c r="DF10">
        <f t="shared" si="0"/>
        <v>0</v>
      </c>
      <c r="DG10">
        <f t="shared" si="1"/>
        <v>0</v>
      </c>
      <c r="DH10">
        <f t="shared" si="2"/>
        <v>0</v>
      </c>
      <c r="DI10">
        <f t="shared" si="3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5">
      <c r="A11">
        <f>ROW(Source!A681)</f>
        <v>681</v>
      </c>
      <c r="B11">
        <v>64290477</v>
      </c>
      <c r="C11">
        <v>64294623</v>
      </c>
      <c r="D11">
        <v>59449163</v>
      </c>
      <c r="E11">
        <v>35</v>
      </c>
      <c r="F11">
        <v>1</v>
      </c>
      <c r="G11">
        <v>35</v>
      </c>
      <c r="H11">
        <v>1</v>
      </c>
      <c r="I11" t="s">
        <v>412</v>
      </c>
      <c r="J11" t="s">
        <v>3</v>
      </c>
      <c r="K11" t="s">
        <v>413</v>
      </c>
      <c r="L11">
        <v>1191</v>
      </c>
      <c r="N11">
        <v>1013</v>
      </c>
      <c r="O11" t="s">
        <v>414</v>
      </c>
      <c r="P11" t="s">
        <v>414</v>
      </c>
      <c r="Q11">
        <v>1</v>
      </c>
      <c r="W11">
        <v>0</v>
      </c>
      <c r="X11">
        <v>476480486</v>
      </c>
      <c r="Y11">
        <f>(AT11*4)</f>
        <v>0.56000000000000005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0.14000000000000001</v>
      </c>
      <c r="AU11" t="s">
        <v>146</v>
      </c>
      <c r="AV11">
        <v>1</v>
      </c>
      <c r="AW11">
        <v>2</v>
      </c>
      <c r="AX11">
        <v>64294626</v>
      </c>
      <c r="AY11">
        <v>1</v>
      </c>
      <c r="AZ11">
        <v>0</v>
      </c>
      <c r="BA11">
        <v>151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ROUND(AT11*Source!I681*AH11*AL11,2)</f>
        <v>0</v>
      </c>
      <c r="CV11">
        <f>ROUND(Y11*Source!I681,9)</f>
        <v>14.56</v>
      </c>
      <c r="CW11">
        <v>0</v>
      </c>
      <c r="CX11">
        <f>ROUND(Y11*Source!I681,9)</f>
        <v>14.56</v>
      </c>
      <c r="CY11">
        <f>AD11</f>
        <v>0</v>
      </c>
      <c r="CZ11">
        <f>AH11</f>
        <v>0</v>
      </c>
      <c r="DA11">
        <f>AL11</f>
        <v>1</v>
      </c>
      <c r="DB11">
        <f>ROUND((ROUND(AT11*CZ11,2)*4),6)</f>
        <v>0</v>
      </c>
      <c r="DC11">
        <f>ROUND((ROUND(AT11*AG11,2)*4),6)</f>
        <v>0</v>
      </c>
      <c r="DD11" t="s">
        <v>3</v>
      </c>
      <c r="DE11" t="s">
        <v>3</v>
      </c>
      <c r="DF11">
        <f t="shared" si="0"/>
        <v>0</v>
      </c>
      <c r="DG11">
        <f t="shared" si="1"/>
        <v>0</v>
      </c>
      <c r="DH11">
        <f t="shared" si="2"/>
        <v>0</v>
      </c>
      <c r="DI11">
        <f t="shared" si="3"/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5">
      <c r="A12">
        <f>ROW(Source!A681)</f>
        <v>681</v>
      </c>
      <c r="B12">
        <v>64290477</v>
      </c>
      <c r="C12">
        <v>64294623</v>
      </c>
      <c r="D12">
        <v>59473298</v>
      </c>
      <c r="E12">
        <v>1</v>
      </c>
      <c r="F12">
        <v>1</v>
      </c>
      <c r="G12">
        <v>35</v>
      </c>
      <c r="H12">
        <v>3</v>
      </c>
      <c r="I12" t="s">
        <v>415</v>
      </c>
      <c r="J12" t="s">
        <v>416</v>
      </c>
      <c r="K12" t="s">
        <v>417</v>
      </c>
      <c r="L12">
        <v>1355</v>
      </c>
      <c r="N12">
        <v>1010</v>
      </c>
      <c r="O12" t="s">
        <v>418</v>
      </c>
      <c r="P12" t="s">
        <v>418</v>
      </c>
      <c r="Q12">
        <v>100</v>
      </c>
      <c r="W12">
        <v>0</v>
      </c>
      <c r="X12">
        <v>-54122240</v>
      </c>
      <c r="Y12">
        <f>(AT12*4)</f>
        <v>0.04</v>
      </c>
      <c r="AA12">
        <v>195.92</v>
      </c>
      <c r="AB12">
        <v>0</v>
      </c>
      <c r="AC12">
        <v>0</v>
      </c>
      <c r="AD12">
        <v>0</v>
      </c>
      <c r="AE12">
        <v>195.92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0.01</v>
      </c>
      <c r="AU12" t="s">
        <v>146</v>
      </c>
      <c r="AV12">
        <v>0</v>
      </c>
      <c r="AW12">
        <v>2</v>
      </c>
      <c r="AX12">
        <v>64294627</v>
      </c>
      <c r="AY12">
        <v>1</v>
      </c>
      <c r="AZ12">
        <v>0</v>
      </c>
      <c r="BA12">
        <v>152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ROUND(Y12*Source!I681,9)</f>
        <v>1.04</v>
      </c>
      <c r="CY12">
        <f>AA12</f>
        <v>195.92</v>
      </c>
      <c r="CZ12">
        <f>AE12</f>
        <v>195.92</v>
      </c>
      <c r="DA12">
        <f>AI12</f>
        <v>1</v>
      </c>
      <c r="DB12">
        <f>ROUND((ROUND(AT12*CZ12,2)*4),6)</f>
        <v>7.84</v>
      </c>
      <c r="DC12">
        <f>ROUND((ROUND(AT12*AG12,2)*4),6)</f>
        <v>0</v>
      </c>
      <c r="DD12" t="s">
        <v>3</v>
      </c>
      <c r="DE12" t="s">
        <v>3</v>
      </c>
      <c r="DF12">
        <f t="shared" si="0"/>
        <v>203.76</v>
      </c>
      <c r="DG12">
        <f t="shared" si="1"/>
        <v>0</v>
      </c>
      <c r="DH12">
        <f t="shared" si="2"/>
        <v>0</v>
      </c>
      <c r="DI12">
        <f t="shared" si="3"/>
        <v>0</v>
      </c>
      <c r="DJ12">
        <f>DF12</f>
        <v>203.76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5">
      <c r="A13">
        <f>ROW(Source!A867)</f>
        <v>867</v>
      </c>
      <c r="B13">
        <v>64290477</v>
      </c>
      <c r="C13">
        <v>64294667</v>
      </c>
      <c r="D13">
        <v>59449163</v>
      </c>
      <c r="E13">
        <v>35</v>
      </c>
      <c r="F13">
        <v>1</v>
      </c>
      <c r="G13">
        <v>35</v>
      </c>
      <c r="H13">
        <v>1</v>
      </c>
      <c r="I13" t="s">
        <v>412</v>
      </c>
      <c r="J13" t="s">
        <v>3</v>
      </c>
      <c r="K13" t="s">
        <v>413</v>
      </c>
      <c r="L13">
        <v>1191</v>
      </c>
      <c r="N13">
        <v>1013</v>
      </c>
      <c r="O13" t="s">
        <v>414</v>
      </c>
      <c r="P13" t="s">
        <v>414</v>
      </c>
      <c r="Q13">
        <v>1</v>
      </c>
      <c r="W13">
        <v>0</v>
      </c>
      <c r="X13">
        <v>476480486</v>
      </c>
      <c r="Y13">
        <f>AT13</f>
        <v>1.68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3</v>
      </c>
      <c r="AT13">
        <v>1.68</v>
      </c>
      <c r="AU13" t="s">
        <v>3</v>
      </c>
      <c r="AV13">
        <v>1</v>
      </c>
      <c r="AW13">
        <v>2</v>
      </c>
      <c r="AX13">
        <v>64294669</v>
      </c>
      <c r="AY13">
        <v>1</v>
      </c>
      <c r="AZ13">
        <v>0</v>
      </c>
      <c r="BA13">
        <v>169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ROUND(AT13*Source!I867*AH13*AL13,2)</f>
        <v>0</v>
      </c>
      <c r="CV13">
        <f>ROUND(Y13*Source!I867,9)</f>
        <v>47.04</v>
      </c>
      <c r="CW13">
        <v>0</v>
      </c>
      <c r="CX13">
        <f>ROUND(Y13*Source!I867,9)</f>
        <v>47.04</v>
      </c>
      <c r="CY13">
        <f>AD13</f>
        <v>0</v>
      </c>
      <c r="CZ13">
        <f>AH13</f>
        <v>0</v>
      </c>
      <c r="DA13">
        <f>AL13</f>
        <v>1</v>
      </c>
      <c r="DB13">
        <f>ROUND(ROUND(AT13*CZ13,2),6)</f>
        <v>0</v>
      </c>
      <c r="DC13">
        <f>ROUND(ROUND(AT13*AG13,2),6)</f>
        <v>0</v>
      </c>
      <c r="DD13" t="s">
        <v>3</v>
      </c>
      <c r="DE13" t="s">
        <v>3</v>
      </c>
      <c r="DF13">
        <f t="shared" si="0"/>
        <v>0</v>
      </c>
      <c r="DG13">
        <f t="shared" si="1"/>
        <v>0</v>
      </c>
      <c r="DH13">
        <f t="shared" si="2"/>
        <v>0</v>
      </c>
      <c r="DI13">
        <f t="shared" si="3"/>
        <v>0</v>
      </c>
      <c r="DJ13">
        <f>DI13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5">
      <c r="A14">
        <f>ROW(Source!A868)</f>
        <v>868</v>
      </c>
      <c r="B14">
        <v>64290477</v>
      </c>
      <c r="C14">
        <v>64294670</v>
      </c>
      <c r="D14">
        <v>59449163</v>
      </c>
      <c r="E14">
        <v>35</v>
      </c>
      <c r="F14">
        <v>1</v>
      </c>
      <c r="G14">
        <v>35</v>
      </c>
      <c r="H14">
        <v>1</v>
      </c>
      <c r="I14" t="s">
        <v>412</v>
      </c>
      <c r="J14" t="s">
        <v>3</v>
      </c>
      <c r="K14" t="s">
        <v>413</v>
      </c>
      <c r="L14">
        <v>1191</v>
      </c>
      <c r="N14">
        <v>1013</v>
      </c>
      <c r="O14" t="s">
        <v>414</v>
      </c>
      <c r="P14" t="s">
        <v>414</v>
      </c>
      <c r="Q14">
        <v>1</v>
      </c>
      <c r="W14">
        <v>0</v>
      </c>
      <c r="X14">
        <v>476480486</v>
      </c>
      <c r="Y14">
        <f>(AT14*4)</f>
        <v>0.56000000000000005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0.14000000000000001</v>
      </c>
      <c r="AU14" t="s">
        <v>146</v>
      </c>
      <c r="AV14">
        <v>1</v>
      </c>
      <c r="AW14">
        <v>2</v>
      </c>
      <c r="AX14">
        <v>64294673</v>
      </c>
      <c r="AY14">
        <v>1</v>
      </c>
      <c r="AZ14">
        <v>0</v>
      </c>
      <c r="BA14">
        <v>170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U14">
        <f>ROUND(AT14*Source!I868*AH14*AL14,2)</f>
        <v>0</v>
      </c>
      <c r="CV14">
        <f>ROUND(Y14*Source!I868,9)</f>
        <v>15.68</v>
      </c>
      <c r="CW14">
        <v>0</v>
      </c>
      <c r="CX14">
        <f>ROUND(Y14*Source!I868,9)</f>
        <v>15.68</v>
      </c>
      <c r="CY14">
        <f>AD14</f>
        <v>0</v>
      </c>
      <c r="CZ14">
        <f>AH14</f>
        <v>0</v>
      </c>
      <c r="DA14">
        <f>AL14</f>
        <v>1</v>
      </c>
      <c r="DB14">
        <f>ROUND((ROUND(AT14*CZ14,2)*4),6)</f>
        <v>0</v>
      </c>
      <c r="DC14">
        <f>ROUND((ROUND(AT14*AG14,2)*4),6)</f>
        <v>0</v>
      </c>
      <c r="DD14" t="s">
        <v>3</v>
      </c>
      <c r="DE14" t="s">
        <v>3</v>
      </c>
      <c r="DF14">
        <f t="shared" si="0"/>
        <v>0</v>
      </c>
      <c r="DG14">
        <f t="shared" si="1"/>
        <v>0</v>
      </c>
      <c r="DH14">
        <f t="shared" si="2"/>
        <v>0</v>
      </c>
      <c r="DI14">
        <f t="shared" si="3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5">
      <c r="A15">
        <f>ROW(Source!A868)</f>
        <v>868</v>
      </c>
      <c r="B15">
        <v>64290477</v>
      </c>
      <c r="C15">
        <v>64294670</v>
      </c>
      <c r="D15">
        <v>59473298</v>
      </c>
      <c r="E15">
        <v>1</v>
      </c>
      <c r="F15">
        <v>1</v>
      </c>
      <c r="G15">
        <v>35</v>
      </c>
      <c r="H15">
        <v>3</v>
      </c>
      <c r="I15" t="s">
        <v>415</v>
      </c>
      <c r="J15" t="s">
        <v>416</v>
      </c>
      <c r="K15" t="s">
        <v>417</v>
      </c>
      <c r="L15">
        <v>1355</v>
      </c>
      <c r="N15">
        <v>1010</v>
      </c>
      <c r="O15" t="s">
        <v>418</v>
      </c>
      <c r="P15" t="s">
        <v>418</v>
      </c>
      <c r="Q15">
        <v>100</v>
      </c>
      <c r="W15">
        <v>0</v>
      </c>
      <c r="X15">
        <v>-54122240</v>
      </c>
      <c r="Y15">
        <f>(AT15*4)</f>
        <v>0.04</v>
      </c>
      <c r="AA15">
        <v>195.92</v>
      </c>
      <c r="AB15">
        <v>0</v>
      </c>
      <c r="AC15">
        <v>0</v>
      </c>
      <c r="AD15">
        <v>0</v>
      </c>
      <c r="AE15">
        <v>195.92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0.01</v>
      </c>
      <c r="AU15" t="s">
        <v>146</v>
      </c>
      <c r="AV15">
        <v>0</v>
      </c>
      <c r="AW15">
        <v>2</v>
      </c>
      <c r="AX15">
        <v>64294674</v>
      </c>
      <c r="AY15">
        <v>1</v>
      </c>
      <c r="AZ15">
        <v>0</v>
      </c>
      <c r="BA15">
        <v>171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ROUND(Y15*Source!I868,9)</f>
        <v>1.1200000000000001</v>
      </c>
      <c r="CY15">
        <f>AA15</f>
        <v>195.92</v>
      </c>
      <c r="CZ15">
        <f>AE15</f>
        <v>195.92</v>
      </c>
      <c r="DA15">
        <f>AI15</f>
        <v>1</v>
      </c>
      <c r="DB15">
        <f>ROUND((ROUND(AT15*CZ15,2)*4),6)</f>
        <v>7.84</v>
      </c>
      <c r="DC15">
        <f>ROUND((ROUND(AT15*AG15,2)*4),6)</f>
        <v>0</v>
      </c>
      <c r="DD15" t="s">
        <v>3</v>
      </c>
      <c r="DE15" t="s">
        <v>3</v>
      </c>
      <c r="DF15">
        <f t="shared" si="0"/>
        <v>219.43</v>
      </c>
      <c r="DG15">
        <f t="shared" si="1"/>
        <v>0</v>
      </c>
      <c r="DH15">
        <f t="shared" si="2"/>
        <v>0</v>
      </c>
      <c r="DI15">
        <f t="shared" si="3"/>
        <v>0</v>
      </c>
      <c r="DJ15">
        <f>DF15</f>
        <v>219.43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5">
      <c r="A16">
        <f>ROW(Source!A1692)</f>
        <v>1692</v>
      </c>
      <c r="B16">
        <v>64290477</v>
      </c>
      <c r="C16">
        <v>64294869</v>
      </c>
      <c r="D16">
        <v>59449163</v>
      </c>
      <c r="E16">
        <v>35</v>
      </c>
      <c r="F16">
        <v>1</v>
      </c>
      <c r="G16">
        <v>35</v>
      </c>
      <c r="H16">
        <v>1</v>
      </c>
      <c r="I16" t="s">
        <v>412</v>
      </c>
      <c r="J16" t="s">
        <v>3</v>
      </c>
      <c r="K16" t="s">
        <v>413</v>
      </c>
      <c r="L16">
        <v>1191</v>
      </c>
      <c r="N16">
        <v>1013</v>
      </c>
      <c r="O16" t="s">
        <v>414</v>
      </c>
      <c r="P16" t="s">
        <v>414</v>
      </c>
      <c r="Q16">
        <v>1</v>
      </c>
      <c r="W16">
        <v>0</v>
      </c>
      <c r="X16">
        <v>476480486</v>
      </c>
      <c r="Y16">
        <f>AT16</f>
        <v>1.68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3</v>
      </c>
      <c r="AT16">
        <v>1.68</v>
      </c>
      <c r="AU16" t="s">
        <v>3</v>
      </c>
      <c r="AV16">
        <v>1</v>
      </c>
      <c r="AW16">
        <v>2</v>
      </c>
      <c r="AX16">
        <v>64294871</v>
      </c>
      <c r="AY16">
        <v>1</v>
      </c>
      <c r="AZ16">
        <v>0</v>
      </c>
      <c r="BA16">
        <v>254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U16">
        <f>ROUND(AT16*Source!I1692*AH16*AL16,2)</f>
        <v>0</v>
      </c>
      <c r="CV16">
        <f>ROUND(Y16*Source!I1692,9)</f>
        <v>73.92</v>
      </c>
      <c r="CW16">
        <v>0</v>
      </c>
      <c r="CX16">
        <f>ROUND(Y16*Source!I1692,9)</f>
        <v>73.92</v>
      </c>
      <c r="CY16">
        <f>AD16</f>
        <v>0</v>
      </c>
      <c r="CZ16">
        <f>AH16</f>
        <v>0</v>
      </c>
      <c r="DA16">
        <f>AL16</f>
        <v>1</v>
      </c>
      <c r="DB16">
        <f>ROUND(ROUND(AT16*CZ16,2),6)</f>
        <v>0</v>
      </c>
      <c r="DC16">
        <f>ROUND(ROUND(AT16*AG16,2),6)</f>
        <v>0</v>
      </c>
      <c r="DD16" t="s">
        <v>3</v>
      </c>
      <c r="DE16" t="s">
        <v>3</v>
      </c>
      <c r="DF16">
        <f t="shared" si="0"/>
        <v>0</v>
      </c>
      <c r="DG16">
        <f t="shared" si="1"/>
        <v>0</v>
      </c>
      <c r="DH16">
        <f t="shared" si="2"/>
        <v>0</v>
      </c>
      <c r="DI16">
        <f t="shared" si="3"/>
        <v>0</v>
      </c>
      <c r="DJ16">
        <f>DI16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5">
      <c r="A17">
        <f>ROW(Source!A1693)</f>
        <v>1693</v>
      </c>
      <c r="B17">
        <v>64290477</v>
      </c>
      <c r="C17">
        <v>64294872</v>
      </c>
      <c r="D17">
        <v>59449163</v>
      </c>
      <c r="E17">
        <v>35</v>
      </c>
      <c r="F17">
        <v>1</v>
      </c>
      <c r="G17">
        <v>35</v>
      </c>
      <c r="H17">
        <v>1</v>
      </c>
      <c r="I17" t="s">
        <v>412</v>
      </c>
      <c r="J17" t="s">
        <v>3</v>
      </c>
      <c r="K17" t="s">
        <v>413</v>
      </c>
      <c r="L17">
        <v>1191</v>
      </c>
      <c r="N17">
        <v>1013</v>
      </c>
      <c r="O17" t="s">
        <v>414</v>
      </c>
      <c r="P17" t="s">
        <v>414</v>
      </c>
      <c r="Q17">
        <v>1</v>
      </c>
      <c r="W17">
        <v>0</v>
      </c>
      <c r="X17">
        <v>476480486</v>
      </c>
      <c r="Y17">
        <f>(AT17*4)</f>
        <v>0.56000000000000005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0.14000000000000001</v>
      </c>
      <c r="AU17" t="s">
        <v>146</v>
      </c>
      <c r="AV17">
        <v>1</v>
      </c>
      <c r="AW17">
        <v>2</v>
      </c>
      <c r="AX17">
        <v>64294875</v>
      </c>
      <c r="AY17">
        <v>1</v>
      </c>
      <c r="AZ17">
        <v>0</v>
      </c>
      <c r="BA17">
        <v>255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ROUND(AT17*Source!I1693*AH17*AL17,2)</f>
        <v>0</v>
      </c>
      <c r="CV17">
        <f>ROUND(Y17*Source!I1693,9)</f>
        <v>44.8</v>
      </c>
      <c r="CW17">
        <v>0</v>
      </c>
      <c r="CX17">
        <f>ROUND(Y17*Source!I1693,9)</f>
        <v>44.8</v>
      </c>
      <c r="CY17">
        <f>AD17</f>
        <v>0</v>
      </c>
      <c r="CZ17">
        <f>AH17</f>
        <v>0</v>
      </c>
      <c r="DA17">
        <f>AL17</f>
        <v>1</v>
      </c>
      <c r="DB17">
        <f>ROUND((ROUND(AT17*CZ17,2)*4),6)</f>
        <v>0</v>
      </c>
      <c r="DC17">
        <f>ROUND((ROUND(AT17*AG17,2)*4),6)</f>
        <v>0</v>
      </c>
      <c r="DD17" t="s">
        <v>3</v>
      </c>
      <c r="DE17" t="s">
        <v>3</v>
      </c>
      <c r="DF17">
        <f t="shared" si="0"/>
        <v>0</v>
      </c>
      <c r="DG17">
        <f t="shared" si="1"/>
        <v>0</v>
      </c>
      <c r="DH17">
        <f t="shared" si="2"/>
        <v>0</v>
      </c>
      <c r="DI17">
        <f t="shared" si="3"/>
        <v>0</v>
      </c>
      <c r="DJ17">
        <f>DI17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5">
      <c r="A18">
        <f>ROW(Source!A1693)</f>
        <v>1693</v>
      </c>
      <c r="B18">
        <v>64290477</v>
      </c>
      <c r="C18">
        <v>64294872</v>
      </c>
      <c r="D18">
        <v>59473298</v>
      </c>
      <c r="E18">
        <v>1</v>
      </c>
      <c r="F18">
        <v>1</v>
      </c>
      <c r="G18">
        <v>35</v>
      </c>
      <c r="H18">
        <v>3</v>
      </c>
      <c r="I18" t="s">
        <v>415</v>
      </c>
      <c r="J18" t="s">
        <v>416</v>
      </c>
      <c r="K18" t="s">
        <v>417</v>
      </c>
      <c r="L18">
        <v>1355</v>
      </c>
      <c r="N18">
        <v>1010</v>
      </c>
      <c r="O18" t="s">
        <v>418</v>
      </c>
      <c r="P18" t="s">
        <v>418</v>
      </c>
      <c r="Q18">
        <v>100</v>
      </c>
      <c r="W18">
        <v>0</v>
      </c>
      <c r="X18">
        <v>-54122240</v>
      </c>
      <c r="Y18">
        <f>(AT18*4)</f>
        <v>0.04</v>
      </c>
      <c r="AA18">
        <v>195.92</v>
      </c>
      <c r="AB18">
        <v>0</v>
      </c>
      <c r="AC18">
        <v>0</v>
      </c>
      <c r="AD18">
        <v>0</v>
      </c>
      <c r="AE18">
        <v>195.92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0.01</v>
      </c>
      <c r="AU18" t="s">
        <v>146</v>
      </c>
      <c r="AV18">
        <v>0</v>
      </c>
      <c r="AW18">
        <v>2</v>
      </c>
      <c r="AX18">
        <v>64294876</v>
      </c>
      <c r="AY18">
        <v>1</v>
      </c>
      <c r="AZ18">
        <v>0</v>
      </c>
      <c r="BA18">
        <v>256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ROUND(Y18*Source!I1693,9)</f>
        <v>3.2</v>
      </c>
      <c r="CY18">
        <f>AA18</f>
        <v>195.92</v>
      </c>
      <c r="CZ18">
        <f>AE18</f>
        <v>195.92</v>
      </c>
      <c r="DA18">
        <f>AI18</f>
        <v>1</v>
      </c>
      <c r="DB18">
        <f>ROUND((ROUND(AT18*CZ18,2)*4),6)</f>
        <v>7.84</v>
      </c>
      <c r="DC18">
        <f>ROUND((ROUND(AT18*AG18,2)*4),6)</f>
        <v>0</v>
      </c>
      <c r="DD18" t="s">
        <v>3</v>
      </c>
      <c r="DE18" t="s">
        <v>3</v>
      </c>
      <c r="DF18">
        <f t="shared" si="0"/>
        <v>626.94000000000005</v>
      </c>
      <c r="DG18">
        <f t="shared" si="1"/>
        <v>0</v>
      </c>
      <c r="DH18">
        <f t="shared" si="2"/>
        <v>0</v>
      </c>
      <c r="DI18">
        <f t="shared" si="3"/>
        <v>0</v>
      </c>
      <c r="DJ18">
        <f>DF18</f>
        <v>626.94000000000005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5">
      <c r="A19">
        <f>ROW(Source!A2064)</f>
        <v>2064</v>
      </c>
      <c r="B19">
        <v>64290477</v>
      </c>
      <c r="C19">
        <v>64294948</v>
      </c>
      <c r="D19">
        <v>59449163</v>
      </c>
      <c r="E19">
        <v>35</v>
      </c>
      <c r="F19">
        <v>1</v>
      </c>
      <c r="G19">
        <v>35</v>
      </c>
      <c r="H19">
        <v>1</v>
      </c>
      <c r="I19" t="s">
        <v>412</v>
      </c>
      <c r="J19" t="s">
        <v>3</v>
      </c>
      <c r="K19" t="s">
        <v>413</v>
      </c>
      <c r="L19">
        <v>1191</v>
      </c>
      <c r="N19">
        <v>1013</v>
      </c>
      <c r="O19" t="s">
        <v>414</v>
      </c>
      <c r="P19" t="s">
        <v>414</v>
      </c>
      <c r="Q19">
        <v>1</v>
      </c>
      <c r="W19">
        <v>0</v>
      </c>
      <c r="X19">
        <v>476480486</v>
      </c>
      <c r="Y19">
        <f>AT19</f>
        <v>1.68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3</v>
      </c>
      <c r="AT19">
        <v>1.68</v>
      </c>
      <c r="AU19" t="s">
        <v>3</v>
      </c>
      <c r="AV19">
        <v>1</v>
      </c>
      <c r="AW19">
        <v>2</v>
      </c>
      <c r="AX19">
        <v>64294950</v>
      </c>
      <c r="AY19">
        <v>1</v>
      </c>
      <c r="AZ19">
        <v>0</v>
      </c>
      <c r="BA19">
        <v>288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ROUND(AT19*Source!I2064*AH19*AL19,2)</f>
        <v>0</v>
      </c>
      <c r="CV19">
        <f>ROUND(Y19*Source!I2064,9)</f>
        <v>1.68</v>
      </c>
      <c r="CW19">
        <v>0</v>
      </c>
      <c r="CX19">
        <f>ROUND(Y19*Source!I2064,9)</f>
        <v>1.68</v>
      </c>
      <c r="CY19">
        <f>AD19</f>
        <v>0</v>
      </c>
      <c r="CZ19">
        <f>AH19</f>
        <v>0</v>
      </c>
      <c r="DA19">
        <f>AL19</f>
        <v>1</v>
      </c>
      <c r="DB19">
        <f>ROUND(ROUND(AT19*CZ19,2),6)</f>
        <v>0</v>
      </c>
      <c r="DC19">
        <f>ROUND(ROUND(AT19*AG19,2),6)</f>
        <v>0</v>
      </c>
      <c r="DD19" t="s">
        <v>3</v>
      </c>
      <c r="DE19" t="s">
        <v>3</v>
      </c>
      <c r="DF19">
        <f t="shared" si="0"/>
        <v>0</v>
      </c>
      <c r="DG19">
        <f t="shared" si="1"/>
        <v>0</v>
      </c>
      <c r="DH19">
        <f t="shared" si="2"/>
        <v>0</v>
      </c>
      <c r="DI19">
        <f t="shared" si="3"/>
        <v>0</v>
      </c>
      <c r="DJ19">
        <f>DI19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5">
      <c r="A20">
        <f>ROW(Source!A2251)</f>
        <v>2251</v>
      </c>
      <c r="B20">
        <v>64290477</v>
      </c>
      <c r="C20">
        <v>64294998</v>
      </c>
      <c r="D20">
        <v>59449163</v>
      </c>
      <c r="E20">
        <v>35</v>
      </c>
      <c r="F20">
        <v>1</v>
      </c>
      <c r="G20">
        <v>35</v>
      </c>
      <c r="H20">
        <v>1</v>
      </c>
      <c r="I20" t="s">
        <v>412</v>
      </c>
      <c r="J20" t="s">
        <v>3</v>
      </c>
      <c r="K20" t="s">
        <v>413</v>
      </c>
      <c r="L20">
        <v>1191</v>
      </c>
      <c r="N20">
        <v>1013</v>
      </c>
      <c r="O20" t="s">
        <v>414</v>
      </c>
      <c r="P20" t="s">
        <v>414</v>
      </c>
      <c r="Q20">
        <v>1</v>
      </c>
      <c r="W20">
        <v>0</v>
      </c>
      <c r="X20">
        <v>476480486</v>
      </c>
      <c r="Y20">
        <f>AT20</f>
        <v>1.68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3</v>
      </c>
      <c r="AT20">
        <v>1.68</v>
      </c>
      <c r="AU20" t="s">
        <v>3</v>
      </c>
      <c r="AV20">
        <v>1</v>
      </c>
      <c r="AW20">
        <v>2</v>
      </c>
      <c r="AX20">
        <v>64295000</v>
      </c>
      <c r="AY20">
        <v>1</v>
      </c>
      <c r="AZ20">
        <v>0</v>
      </c>
      <c r="BA20">
        <v>306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U20">
        <f>ROUND(AT20*Source!I2251*AH20*AL20,2)</f>
        <v>0</v>
      </c>
      <c r="CV20">
        <f>ROUND(Y20*Source!I2251,9)</f>
        <v>3.36</v>
      </c>
      <c r="CW20">
        <v>0</v>
      </c>
      <c r="CX20">
        <f>ROUND(Y20*Source!I2251,9)</f>
        <v>3.36</v>
      </c>
      <c r="CY20">
        <f>AD20</f>
        <v>0</v>
      </c>
      <c r="CZ20">
        <f>AH20</f>
        <v>0</v>
      </c>
      <c r="DA20">
        <f>AL20</f>
        <v>1</v>
      </c>
      <c r="DB20">
        <f>ROUND(ROUND(AT20*CZ20,2),6)</f>
        <v>0</v>
      </c>
      <c r="DC20">
        <f>ROUND(ROUND(AT20*AG20,2),6)</f>
        <v>0</v>
      </c>
      <c r="DD20" t="s">
        <v>3</v>
      </c>
      <c r="DE20" t="s">
        <v>3</v>
      </c>
      <c r="DF20">
        <f t="shared" si="0"/>
        <v>0</v>
      </c>
      <c r="DG20">
        <f t="shared" si="1"/>
        <v>0</v>
      </c>
      <c r="DH20">
        <f t="shared" si="2"/>
        <v>0</v>
      </c>
      <c r="DI20">
        <f t="shared" si="3"/>
        <v>0</v>
      </c>
      <c r="DJ20">
        <f>DI20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R344"/>
  <sheetViews>
    <sheetView workbookViewId="0"/>
  </sheetViews>
  <sheetFormatPr defaultColWidth="9.08984375" defaultRowHeight="12.5" x14ac:dyDescent="0.25"/>
  <cols>
    <col min="1" max="256" width="9.08984375" customWidth="1"/>
  </cols>
  <sheetData>
    <row r="1" spans="1:44" x14ac:dyDescent="0.25">
      <c r="A1">
        <f>ROW(Source!A32)</f>
        <v>32</v>
      </c>
      <c r="B1">
        <v>64307206</v>
      </c>
      <c r="C1">
        <v>64307205</v>
      </c>
      <c r="D1">
        <v>59449163</v>
      </c>
      <c r="E1">
        <v>35</v>
      </c>
      <c r="F1">
        <v>1</v>
      </c>
      <c r="G1">
        <v>35</v>
      </c>
      <c r="H1">
        <v>1</v>
      </c>
      <c r="I1" t="s">
        <v>412</v>
      </c>
      <c r="J1" t="s">
        <v>3</v>
      </c>
      <c r="K1" t="s">
        <v>413</v>
      </c>
      <c r="L1">
        <v>1191</v>
      </c>
      <c r="N1">
        <v>1013</v>
      </c>
      <c r="O1" t="s">
        <v>414</v>
      </c>
      <c r="P1" t="s">
        <v>414</v>
      </c>
      <c r="Q1">
        <v>1</v>
      </c>
      <c r="X1">
        <v>0.28000000000000003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20</v>
      </c>
      <c r="AG1">
        <v>0.28000000000000003</v>
      </c>
      <c r="AH1">
        <v>3</v>
      </c>
      <c r="AI1">
        <v>-1</v>
      </c>
      <c r="AJ1" t="s">
        <v>3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ROW(Source!A32)</f>
        <v>32</v>
      </c>
      <c r="B2">
        <v>64307207</v>
      </c>
      <c r="C2">
        <v>64307205</v>
      </c>
      <c r="D2">
        <v>59464510</v>
      </c>
      <c r="E2">
        <v>1</v>
      </c>
      <c r="F2">
        <v>1</v>
      </c>
      <c r="G2">
        <v>35</v>
      </c>
      <c r="H2">
        <v>3</v>
      </c>
      <c r="I2" t="s">
        <v>419</v>
      </c>
      <c r="J2" t="s">
        <v>420</v>
      </c>
      <c r="K2" t="s">
        <v>421</v>
      </c>
      <c r="L2">
        <v>1346</v>
      </c>
      <c r="N2">
        <v>1009</v>
      </c>
      <c r="O2" t="s">
        <v>422</v>
      </c>
      <c r="P2" t="s">
        <v>422</v>
      </c>
      <c r="Q2">
        <v>1</v>
      </c>
      <c r="X2">
        <v>8.0000000000000002E-3</v>
      </c>
      <c r="Y2">
        <v>412.97</v>
      </c>
      <c r="Z2">
        <v>0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20</v>
      </c>
      <c r="AG2">
        <v>8.0000000000000002E-3</v>
      </c>
      <c r="AH2">
        <v>3</v>
      </c>
      <c r="AI2">
        <v>-1</v>
      </c>
      <c r="AJ2" t="s">
        <v>3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ROW(Source!A32)</f>
        <v>32</v>
      </c>
      <c r="B3">
        <v>64307208</v>
      </c>
      <c r="C3">
        <v>64307205</v>
      </c>
      <c r="D3">
        <v>59464558</v>
      </c>
      <c r="E3">
        <v>1</v>
      </c>
      <c r="F3">
        <v>1</v>
      </c>
      <c r="G3">
        <v>35</v>
      </c>
      <c r="H3">
        <v>3</v>
      </c>
      <c r="I3" t="s">
        <v>423</v>
      </c>
      <c r="J3" t="s">
        <v>424</v>
      </c>
      <c r="K3" t="s">
        <v>425</v>
      </c>
      <c r="L3">
        <v>1346</v>
      </c>
      <c r="N3">
        <v>1009</v>
      </c>
      <c r="O3" t="s">
        <v>422</v>
      </c>
      <c r="P3" t="s">
        <v>422</v>
      </c>
      <c r="Q3">
        <v>1</v>
      </c>
      <c r="X3">
        <v>0.1</v>
      </c>
      <c r="Y3">
        <v>29.29</v>
      </c>
      <c r="Z3">
        <v>0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20</v>
      </c>
      <c r="AG3">
        <v>0.1</v>
      </c>
      <c r="AH3">
        <v>3</v>
      </c>
      <c r="AI3">
        <v>-1</v>
      </c>
      <c r="AJ3" t="s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ROW(Source!A68)</f>
        <v>68</v>
      </c>
      <c r="B4">
        <v>64294259</v>
      </c>
      <c r="C4">
        <v>64294258</v>
      </c>
      <c r="D4">
        <v>59449163</v>
      </c>
      <c r="E4">
        <v>35</v>
      </c>
      <c r="F4">
        <v>1</v>
      </c>
      <c r="G4">
        <v>35</v>
      </c>
      <c r="H4">
        <v>1</v>
      </c>
      <c r="I4" t="s">
        <v>412</v>
      </c>
      <c r="J4" t="s">
        <v>3</v>
      </c>
      <c r="K4" t="s">
        <v>413</v>
      </c>
      <c r="L4">
        <v>1191</v>
      </c>
      <c r="N4">
        <v>1013</v>
      </c>
      <c r="O4" t="s">
        <v>414</v>
      </c>
      <c r="P4" t="s">
        <v>414</v>
      </c>
      <c r="Q4">
        <v>1</v>
      </c>
      <c r="X4">
        <v>0.41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20</v>
      </c>
      <c r="AG4">
        <v>0.41</v>
      </c>
      <c r="AH4">
        <v>3</v>
      </c>
      <c r="AI4">
        <v>-1</v>
      </c>
      <c r="AJ4" t="s">
        <v>3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ROW(Source!A69)</f>
        <v>69</v>
      </c>
      <c r="B5">
        <v>64307210</v>
      </c>
      <c r="C5">
        <v>64307209</v>
      </c>
      <c r="D5">
        <v>59449163</v>
      </c>
      <c r="E5">
        <v>35</v>
      </c>
      <c r="F5">
        <v>1</v>
      </c>
      <c r="G5">
        <v>35</v>
      </c>
      <c r="H5">
        <v>1</v>
      </c>
      <c r="I5" t="s">
        <v>412</v>
      </c>
      <c r="J5" t="s">
        <v>3</v>
      </c>
      <c r="K5" t="s">
        <v>413</v>
      </c>
      <c r="L5">
        <v>1191</v>
      </c>
      <c r="N5">
        <v>1013</v>
      </c>
      <c r="O5" t="s">
        <v>414</v>
      </c>
      <c r="P5" t="s">
        <v>414</v>
      </c>
      <c r="Q5">
        <v>1</v>
      </c>
      <c r="X5">
        <v>0.25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20</v>
      </c>
      <c r="AG5">
        <v>0.25</v>
      </c>
      <c r="AH5">
        <v>3</v>
      </c>
      <c r="AI5">
        <v>-1</v>
      </c>
      <c r="AJ5" t="s">
        <v>3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ROW(Source!A70)</f>
        <v>70</v>
      </c>
      <c r="B6">
        <v>64294265</v>
      </c>
      <c r="C6">
        <v>64294264</v>
      </c>
      <c r="D6">
        <v>59449163</v>
      </c>
      <c r="E6">
        <v>35</v>
      </c>
      <c r="F6">
        <v>1</v>
      </c>
      <c r="G6">
        <v>35</v>
      </c>
      <c r="H6">
        <v>1</v>
      </c>
      <c r="I6" t="s">
        <v>412</v>
      </c>
      <c r="J6" t="s">
        <v>3</v>
      </c>
      <c r="K6" t="s">
        <v>413</v>
      </c>
      <c r="L6">
        <v>1191</v>
      </c>
      <c r="N6">
        <v>1013</v>
      </c>
      <c r="O6" t="s">
        <v>414</v>
      </c>
      <c r="P6" t="s">
        <v>414</v>
      </c>
      <c r="Q6">
        <v>1</v>
      </c>
      <c r="X6">
        <v>0.53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20</v>
      </c>
      <c r="AG6">
        <v>0.53</v>
      </c>
      <c r="AH6">
        <v>3</v>
      </c>
      <c r="AI6">
        <v>-1</v>
      </c>
      <c r="AJ6" t="s">
        <v>3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ROW(Source!A70)</f>
        <v>70</v>
      </c>
      <c r="B7">
        <v>64294266</v>
      </c>
      <c r="C7">
        <v>64294264</v>
      </c>
      <c r="D7">
        <v>59462591</v>
      </c>
      <c r="E7">
        <v>1</v>
      </c>
      <c r="F7">
        <v>1</v>
      </c>
      <c r="G7">
        <v>35</v>
      </c>
      <c r="H7">
        <v>2</v>
      </c>
      <c r="I7" t="s">
        <v>426</v>
      </c>
      <c r="J7" t="s">
        <v>427</v>
      </c>
      <c r="K7" t="s">
        <v>428</v>
      </c>
      <c r="L7">
        <v>1368</v>
      </c>
      <c r="N7">
        <v>1011</v>
      </c>
      <c r="O7" t="s">
        <v>429</v>
      </c>
      <c r="P7" t="s">
        <v>429</v>
      </c>
      <c r="Q7">
        <v>1</v>
      </c>
      <c r="X7">
        <v>5.5E-2</v>
      </c>
      <c r="Y7">
        <v>0</v>
      </c>
      <c r="Z7">
        <v>789.86</v>
      </c>
      <c r="AA7">
        <v>515.51</v>
      </c>
      <c r="AB7">
        <v>0</v>
      </c>
      <c r="AC7">
        <v>0</v>
      </c>
      <c r="AD7">
        <v>1</v>
      </c>
      <c r="AE7">
        <v>0</v>
      </c>
      <c r="AF7" t="s">
        <v>20</v>
      </c>
      <c r="AG7">
        <v>5.5E-2</v>
      </c>
      <c r="AH7">
        <v>3</v>
      </c>
      <c r="AI7">
        <v>-1</v>
      </c>
      <c r="AJ7" t="s">
        <v>3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ROW(Source!A70)</f>
        <v>70</v>
      </c>
      <c r="B8">
        <v>64294267</v>
      </c>
      <c r="C8">
        <v>64294264</v>
      </c>
      <c r="D8">
        <v>59464558</v>
      </c>
      <c r="E8">
        <v>1</v>
      </c>
      <c r="F8">
        <v>1</v>
      </c>
      <c r="G8">
        <v>35</v>
      </c>
      <c r="H8">
        <v>3</v>
      </c>
      <c r="I8" t="s">
        <v>423</v>
      </c>
      <c r="J8" t="s">
        <v>424</v>
      </c>
      <c r="K8" t="s">
        <v>425</v>
      </c>
      <c r="L8">
        <v>1346</v>
      </c>
      <c r="N8">
        <v>1009</v>
      </c>
      <c r="O8" t="s">
        <v>422</v>
      </c>
      <c r="P8" t="s">
        <v>422</v>
      </c>
      <c r="Q8">
        <v>1</v>
      </c>
      <c r="X8">
        <v>0.01</v>
      </c>
      <c r="Y8">
        <v>29.29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20</v>
      </c>
      <c r="AG8">
        <v>0.01</v>
      </c>
      <c r="AH8">
        <v>3</v>
      </c>
      <c r="AI8">
        <v>-1</v>
      </c>
      <c r="AJ8" t="s">
        <v>3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5">
      <c r="A9">
        <f>ROW(Source!A71)</f>
        <v>71</v>
      </c>
      <c r="B9">
        <v>64294269</v>
      </c>
      <c r="C9">
        <v>64294268</v>
      </c>
      <c r="D9">
        <v>59449163</v>
      </c>
      <c r="E9">
        <v>35</v>
      </c>
      <c r="F9">
        <v>1</v>
      </c>
      <c r="G9">
        <v>35</v>
      </c>
      <c r="H9">
        <v>1</v>
      </c>
      <c r="I9" t="s">
        <v>412</v>
      </c>
      <c r="J9" t="s">
        <v>3</v>
      </c>
      <c r="K9" t="s">
        <v>413</v>
      </c>
      <c r="L9">
        <v>1191</v>
      </c>
      <c r="N9">
        <v>1013</v>
      </c>
      <c r="O9" t="s">
        <v>414</v>
      </c>
      <c r="P9" t="s">
        <v>414</v>
      </c>
      <c r="Q9">
        <v>1</v>
      </c>
      <c r="X9">
        <v>1.5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20</v>
      </c>
      <c r="AG9">
        <v>1.5</v>
      </c>
      <c r="AH9">
        <v>3</v>
      </c>
      <c r="AI9">
        <v>-1</v>
      </c>
      <c r="AJ9" t="s">
        <v>3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>
        <f>ROW(Source!A72)</f>
        <v>72</v>
      </c>
      <c r="B10">
        <v>64294271</v>
      </c>
      <c r="C10">
        <v>64294270</v>
      </c>
      <c r="D10">
        <v>59449163</v>
      </c>
      <c r="E10">
        <v>35</v>
      </c>
      <c r="F10">
        <v>1</v>
      </c>
      <c r="G10">
        <v>35</v>
      </c>
      <c r="H10">
        <v>1</v>
      </c>
      <c r="I10" t="s">
        <v>412</v>
      </c>
      <c r="J10" t="s">
        <v>3</v>
      </c>
      <c r="K10" t="s">
        <v>413</v>
      </c>
      <c r="L10">
        <v>1191</v>
      </c>
      <c r="N10">
        <v>1013</v>
      </c>
      <c r="O10" t="s">
        <v>414</v>
      </c>
      <c r="P10" t="s">
        <v>414</v>
      </c>
      <c r="Q10">
        <v>1</v>
      </c>
      <c r="X10">
        <v>5.5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1</v>
      </c>
      <c r="AF10" t="s">
        <v>102</v>
      </c>
      <c r="AG10">
        <v>22</v>
      </c>
      <c r="AH10">
        <v>3</v>
      </c>
      <c r="AI10">
        <v>-1</v>
      </c>
      <c r="AJ10" t="s">
        <v>3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5">
      <c r="A11">
        <f>ROW(Source!A73)</f>
        <v>73</v>
      </c>
      <c r="B11">
        <v>64294273</v>
      </c>
      <c r="C11">
        <v>64294272</v>
      </c>
      <c r="D11">
        <v>59449163</v>
      </c>
      <c r="E11">
        <v>35</v>
      </c>
      <c r="F11">
        <v>1</v>
      </c>
      <c r="G11">
        <v>35</v>
      </c>
      <c r="H11">
        <v>1</v>
      </c>
      <c r="I11" t="s">
        <v>412</v>
      </c>
      <c r="J11" t="s">
        <v>3</v>
      </c>
      <c r="K11" t="s">
        <v>413</v>
      </c>
      <c r="L11">
        <v>1191</v>
      </c>
      <c r="N11">
        <v>1013</v>
      </c>
      <c r="O11" t="s">
        <v>414</v>
      </c>
      <c r="P11" t="s">
        <v>414</v>
      </c>
      <c r="Q11">
        <v>1</v>
      </c>
      <c r="X11">
        <v>4.8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102</v>
      </c>
      <c r="AG11">
        <v>19.2</v>
      </c>
      <c r="AH11">
        <v>3</v>
      </c>
      <c r="AI11">
        <v>-1</v>
      </c>
      <c r="AJ11" t="s">
        <v>3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5">
      <c r="A12">
        <f>ROW(Source!A74)</f>
        <v>74</v>
      </c>
      <c r="B12">
        <v>64294275</v>
      </c>
      <c r="C12">
        <v>64294274</v>
      </c>
      <c r="D12">
        <v>59449163</v>
      </c>
      <c r="E12">
        <v>35</v>
      </c>
      <c r="F12">
        <v>1</v>
      </c>
      <c r="G12">
        <v>35</v>
      </c>
      <c r="H12">
        <v>1</v>
      </c>
      <c r="I12" t="s">
        <v>412</v>
      </c>
      <c r="J12" t="s">
        <v>3</v>
      </c>
      <c r="K12" t="s">
        <v>413</v>
      </c>
      <c r="L12">
        <v>1191</v>
      </c>
      <c r="N12">
        <v>1013</v>
      </c>
      <c r="O12" t="s">
        <v>414</v>
      </c>
      <c r="P12" t="s">
        <v>414</v>
      </c>
      <c r="Q12">
        <v>1</v>
      </c>
      <c r="X12">
        <v>4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1</v>
      </c>
      <c r="AF12" t="s">
        <v>102</v>
      </c>
      <c r="AG12">
        <v>16</v>
      </c>
      <c r="AH12">
        <v>3</v>
      </c>
      <c r="AI12">
        <v>-1</v>
      </c>
      <c r="AJ12" t="s">
        <v>3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5">
      <c r="A13">
        <f>ROW(Source!A110)</f>
        <v>110</v>
      </c>
      <c r="B13">
        <v>64294283</v>
      </c>
      <c r="C13">
        <v>64294282</v>
      </c>
      <c r="D13">
        <v>59449163</v>
      </c>
      <c r="E13">
        <v>35</v>
      </c>
      <c r="F13">
        <v>1</v>
      </c>
      <c r="G13">
        <v>35</v>
      </c>
      <c r="H13">
        <v>1</v>
      </c>
      <c r="I13" t="s">
        <v>412</v>
      </c>
      <c r="J13" t="s">
        <v>3</v>
      </c>
      <c r="K13" t="s">
        <v>413</v>
      </c>
      <c r="L13">
        <v>1191</v>
      </c>
      <c r="N13">
        <v>1013</v>
      </c>
      <c r="O13" t="s">
        <v>414</v>
      </c>
      <c r="P13" t="s">
        <v>414</v>
      </c>
      <c r="Q13">
        <v>1</v>
      </c>
      <c r="X13">
        <v>4.8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1</v>
      </c>
      <c r="AF13" t="s">
        <v>102</v>
      </c>
      <c r="AG13">
        <v>19.2</v>
      </c>
      <c r="AH13">
        <v>3</v>
      </c>
      <c r="AI13">
        <v>-1</v>
      </c>
      <c r="AJ13" t="s">
        <v>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5">
      <c r="A14">
        <f>ROW(Source!A111)</f>
        <v>111</v>
      </c>
      <c r="B14">
        <v>64294285</v>
      </c>
      <c r="C14">
        <v>64294284</v>
      </c>
      <c r="D14">
        <v>59449163</v>
      </c>
      <c r="E14">
        <v>35</v>
      </c>
      <c r="F14">
        <v>1</v>
      </c>
      <c r="G14">
        <v>35</v>
      </c>
      <c r="H14">
        <v>1</v>
      </c>
      <c r="I14" t="s">
        <v>412</v>
      </c>
      <c r="J14" t="s">
        <v>3</v>
      </c>
      <c r="K14" t="s">
        <v>413</v>
      </c>
      <c r="L14">
        <v>1191</v>
      </c>
      <c r="N14">
        <v>1013</v>
      </c>
      <c r="O14" t="s">
        <v>414</v>
      </c>
      <c r="P14" t="s">
        <v>414</v>
      </c>
      <c r="Q14">
        <v>1</v>
      </c>
      <c r="X14">
        <v>4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1</v>
      </c>
      <c r="AF14" t="s">
        <v>102</v>
      </c>
      <c r="AG14">
        <v>16</v>
      </c>
      <c r="AH14">
        <v>3</v>
      </c>
      <c r="AI14">
        <v>-1</v>
      </c>
      <c r="AJ14" t="s">
        <v>3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5">
      <c r="A15">
        <f>ROW(Source!A112)</f>
        <v>112</v>
      </c>
      <c r="B15">
        <v>64294287</v>
      </c>
      <c r="C15">
        <v>64294286</v>
      </c>
      <c r="D15">
        <v>59449163</v>
      </c>
      <c r="E15">
        <v>35</v>
      </c>
      <c r="F15">
        <v>1</v>
      </c>
      <c r="G15">
        <v>35</v>
      </c>
      <c r="H15">
        <v>1</v>
      </c>
      <c r="I15" t="s">
        <v>412</v>
      </c>
      <c r="J15" t="s">
        <v>3</v>
      </c>
      <c r="K15" t="s">
        <v>413</v>
      </c>
      <c r="L15">
        <v>1191</v>
      </c>
      <c r="N15">
        <v>1013</v>
      </c>
      <c r="O15" t="s">
        <v>414</v>
      </c>
      <c r="P15" t="s">
        <v>414</v>
      </c>
      <c r="Q15">
        <v>1</v>
      </c>
      <c r="X15">
        <v>0.4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F15" t="s">
        <v>102</v>
      </c>
      <c r="AG15">
        <v>1.6</v>
      </c>
      <c r="AH15">
        <v>3</v>
      </c>
      <c r="AI15">
        <v>-1</v>
      </c>
      <c r="AJ15" t="s">
        <v>3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5">
      <c r="A16">
        <f>ROW(Source!A112)</f>
        <v>112</v>
      </c>
      <c r="B16">
        <v>64294288</v>
      </c>
      <c r="C16">
        <v>64294286</v>
      </c>
      <c r="D16">
        <v>59462591</v>
      </c>
      <c r="E16">
        <v>1</v>
      </c>
      <c r="F16">
        <v>1</v>
      </c>
      <c r="G16">
        <v>35</v>
      </c>
      <c r="H16">
        <v>2</v>
      </c>
      <c r="I16" t="s">
        <v>426</v>
      </c>
      <c r="J16" t="s">
        <v>427</v>
      </c>
      <c r="K16" t="s">
        <v>428</v>
      </c>
      <c r="L16">
        <v>1368</v>
      </c>
      <c r="N16">
        <v>1011</v>
      </c>
      <c r="O16" t="s">
        <v>429</v>
      </c>
      <c r="P16" t="s">
        <v>429</v>
      </c>
      <c r="Q16">
        <v>1</v>
      </c>
      <c r="X16">
        <v>0.02</v>
      </c>
      <c r="Y16">
        <v>0</v>
      </c>
      <c r="Z16">
        <v>789.86</v>
      </c>
      <c r="AA16">
        <v>515.51</v>
      </c>
      <c r="AB16">
        <v>0</v>
      </c>
      <c r="AC16">
        <v>0</v>
      </c>
      <c r="AD16">
        <v>1</v>
      </c>
      <c r="AE16">
        <v>0</v>
      </c>
      <c r="AF16" t="s">
        <v>102</v>
      </c>
      <c r="AG16">
        <v>0.08</v>
      </c>
      <c r="AH16">
        <v>3</v>
      </c>
      <c r="AI16">
        <v>-1</v>
      </c>
      <c r="AJ16" t="s">
        <v>3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5">
      <c r="A17">
        <f>ROW(Source!A113)</f>
        <v>113</v>
      </c>
      <c r="B17">
        <v>64294290</v>
      </c>
      <c r="C17">
        <v>64294289</v>
      </c>
      <c r="D17">
        <v>59449163</v>
      </c>
      <c r="E17">
        <v>35</v>
      </c>
      <c r="F17">
        <v>1</v>
      </c>
      <c r="G17">
        <v>35</v>
      </c>
      <c r="H17">
        <v>1</v>
      </c>
      <c r="I17" t="s">
        <v>412</v>
      </c>
      <c r="J17" t="s">
        <v>3</v>
      </c>
      <c r="K17" t="s">
        <v>413</v>
      </c>
      <c r="L17">
        <v>1191</v>
      </c>
      <c r="N17">
        <v>1013</v>
      </c>
      <c r="O17" t="s">
        <v>414</v>
      </c>
      <c r="P17" t="s">
        <v>414</v>
      </c>
      <c r="Q17">
        <v>1</v>
      </c>
      <c r="X17">
        <v>3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</v>
      </c>
      <c r="AF17" t="s">
        <v>102</v>
      </c>
      <c r="AG17">
        <v>12</v>
      </c>
      <c r="AH17">
        <v>3</v>
      </c>
      <c r="AI17">
        <v>-1</v>
      </c>
      <c r="AJ17" t="s">
        <v>3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5">
      <c r="A18">
        <f>ROW(Source!A114)</f>
        <v>114</v>
      </c>
      <c r="B18">
        <v>64294292</v>
      </c>
      <c r="C18">
        <v>64294291</v>
      </c>
      <c r="D18">
        <v>59449163</v>
      </c>
      <c r="E18">
        <v>35</v>
      </c>
      <c r="F18">
        <v>1</v>
      </c>
      <c r="G18">
        <v>35</v>
      </c>
      <c r="H18">
        <v>1</v>
      </c>
      <c r="I18" t="s">
        <v>412</v>
      </c>
      <c r="J18" t="s">
        <v>3</v>
      </c>
      <c r="K18" t="s">
        <v>413</v>
      </c>
      <c r="L18">
        <v>1191</v>
      </c>
      <c r="N18">
        <v>1013</v>
      </c>
      <c r="O18" t="s">
        <v>414</v>
      </c>
      <c r="P18" t="s">
        <v>414</v>
      </c>
      <c r="Q18">
        <v>1</v>
      </c>
      <c r="X18">
        <v>4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1</v>
      </c>
      <c r="AF18" t="s">
        <v>102</v>
      </c>
      <c r="AG18">
        <v>16</v>
      </c>
      <c r="AH18">
        <v>3</v>
      </c>
      <c r="AI18">
        <v>-1</v>
      </c>
      <c r="AJ18" t="s">
        <v>3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5">
      <c r="A19">
        <f>ROW(Source!A115)</f>
        <v>115</v>
      </c>
      <c r="B19">
        <v>64294294</v>
      </c>
      <c r="C19">
        <v>64294293</v>
      </c>
      <c r="D19">
        <v>59449163</v>
      </c>
      <c r="E19">
        <v>35</v>
      </c>
      <c r="F19">
        <v>1</v>
      </c>
      <c r="G19">
        <v>35</v>
      </c>
      <c r="H19">
        <v>1</v>
      </c>
      <c r="I19" t="s">
        <v>412</v>
      </c>
      <c r="J19" t="s">
        <v>3</v>
      </c>
      <c r="K19" t="s">
        <v>413</v>
      </c>
      <c r="L19">
        <v>1191</v>
      </c>
      <c r="N19">
        <v>1013</v>
      </c>
      <c r="O19" t="s">
        <v>414</v>
      </c>
      <c r="P19" t="s">
        <v>414</v>
      </c>
      <c r="Q19">
        <v>1</v>
      </c>
      <c r="X19">
        <v>1.5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1</v>
      </c>
      <c r="AF19" t="s">
        <v>20</v>
      </c>
      <c r="AG19">
        <v>1.5</v>
      </c>
      <c r="AH19">
        <v>3</v>
      </c>
      <c r="AI19">
        <v>-1</v>
      </c>
      <c r="AJ19" t="s">
        <v>3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5">
      <c r="A20">
        <f>ROW(Source!A116)</f>
        <v>116</v>
      </c>
      <c r="B20">
        <v>64294296</v>
      </c>
      <c r="C20">
        <v>64294295</v>
      </c>
      <c r="D20">
        <v>59449163</v>
      </c>
      <c r="E20">
        <v>35</v>
      </c>
      <c r="F20">
        <v>1</v>
      </c>
      <c r="G20">
        <v>35</v>
      </c>
      <c r="H20">
        <v>1</v>
      </c>
      <c r="I20" t="s">
        <v>412</v>
      </c>
      <c r="J20" t="s">
        <v>3</v>
      </c>
      <c r="K20" t="s">
        <v>413</v>
      </c>
      <c r="L20">
        <v>1191</v>
      </c>
      <c r="N20">
        <v>1013</v>
      </c>
      <c r="O20" t="s">
        <v>414</v>
      </c>
      <c r="P20" t="s">
        <v>414</v>
      </c>
      <c r="Q20">
        <v>1</v>
      </c>
      <c r="X20">
        <v>0.25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1</v>
      </c>
      <c r="AF20" t="s">
        <v>20</v>
      </c>
      <c r="AG20">
        <v>0.25</v>
      </c>
      <c r="AH20">
        <v>3</v>
      </c>
      <c r="AI20">
        <v>-1</v>
      </c>
      <c r="AJ20" t="s">
        <v>3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5">
      <c r="A21">
        <f>ROW(Source!A117)</f>
        <v>117</v>
      </c>
      <c r="B21">
        <v>64294304</v>
      </c>
      <c r="C21">
        <v>64294303</v>
      </c>
      <c r="D21">
        <v>59449163</v>
      </c>
      <c r="E21">
        <v>35</v>
      </c>
      <c r="F21">
        <v>1</v>
      </c>
      <c r="G21">
        <v>35</v>
      </c>
      <c r="H21">
        <v>1</v>
      </c>
      <c r="I21" t="s">
        <v>412</v>
      </c>
      <c r="J21" t="s">
        <v>3</v>
      </c>
      <c r="K21" t="s">
        <v>413</v>
      </c>
      <c r="L21">
        <v>1191</v>
      </c>
      <c r="N21">
        <v>1013</v>
      </c>
      <c r="O21" t="s">
        <v>414</v>
      </c>
      <c r="P21" t="s">
        <v>414</v>
      </c>
      <c r="Q21">
        <v>1</v>
      </c>
      <c r="X21">
        <v>0.41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1</v>
      </c>
      <c r="AF21" t="s">
        <v>20</v>
      </c>
      <c r="AG21">
        <v>0.41</v>
      </c>
      <c r="AH21">
        <v>3</v>
      </c>
      <c r="AI21">
        <v>-1</v>
      </c>
      <c r="AJ21" t="s">
        <v>3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5">
      <c r="A22">
        <f>ROW(Source!A153)</f>
        <v>153</v>
      </c>
      <c r="B22">
        <v>64307274</v>
      </c>
      <c r="C22">
        <v>64307272</v>
      </c>
      <c r="D22">
        <v>59449163</v>
      </c>
      <c r="E22">
        <v>35</v>
      </c>
      <c r="F22">
        <v>1</v>
      </c>
      <c r="G22">
        <v>35</v>
      </c>
      <c r="H22">
        <v>1</v>
      </c>
      <c r="I22" t="s">
        <v>412</v>
      </c>
      <c r="J22" t="s">
        <v>3</v>
      </c>
      <c r="K22" t="s">
        <v>413</v>
      </c>
      <c r="L22">
        <v>1191</v>
      </c>
      <c r="N22">
        <v>1013</v>
      </c>
      <c r="O22" t="s">
        <v>414</v>
      </c>
      <c r="P22" t="s">
        <v>414</v>
      </c>
      <c r="Q22">
        <v>1</v>
      </c>
      <c r="X22">
        <v>1.68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1</v>
      </c>
      <c r="AF22" t="s">
        <v>3</v>
      </c>
      <c r="AG22">
        <v>1.68</v>
      </c>
      <c r="AH22">
        <v>2</v>
      </c>
      <c r="AI22">
        <v>64307273</v>
      </c>
      <c r="AJ22">
        <v>1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5">
      <c r="A23">
        <f>ROW(Source!A154)</f>
        <v>154</v>
      </c>
      <c r="B23">
        <v>64307271</v>
      </c>
      <c r="C23">
        <v>64307269</v>
      </c>
      <c r="D23">
        <v>59449163</v>
      </c>
      <c r="E23">
        <v>35</v>
      </c>
      <c r="F23">
        <v>1</v>
      </c>
      <c r="G23">
        <v>35</v>
      </c>
      <c r="H23">
        <v>1</v>
      </c>
      <c r="I23" t="s">
        <v>412</v>
      </c>
      <c r="J23" t="s">
        <v>3</v>
      </c>
      <c r="K23" t="s">
        <v>413</v>
      </c>
      <c r="L23">
        <v>1191</v>
      </c>
      <c r="N23">
        <v>1013</v>
      </c>
      <c r="O23" t="s">
        <v>414</v>
      </c>
      <c r="P23" t="s">
        <v>414</v>
      </c>
      <c r="Q23">
        <v>1</v>
      </c>
      <c r="X23">
        <v>1.68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1</v>
      </c>
      <c r="AF23" t="s">
        <v>3</v>
      </c>
      <c r="AG23">
        <v>1.68</v>
      </c>
      <c r="AH23">
        <v>2</v>
      </c>
      <c r="AI23">
        <v>64307270</v>
      </c>
      <c r="AJ23">
        <v>2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5">
      <c r="A24">
        <f>ROW(Source!A155)</f>
        <v>155</v>
      </c>
      <c r="B24">
        <v>64307276</v>
      </c>
      <c r="C24">
        <v>64307275</v>
      </c>
      <c r="D24">
        <v>59449163</v>
      </c>
      <c r="E24">
        <v>35</v>
      </c>
      <c r="F24">
        <v>1</v>
      </c>
      <c r="G24">
        <v>35</v>
      </c>
      <c r="H24">
        <v>1</v>
      </c>
      <c r="I24" t="s">
        <v>412</v>
      </c>
      <c r="J24" t="s">
        <v>3</v>
      </c>
      <c r="K24" t="s">
        <v>413</v>
      </c>
      <c r="L24">
        <v>1191</v>
      </c>
      <c r="N24">
        <v>1013</v>
      </c>
      <c r="O24" t="s">
        <v>414</v>
      </c>
      <c r="P24" t="s">
        <v>414</v>
      </c>
      <c r="Q24">
        <v>1</v>
      </c>
      <c r="X24">
        <v>16.18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1</v>
      </c>
      <c r="AF24" t="s">
        <v>20</v>
      </c>
      <c r="AG24">
        <v>16.18</v>
      </c>
      <c r="AH24">
        <v>3</v>
      </c>
      <c r="AI24">
        <v>-1</v>
      </c>
      <c r="AJ24" t="s">
        <v>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5">
      <c r="A25">
        <f>ROW(Source!A155)</f>
        <v>155</v>
      </c>
      <c r="B25">
        <v>64307277</v>
      </c>
      <c r="C25">
        <v>64307275</v>
      </c>
      <c r="D25">
        <v>59464558</v>
      </c>
      <c r="E25">
        <v>1</v>
      </c>
      <c r="F25">
        <v>1</v>
      </c>
      <c r="G25">
        <v>35</v>
      </c>
      <c r="H25">
        <v>3</v>
      </c>
      <c r="I25" t="s">
        <v>423</v>
      </c>
      <c r="J25" t="s">
        <v>424</v>
      </c>
      <c r="K25" t="s">
        <v>425</v>
      </c>
      <c r="L25">
        <v>1346</v>
      </c>
      <c r="N25">
        <v>1009</v>
      </c>
      <c r="O25" t="s">
        <v>422</v>
      </c>
      <c r="P25" t="s">
        <v>422</v>
      </c>
      <c r="Q25">
        <v>1</v>
      </c>
      <c r="X25">
        <v>0.2</v>
      </c>
      <c r="Y25">
        <v>29.29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20</v>
      </c>
      <c r="AG25">
        <v>0.2</v>
      </c>
      <c r="AH25">
        <v>3</v>
      </c>
      <c r="AI25">
        <v>-1</v>
      </c>
      <c r="AJ25" t="s">
        <v>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5">
      <c r="A26">
        <f>ROW(Source!A155)</f>
        <v>155</v>
      </c>
      <c r="B26">
        <v>64307278</v>
      </c>
      <c r="C26">
        <v>64307275</v>
      </c>
      <c r="D26">
        <v>59463024</v>
      </c>
      <c r="E26">
        <v>1</v>
      </c>
      <c r="F26">
        <v>1</v>
      </c>
      <c r="G26">
        <v>35</v>
      </c>
      <c r="H26">
        <v>3</v>
      </c>
      <c r="I26" t="s">
        <v>430</v>
      </c>
      <c r="J26" t="s">
        <v>431</v>
      </c>
      <c r="K26" t="s">
        <v>432</v>
      </c>
      <c r="L26">
        <v>1348</v>
      </c>
      <c r="N26">
        <v>1009</v>
      </c>
      <c r="O26" t="s">
        <v>433</v>
      </c>
      <c r="P26" t="s">
        <v>433</v>
      </c>
      <c r="Q26">
        <v>1000</v>
      </c>
      <c r="X26">
        <v>1E-4</v>
      </c>
      <c r="Y26">
        <v>205731.7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20</v>
      </c>
      <c r="AG26">
        <v>1E-4</v>
      </c>
      <c r="AH26">
        <v>3</v>
      </c>
      <c r="AI26">
        <v>-1</v>
      </c>
      <c r="AJ26" t="s">
        <v>3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5">
      <c r="A27">
        <f>ROW(Source!A155)</f>
        <v>155</v>
      </c>
      <c r="B27">
        <v>64307279</v>
      </c>
      <c r="C27">
        <v>64307275</v>
      </c>
      <c r="D27">
        <v>59462987</v>
      </c>
      <c r="E27">
        <v>1</v>
      </c>
      <c r="F27">
        <v>1</v>
      </c>
      <c r="G27">
        <v>35</v>
      </c>
      <c r="H27">
        <v>3</v>
      </c>
      <c r="I27" t="s">
        <v>434</v>
      </c>
      <c r="J27" t="s">
        <v>435</v>
      </c>
      <c r="K27" t="s">
        <v>436</v>
      </c>
      <c r="L27">
        <v>1348</v>
      </c>
      <c r="N27">
        <v>1009</v>
      </c>
      <c r="O27" t="s">
        <v>433</v>
      </c>
      <c r="P27" t="s">
        <v>433</v>
      </c>
      <c r="Q27">
        <v>1000</v>
      </c>
      <c r="X27">
        <v>8.3000000000000001E-4</v>
      </c>
      <c r="Y27">
        <v>122462.72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20</v>
      </c>
      <c r="AG27">
        <v>8.3000000000000001E-4</v>
      </c>
      <c r="AH27">
        <v>3</v>
      </c>
      <c r="AI27">
        <v>-1</v>
      </c>
      <c r="AJ27" t="s">
        <v>3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5">
      <c r="A28">
        <f>ROW(Source!A156)</f>
        <v>156</v>
      </c>
      <c r="B28">
        <v>64307285</v>
      </c>
      <c r="C28">
        <v>64307283</v>
      </c>
      <c r="D28">
        <v>59449163</v>
      </c>
      <c r="E28">
        <v>35</v>
      </c>
      <c r="F28">
        <v>1</v>
      </c>
      <c r="G28">
        <v>35</v>
      </c>
      <c r="H28">
        <v>1</v>
      </c>
      <c r="I28" t="s">
        <v>412</v>
      </c>
      <c r="J28" t="s">
        <v>3</v>
      </c>
      <c r="K28" t="s">
        <v>413</v>
      </c>
      <c r="L28">
        <v>1191</v>
      </c>
      <c r="N28">
        <v>1013</v>
      </c>
      <c r="O28" t="s">
        <v>414</v>
      </c>
      <c r="P28" t="s">
        <v>414</v>
      </c>
      <c r="Q28">
        <v>1</v>
      </c>
      <c r="X28">
        <v>1.68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1</v>
      </c>
      <c r="AF28" t="s">
        <v>3</v>
      </c>
      <c r="AG28">
        <v>1.68</v>
      </c>
      <c r="AH28">
        <v>2</v>
      </c>
      <c r="AI28">
        <v>64307284</v>
      </c>
      <c r="AJ28">
        <v>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5">
      <c r="A29">
        <f>ROW(Source!A157)</f>
        <v>157</v>
      </c>
      <c r="B29">
        <v>64307289</v>
      </c>
      <c r="C29">
        <v>64307286</v>
      </c>
      <c r="D29">
        <v>59449163</v>
      </c>
      <c r="E29">
        <v>35</v>
      </c>
      <c r="F29">
        <v>1</v>
      </c>
      <c r="G29">
        <v>35</v>
      </c>
      <c r="H29">
        <v>1</v>
      </c>
      <c r="I29" t="s">
        <v>412</v>
      </c>
      <c r="J29" t="s">
        <v>3</v>
      </c>
      <c r="K29" t="s">
        <v>413</v>
      </c>
      <c r="L29">
        <v>1191</v>
      </c>
      <c r="N29">
        <v>1013</v>
      </c>
      <c r="O29" t="s">
        <v>414</v>
      </c>
      <c r="P29" t="s">
        <v>414</v>
      </c>
      <c r="Q29">
        <v>1</v>
      </c>
      <c r="X29">
        <v>0.14000000000000001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1</v>
      </c>
      <c r="AF29" t="s">
        <v>146</v>
      </c>
      <c r="AG29">
        <v>0.56000000000000005</v>
      </c>
      <c r="AH29">
        <v>2</v>
      </c>
      <c r="AI29">
        <v>64307287</v>
      </c>
      <c r="AJ29">
        <v>4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5">
      <c r="A30">
        <f>ROW(Source!A157)</f>
        <v>157</v>
      </c>
      <c r="B30">
        <v>64307290</v>
      </c>
      <c r="C30">
        <v>64307286</v>
      </c>
      <c r="D30">
        <v>59473298</v>
      </c>
      <c r="E30">
        <v>1</v>
      </c>
      <c r="F30">
        <v>1</v>
      </c>
      <c r="G30">
        <v>35</v>
      </c>
      <c r="H30">
        <v>3</v>
      </c>
      <c r="I30" t="s">
        <v>415</v>
      </c>
      <c r="J30" t="s">
        <v>416</v>
      </c>
      <c r="K30" t="s">
        <v>417</v>
      </c>
      <c r="L30">
        <v>1355</v>
      </c>
      <c r="N30">
        <v>1010</v>
      </c>
      <c r="O30" t="s">
        <v>418</v>
      </c>
      <c r="P30" t="s">
        <v>418</v>
      </c>
      <c r="Q30">
        <v>100</v>
      </c>
      <c r="X30">
        <v>0.01</v>
      </c>
      <c r="Y30">
        <v>195.92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146</v>
      </c>
      <c r="AG30">
        <v>0.04</v>
      </c>
      <c r="AH30">
        <v>2</v>
      </c>
      <c r="AI30">
        <v>64307288</v>
      </c>
      <c r="AJ30">
        <v>5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5">
      <c r="A31">
        <f>ROW(Source!A158)</f>
        <v>158</v>
      </c>
      <c r="B31">
        <v>64307292</v>
      </c>
      <c r="C31">
        <v>64307291</v>
      </c>
      <c r="D31">
        <v>59449163</v>
      </c>
      <c r="E31">
        <v>35</v>
      </c>
      <c r="F31">
        <v>1</v>
      </c>
      <c r="G31">
        <v>35</v>
      </c>
      <c r="H31">
        <v>1</v>
      </c>
      <c r="I31" t="s">
        <v>412</v>
      </c>
      <c r="J31" t="s">
        <v>3</v>
      </c>
      <c r="K31" t="s">
        <v>413</v>
      </c>
      <c r="L31">
        <v>1191</v>
      </c>
      <c r="N31">
        <v>1013</v>
      </c>
      <c r="O31" t="s">
        <v>414</v>
      </c>
      <c r="P31" t="s">
        <v>414</v>
      </c>
      <c r="Q31">
        <v>1</v>
      </c>
      <c r="X31">
        <v>0.3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1</v>
      </c>
      <c r="AF31" t="s">
        <v>20</v>
      </c>
      <c r="AG31">
        <v>0.3</v>
      </c>
      <c r="AH31">
        <v>3</v>
      </c>
      <c r="AI31">
        <v>-1</v>
      </c>
      <c r="AJ31" t="s">
        <v>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5">
      <c r="A32">
        <f>ROW(Source!A159)</f>
        <v>159</v>
      </c>
      <c r="B32">
        <v>64307294</v>
      </c>
      <c r="C32">
        <v>64307293</v>
      </c>
      <c r="D32">
        <v>59449163</v>
      </c>
      <c r="E32">
        <v>35</v>
      </c>
      <c r="F32">
        <v>1</v>
      </c>
      <c r="G32">
        <v>35</v>
      </c>
      <c r="H32">
        <v>1</v>
      </c>
      <c r="I32" t="s">
        <v>412</v>
      </c>
      <c r="J32" t="s">
        <v>3</v>
      </c>
      <c r="K32" t="s">
        <v>413</v>
      </c>
      <c r="L32">
        <v>1191</v>
      </c>
      <c r="N32">
        <v>1013</v>
      </c>
      <c r="O32" t="s">
        <v>414</v>
      </c>
      <c r="P32" t="s">
        <v>414</v>
      </c>
      <c r="Q32">
        <v>1</v>
      </c>
      <c r="X32">
        <v>0.3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1</v>
      </c>
      <c r="AF32" t="s">
        <v>20</v>
      </c>
      <c r="AG32">
        <v>0.3</v>
      </c>
      <c r="AH32">
        <v>3</v>
      </c>
      <c r="AI32">
        <v>-1</v>
      </c>
      <c r="AJ32" t="s">
        <v>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5">
      <c r="A33">
        <f>ROW(Source!A160)</f>
        <v>160</v>
      </c>
      <c r="B33">
        <v>64307296</v>
      </c>
      <c r="C33">
        <v>64307295</v>
      </c>
      <c r="D33">
        <v>59449163</v>
      </c>
      <c r="E33">
        <v>35</v>
      </c>
      <c r="F33">
        <v>1</v>
      </c>
      <c r="G33">
        <v>35</v>
      </c>
      <c r="H33">
        <v>1</v>
      </c>
      <c r="I33" t="s">
        <v>412</v>
      </c>
      <c r="J33" t="s">
        <v>3</v>
      </c>
      <c r="K33" t="s">
        <v>413</v>
      </c>
      <c r="L33">
        <v>1191</v>
      </c>
      <c r="N33">
        <v>1013</v>
      </c>
      <c r="O33" t="s">
        <v>414</v>
      </c>
      <c r="P33" t="s">
        <v>414</v>
      </c>
      <c r="Q33">
        <v>1</v>
      </c>
      <c r="X33">
        <v>0.36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1</v>
      </c>
      <c r="AF33" t="s">
        <v>20</v>
      </c>
      <c r="AG33">
        <v>0.36</v>
      </c>
      <c r="AH33">
        <v>3</v>
      </c>
      <c r="AI33">
        <v>-1</v>
      </c>
      <c r="AJ33" t="s">
        <v>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5">
      <c r="A34">
        <f>ROW(Source!A160)</f>
        <v>160</v>
      </c>
      <c r="B34">
        <v>64307297</v>
      </c>
      <c r="C34">
        <v>64307295</v>
      </c>
      <c r="D34">
        <v>59462591</v>
      </c>
      <c r="E34">
        <v>1</v>
      </c>
      <c r="F34">
        <v>1</v>
      </c>
      <c r="G34">
        <v>35</v>
      </c>
      <c r="H34">
        <v>2</v>
      </c>
      <c r="I34" t="s">
        <v>426</v>
      </c>
      <c r="J34" t="s">
        <v>427</v>
      </c>
      <c r="K34" t="s">
        <v>428</v>
      </c>
      <c r="L34">
        <v>1368</v>
      </c>
      <c r="N34">
        <v>1011</v>
      </c>
      <c r="O34" t="s">
        <v>429</v>
      </c>
      <c r="P34" t="s">
        <v>429</v>
      </c>
      <c r="Q34">
        <v>1</v>
      </c>
      <c r="X34">
        <v>0.12</v>
      </c>
      <c r="Y34">
        <v>0</v>
      </c>
      <c r="Z34">
        <v>789.86</v>
      </c>
      <c r="AA34">
        <v>515.51</v>
      </c>
      <c r="AB34">
        <v>0</v>
      </c>
      <c r="AC34">
        <v>0</v>
      </c>
      <c r="AD34">
        <v>1</v>
      </c>
      <c r="AE34">
        <v>0</v>
      </c>
      <c r="AF34" t="s">
        <v>20</v>
      </c>
      <c r="AG34">
        <v>0.12</v>
      </c>
      <c r="AH34">
        <v>3</v>
      </c>
      <c r="AI34">
        <v>-1</v>
      </c>
      <c r="AJ34" t="s">
        <v>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5">
      <c r="A35">
        <f>ROW(Source!A160)</f>
        <v>160</v>
      </c>
      <c r="B35">
        <v>64307298</v>
      </c>
      <c r="C35">
        <v>64307295</v>
      </c>
      <c r="D35">
        <v>59464509</v>
      </c>
      <c r="E35">
        <v>1</v>
      </c>
      <c r="F35">
        <v>1</v>
      </c>
      <c r="G35">
        <v>35</v>
      </c>
      <c r="H35">
        <v>3</v>
      </c>
      <c r="I35" t="s">
        <v>437</v>
      </c>
      <c r="J35" t="s">
        <v>438</v>
      </c>
      <c r="K35" t="s">
        <v>439</v>
      </c>
      <c r="L35">
        <v>1346</v>
      </c>
      <c r="N35">
        <v>1009</v>
      </c>
      <c r="O35" t="s">
        <v>422</v>
      </c>
      <c r="P35" t="s">
        <v>422</v>
      </c>
      <c r="Q35">
        <v>1</v>
      </c>
      <c r="X35">
        <v>5.0000000000000001E-4</v>
      </c>
      <c r="Y35">
        <v>471.7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20</v>
      </c>
      <c r="AG35">
        <v>5.0000000000000001E-4</v>
      </c>
      <c r="AH35">
        <v>3</v>
      </c>
      <c r="AI35">
        <v>-1</v>
      </c>
      <c r="AJ35" t="s">
        <v>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5">
      <c r="A36">
        <f>ROW(Source!A160)</f>
        <v>160</v>
      </c>
      <c r="B36">
        <v>64307299</v>
      </c>
      <c r="C36">
        <v>64307295</v>
      </c>
      <c r="D36">
        <v>59464552</v>
      </c>
      <c r="E36">
        <v>1</v>
      </c>
      <c r="F36">
        <v>1</v>
      </c>
      <c r="G36">
        <v>35</v>
      </c>
      <c r="H36">
        <v>3</v>
      </c>
      <c r="I36" t="s">
        <v>440</v>
      </c>
      <c r="J36" t="s">
        <v>441</v>
      </c>
      <c r="K36" t="s">
        <v>442</v>
      </c>
      <c r="L36">
        <v>1327</v>
      </c>
      <c r="N36">
        <v>1005</v>
      </c>
      <c r="O36" t="s">
        <v>443</v>
      </c>
      <c r="P36" t="s">
        <v>443</v>
      </c>
      <c r="Q36">
        <v>1</v>
      </c>
      <c r="X36">
        <v>0.05</v>
      </c>
      <c r="Y36">
        <v>48.08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20</v>
      </c>
      <c r="AG36">
        <v>0.05</v>
      </c>
      <c r="AH36">
        <v>3</v>
      </c>
      <c r="AI36">
        <v>-1</v>
      </c>
      <c r="AJ36" t="s">
        <v>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5">
      <c r="A37">
        <f>ROW(Source!A160)</f>
        <v>160</v>
      </c>
      <c r="B37">
        <v>64307300</v>
      </c>
      <c r="C37">
        <v>64307295</v>
      </c>
      <c r="D37">
        <v>59464558</v>
      </c>
      <c r="E37">
        <v>1</v>
      </c>
      <c r="F37">
        <v>1</v>
      </c>
      <c r="G37">
        <v>35</v>
      </c>
      <c r="H37">
        <v>3</v>
      </c>
      <c r="I37" t="s">
        <v>423</v>
      </c>
      <c r="J37" t="s">
        <v>424</v>
      </c>
      <c r="K37" t="s">
        <v>425</v>
      </c>
      <c r="L37">
        <v>1346</v>
      </c>
      <c r="N37">
        <v>1009</v>
      </c>
      <c r="O37" t="s">
        <v>422</v>
      </c>
      <c r="P37" t="s">
        <v>422</v>
      </c>
      <c r="Q37">
        <v>1</v>
      </c>
      <c r="X37">
        <v>1.4999999999999999E-2</v>
      </c>
      <c r="Y37">
        <v>29.29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20</v>
      </c>
      <c r="AG37">
        <v>1.4999999999999999E-2</v>
      </c>
      <c r="AH37">
        <v>3</v>
      </c>
      <c r="AI37">
        <v>-1</v>
      </c>
      <c r="AJ37" t="s">
        <v>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5">
      <c r="A38">
        <f>ROW(Source!A160)</f>
        <v>160</v>
      </c>
      <c r="B38">
        <v>64307301</v>
      </c>
      <c r="C38">
        <v>64307295</v>
      </c>
      <c r="D38">
        <v>59465120</v>
      </c>
      <c r="E38">
        <v>1</v>
      </c>
      <c r="F38">
        <v>1</v>
      </c>
      <c r="G38">
        <v>35</v>
      </c>
      <c r="H38">
        <v>3</v>
      </c>
      <c r="I38" t="s">
        <v>444</v>
      </c>
      <c r="J38" t="s">
        <v>445</v>
      </c>
      <c r="K38" t="s">
        <v>446</v>
      </c>
      <c r="L38">
        <v>1327</v>
      </c>
      <c r="N38">
        <v>1005</v>
      </c>
      <c r="O38" t="s">
        <v>443</v>
      </c>
      <c r="P38" t="s">
        <v>443</v>
      </c>
      <c r="Q38">
        <v>1</v>
      </c>
      <c r="X38">
        <v>0.01</v>
      </c>
      <c r="Y38">
        <v>459.29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20</v>
      </c>
      <c r="AG38">
        <v>0.01</v>
      </c>
      <c r="AH38">
        <v>3</v>
      </c>
      <c r="AI38">
        <v>-1</v>
      </c>
      <c r="AJ38" t="s">
        <v>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5">
      <c r="A39">
        <f>ROW(Source!A160)</f>
        <v>160</v>
      </c>
      <c r="B39">
        <v>64307302</v>
      </c>
      <c r="C39">
        <v>64307295</v>
      </c>
      <c r="D39">
        <v>59453299</v>
      </c>
      <c r="E39">
        <v>35</v>
      </c>
      <c r="F39">
        <v>1</v>
      </c>
      <c r="G39">
        <v>35</v>
      </c>
      <c r="H39">
        <v>3</v>
      </c>
      <c r="I39" t="s">
        <v>447</v>
      </c>
      <c r="J39" t="s">
        <v>3</v>
      </c>
      <c r="K39" t="s">
        <v>448</v>
      </c>
      <c r="L39">
        <v>1346</v>
      </c>
      <c r="N39">
        <v>1009</v>
      </c>
      <c r="O39" t="s">
        <v>422</v>
      </c>
      <c r="P39" t="s">
        <v>422</v>
      </c>
      <c r="Q39">
        <v>1</v>
      </c>
      <c r="X39">
        <v>3.7999999999999999E-2</v>
      </c>
      <c r="Y39">
        <v>95.071079999999995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20</v>
      </c>
      <c r="AG39">
        <v>3.7999999999999999E-2</v>
      </c>
      <c r="AH39">
        <v>3</v>
      </c>
      <c r="AI39">
        <v>-1</v>
      </c>
      <c r="AJ39" t="s">
        <v>3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5">
      <c r="A40">
        <f>ROW(Source!A160)</f>
        <v>160</v>
      </c>
      <c r="B40">
        <v>64307303</v>
      </c>
      <c r="C40">
        <v>64307295</v>
      </c>
      <c r="D40">
        <v>59463257</v>
      </c>
      <c r="E40">
        <v>1</v>
      </c>
      <c r="F40">
        <v>1</v>
      </c>
      <c r="G40">
        <v>35</v>
      </c>
      <c r="H40">
        <v>3</v>
      </c>
      <c r="I40" t="s">
        <v>449</v>
      </c>
      <c r="J40" t="s">
        <v>450</v>
      </c>
      <c r="K40" t="s">
        <v>451</v>
      </c>
      <c r="L40">
        <v>1346</v>
      </c>
      <c r="N40">
        <v>1009</v>
      </c>
      <c r="O40" t="s">
        <v>422</v>
      </c>
      <c r="P40" t="s">
        <v>422</v>
      </c>
      <c r="Q40">
        <v>1</v>
      </c>
      <c r="X40">
        <v>1.2999999999999999E-2</v>
      </c>
      <c r="Y40">
        <v>137.97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20</v>
      </c>
      <c r="AG40">
        <v>1.2999999999999999E-2</v>
      </c>
      <c r="AH40">
        <v>3</v>
      </c>
      <c r="AI40">
        <v>-1</v>
      </c>
      <c r="AJ40" t="s">
        <v>3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5">
      <c r="A41">
        <f>ROW(Source!A161)</f>
        <v>161</v>
      </c>
      <c r="B41">
        <v>64307305</v>
      </c>
      <c r="C41">
        <v>64307304</v>
      </c>
      <c r="D41">
        <v>59449163</v>
      </c>
      <c r="E41">
        <v>35</v>
      </c>
      <c r="F41">
        <v>1</v>
      </c>
      <c r="G41">
        <v>35</v>
      </c>
      <c r="H41">
        <v>1</v>
      </c>
      <c r="I41" t="s">
        <v>412</v>
      </c>
      <c r="J41" t="s">
        <v>3</v>
      </c>
      <c r="K41" t="s">
        <v>413</v>
      </c>
      <c r="L41">
        <v>1191</v>
      </c>
      <c r="N41">
        <v>1013</v>
      </c>
      <c r="O41" t="s">
        <v>414</v>
      </c>
      <c r="P41" t="s">
        <v>414</v>
      </c>
      <c r="Q41">
        <v>1</v>
      </c>
      <c r="X41">
        <v>0.92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1</v>
      </c>
      <c r="AF41" t="s">
        <v>20</v>
      </c>
      <c r="AG41">
        <v>0.92</v>
      </c>
      <c r="AH41">
        <v>3</v>
      </c>
      <c r="AI41">
        <v>-1</v>
      </c>
      <c r="AJ41" t="s">
        <v>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5">
      <c r="A42">
        <f>ROW(Source!A161)</f>
        <v>161</v>
      </c>
      <c r="B42">
        <v>64307306</v>
      </c>
      <c r="C42">
        <v>64307304</v>
      </c>
      <c r="D42">
        <v>59464510</v>
      </c>
      <c r="E42">
        <v>1</v>
      </c>
      <c r="F42">
        <v>1</v>
      </c>
      <c r="G42">
        <v>35</v>
      </c>
      <c r="H42">
        <v>3</v>
      </c>
      <c r="I42" t="s">
        <v>419</v>
      </c>
      <c r="J42" t="s">
        <v>420</v>
      </c>
      <c r="K42" t="s">
        <v>421</v>
      </c>
      <c r="L42">
        <v>1346</v>
      </c>
      <c r="N42">
        <v>1009</v>
      </c>
      <c r="O42" t="s">
        <v>422</v>
      </c>
      <c r="P42" t="s">
        <v>422</v>
      </c>
      <c r="Q42">
        <v>1</v>
      </c>
      <c r="X42">
        <v>8.0000000000000002E-3</v>
      </c>
      <c r="Y42">
        <v>412.97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20</v>
      </c>
      <c r="AG42">
        <v>8.0000000000000002E-3</v>
      </c>
      <c r="AH42">
        <v>3</v>
      </c>
      <c r="AI42">
        <v>-1</v>
      </c>
      <c r="AJ42" t="s">
        <v>3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5">
      <c r="A43">
        <f>ROW(Source!A161)</f>
        <v>161</v>
      </c>
      <c r="B43">
        <v>64307307</v>
      </c>
      <c r="C43">
        <v>64307304</v>
      </c>
      <c r="D43">
        <v>59464558</v>
      </c>
      <c r="E43">
        <v>1</v>
      </c>
      <c r="F43">
        <v>1</v>
      </c>
      <c r="G43">
        <v>35</v>
      </c>
      <c r="H43">
        <v>3</v>
      </c>
      <c r="I43" t="s">
        <v>423</v>
      </c>
      <c r="J43" t="s">
        <v>424</v>
      </c>
      <c r="K43" t="s">
        <v>425</v>
      </c>
      <c r="L43">
        <v>1346</v>
      </c>
      <c r="N43">
        <v>1009</v>
      </c>
      <c r="O43" t="s">
        <v>422</v>
      </c>
      <c r="P43" t="s">
        <v>422</v>
      </c>
      <c r="Q43">
        <v>1</v>
      </c>
      <c r="X43">
        <v>0.05</v>
      </c>
      <c r="Y43">
        <v>29.29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20</v>
      </c>
      <c r="AG43">
        <v>0.05</v>
      </c>
      <c r="AH43">
        <v>3</v>
      </c>
      <c r="AI43">
        <v>-1</v>
      </c>
      <c r="AJ43" t="s">
        <v>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5">
      <c r="A44">
        <f>ROW(Source!A197)</f>
        <v>197</v>
      </c>
      <c r="B44">
        <v>64294306</v>
      </c>
      <c r="C44">
        <v>64294305</v>
      </c>
      <c r="D44">
        <v>59449163</v>
      </c>
      <c r="E44">
        <v>35</v>
      </c>
      <c r="F44">
        <v>1</v>
      </c>
      <c r="G44">
        <v>35</v>
      </c>
      <c r="H44">
        <v>1</v>
      </c>
      <c r="I44" t="s">
        <v>412</v>
      </c>
      <c r="J44" t="s">
        <v>3</v>
      </c>
      <c r="K44" t="s">
        <v>413</v>
      </c>
      <c r="L44">
        <v>1191</v>
      </c>
      <c r="N44">
        <v>1013</v>
      </c>
      <c r="O44" t="s">
        <v>414</v>
      </c>
      <c r="P44" t="s">
        <v>414</v>
      </c>
      <c r="Q44">
        <v>1</v>
      </c>
      <c r="X44">
        <v>0.61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1</v>
      </c>
      <c r="AF44" t="s">
        <v>102</v>
      </c>
      <c r="AG44">
        <v>2.44</v>
      </c>
      <c r="AH44">
        <v>3</v>
      </c>
      <c r="AI44">
        <v>-1</v>
      </c>
      <c r="AJ44" t="s">
        <v>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5">
      <c r="A45">
        <f>ROW(Source!A197)</f>
        <v>197</v>
      </c>
      <c r="B45">
        <v>64294307</v>
      </c>
      <c r="C45">
        <v>64294305</v>
      </c>
      <c r="D45">
        <v>59462591</v>
      </c>
      <c r="E45">
        <v>1</v>
      </c>
      <c r="F45">
        <v>1</v>
      </c>
      <c r="G45">
        <v>35</v>
      </c>
      <c r="H45">
        <v>2</v>
      </c>
      <c r="I45" t="s">
        <v>426</v>
      </c>
      <c r="J45" t="s">
        <v>427</v>
      </c>
      <c r="K45" t="s">
        <v>428</v>
      </c>
      <c r="L45">
        <v>1368</v>
      </c>
      <c r="N45">
        <v>1011</v>
      </c>
      <c r="O45" t="s">
        <v>429</v>
      </c>
      <c r="P45" t="s">
        <v>429</v>
      </c>
      <c r="Q45">
        <v>1</v>
      </c>
      <c r="X45">
        <v>0.03</v>
      </c>
      <c r="Y45">
        <v>0</v>
      </c>
      <c r="Z45">
        <v>789.86</v>
      </c>
      <c r="AA45">
        <v>515.51</v>
      </c>
      <c r="AB45">
        <v>0</v>
      </c>
      <c r="AC45">
        <v>0</v>
      </c>
      <c r="AD45">
        <v>1</v>
      </c>
      <c r="AE45">
        <v>0</v>
      </c>
      <c r="AF45" t="s">
        <v>102</v>
      </c>
      <c r="AG45">
        <v>0.12</v>
      </c>
      <c r="AH45">
        <v>3</v>
      </c>
      <c r="AI45">
        <v>-1</v>
      </c>
      <c r="AJ45" t="s">
        <v>3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5">
      <c r="A46">
        <f>ROW(Source!A198)</f>
        <v>198</v>
      </c>
      <c r="B46">
        <v>64294309</v>
      </c>
      <c r="C46">
        <v>64294308</v>
      </c>
      <c r="D46">
        <v>59449163</v>
      </c>
      <c r="E46">
        <v>35</v>
      </c>
      <c r="F46">
        <v>1</v>
      </c>
      <c r="G46">
        <v>35</v>
      </c>
      <c r="H46">
        <v>1</v>
      </c>
      <c r="I46" t="s">
        <v>412</v>
      </c>
      <c r="J46" t="s">
        <v>3</v>
      </c>
      <c r="K46" t="s">
        <v>413</v>
      </c>
      <c r="L46">
        <v>1191</v>
      </c>
      <c r="N46">
        <v>1013</v>
      </c>
      <c r="O46" t="s">
        <v>414</v>
      </c>
      <c r="P46" t="s">
        <v>414</v>
      </c>
      <c r="Q46">
        <v>1</v>
      </c>
      <c r="X46">
        <v>0.61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1</v>
      </c>
      <c r="AF46" t="s">
        <v>102</v>
      </c>
      <c r="AG46">
        <v>2.44</v>
      </c>
      <c r="AH46">
        <v>3</v>
      </c>
      <c r="AI46">
        <v>-1</v>
      </c>
      <c r="AJ46" t="s">
        <v>3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5">
      <c r="A47">
        <f>ROW(Source!A198)</f>
        <v>198</v>
      </c>
      <c r="B47">
        <v>64294310</v>
      </c>
      <c r="C47">
        <v>64294308</v>
      </c>
      <c r="D47">
        <v>59462591</v>
      </c>
      <c r="E47">
        <v>1</v>
      </c>
      <c r="F47">
        <v>1</v>
      </c>
      <c r="G47">
        <v>35</v>
      </c>
      <c r="H47">
        <v>2</v>
      </c>
      <c r="I47" t="s">
        <v>426</v>
      </c>
      <c r="J47" t="s">
        <v>427</v>
      </c>
      <c r="K47" t="s">
        <v>428</v>
      </c>
      <c r="L47">
        <v>1368</v>
      </c>
      <c r="N47">
        <v>1011</v>
      </c>
      <c r="O47" t="s">
        <v>429</v>
      </c>
      <c r="P47" t="s">
        <v>429</v>
      </c>
      <c r="Q47">
        <v>1</v>
      </c>
      <c r="X47">
        <v>0.03</v>
      </c>
      <c r="Y47">
        <v>0</v>
      </c>
      <c r="Z47">
        <v>789.86</v>
      </c>
      <c r="AA47">
        <v>515.51</v>
      </c>
      <c r="AB47">
        <v>0</v>
      </c>
      <c r="AC47">
        <v>0</v>
      </c>
      <c r="AD47">
        <v>1</v>
      </c>
      <c r="AE47">
        <v>0</v>
      </c>
      <c r="AF47" t="s">
        <v>102</v>
      </c>
      <c r="AG47">
        <v>0.12</v>
      </c>
      <c r="AH47">
        <v>3</v>
      </c>
      <c r="AI47">
        <v>-1</v>
      </c>
      <c r="AJ47" t="s">
        <v>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5">
      <c r="A48">
        <f>ROW(Source!A199)</f>
        <v>199</v>
      </c>
      <c r="B48">
        <v>64294315</v>
      </c>
      <c r="C48">
        <v>64294314</v>
      </c>
      <c r="D48">
        <v>59449163</v>
      </c>
      <c r="E48">
        <v>35</v>
      </c>
      <c r="F48">
        <v>1</v>
      </c>
      <c r="G48">
        <v>35</v>
      </c>
      <c r="H48">
        <v>1</v>
      </c>
      <c r="I48" t="s">
        <v>412</v>
      </c>
      <c r="J48" t="s">
        <v>3</v>
      </c>
      <c r="K48" t="s">
        <v>413</v>
      </c>
      <c r="L48">
        <v>1191</v>
      </c>
      <c r="N48">
        <v>1013</v>
      </c>
      <c r="O48" t="s">
        <v>414</v>
      </c>
      <c r="P48" t="s">
        <v>414</v>
      </c>
      <c r="Q48">
        <v>1</v>
      </c>
      <c r="X48">
        <v>0.61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1</v>
      </c>
      <c r="AF48" t="s">
        <v>102</v>
      </c>
      <c r="AG48">
        <v>2.44</v>
      </c>
      <c r="AH48">
        <v>3</v>
      </c>
      <c r="AI48">
        <v>-1</v>
      </c>
      <c r="AJ48" t="s">
        <v>3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5">
      <c r="A49">
        <f>ROW(Source!A199)</f>
        <v>199</v>
      </c>
      <c r="B49">
        <v>64294316</v>
      </c>
      <c r="C49">
        <v>64294314</v>
      </c>
      <c r="D49">
        <v>59462591</v>
      </c>
      <c r="E49">
        <v>1</v>
      </c>
      <c r="F49">
        <v>1</v>
      </c>
      <c r="G49">
        <v>35</v>
      </c>
      <c r="H49">
        <v>2</v>
      </c>
      <c r="I49" t="s">
        <v>426</v>
      </c>
      <c r="J49" t="s">
        <v>427</v>
      </c>
      <c r="K49" t="s">
        <v>428</v>
      </c>
      <c r="L49">
        <v>1368</v>
      </c>
      <c r="N49">
        <v>1011</v>
      </c>
      <c r="O49" t="s">
        <v>429</v>
      </c>
      <c r="P49" t="s">
        <v>429</v>
      </c>
      <c r="Q49">
        <v>1</v>
      </c>
      <c r="X49">
        <v>0.03</v>
      </c>
      <c r="Y49">
        <v>0</v>
      </c>
      <c r="Z49">
        <v>789.86</v>
      </c>
      <c r="AA49">
        <v>515.51</v>
      </c>
      <c r="AB49">
        <v>0</v>
      </c>
      <c r="AC49">
        <v>0</v>
      </c>
      <c r="AD49">
        <v>1</v>
      </c>
      <c r="AE49">
        <v>0</v>
      </c>
      <c r="AF49" t="s">
        <v>102</v>
      </c>
      <c r="AG49">
        <v>0.12</v>
      </c>
      <c r="AH49">
        <v>3</v>
      </c>
      <c r="AI49">
        <v>-1</v>
      </c>
      <c r="AJ49" t="s">
        <v>3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5">
      <c r="A50">
        <f>ROW(Source!A200)</f>
        <v>200</v>
      </c>
      <c r="B50">
        <v>64294326</v>
      </c>
      <c r="C50">
        <v>64294325</v>
      </c>
      <c r="D50">
        <v>59449163</v>
      </c>
      <c r="E50">
        <v>35</v>
      </c>
      <c r="F50">
        <v>1</v>
      </c>
      <c r="G50">
        <v>35</v>
      </c>
      <c r="H50">
        <v>1</v>
      </c>
      <c r="I50" t="s">
        <v>412</v>
      </c>
      <c r="J50" t="s">
        <v>3</v>
      </c>
      <c r="K50" t="s">
        <v>413</v>
      </c>
      <c r="L50">
        <v>1191</v>
      </c>
      <c r="N50">
        <v>1013</v>
      </c>
      <c r="O50" t="s">
        <v>414</v>
      </c>
      <c r="P50" t="s">
        <v>414</v>
      </c>
      <c r="Q50">
        <v>1</v>
      </c>
      <c r="X50">
        <v>0.45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1</v>
      </c>
      <c r="AF50" t="s">
        <v>20</v>
      </c>
      <c r="AG50">
        <v>0.45</v>
      </c>
      <c r="AH50">
        <v>3</v>
      </c>
      <c r="AI50">
        <v>-1</v>
      </c>
      <c r="AJ50" t="s">
        <v>3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5">
      <c r="A51">
        <f>ROW(Source!A200)</f>
        <v>200</v>
      </c>
      <c r="B51">
        <v>64294327</v>
      </c>
      <c r="C51">
        <v>64294325</v>
      </c>
      <c r="D51">
        <v>59461849</v>
      </c>
      <c r="E51">
        <v>1</v>
      </c>
      <c r="F51">
        <v>1</v>
      </c>
      <c r="G51">
        <v>35</v>
      </c>
      <c r="H51">
        <v>2</v>
      </c>
      <c r="I51" t="s">
        <v>452</v>
      </c>
      <c r="J51" t="s">
        <v>453</v>
      </c>
      <c r="K51" t="s">
        <v>454</v>
      </c>
      <c r="L51">
        <v>1368</v>
      </c>
      <c r="N51">
        <v>1011</v>
      </c>
      <c r="O51" t="s">
        <v>429</v>
      </c>
      <c r="P51" t="s">
        <v>429</v>
      </c>
      <c r="Q51">
        <v>1</v>
      </c>
      <c r="X51">
        <v>0.23</v>
      </c>
      <c r="Y51">
        <v>0</v>
      </c>
      <c r="Z51">
        <v>1167.82</v>
      </c>
      <c r="AA51">
        <v>585.28</v>
      </c>
      <c r="AB51">
        <v>0</v>
      </c>
      <c r="AC51">
        <v>0</v>
      </c>
      <c r="AD51">
        <v>1</v>
      </c>
      <c r="AE51">
        <v>0</v>
      </c>
      <c r="AF51" t="s">
        <v>20</v>
      </c>
      <c r="AG51">
        <v>0.23</v>
      </c>
      <c r="AH51">
        <v>3</v>
      </c>
      <c r="AI51">
        <v>-1</v>
      </c>
      <c r="AJ51" t="s">
        <v>3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5">
      <c r="A52">
        <f>ROW(Source!A201)</f>
        <v>201</v>
      </c>
      <c r="B52">
        <v>64307282</v>
      </c>
      <c r="C52">
        <v>64307280</v>
      </c>
      <c r="D52">
        <v>59449163</v>
      </c>
      <c r="E52">
        <v>35</v>
      </c>
      <c r="F52">
        <v>1</v>
      </c>
      <c r="G52">
        <v>35</v>
      </c>
      <c r="H52">
        <v>1</v>
      </c>
      <c r="I52" t="s">
        <v>412</v>
      </c>
      <c r="J52" t="s">
        <v>3</v>
      </c>
      <c r="K52" t="s">
        <v>413</v>
      </c>
      <c r="L52">
        <v>1191</v>
      </c>
      <c r="N52">
        <v>1013</v>
      </c>
      <c r="O52" t="s">
        <v>414</v>
      </c>
      <c r="P52" t="s">
        <v>414</v>
      </c>
      <c r="Q52">
        <v>1</v>
      </c>
      <c r="X52">
        <v>4.8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1</v>
      </c>
      <c r="AF52" t="s">
        <v>146</v>
      </c>
      <c r="AG52">
        <v>19.2</v>
      </c>
      <c r="AH52">
        <v>2</v>
      </c>
      <c r="AI52">
        <v>64307281</v>
      </c>
      <c r="AJ52">
        <v>6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5">
      <c r="A53">
        <f>ROW(Source!A237)</f>
        <v>237</v>
      </c>
      <c r="B53">
        <v>64294401</v>
      </c>
      <c r="C53">
        <v>64294400</v>
      </c>
      <c r="D53">
        <v>59449163</v>
      </c>
      <c r="E53">
        <v>35</v>
      </c>
      <c r="F53">
        <v>1</v>
      </c>
      <c r="G53">
        <v>35</v>
      </c>
      <c r="H53">
        <v>1</v>
      </c>
      <c r="I53" t="s">
        <v>412</v>
      </c>
      <c r="J53" t="s">
        <v>3</v>
      </c>
      <c r="K53" t="s">
        <v>413</v>
      </c>
      <c r="L53">
        <v>1191</v>
      </c>
      <c r="N53">
        <v>1013</v>
      </c>
      <c r="O53" t="s">
        <v>414</v>
      </c>
      <c r="P53" t="s">
        <v>414</v>
      </c>
      <c r="Q53">
        <v>1</v>
      </c>
      <c r="X53">
        <v>0.25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1</v>
      </c>
      <c r="AF53" t="s">
        <v>20</v>
      </c>
      <c r="AG53">
        <v>0.25</v>
      </c>
      <c r="AH53">
        <v>3</v>
      </c>
      <c r="AI53">
        <v>-1</v>
      </c>
      <c r="AJ53" t="s">
        <v>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5">
      <c r="A54">
        <f>ROW(Source!A238)</f>
        <v>238</v>
      </c>
      <c r="B54">
        <v>64294409</v>
      </c>
      <c r="C54">
        <v>64294408</v>
      </c>
      <c r="D54">
        <v>59449163</v>
      </c>
      <c r="E54">
        <v>35</v>
      </c>
      <c r="F54">
        <v>1</v>
      </c>
      <c r="G54">
        <v>35</v>
      </c>
      <c r="H54">
        <v>1</v>
      </c>
      <c r="I54" t="s">
        <v>412</v>
      </c>
      <c r="J54" t="s">
        <v>3</v>
      </c>
      <c r="K54" t="s">
        <v>413</v>
      </c>
      <c r="L54">
        <v>1191</v>
      </c>
      <c r="N54">
        <v>1013</v>
      </c>
      <c r="O54" t="s">
        <v>414</v>
      </c>
      <c r="P54" t="s">
        <v>414</v>
      </c>
      <c r="Q54">
        <v>1</v>
      </c>
      <c r="X54">
        <v>0.41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1</v>
      </c>
      <c r="AF54" t="s">
        <v>20</v>
      </c>
      <c r="AG54">
        <v>0.41</v>
      </c>
      <c r="AH54">
        <v>3</v>
      </c>
      <c r="AI54">
        <v>-1</v>
      </c>
      <c r="AJ54" t="s">
        <v>3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5">
      <c r="A55">
        <f>ROW(Source!A239)</f>
        <v>239</v>
      </c>
      <c r="B55">
        <v>64294415</v>
      </c>
      <c r="C55">
        <v>64294414</v>
      </c>
      <c r="D55">
        <v>59449163</v>
      </c>
      <c r="E55">
        <v>35</v>
      </c>
      <c r="F55">
        <v>1</v>
      </c>
      <c r="G55">
        <v>35</v>
      </c>
      <c r="H55">
        <v>1</v>
      </c>
      <c r="I55" t="s">
        <v>412</v>
      </c>
      <c r="J55" t="s">
        <v>3</v>
      </c>
      <c r="K55" t="s">
        <v>413</v>
      </c>
      <c r="L55">
        <v>1191</v>
      </c>
      <c r="N55">
        <v>1013</v>
      </c>
      <c r="O55" t="s">
        <v>414</v>
      </c>
      <c r="P55" t="s">
        <v>414</v>
      </c>
      <c r="Q55">
        <v>1</v>
      </c>
      <c r="X55">
        <v>0.53</v>
      </c>
      <c r="Y55">
        <v>0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1</v>
      </c>
      <c r="AF55" t="s">
        <v>20</v>
      </c>
      <c r="AG55">
        <v>0.53</v>
      </c>
      <c r="AH55">
        <v>3</v>
      </c>
      <c r="AI55">
        <v>-1</v>
      </c>
      <c r="AJ55" t="s">
        <v>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5">
      <c r="A56">
        <f>ROW(Source!A239)</f>
        <v>239</v>
      </c>
      <c r="B56">
        <v>64294416</v>
      </c>
      <c r="C56">
        <v>64294414</v>
      </c>
      <c r="D56">
        <v>59462591</v>
      </c>
      <c r="E56">
        <v>1</v>
      </c>
      <c r="F56">
        <v>1</v>
      </c>
      <c r="G56">
        <v>35</v>
      </c>
      <c r="H56">
        <v>2</v>
      </c>
      <c r="I56" t="s">
        <v>426</v>
      </c>
      <c r="J56" t="s">
        <v>427</v>
      </c>
      <c r="K56" t="s">
        <v>428</v>
      </c>
      <c r="L56">
        <v>1368</v>
      </c>
      <c r="N56">
        <v>1011</v>
      </c>
      <c r="O56" t="s">
        <v>429</v>
      </c>
      <c r="P56" t="s">
        <v>429</v>
      </c>
      <c r="Q56">
        <v>1</v>
      </c>
      <c r="X56">
        <v>5.5E-2</v>
      </c>
      <c r="Y56">
        <v>0</v>
      </c>
      <c r="Z56">
        <v>789.86</v>
      </c>
      <c r="AA56">
        <v>515.51</v>
      </c>
      <c r="AB56">
        <v>0</v>
      </c>
      <c r="AC56">
        <v>0</v>
      </c>
      <c r="AD56">
        <v>1</v>
      </c>
      <c r="AE56">
        <v>0</v>
      </c>
      <c r="AF56" t="s">
        <v>20</v>
      </c>
      <c r="AG56">
        <v>5.5E-2</v>
      </c>
      <c r="AH56">
        <v>3</v>
      </c>
      <c r="AI56">
        <v>-1</v>
      </c>
      <c r="AJ56" t="s">
        <v>3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5">
      <c r="A57">
        <f>ROW(Source!A239)</f>
        <v>239</v>
      </c>
      <c r="B57">
        <v>64294417</v>
      </c>
      <c r="C57">
        <v>64294414</v>
      </c>
      <c r="D57">
        <v>59464558</v>
      </c>
      <c r="E57">
        <v>1</v>
      </c>
      <c r="F57">
        <v>1</v>
      </c>
      <c r="G57">
        <v>35</v>
      </c>
      <c r="H57">
        <v>3</v>
      </c>
      <c r="I57" t="s">
        <v>423</v>
      </c>
      <c r="J57" t="s">
        <v>424</v>
      </c>
      <c r="K57" t="s">
        <v>425</v>
      </c>
      <c r="L57">
        <v>1346</v>
      </c>
      <c r="N57">
        <v>1009</v>
      </c>
      <c r="O57" t="s">
        <v>422</v>
      </c>
      <c r="P57" t="s">
        <v>422</v>
      </c>
      <c r="Q57">
        <v>1</v>
      </c>
      <c r="X57">
        <v>0.01</v>
      </c>
      <c r="Y57">
        <v>29.29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20</v>
      </c>
      <c r="AG57">
        <v>0.01</v>
      </c>
      <c r="AH57">
        <v>3</v>
      </c>
      <c r="AI57">
        <v>-1</v>
      </c>
      <c r="AJ57" t="s">
        <v>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5">
      <c r="A58">
        <f>ROW(Source!A240)</f>
        <v>240</v>
      </c>
      <c r="B58">
        <v>64294419</v>
      </c>
      <c r="C58">
        <v>64294418</v>
      </c>
      <c r="D58">
        <v>59449163</v>
      </c>
      <c r="E58">
        <v>35</v>
      </c>
      <c r="F58">
        <v>1</v>
      </c>
      <c r="G58">
        <v>35</v>
      </c>
      <c r="H58">
        <v>1</v>
      </c>
      <c r="I58" t="s">
        <v>412</v>
      </c>
      <c r="J58" t="s">
        <v>3</v>
      </c>
      <c r="K58" t="s">
        <v>413</v>
      </c>
      <c r="L58">
        <v>1191</v>
      </c>
      <c r="N58">
        <v>1013</v>
      </c>
      <c r="O58" t="s">
        <v>414</v>
      </c>
      <c r="P58" t="s">
        <v>414</v>
      </c>
      <c r="Q58">
        <v>1</v>
      </c>
      <c r="X58">
        <v>0.53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1</v>
      </c>
      <c r="AF58" t="s">
        <v>20</v>
      </c>
      <c r="AG58">
        <v>0.53</v>
      </c>
      <c r="AH58">
        <v>3</v>
      </c>
      <c r="AI58">
        <v>-1</v>
      </c>
      <c r="AJ58" t="s">
        <v>3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5">
      <c r="A59">
        <f>ROW(Source!A240)</f>
        <v>240</v>
      </c>
      <c r="B59">
        <v>64294420</v>
      </c>
      <c r="C59">
        <v>64294418</v>
      </c>
      <c r="D59">
        <v>59462591</v>
      </c>
      <c r="E59">
        <v>1</v>
      </c>
      <c r="F59">
        <v>1</v>
      </c>
      <c r="G59">
        <v>35</v>
      </c>
      <c r="H59">
        <v>2</v>
      </c>
      <c r="I59" t="s">
        <v>426</v>
      </c>
      <c r="J59" t="s">
        <v>427</v>
      </c>
      <c r="K59" t="s">
        <v>428</v>
      </c>
      <c r="L59">
        <v>1368</v>
      </c>
      <c r="N59">
        <v>1011</v>
      </c>
      <c r="O59" t="s">
        <v>429</v>
      </c>
      <c r="P59" t="s">
        <v>429</v>
      </c>
      <c r="Q59">
        <v>1</v>
      </c>
      <c r="X59">
        <v>5.5E-2</v>
      </c>
      <c r="Y59">
        <v>0</v>
      </c>
      <c r="Z59">
        <v>789.86</v>
      </c>
      <c r="AA59">
        <v>515.51</v>
      </c>
      <c r="AB59">
        <v>0</v>
      </c>
      <c r="AC59">
        <v>0</v>
      </c>
      <c r="AD59">
        <v>1</v>
      </c>
      <c r="AE59">
        <v>0</v>
      </c>
      <c r="AF59" t="s">
        <v>20</v>
      </c>
      <c r="AG59">
        <v>5.5E-2</v>
      </c>
      <c r="AH59">
        <v>3</v>
      </c>
      <c r="AI59">
        <v>-1</v>
      </c>
      <c r="AJ59" t="s">
        <v>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5">
      <c r="A60">
        <f>ROW(Source!A240)</f>
        <v>240</v>
      </c>
      <c r="B60">
        <v>64294421</v>
      </c>
      <c r="C60">
        <v>64294418</v>
      </c>
      <c r="D60">
        <v>59464558</v>
      </c>
      <c r="E60">
        <v>1</v>
      </c>
      <c r="F60">
        <v>1</v>
      </c>
      <c r="G60">
        <v>35</v>
      </c>
      <c r="H60">
        <v>3</v>
      </c>
      <c r="I60" t="s">
        <v>423</v>
      </c>
      <c r="J60" t="s">
        <v>424</v>
      </c>
      <c r="K60" t="s">
        <v>425</v>
      </c>
      <c r="L60">
        <v>1346</v>
      </c>
      <c r="N60">
        <v>1009</v>
      </c>
      <c r="O60" t="s">
        <v>422</v>
      </c>
      <c r="P60" t="s">
        <v>422</v>
      </c>
      <c r="Q60">
        <v>1</v>
      </c>
      <c r="X60">
        <v>0.01</v>
      </c>
      <c r="Y60">
        <v>29.29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20</v>
      </c>
      <c r="AG60">
        <v>0.01</v>
      </c>
      <c r="AH60">
        <v>3</v>
      </c>
      <c r="AI60">
        <v>-1</v>
      </c>
      <c r="AJ60" t="s">
        <v>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5">
      <c r="A61">
        <f>ROW(Source!A241)</f>
        <v>241</v>
      </c>
      <c r="B61">
        <v>64294423</v>
      </c>
      <c r="C61">
        <v>64294422</v>
      </c>
      <c r="D61">
        <v>59449163</v>
      </c>
      <c r="E61">
        <v>35</v>
      </c>
      <c r="F61">
        <v>1</v>
      </c>
      <c r="G61">
        <v>35</v>
      </c>
      <c r="H61">
        <v>1</v>
      </c>
      <c r="I61" t="s">
        <v>412</v>
      </c>
      <c r="J61" t="s">
        <v>3</v>
      </c>
      <c r="K61" t="s">
        <v>413</v>
      </c>
      <c r="L61">
        <v>1191</v>
      </c>
      <c r="N61">
        <v>1013</v>
      </c>
      <c r="O61" t="s">
        <v>414</v>
      </c>
      <c r="P61" t="s">
        <v>414</v>
      </c>
      <c r="Q61">
        <v>1</v>
      </c>
      <c r="X61">
        <v>0.4</v>
      </c>
      <c r="Y61">
        <v>0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1</v>
      </c>
      <c r="AF61" t="s">
        <v>102</v>
      </c>
      <c r="AG61">
        <v>1.6</v>
      </c>
      <c r="AH61">
        <v>3</v>
      </c>
      <c r="AI61">
        <v>-1</v>
      </c>
      <c r="AJ61" t="s">
        <v>3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5">
      <c r="A62">
        <f>ROW(Source!A241)</f>
        <v>241</v>
      </c>
      <c r="B62">
        <v>64294424</v>
      </c>
      <c r="C62">
        <v>64294422</v>
      </c>
      <c r="D62">
        <v>59462591</v>
      </c>
      <c r="E62">
        <v>1</v>
      </c>
      <c r="F62">
        <v>1</v>
      </c>
      <c r="G62">
        <v>35</v>
      </c>
      <c r="H62">
        <v>2</v>
      </c>
      <c r="I62" t="s">
        <v>426</v>
      </c>
      <c r="J62" t="s">
        <v>427</v>
      </c>
      <c r="K62" t="s">
        <v>428</v>
      </c>
      <c r="L62">
        <v>1368</v>
      </c>
      <c r="N62">
        <v>1011</v>
      </c>
      <c r="O62" t="s">
        <v>429</v>
      </c>
      <c r="P62" t="s">
        <v>429</v>
      </c>
      <c r="Q62">
        <v>1</v>
      </c>
      <c r="X62">
        <v>0.02</v>
      </c>
      <c r="Y62">
        <v>0</v>
      </c>
      <c r="Z62">
        <v>789.86</v>
      </c>
      <c r="AA62">
        <v>515.51</v>
      </c>
      <c r="AB62">
        <v>0</v>
      </c>
      <c r="AC62">
        <v>0</v>
      </c>
      <c r="AD62">
        <v>1</v>
      </c>
      <c r="AE62">
        <v>0</v>
      </c>
      <c r="AF62" t="s">
        <v>102</v>
      </c>
      <c r="AG62">
        <v>0.08</v>
      </c>
      <c r="AH62">
        <v>3</v>
      </c>
      <c r="AI62">
        <v>-1</v>
      </c>
      <c r="AJ62" t="s">
        <v>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5">
      <c r="A63">
        <f>ROW(Source!A242)</f>
        <v>242</v>
      </c>
      <c r="B63">
        <v>64294426</v>
      </c>
      <c r="C63">
        <v>64294425</v>
      </c>
      <c r="D63">
        <v>59449163</v>
      </c>
      <c r="E63">
        <v>35</v>
      </c>
      <c r="F63">
        <v>1</v>
      </c>
      <c r="G63">
        <v>35</v>
      </c>
      <c r="H63">
        <v>1</v>
      </c>
      <c r="I63" t="s">
        <v>412</v>
      </c>
      <c r="J63" t="s">
        <v>3</v>
      </c>
      <c r="K63" t="s">
        <v>413</v>
      </c>
      <c r="L63">
        <v>1191</v>
      </c>
      <c r="N63">
        <v>1013</v>
      </c>
      <c r="O63" t="s">
        <v>414</v>
      </c>
      <c r="P63" t="s">
        <v>414</v>
      </c>
      <c r="Q63">
        <v>1</v>
      </c>
      <c r="X63">
        <v>3</v>
      </c>
      <c r="Y63">
        <v>0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1</v>
      </c>
      <c r="AF63" t="s">
        <v>102</v>
      </c>
      <c r="AG63">
        <v>12</v>
      </c>
      <c r="AH63">
        <v>3</v>
      </c>
      <c r="AI63">
        <v>-1</v>
      </c>
      <c r="AJ63" t="s">
        <v>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5">
      <c r="A64">
        <f>ROW(Source!A243)</f>
        <v>243</v>
      </c>
      <c r="B64">
        <v>64294428</v>
      </c>
      <c r="C64">
        <v>64294427</v>
      </c>
      <c r="D64">
        <v>59449163</v>
      </c>
      <c r="E64">
        <v>35</v>
      </c>
      <c r="F64">
        <v>1</v>
      </c>
      <c r="G64">
        <v>35</v>
      </c>
      <c r="H64">
        <v>1</v>
      </c>
      <c r="I64" t="s">
        <v>412</v>
      </c>
      <c r="J64" t="s">
        <v>3</v>
      </c>
      <c r="K64" t="s">
        <v>413</v>
      </c>
      <c r="L64">
        <v>1191</v>
      </c>
      <c r="N64">
        <v>1013</v>
      </c>
      <c r="O64" t="s">
        <v>414</v>
      </c>
      <c r="P64" t="s">
        <v>414</v>
      </c>
      <c r="Q64">
        <v>1</v>
      </c>
      <c r="X64">
        <v>3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1</v>
      </c>
      <c r="AF64" t="s">
        <v>102</v>
      </c>
      <c r="AG64">
        <v>12</v>
      </c>
      <c r="AH64">
        <v>3</v>
      </c>
      <c r="AI64">
        <v>-1</v>
      </c>
      <c r="AJ64" t="s">
        <v>3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5">
      <c r="A65">
        <f>ROW(Source!A244)</f>
        <v>244</v>
      </c>
      <c r="B65">
        <v>64294430</v>
      </c>
      <c r="C65">
        <v>64294429</v>
      </c>
      <c r="D65">
        <v>59449163</v>
      </c>
      <c r="E65">
        <v>35</v>
      </c>
      <c r="F65">
        <v>1</v>
      </c>
      <c r="G65">
        <v>35</v>
      </c>
      <c r="H65">
        <v>1</v>
      </c>
      <c r="I65" t="s">
        <v>412</v>
      </c>
      <c r="J65" t="s">
        <v>3</v>
      </c>
      <c r="K65" t="s">
        <v>413</v>
      </c>
      <c r="L65">
        <v>1191</v>
      </c>
      <c r="N65">
        <v>1013</v>
      </c>
      <c r="O65" t="s">
        <v>414</v>
      </c>
      <c r="P65" t="s">
        <v>414</v>
      </c>
      <c r="Q65">
        <v>1</v>
      </c>
      <c r="X65">
        <v>4</v>
      </c>
      <c r="Y65">
        <v>0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1</v>
      </c>
      <c r="AF65" t="s">
        <v>102</v>
      </c>
      <c r="AG65">
        <v>16</v>
      </c>
      <c r="AH65">
        <v>3</v>
      </c>
      <c r="AI65">
        <v>-1</v>
      </c>
      <c r="AJ65" t="s">
        <v>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5">
      <c r="A66">
        <f>ROW(Source!A245)</f>
        <v>245</v>
      </c>
      <c r="B66">
        <v>64294432</v>
      </c>
      <c r="C66">
        <v>64294431</v>
      </c>
      <c r="D66">
        <v>59449163</v>
      </c>
      <c r="E66">
        <v>35</v>
      </c>
      <c r="F66">
        <v>1</v>
      </c>
      <c r="G66">
        <v>35</v>
      </c>
      <c r="H66">
        <v>1</v>
      </c>
      <c r="I66" t="s">
        <v>412</v>
      </c>
      <c r="J66" t="s">
        <v>3</v>
      </c>
      <c r="K66" t="s">
        <v>413</v>
      </c>
      <c r="L66">
        <v>1191</v>
      </c>
      <c r="N66">
        <v>1013</v>
      </c>
      <c r="O66" t="s">
        <v>414</v>
      </c>
      <c r="P66" t="s">
        <v>414</v>
      </c>
      <c r="Q66">
        <v>1</v>
      </c>
      <c r="X66">
        <v>4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1</v>
      </c>
      <c r="AF66" t="s">
        <v>102</v>
      </c>
      <c r="AG66">
        <v>16</v>
      </c>
      <c r="AH66">
        <v>3</v>
      </c>
      <c r="AI66">
        <v>-1</v>
      </c>
      <c r="AJ66" t="s">
        <v>3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5">
      <c r="A67">
        <f>ROW(Source!A246)</f>
        <v>246</v>
      </c>
      <c r="B67">
        <v>64294434</v>
      </c>
      <c r="C67">
        <v>64294433</v>
      </c>
      <c r="D67">
        <v>59449163</v>
      </c>
      <c r="E67">
        <v>35</v>
      </c>
      <c r="F67">
        <v>1</v>
      </c>
      <c r="G67">
        <v>35</v>
      </c>
      <c r="H67">
        <v>1</v>
      </c>
      <c r="I67" t="s">
        <v>412</v>
      </c>
      <c r="J67" t="s">
        <v>3</v>
      </c>
      <c r="K67" t="s">
        <v>413</v>
      </c>
      <c r="L67">
        <v>1191</v>
      </c>
      <c r="N67">
        <v>1013</v>
      </c>
      <c r="O67" t="s">
        <v>414</v>
      </c>
      <c r="P67" t="s">
        <v>414</v>
      </c>
      <c r="Q67">
        <v>1</v>
      </c>
      <c r="X67">
        <v>4.8</v>
      </c>
      <c r="Y67">
        <v>0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1</v>
      </c>
      <c r="AF67" t="s">
        <v>102</v>
      </c>
      <c r="AG67">
        <v>19.2</v>
      </c>
      <c r="AH67">
        <v>3</v>
      </c>
      <c r="AI67">
        <v>-1</v>
      </c>
      <c r="AJ67" t="s">
        <v>3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5">
      <c r="A68">
        <f>ROW(Source!A247)</f>
        <v>247</v>
      </c>
      <c r="B68">
        <v>64294436</v>
      </c>
      <c r="C68">
        <v>64294435</v>
      </c>
      <c r="D68">
        <v>59449163</v>
      </c>
      <c r="E68">
        <v>35</v>
      </c>
      <c r="F68">
        <v>1</v>
      </c>
      <c r="G68">
        <v>35</v>
      </c>
      <c r="H68">
        <v>1</v>
      </c>
      <c r="I68" t="s">
        <v>412</v>
      </c>
      <c r="J68" t="s">
        <v>3</v>
      </c>
      <c r="K68" t="s">
        <v>413</v>
      </c>
      <c r="L68">
        <v>1191</v>
      </c>
      <c r="N68">
        <v>1013</v>
      </c>
      <c r="O68" t="s">
        <v>414</v>
      </c>
      <c r="P68" t="s">
        <v>414</v>
      </c>
      <c r="Q68">
        <v>1</v>
      </c>
      <c r="X68">
        <v>4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1</v>
      </c>
      <c r="AF68" t="s">
        <v>102</v>
      </c>
      <c r="AG68">
        <v>16</v>
      </c>
      <c r="AH68">
        <v>3</v>
      </c>
      <c r="AI68">
        <v>-1</v>
      </c>
      <c r="AJ68" t="s">
        <v>3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5">
      <c r="A69">
        <f>ROW(Source!A248)</f>
        <v>248</v>
      </c>
      <c r="B69">
        <v>64294438</v>
      </c>
      <c r="C69">
        <v>64294437</v>
      </c>
      <c r="D69">
        <v>59449163</v>
      </c>
      <c r="E69">
        <v>35</v>
      </c>
      <c r="F69">
        <v>1</v>
      </c>
      <c r="G69">
        <v>35</v>
      </c>
      <c r="H69">
        <v>1</v>
      </c>
      <c r="I69" t="s">
        <v>412</v>
      </c>
      <c r="J69" t="s">
        <v>3</v>
      </c>
      <c r="K69" t="s">
        <v>413</v>
      </c>
      <c r="L69">
        <v>1191</v>
      </c>
      <c r="N69">
        <v>1013</v>
      </c>
      <c r="O69" t="s">
        <v>414</v>
      </c>
      <c r="P69" t="s">
        <v>414</v>
      </c>
      <c r="Q69">
        <v>1</v>
      </c>
      <c r="X69">
        <v>1.5</v>
      </c>
      <c r="Y69">
        <v>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1</v>
      </c>
      <c r="AF69" t="s">
        <v>20</v>
      </c>
      <c r="AG69">
        <v>1.5</v>
      </c>
      <c r="AH69">
        <v>3</v>
      </c>
      <c r="AI69">
        <v>-1</v>
      </c>
      <c r="AJ69" t="s">
        <v>3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5">
      <c r="A70">
        <f>ROW(Source!A249)</f>
        <v>249</v>
      </c>
      <c r="B70">
        <v>64294444</v>
      </c>
      <c r="C70">
        <v>64294443</v>
      </c>
      <c r="D70">
        <v>59449163</v>
      </c>
      <c r="E70">
        <v>35</v>
      </c>
      <c r="F70">
        <v>1</v>
      </c>
      <c r="G70">
        <v>35</v>
      </c>
      <c r="H70">
        <v>1</v>
      </c>
      <c r="I70" t="s">
        <v>412</v>
      </c>
      <c r="J70" t="s">
        <v>3</v>
      </c>
      <c r="K70" t="s">
        <v>413</v>
      </c>
      <c r="L70">
        <v>1191</v>
      </c>
      <c r="N70">
        <v>1013</v>
      </c>
      <c r="O70" t="s">
        <v>414</v>
      </c>
      <c r="P70" t="s">
        <v>414</v>
      </c>
      <c r="Q70">
        <v>1</v>
      </c>
      <c r="X70">
        <v>5.5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1</v>
      </c>
      <c r="AF70" t="s">
        <v>102</v>
      </c>
      <c r="AG70">
        <v>22</v>
      </c>
      <c r="AH70">
        <v>3</v>
      </c>
      <c r="AI70">
        <v>-1</v>
      </c>
      <c r="AJ70" t="s">
        <v>3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5">
      <c r="A71">
        <f>ROW(Source!A250)</f>
        <v>250</v>
      </c>
      <c r="B71">
        <v>64294458</v>
      </c>
      <c r="C71">
        <v>64294457</v>
      </c>
      <c r="D71">
        <v>59449163</v>
      </c>
      <c r="E71">
        <v>35</v>
      </c>
      <c r="F71">
        <v>1</v>
      </c>
      <c r="G71">
        <v>35</v>
      </c>
      <c r="H71">
        <v>1</v>
      </c>
      <c r="I71" t="s">
        <v>412</v>
      </c>
      <c r="J71" t="s">
        <v>3</v>
      </c>
      <c r="K71" t="s">
        <v>413</v>
      </c>
      <c r="L71">
        <v>1191</v>
      </c>
      <c r="N71">
        <v>1013</v>
      </c>
      <c r="O71" t="s">
        <v>414</v>
      </c>
      <c r="P71" t="s">
        <v>414</v>
      </c>
      <c r="Q71">
        <v>1</v>
      </c>
      <c r="X71">
        <v>5.5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1</v>
      </c>
      <c r="AF71" t="s">
        <v>102</v>
      </c>
      <c r="AG71">
        <v>22</v>
      </c>
      <c r="AH71">
        <v>3</v>
      </c>
      <c r="AI71">
        <v>-1</v>
      </c>
      <c r="AJ71" t="s">
        <v>3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5">
      <c r="A72">
        <f>ROW(Source!A286)</f>
        <v>286</v>
      </c>
      <c r="B72">
        <v>64294488</v>
      </c>
      <c r="C72">
        <v>64294487</v>
      </c>
      <c r="D72">
        <v>59449163</v>
      </c>
      <c r="E72">
        <v>35</v>
      </c>
      <c r="F72">
        <v>1</v>
      </c>
      <c r="G72">
        <v>35</v>
      </c>
      <c r="H72">
        <v>1</v>
      </c>
      <c r="I72" t="s">
        <v>412</v>
      </c>
      <c r="J72" t="s">
        <v>3</v>
      </c>
      <c r="K72" t="s">
        <v>413</v>
      </c>
      <c r="L72">
        <v>1191</v>
      </c>
      <c r="N72">
        <v>1013</v>
      </c>
      <c r="O72" t="s">
        <v>414</v>
      </c>
      <c r="P72" t="s">
        <v>414</v>
      </c>
      <c r="Q72">
        <v>1</v>
      </c>
      <c r="X72">
        <v>1.83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1</v>
      </c>
      <c r="AF72" t="s">
        <v>102</v>
      </c>
      <c r="AG72">
        <v>7.32</v>
      </c>
      <c r="AH72">
        <v>3</v>
      </c>
      <c r="AI72">
        <v>-1</v>
      </c>
      <c r="AJ72" t="s">
        <v>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5">
      <c r="A73">
        <f>ROW(Source!A286)</f>
        <v>286</v>
      </c>
      <c r="B73">
        <v>64294489</v>
      </c>
      <c r="C73">
        <v>64294487</v>
      </c>
      <c r="D73">
        <v>59464510</v>
      </c>
      <c r="E73">
        <v>1</v>
      </c>
      <c r="F73">
        <v>1</v>
      </c>
      <c r="G73">
        <v>35</v>
      </c>
      <c r="H73">
        <v>3</v>
      </c>
      <c r="I73" t="s">
        <v>419</v>
      </c>
      <c r="J73" t="s">
        <v>420</v>
      </c>
      <c r="K73" t="s">
        <v>421</v>
      </c>
      <c r="L73">
        <v>1346</v>
      </c>
      <c r="N73">
        <v>1009</v>
      </c>
      <c r="O73" t="s">
        <v>422</v>
      </c>
      <c r="P73" t="s">
        <v>422</v>
      </c>
      <c r="Q73">
        <v>1</v>
      </c>
      <c r="X73">
        <v>1.6E-2</v>
      </c>
      <c r="Y73">
        <v>412.97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102</v>
      </c>
      <c r="AG73">
        <v>6.4000000000000001E-2</v>
      </c>
      <c r="AH73">
        <v>3</v>
      </c>
      <c r="AI73">
        <v>-1</v>
      </c>
      <c r="AJ73" t="s">
        <v>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5">
      <c r="A74">
        <f>ROW(Source!A286)</f>
        <v>286</v>
      </c>
      <c r="B74">
        <v>64294490</v>
      </c>
      <c r="C74">
        <v>64294487</v>
      </c>
      <c r="D74">
        <v>59464558</v>
      </c>
      <c r="E74">
        <v>1</v>
      </c>
      <c r="F74">
        <v>1</v>
      </c>
      <c r="G74">
        <v>35</v>
      </c>
      <c r="H74">
        <v>3</v>
      </c>
      <c r="I74" t="s">
        <v>423</v>
      </c>
      <c r="J74" t="s">
        <v>424</v>
      </c>
      <c r="K74" t="s">
        <v>425</v>
      </c>
      <c r="L74">
        <v>1346</v>
      </c>
      <c r="N74">
        <v>1009</v>
      </c>
      <c r="O74" t="s">
        <v>422</v>
      </c>
      <c r="P74" t="s">
        <v>422</v>
      </c>
      <c r="Q74">
        <v>1</v>
      </c>
      <c r="X74">
        <v>0.05</v>
      </c>
      <c r="Y74">
        <v>29.29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102</v>
      </c>
      <c r="AG74">
        <v>0.2</v>
      </c>
      <c r="AH74">
        <v>3</v>
      </c>
      <c r="AI74">
        <v>-1</v>
      </c>
      <c r="AJ74" t="s">
        <v>3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5">
      <c r="A75">
        <f>ROW(Source!A287)</f>
        <v>287</v>
      </c>
      <c r="B75">
        <v>64294492</v>
      </c>
      <c r="C75">
        <v>64294491</v>
      </c>
      <c r="D75">
        <v>59449163</v>
      </c>
      <c r="E75">
        <v>35</v>
      </c>
      <c r="F75">
        <v>1</v>
      </c>
      <c r="G75">
        <v>35</v>
      </c>
      <c r="H75">
        <v>1</v>
      </c>
      <c r="I75" t="s">
        <v>412</v>
      </c>
      <c r="J75" t="s">
        <v>3</v>
      </c>
      <c r="K75" t="s">
        <v>413</v>
      </c>
      <c r="L75">
        <v>1191</v>
      </c>
      <c r="N75">
        <v>1013</v>
      </c>
      <c r="O75" t="s">
        <v>414</v>
      </c>
      <c r="P75" t="s">
        <v>414</v>
      </c>
      <c r="Q75">
        <v>1</v>
      </c>
      <c r="X75">
        <v>1.83</v>
      </c>
      <c r="Y75">
        <v>0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1</v>
      </c>
      <c r="AF75" t="s">
        <v>102</v>
      </c>
      <c r="AG75">
        <v>7.32</v>
      </c>
      <c r="AH75">
        <v>3</v>
      </c>
      <c r="AI75">
        <v>-1</v>
      </c>
      <c r="AJ75" t="s">
        <v>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5">
      <c r="A76">
        <f>ROW(Source!A287)</f>
        <v>287</v>
      </c>
      <c r="B76">
        <v>64294493</v>
      </c>
      <c r="C76">
        <v>64294491</v>
      </c>
      <c r="D76">
        <v>59464510</v>
      </c>
      <c r="E76">
        <v>1</v>
      </c>
      <c r="F76">
        <v>1</v>
      </c>
      <c r="G76">
        <v>35</v>
      </c>
      <c r="H76">
        <v>3</v>
      </c>
      <c r="I76" t="s">
        <v>419</v>
      </c>
      <c r="J76" t="s">
        <v>420</v>
      </c>
      <c r="K76" t="s">
        <v>421</v>
      </c>
      <c r="L76">
        <v>1346</v>
      </c>
      <c r="N76">
        <v>1009</v>
      </c>
      <c r="O76" t="s">
        <v>422</v>
      </c>
      <c r="P76" t="s">
        <v>422</v>
      </c>
      <c r="Q76">
        <v>1</v>
      </c>
      <c r="X76">
        <v>1.6E-2</v>
      </c>
      <c r="Y76">
        <v>412.97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102</v>
      </c>
      <c r="AG76">
        <v>6.4000000000000001E-2</v>
      </c>
      <c r="AH76">
        <v>3</v>
      </c>
      <c r="AI76">
        <v>-1</v>
      </c>
      <c r="AJ76" t="s">
        <v>3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5">
      <c r="A77">
        <f>ROW(Source!A287)</f>
        <v>287</v>
      </c>
      <c r="B77">
        <v>64294494</v>
      </c>
      <c r="C77">
        <v>64294491</v>
      </c>
      <c r="D77">
        <v>59464558</v>
      </c>
      <c r="E77">
        <v>1</v>
      </c>
      <c r="F77">
        <v>1</v>
      </c>
      <c r="G77">
        <v>35</v>
      </c>
      <c r="H77">
        <v>3</v>
      </c>
      <c r="I77" t="s">
        <v>423</v>
      </c>
      <c r="J77" t="s">
        <v>424</v>
      </c>
      <c r="K77" t="s">
        <v>425</v>
      </c>
      <c r="L77">
        <v>1346</v>
      </c>
      <c r="N77">
        <v>1009</v>
      </c>
      <c r="O77" t="s">
        <v>422</v>
      </c>
      <c r="P77" t="s">
        <v>422</v>
      </c>
      <c r="Q77">
        <v>1</v>
      </c>
      <c r="X77">
        <v>0.05</v>
      </c>
      <c r="Y77">
        <v>29.29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102</v>
      </c>
      <c r="AG77">
        <v>0.2</v>
      </c>
      <c r="AH77">
        <v>3</v>
      </c>
      <c r="AI77">
        <v>-1</v>
      </c>
      <c r="AJ77" t="s">
        <v>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5">
      <c r="A78">
        <f>ROW(Source!A288)</f>
        <v>288</v>
      </c>
      <c r="B78">
        <v>64294496</v>
      </c>
      <c r="C78">
        <v>64294495</v>
      </c>
      <c r="D78">
        <v>59449163</v>
      </c>
      <c r="E78">
        <v>35</v>
      </c>
      <c r="F78">
        <v>1</v>
      </c>
      <c r="G78">
        <v>35</v>
      </c>
      <c r="H78">
        <v>1</v>
      </c>
      <c r="I78" t="s">
        <v>412</v>
      </c>
      <c r="J78" t="s">
        <v>3</v>
      </c>
      <c r="K78" t="s">
        <v>413</v>
      </c>
      <c r="L78">
        <v>1191</v>
      </c>
      <c r="N78">
        <v>1013</v>
      </c>
      <c r="O78" t="s">
        <v>414</v>
      </c>
      <c r="P78" t="s">
        <v>414</v>
      </c>
      <c r="Q78">
        <v>1</v>
      </c>
      <c r="X78">
        <v>0.96</v>
      </c>
      <c r="Y78">
        <v>0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1</v>
      </c>
      <c r="AF78" t="s">
        <v>20</v>
      </c>
      <c r="AG78">
        <v>0.96</v>
      </c>
      <c r="AH78">
        <v>3</v>
      </c>
      <c r="AI78">
        <v>-1</v>
      </c>
      <c r="AJ78" t="s">
        <v>3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5">
      <c r="A79">
        <f>ROW(Source!A288)</f>
        <v>288</v>
      </c>
      <c r="B79">
        <v>64294497</v>
      </c>
      <c r="C79">
        <v>64294495</v>
      </c>
      <c r="D79">
        <v>59464558</v>
      </c>
      <c r="E79">
        <v>1</v>
      </c>
      <c r="F79">
        <v>1</v>
      </c>
      <c r="G79">
        <v>35</v>
      </c>
      <c r="H79">
        <v>3</v>
      </c>
      <c r="I79" t="s">
        <v>423</v>
      </c>
      <c r="J79" t="s">
        <v>424</v>
      </c>
      <c r="K79" t="s">
        <v>425</v>
      </c>
      <c r="L79">
        <v>1346</v>
      </c>
      <c r="N79">
        <v>1009</v>
      </c>
      <c r="O79" t="s">
        <v>422</v>
      </c>
      <c r="P79" t="s">
        <v>422</v>
      </c>
      <c r="Q79">
        <v>1</v>
      </c>
      <c r="X79">
        <v>0.05</v>
      </c>
      <c r="Y79">
        <v>29.29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20</v>
      </c>
      <c r="AG79">
        <v>0.05</v>
      </c>
      <c r="AH79">
        <v>3</v>
      </c>
      <c r="AI79">
        <v>-1</v>
      </c>
      <c r="AJ79" t="s">
        <v>3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5">
      <c r="A80">
        <f>ROW(Source!A288)</f>
        <v>288</v>
      </c>
      <c r="B80">
        <v>64294498</v>
      </c>
      <c r="C80">
        <v>64294495</v>
      </c>
      <c r="D80">
        <v>59462981</v>
      </c>
      <c r="E80">
        <v>1</v>
      </c>
      <c r="F80">
        <v>1</v>
      </c>
      <c r="G80">
        <v>35</v>
      </c>
      <c r="H80">
        <v>3</v>
      </c>
      <c r="I80" t="s">
        <v>455</v>
      </c>
      <c r="J80" t="s">
        <v>456</v>
      </c>
      <c r="K80" t="s">
        <v>457</v>
      </c>
      <c r="L80">
        <v>1348</v>
      </c>
      <c r="N80">
        <v>1009</v>
      </c>
      <c r="O80" t="s">
        <v>433</v>
      </c>
      <c r="P80" t="s">
        <v>433</v>
      </c>
      <c r="Q80">
        <v>1000</v>
      </c>
      <c r="X80">
        <v>3.0000000000000001E-5</v>
      </c>
      <c r="Y80">
        <v>61875.7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20</v>
      </c>
      <c r="AG80">
        <v>3.0000000000000001E-5</v>
      </c>
      <c r="AH80">
        <v>3</v>
      </c>
      <c r="AI80">
        <v>-1</v>
      </c>
      <c r="AJ80" t="s">
        <v>3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5">
      <c r="A81">
        <f>ROW(Source!A288)</f>
        <v>288</v>
      </c>
      <c r="B81">
        <v>64294499</v>
      </c>
      <c r="C81">
        <v>64294495</v>
      </c>
      <c r="D81">
        <v>59463022</v>
      </c>
      <c r="E81">
        <v>1</v>
      </c>
      <c r="F81">
        <v>1</v>
      </c>
      <c r="G81">
        <v>35</v>
      </c>
      <c r="H81">
        <v>3</v>
      </c>
      <c r="I81" t="s">
        <v>458</v>
      </c>
      <c r="J81" t="s">
        <v>459</v>
      </c>
      <c r="K81" t="s">
        <v>460</v>
      </c>
      <c r="L81">
        <v>1346</v>
      </c>
      <c r="N81">
        <v>1009</v>
      </c>
      <c r="O81" t="s">
        <v>422</v>
      </c>
      <c r="P81" t="s">
        <v>422</v>
      </c>
      <c r="Q81">
        <v>1</v>
      </c>
      <c r="X81">
        <v>0.01</v>
      </c>
      <c r="Y81">
        <v>285.95999999999998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20</v>
      </c>
      <c r="AG81">
        <v>0.01</v>
      </c>
      <c r="AH81">
        <v>3</v>
      </c>
      <c r="AI81">
        <v>-1</v>
      </c>
      <c r="AJ81" t="s">
        <v>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5">
      <c r="A82">
        <f>ROW(Source!A289)</f>
        <v>289</v>
      </c>
      <c r="B82">
        <v>64307309</v>
      </c>
      <c r="C82">
        <v>64307308</v>
      </c>
      <c r="D82">
        <v>59449163</v>
      </c>
      <c r="E82">
        <v>35</v>
      </c>
      <c r="F82">
        <v>1</v>
      </c>
      <c r="G82">
        <v>35</v>
      </c>
      <c r="H82">
        <v>1</v>
      </c>
      <c r="I82" t="s">
        <v>412</v>
      </c>
      <c r="J82" t="s">
        <v>3</v>
      </c>
      <c r="K82" t="s">
        <v>413</v>
      </c>
      <c r="L82">
        <v>1191</v>
      </c>
      <c r="N82">
        <v>1013</v>
      </c>
      <c r="O82" t="s">
        <v>414</v>
      </c>
      <c r="P82" t="s">
        <v>414</v>
      </c>
      <c r="Q82">
        <v>1</v>
      </c>
      <c r="X82">
        <v>0.28000000000000003</v>
      </c>
      <c r="Y82">
        <v>0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1</v>
      </c>
      <c r="AF82" t="s">
        <v>20</v>
      </c>
      <c r="AG82">
        <v>0.28000000000000003</v>
      </c>
      <c r="AH82">
        <v>3</v>
      </c>
      <c r="AI82">
        <v>-1</v>
      </c>
      <c r="AJ82" t="s">
        <v>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5">
      <c r="A83">
        <f>ROW(Source!A289)</f>
        <v>289</v>
      </c>
      <c r="B83">
        <v>64307310</v>
      </c>
      <c r="C83">
        <v>64307308</v>
      </c>
      <c r="D83">
        <v>59464510</v>
      </c>
      <c r="E83">
        <v>1</v>
      </c>
      <c r="F83">
        <v>1</v>
      </c>
      <c r="G83">
        <v>35</v>
      </c>
      <c r="H83">
        <v>3</v>
      </c>
      <c r="I83" t="s">
        <v>419</v>
      </c>
      <c r="J83" t="s">
        <v>420</v>
      </c>
      <c r="K83" t="s">
        <v>421</v>
      </c>
      <c r="L83">
        <v>1346</v>
      </c>
      <c r="N83">
        <v>1009</v>
      </c>
      <c r="O83" t="s">
        <v>422</v>
      </c>
      <c r="P83" t="s">
        <v>422</v>
      </c>
      <c r="Q83">
        <v>1</v>
      </c>
      <c r="X83">
        <v>8.0000000000000002E-3</v>
      </c>
      <c r="Y83">
        <v>412.97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20</v>
      </c>
      <c r="AG83">
        <v>8.0000000000000002E-3</v>
      </c>
      <c r="AH83">
        <v>3</v>
      </c>
      <c r="AI83">
        <v>-1</v>
      </c>
      <c r="AJ83" t="s">
        <v>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5">
      <c r="A84">
        <f>ROW(Source!A289)</f>
        <v>289</v>
      </c>
      <c r="B84">
        <v>64307311</v>
      </c>
      <c r="C84">
        <v>64307308</v>
      </c>
      <c r="D84">
        <v>59464558</v>
      </c>
      <c r="E84">
        <v>1</v>
      </c>
      <c r="F84">
        <v>1</v>
      </c>
      <c r="G84">
        <v>35</v>
      </c>
      <c r="H84">
        <v>3</v>
      </c>
      <c r="I84" t="s">
        <v>423</v>
      </c>
      <c r="J84" t="s">
        <v>424</v>
      </c>
      <c r="K84" t="s">
        <v>425</v>
      </c>
      <c r="L84">
        <v>1346</v>
      </c>
      <c r="N84">
        <v>1009</v>
      </c>
      <c r="O84" t="s">
        <v>422</v>
      </c>
      <c r="P84" t="s">
        <v>422</v>
      </c>
      <c r="Q84">
        <v>1</v>
      </c>
      <c r="X84">
        <v>0.1</v>
      </c>
      <c r="Y84">
        <v>29.29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20</v>
      </c>
      <c r="AG84">
        <v>0.1</v>
      </c>
      <c r="AH84">
        <v>3</v>
      </c>
      <c r="AI84">
        <v>-1</v>
      </c>
      <c r="AJ84" t="s">
        <v>3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5">
      <c r="A85">
        <f>ROW(Source!A290)</f>
        <v>290</v>
      </c>
      <c r="B85">
        <v>64307313</v>
      </c>
      <c r="C85">
        <v>64307312</v>
      </c>
      <c r="D85">
        <v>59449163</v>
      </c>
      <c r="E85">
        <v>35</v>
      </c>
      <c r="F85">
        <v>1</v>
      </c>
      <c r="G85">
        <v>35</v>
      </c>
      <c r="H85">
        <v>1</v>
      </c>
      <c r="I85" t="s">
        <v>412</v>
      </c>
      <c r="J85" t="s">
        <v>3</v>
      </c>
      <c r="K85" t="s">
        <v>413</v>
      </c>
      <c r="L85">
        <v>1191</v>
      </c>
      <c r="N85">
        <v>1013</v>
      </c>
      <c r="O85" t="s">
        <v>414</v>
      </c>
      <c r="P85" t="s">
        <v>414</v>
      </c>
      <c r="Q85">
        <v>1</v>
      </c>
      <c r="X85">
        <v>1.83</v>
      </c>
      <c r="Y85">
        <v>0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1</v>
      </c>
      <c r="AF85" t="s">
        <v>102</v>
      </c>
      <c r="AG85">
        <v>7.32</v>
      </c>
      <c r="AH85">
        <v>3</v>
      </c>
      <c r="AI85">
        <v>-1</v>
      </c>
      <c r="AJ85" t="s">
        <v>3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5">
      <c r="A86">
        <f>ROW(Source!A290)</f>
        <v>290</v>
      </c>
      <c r="B86">
        <v>64307314</v>
      </c>
      <c r="C86">
        <v>64307312</v>
      </c>
      <c r="D86">
        <v>59464510</v>
      </c>
      <c r="E86">
        <v>1</v>
      </c>
      <c r="F86">
        <v>1</v>
      </c>
      <c r="G86">
        <v>35</v>
      </c>
      <c r="H86">
        <v>3</v>
      </c>
      <c r="I86" t="s">
        <v>419</v>
      </c>
      <c r="J86" t="s">
        <v>420</v>
      </c>
      <c r="K86" t="s">
        <v>421</v>
      </c>
      <c r="L86">
        <v>1346</v>
      </c>
      <c r="N86">
        <v>1009</v>
      </c>
      <c r="O86" t="s">
        <v>422</v>
      </c>
      <c r="P86" t="s">
        <v>422</v>
      </c>
      <c r="Q86">
        <v>1</v>
      </c>
      <c r="X86">
        <v>1.6E-2</v>
      </c>
      <c r="Y86">
        <v>412.97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102</v>
      </c>
      <c r="AG86">
        <v>6.4000000000000001E-2</v>
      </c>
      <c r="AH86">
        <v>3</v>
      </c>
      <c r="AI86">
        <v>-1</v>
      </c>
      <c r="AJ86" t="s">
        <v>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5">
      <c r="A87">
        <f>ROW(Source!A290)</f>
        <v>290</v>
      </c>
      <c r="B87">
        <v>64307315</v>
      </c>
      <c r="C87">
        <v>64307312</v>
      </c>
      <c r="D87">
        <v>59464558</v>
      </c>
      <c r="E87">
        <v>1</v>
      </c>
      <c r="F87">
        <v>1</v>
      </c>
      <c r="G87">
        <v>35</v>
      </c>
      <c r="H87">
        <v>3</v>
      </c>
      <c r="I87" t="s">
        <v>423</v>
      </c>
      <c r="J87" t="s">
        <v>424</v>
      </c>
      <c r="K87" t="s">
        <v>425</v>
      </c>
      <c r="L87">
        <v>1346</v>
      </c>
      <c r="N87">
        <v>1009</v>
      </c>
      <c r="O87" t="s">
        <v>422</v>
      </c>
      <c r="P87" t="s">
        <v>422</v>
      </c>
      <c r="Q87">
        <v>1</v>
      </c>
      <c r="X87">
        <v>0.05</v>
      </c>
      <c r="Y87">
        <v>29.29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102</v>
      </c>
      <c r="AG87">
        <v>0.2</v>
      </c>
      <c r="AH87">
        <v>3</v>
      </c>
      <c r="AI87">
        <v>-1</v>
      </c>
      <c r="AJ87" t="s">
        <v>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5">
      <c r="A88">
        <f>ROW(Source!A291)</f>
        <v>291</v>
      </c>
      <c r="B88">
        <v>64307317</v>
      </c>
      <c r="C88">
        <v>64307316</v>
      </c>
      <c r="D88">
        <v>59449163</v>
      </c>
      <c r="E88">
        <v>35</v>
      </c>
      <c r="F88">
        <v>1</v>
      </c>
      <c r="G88">
        <v>35</v>
      </c>
      <c r="H88">
        <v>1</v>
      </c>
      <c r="I88" t="s">
        <v>412</v>
      </c>
      <c r="J88" t="s">
        <v>3</v>
      </c>
      <c r="K88" t="s">
        <v>413</v>
      </c>
      <c r="L88">
        <v>1191</v>
      </c>
      <c r="N88">
        <v>1013</v>
      </c>
      <c r="O88" t="s">
        <v>414</v>
      </c>
      <c r="P88" t="s">
        <v>414</v>
      </c>
      <c r="Q88">
        <v>1</v>
      </c>
      <c r="X88">
        <v>0.92</v>
      </c>
      <c r="Y88">
        <v>0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1</v>
      </c>
      <c r="AF88" t="s">
        <v>20</v>
      </c>
      <c r="AG88">
        <v>0.92</v>
      </c>
      <c r="AH88">
        <v>3</v>
      </c>
      <c r="AI88">
        <v>-1</v>
      </c>
      <c r="AJ88" t="s">
        <v>3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5">
      <c r="A89">
        <f>ROW(Source!A291)</f>
        <v>291</v>
      </c>
      <c r="B89">
        <v>64307318</v>
      </c>
      <c r="C89">
        <v>64307316</v>
      </c>
      <c r="D89">
        <v>59464510</v>
      </c>
      <c r="E89">
        <v>1</v>
      </c>
      <c r="F89">
        <v>1</v>
      </c>
      <c r="G89">
        <v>35</v>
      </c>
      <c r="H89">
        <v>3</v>
      </c>
      <c r="I89" t="s">
        <v>419</v>
      </c>
      <c r="J89" t="s">
        <v>420</v>
      </c>
      <c r="K89" t="s">
        <v>421</v>
      </c>
      <c r="L89">
        <v>1346</v>
      </c>
      <c r="N89">
        <v>1009</v>
      </c>
      <c r="O89" t="s">
        <v>422</v>
      </c>
      <c r="P89" t="s">
        <v>422</v>
      </c>
      <c r="Q89">
        <v>1</v>
      </c>
      <c r="X89">
        <v>8.0000000000000002E-3</v>
      </c>
      <c r="Y89">
        <v>412.97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20</v>
      </c>
      <c r="AG89">
        <v>8.0000000000000002E-3</v>
      </c>
      <c r="AH89">
        <v>3</v>
      </c>
      <c r="AI89">
        <v>-1</v>
      </c>
      <c r="AJ89" t="s">
        <v>3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5">
      <c r="A90">
        <f>ROW(Source!A291)</f>
        <v>291</v>
      </c>
      <c r="B90">
        <v>64307319</v>
      </c>
      <c r="C90">
        <v>64307316</v>
      </c>
      <c r="D90">
        <v>59464558</v>
      </c>
      <c r="E90">
        <v>1</v>
      </c>
      <c r="F90">
        <v>1</v>
      </c>
      <c r="G90">
        <v>35</v>
      </c>
      <c r="H90">
        <v>3</v>
      </c>
      <c r="I90" t="s">
        <v>423</v>
      </c>
      <c r="J90" t="s">
        <v>424</v>
      </c>
      <c r="K90" t="s">
        <v>425</v>
      </c>
      <c r="L90">
        <v>1346</v>
      </c>
      <c r="N90">
        <v>1009</v>
      </c>
      <c r="O90" t="s">
        <v>422</v>
      </c>
      <c r="P90" t="s">
        <v>422</v>
      </c>
      <c r="Q90">
        <v>1</v>
      </c>
      <c r="X90">
        <v>0.05</v>
      </c>
      <c r="Y90">
        <v>29.29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20</v>
      </c>
      <c r="AG90">
        <v>0.05</v>
      </c>
      <c r="AH90">
        <v>3</v>
      </c>
      <c r="AI90">
        <v>-1</v>
      </c>
      <c r="AJ90" t="s">
        <v>3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5">
      <c r="A91">
        <f>ROW(Source!A292)</f>
        <v>292</v>
      </c>
      <c r="B91">
        <v>64307321</v>
      </c>
      <c r="C91">
        <v>64307320</v>
      </c>
      <c r="D91">
        <v>59449163</v>
      </c>
      <c r="E91">
        <v>35</v>
      </c>
      <c r="F91">
        <v>1</v>
      </c>
      <c r="G91">
        <v>35</v>
      </c>
      <c r="H91">
        <v>1</v>
      </c>
      <c r="I91" t="s">
        <v>412</v>
      </c>
      <c r="J91" t="s">
        <v>3</v>
      </c>
      <c r="K91" t="s">
        <v>413</v>
      </c>
      <c r="L91">
        <v>1191</v>
      </c>
      <c r="N91">
        <v>1013</v>
      </c>
      <c r="O91" t="s">
        <v>414</v>
      </c>
      <c r="P91" t="s">
        <v>414</v>
      </c>
      <c r="Q91">
        <v>1</v>
      </c>
      <c r="X91">
        <v>1.83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1</v>
      </c>
      <c r="AF91" t="s">
        <v>102</v>
      </c>
      <c r="AG91">
        <v>7.32</v>
      </c>
      <c r="AH91">
        <v>3</v>
      </c>
      <c r="AI91">
        <v>-1</v>
      </c>
      <c r="AJ91" t="s">
        <v>3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5">
      <c r="A92">
        <f>ROW(Source!A292)</f>
        <v>292</v>
      </c>
      <c r="B92">
        <v>64307322</v>
      </c>
      <c r="C92">
        <v>64307320</v>
      </c>
      <c r="D92">
        <v>59464510</v>
      </c>
      <c r="E92">
        <v>1</v>
      </c>
      <c r="F92">
        <v>1</v>
      </c>
      <c r="G92">
        <v>35</v>
      </c>
      <c r="H92">
        <v>3</v>
      </c>
      <c r="I92" t="s">
        <v>419</v>
      </c>
      <c r="J92" t="s">
        <v>420</v>
      </c>
      <c r="K92" t="s">
        <v>421</v>
      </c>
      <c r="L92">
        <v>1346</v>
      </c>
      <c r="N92">
        <v>1009</v>
      </c>
      <c r="O92" t="s">
        <v>422</v>
      </c>
      <c r="P92" t="s">
        <v>422</v>
      </c>
      <c r="Q92">
        <v>1</v>
      </c>
      <c r="X92">
        <v>1.6E-2</v>
      </c>
      <c r="Y92">
        <v>412.97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102</v>
      </c>
      <c r="AG92">
        <v>6.4000000000000001E-2</v>
      </c>
      <c r="AH92">
        <v>3</v>
      </c>
      <c r="AI92">
        <v>-1</v>
      </c>
      <c r="AJ92" t="s">
        <v>3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5">
      <c r="A93">
        <f>ROW(Source!A292)</f>
        <v>292</v>
      </c>
      <c r="B93">
        <v>64307323</v>
      </c>
      <c r="C93">
        <v>64307320</v>
      </c>
      <c r="D93">
        <v>59464558</v>
      </c>
      <c r="E93">
        <v>1</v>
      </c>
      <c r="F93">
        <v>1</v>
      </c>
      <c r="G93">
        <v>35</v>
      </c>
      <c r="H93">
        <v>3</v>
      </c>
      <c r="I93" t="s">
        <v>423</v>
      </c>
      <c r="J93" t="s">
        <v>424</v>
      </c>
      <c r="K93" t="s">
        <v>425</v>
      </c>
      <c r="L93">
        <v>1346</v>
      </c>
      <c r="N93">
        <v>1009</v>
      </c>
      <c r="O93" t="s">
        <v>422</v>
      </c>
      <c r="P93" t="s">
        <v>422</v>
      </c>
      <c r="Q93">
        <v>1</v>
      </c>
      <c r="X93">
        <v>0.05</v>
      </c>
      <c r="Y93">
        <v>29.29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102</v>
      </c>
      <c r="AG93">
        <v>0.2</v>
      </c>
      <c r="AH93">
        <v>3</v>
      </c>
      <c r="AI93">
        <v>-1</v>
      </c>
      <c r="AJ93" t="s">
        <v>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5">
      <c r="A94">
        <f>ROW(Source!A293)</f>
        <v>293</v>
      </c>
      <c r="B94">
        <v>64307325</v>
      </c>
      <c r="C94">
        <v>64307324</v>
      </c>
      <c r="D94">
        <v>59449163</v>
      </c>
      <c r="E94">
        <v>35</v>
      </c>
      <c r="F94">
        <v>1</v>
      </c>
      <c r="G94">
        <v>35</v>
      </c>
      <c r="H94">
        <v>1</v>
      </c>
      <c r="I94" t="s">
        <v>412</v>
      </c>
      <c r="J94" t="s">
        <v>3</v>
      </c>
      <c r="K94" t="s">
        <v>413</v>
      </c>
      <c r="L94">
        <v>1191</v>
      </c>
      <c r="N94">
        <v>1013</v>
      </c>
      <c r="O94" t="s">
        <v>414</v>
      </c>
      <c r="P94" t="s">
        <v>414</v>
      </c>
      <c r="Q94">
        <v>1</v>
      </c>
      <c r="X94">
        <v>1.83</v>
      </c>
      <c r="Y94">
        <v>0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1</v>
      </c>
      <c r="AF94" t="s">
        <v>102</v>
      </c>
      <c r="AG94">
        <v>7.32</v>
      </c>
      <c r="AH94">
        <v>3</v>
      </c>
      <c r="AI94">
        <v>-1</v>
      </c>
      <c r="AJ94" t="s">
        <v>3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5">
      <c r="A95">
        <f>ROW(Source!A293)</f>
        <v>293</v>
      </c>
      <c r="B95">
        <v>64307326</v>
      </c>
      <c r="C95">
        <v>64307324</v>
      </c>
      <c r="D95">
        <v>59464510</v>
      </c>
      <c r="E95">
        <v>1</v>
      </c>
      <c r="F95">
        <v>1</v>
      </c>
      <c r="G95">
        <v>35</v>
      </c>
      <c r="H95">
        <v>3</v>
      </c>
      <c r="I95" t="s">
        <v>419</v>
      </c>
      <c r="J95" t="s">
        <v>420</v>
      </c>
      <c r="K95" t="s">
        <v>421</v>
      </c>
      <c r="L95">
        <v>1346</v>
      </c>
      <c r="N95">
        <v>1009</v>
      </c>
      <c r="O95" t="s">
        <v>422</v>
      </c>
      <c r="P95" t="s">
        <v>422</v>
      </c>
      <c r="Q95">
        <v>1</v>
      </c>
      <c r="X95">
        <v>1.6E-2</v>
      </c>
      <c r="Y95">
        <v>412.97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102</v>
      </c>
      <c r="AG95">
        <v>6.4000000000000001E-2</v>
      </c>
      <c r="AH95">
        <v>3</v>
      </c>
      <c r="AI95">
        <v>-1</v>
      </c>
      <c r="AJ95" t="s">
        <v>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5">
      <c r="A96">
        <f>ROW(Source!A293)</f>
        <v>293</v>
      </c>
      <c r="B96">
        <v>64307327</v>
      </c>
      <c r="C96">
        <v>64307324</v>
      </c>
      <c r="D96">
        <v>59464558</v>
      </c>
      <c r="E96">
        <v>1</v>
      </c>
      <c r="F96">
        <v>1</v>
      </c>
      <c r="G96">
        <v>35</v>
      </c>
      <c r="H96">
        <v>3</v>
      </c>
      <c r="I96" t="s">
        <v>423</v>
      </c>
      <c r="J96" t="s">
        <v>424</v>
      </c>
      <c r="K96" t="s">
        <v>425</v>
      </c>
      <c r="L96">
        <v>1346</v>
      </c>
      <c r="N96">
        <v>1009</v>
      </c>
      <c r="O96" t="s">
        <v>422</v>
      </c>
      <c r="P96" t="s">
        <v>422</v>
      </c>
      <c r="Q96">
        <v>1</v>
      </c>
      <c r="X96">
        <v>0.05</v>
      </c>
      <c r="Y96">
        <v>29.29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102</v>
      </c>
      <c r="AG96">
        <v>0.2</v>
      </c>
      <c r="AH96">
        <v>3</v>
      </c>
      <c r="AI96">
        <v>-1</v>
      </c>
      <c r="AJ96" t="s">
        <v>3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5">
      <c r="A97">
        <f>ROW(Source!A294)</f>
        <v>294</v>
      </c>
      <c r="B97">
        <v>64307329</v>
      </c>
      <c r="C97">
        <v>64307328</v>
      </c>
      <c r="D97">
        <v>59449163</v>
      </c>
      <c r="E97">
        <v>35</v>
      </c>
      <c r="F97">
        <v>1</v>
      </c>
      <c r="G97">
        <v>35</v>
      </c>
      <c r="H97">
        <v>1</v>
      </c>
      <c r="I97" t="s">
        <v>412</v>
      </c>
      <c r="J97" t="s">
        <v>3</v>
      </c>
      <c r="K97" t="s">
        <v>413</v>
      </c>
      <c r="L97">
        <v>1191</v>
      </c>
      <c r="N97">
        <v>1013</v>
      </c>
      <c r="O97" t="s">
        <v>414</v>
      </c>
      <c r="P97" t="s">
        <v>414</v>
      </c>
      <c r="Q97">
        <v>1</v>
      </c>
      <c r="X97">
        <v>0.92</v>
      </c>
      <c r="Y97">
        <v>0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1</v>
      </c>
      <c r="AF97" t="s">
        <v>20</v>
      </c>
      <c r="AG97">
        <v>0.92</v>
      </c>
      <c r="AH97">
        <v>3</v>
      </c>
      <c r="AI97">
        <v>-1</v>
      </c>
      <c r="AJ97" t="s">
        <v>3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5">
      <c r="A98">
        <f>ROW(Source!A294)</f>
        <v>294</v>
      </c>
      <c r="B98">
        <v>64307330</v>
      </c>
      <c r="C98">
        <v>64307328</v>
      </c>
      <c r="D98">
        <v>59464510</v>
      </c>
      <c r="E98">
        <v>1</v>
      </c>
      <c r="F98">
        <v>1</v>
      </c>
      <c r="G98">
        <v>35</v>
      </c>
      <c r="H98">
        <v>3</v>
      </c>
      <c r="I98" t="s">
        <v>419</v>
      </c>
      <c r="J98" t="s">
        <v>420</v>
      </c>
      <c r="K98" t="s">
        <v>421</v>
      </c>
      <c r="L98">
        <v>1346</v>
      </c>
      <c r="N98">
        <v>1009</v>
      </c>
      <c r="O98" t="s">
        <v>422</v>
      </c>
      <c r="P98" t="s">
        <v>422</v>
      </c>
      <c r="Q98">
        <v>1</v>
      </c>
      <c r="X98">
        <v>8.0000000000000002E-3</v>
      </c>
      <c r="Y98">
        <v>412.97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20</v>
      </c>
      <c r="AG98">
        <v>8.0000000000000002E-3</v>
      </c>
      <c r="AH98">
        <v>3</v>
      </c>
      <c r="AI98">
        <v>-1</v>
      </c>
      <c r="AJ98" t="s">
        <v>3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5">
      <c r="A99">
        <f>ROW(Source!A294)</f>
        <v>294</v>
      </c>
      <c r="B99">
        <v>64307331</v>
      </c>
      <c r="C99">
        <v>64307328</v>
      </c>
      <c r="D99">
        <v>59464558</v>
      </c>
      <c r="E99">
        <v>1</v>
      </c>
      <c r="F99">
        <v>1</v>
      </c>
      <c r="G99">
        <v>35</v>
      </c>
      <c r="H99">
        <v>3</v>
      </c>
      <c r="I99" t="s">
        <v>423</v>
      </c>
      <c r="J99" t="s">
        <v>424</v>
      </c>
      <c r="K99" t="s">
        <v>425</v>
      </c>
      <c r="L99">
        <v>1346</v>
      </c>
      <c r="N99">
        <v>1009</v>
      </c>
      <c r="O99" t="s">
        <v>422</v>
      </c>
      <c r="P99" t="s">
        <v>422</v>
      </c>
      <c r="Q99">
        <v>1</v>
      </c>
      <c r="X99">
        <v>0.05</v>
      </c>
      <c r="Y99">
        <v>29.29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20</v>
      </c>
      <c r="AG99">
        <v>0.05</v>
      </c>
      <c r="AH99">
        <v>3</v>
      </c>
      <c r="AI99">
        <v>-1</v>
      </c>
      <c r="AJ99" t="s">
        <v>3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5">
      <c r="A100">
        <f>ROW(Source!A364)</f>
        <v>364</v>
      </c>
      <c r="B100">
        <v>64294501</v>
      </c>
      <c r="C100">
        <v>64294500</v>
      </c>
      <c r="D100">
        <v>59449163</v>
      </c>
      <c r="E100">
        <v>35</v>
      </c>
      <c r="F100">
        <v>1</v>
      </c>
      <c r="G100">
        <v>35</v>
      </c>
      <c r="H100">
        <v>1</v>
      </c>
      <c r="I100" t="s">
        <v>412</v>
      </c>
      <c r="J100" t="s">
        <v>3</v>
      </c>
      <c r="K100" t="s">
        <v>413</v>
      </c>
      <c r="L100">
        <v>1191</v>
      </c>
      <c r="N100">
        <v>1013</v>
      </c>
      <c r="O100" t="s">
        <v>414</v>
      </c>
      <c r="P100" t="s">
        <v>414</v>
      </c>
      <c r="Q100">
        <v>1</v>
      </c>
      <c r="X100">
        <v>0.25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1</v>
      </c>
      <c r="AF100" t="s">
        <v>20</v>
      </c>
      <c r="AG100">
        <v>0.25</v>
      </c>
      <c r="AH100">
        <v>3</v>
      </c>
      <c r="AI100">
        <v>-1</v>
      </c>
      <c r="AJ100" t="s">
        <v>3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5">
      <c r="A101">
        <f>ROW(Source!A365)</f>
        <v>365</v>
      </c>
      <c r="B101">
        <v>64294509</v>
      </c>
      <c r="C101">
        <v>64294508</v>
      </c>
      <c r="D101">
        <v>59449163</v>
      </c>
      <c r="E101">
        <v>35</v>
      </c>
      <c r="F101">
        <v>1</v>
      </c>
      <c r="G101">
        <v>35</v>
      </c>
      <c r="H101">
        <v>1</v>
      </c>
      <c r="I101" t="s">
        <v>412</v>
      </c>
      <c r="J101" t="s">
        <v>3</v>
      </c>
      <c r="K101" t="s">
        <v>413</v>
      </c>
      <c r="L101">
        <v>1191</v>
      </c>
      <c r="N101">
        <v>1013</v>
      </c>
      <c r="O101" t="s">
        <v>414</v>
      </c>
      <c r="P101" t="s">
        <v>414</v>
      </c>
      <c r="Q101">
        <v>1</v>
      </c>
      <c r="X101">
        <v>0.41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1</v>
      </c>
      <c r="AF101" t="s">
        <v>20</v>
      </c>
      <c r="AG101">
        <v>0.41</v>
      </c>
      <c r="AH101">
        <v>3</v>
      </c>
      <c r="AI101">
        <v>-1</v>
      </c>
      <c r="AJ101" t="s">
        <v>3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5">
      <c r="A102">
        <f>ROW(Source!A366)</f>
        <v>366</v>
      </c>
      <c r="B102">
        <v>64294511</v>
      </c>
      <c r="C102">
        <v>64294510</v>
      </c>
      <c r="D102">
        <v>59449163</v>
      </c>
      <c r="E102">
        <v>35</v>
      </c>
      <c r="F102">
        <v>1</v>
      </c>
      <c r="G102">
        <v>35</v>
      </c>
      <c r="H102">
        <v>1</v>
      </c>
      <c r="I102" t="s">
        <v>412</v>
      </c>
      <c r="J102" t="s">
        <v>3</v>
      </c>
      <c r="K102" t="s">
        <v>413</v>
      </c>
      <c r="L102">
        <v>1191</v>
      </c>
      <c r="N102">
        <v>1013</v>
      </c>
      <c r="O102" t="s">
        <v>414</v>
      </c>
      <c r="P102" t="s">
        <v>414</v>
      </c>
      <c r="Q102">
        <v>1</v>
      </c>
      <c r="X102">
        <v>0.53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1</v>
      </c>
      <c r="AF102" t="s">
        <v>20</v>
      </c>
      <c r="AG102">
        <v>0.53</v>
      </c>
      <c r="AH102">
        <v>3</v>
      </c>
      <c r="AI102">
        <v>-1</v>
      </c>
      <c r="AJ102" t="s">
        <v>3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5">
      <c r="A103">
        <f>ROW(Source!A366)</f>
        <v>366</v>
      </c>
      <c r="B103">
        <v>64294512</v>
      </c>
      <c r="C103">
        <v>64294510</v>
      </c>
      <c r="D103">
        <v>59462591</v>
      </c>
      <c r="E103">
        <v>1</v>
      </c>
      <c r="F103">
        <v>1</v>
      </c>
      <c r="G103">
        <v>35</v>
      </c>
      <c r="H103">
        <v>2</v>
      </c>
      <c r="I103" t="s">
        <v>426</v>
      </c>
      <c r="J103" t="s">
        <v>427</v>
      </c>
      <c r="K103" t="s">
        <v>428</v>
      </c>
      <c r="L103">
        <v>1368</v>
      </c>
      <c r="N103">
        <v>1011</v>
      </c>
      <c r="O103" t="s">
        <v>429</v>
      </c>
      <c r="P103" t="s">
        <v>429</v>
      </c>
      <c r="Q103">
        <v>1</v>
      </c>
      <c r="X103">
        <v>5.5E-2</v>
      </c>
      <c r="Y103">
        <v>0</v>
      </c>
      <c r="Z103">
        <v>789.86</v>
      </c>
      <c r="AA103">
        <v>515.51</v>
      </c>
      <c r="AB103">
        <v>0</v>
      </c>
      <c r="AC103">
        <v>0</v>
      </c>
      <c r="AD103">
        <v>1</v>
      </c>
      <c r="AE103">
        <v>0</v>
      </c>
      <c r="AF103" t="s">
        <v>20</v>
      </c>
      <c r="AG103">
        <v>5.5E-2</v>
      </c>
      <c r="AH103">
        <v>3</v>
      </c>
      <c r="AI103">
        <v>-1</v>
      </c>
      <c r="AJ103" t="s">
        <v>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5">
      <c r="A104">
        <f>ROW(Source!A366)</f>
        <v>366</v>
      </c>
      <c r="B104">
        <v>64294513</v>
      </c>
      <c r="C104">
        <v>64294510</v>
      </c>
      <c r="D104">
        <v>59464558</v>
      </c>
      <c r="E104">
        <v>1</v>
      </c>
      <c r="F104">
        <v>1</v>
      </c>
      <c r="G104">
        <v>35</v>
      </c>
      <c r="H104">
        <v>3</v>
      </c>
      <c r="I104" t="s">
        <v>423</v>
      </c>
      <c r="J104" t="s">
        <v>424</v>
      </c>
      <c r="K104" t="s">
        <v>425</v>
      </c>
      <c r="L104">
        <v>1346</v>
      </c>
      <c r="N104">
        <v>1009</v>
      </c>
      <c r="O104" t="s">
        <v>422</v>
      </c>
      <c r="P104" t="s">
        <v>422</v>
      </c>
      <c r="Q104">
        <v>1</v>
      </c>
      <c r="X104">
        <v>0.01</v>
      </c>
      <c r="Y104">
        <v>29.29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20</v>
      </c>
      <c r="AG104">
        <v>0.01</v>
      </c>
      <c r="AH104">
        <v>3</v>
      </c>
      <c r="AI104">
        <v>-1</v>
      </c>
      <c r="AJ104" t="s">
        <v>3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5">
      <c r="A105">
        <f>ROW(Source!A367)</f>
        <v>367</v>
      </c>
      <c r="B105">
        <v>64294515</v>
      </c>
      <c r="C105">
        <v>64294514</v>
      </c>
      <c r="D105">
        <v>59449163</v>
      </c>
      <c r="E105">
        <v>35</v>
      </c>
      <c r="F105">
        <v>1</v>
      </c>
      <c r="G105">
        <v>35</v>
      </c>
      <c r="H105">
        <v>1</v>
      </c>
      <c r="I105" t="s">
        <v>412</v>
      </c>
      <c r="J105" t="s">
        <v>3</v>
      </c>
      <c r="K105" t="s">
        <v>413</v>
      </c>
      <c r="L105">
        <v>1191</v>
      </c>
      <c r="N105">
        <v>1013</v>
      </c>
      <c r="O105" t="s">
        <v>414</v>
      </c>
      <c r="P105" t="s">
        <v>414</v>
      </c>
      <c r="Q105">
        <v>1</v>
      </c>
      <c r="X105">
        <v>1.5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1</v>
      </c>
      <c r="AF105" t="s">
        <v>20</v>
      </c>
      <c r="AG105">
        <v>1.5</v>
      </c>
      <c r="AH105">
        <v>3</v>
      </c>
      <c r="AI105">
        <v>-1</v>
      </c>
      <c r="AJ105" t="s">
        <v>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5">
      <c r="A106">
        <f>ROW(Source!A368)</f>
        <v>368</v>
      </c>
      <c r="B106">
        <v>64294517</v>
      </c>
      <c r="C106">
        <v>64294516</v>
      </c>
      <c r="D106">
        <v>59449163</v>
      </c>
      <c r="E106">
        <v>35</v>
      </c>
      <c r="F106">
        <v>1</v>
      </c>
      <c r="G106">
        <v>35</v>
      </c>
      <c r="H106">
        <v>1</v>
      </c>
      <c r="I106" t="s">
        <v>412</v>
      </c>
      <c r="J106" t="s">
        <v>3</v>
      </c>
      <c r="K106" t="s">
        <v>413</v>
      </c>
      <c r="L106">
        <v>1191</v>
      </c>
      <c r="N106">
        <v>1013</v>
      </c>
      <c r="O106" t="s">
        <v>414</v>
      </c>
      <c r="P106" t="s">
        <v>414</v>
      </c>
      <c r="Q106">
        <v>1</v>
      </c>
      <c r="X106">
        <v>5.5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1</v>
      </c>
      <c r="AF106" t="s">
        <v>102</v>
      </c>
      <c r="AG106">
        <v>22</v>
      </c>
      <c r="AH106">
        <v>3</v>
      </c>
      <c r="AI106">
        <v>-1</v>
      </c>
      <c r="AJ106" t="s">
        <v>3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5">
      <c r="A107">
        <f>ROW(Source!A369)</f>
        <v>369</v>
      </c>
      <c r="B107">
        <v>64294519</v>
      </c>
      <c r="C107">
        <v>64294518</v>
      </c>
      <c r="D107">
        <v>59449163</v>
      </c>
      <c r="E107">
        <v>35</v>
      </c>
      <c r="F107">
        <v>1</v>
      </c>
      <c r="G107">
        <v>35</v>
      </c>
      <c r="H107">
        <v>1</v>
      </c>
      <c r="I107" t="s">
        <v>412</v>
      </c>
      <c r="J107" t="s">
        <v>3</v>
      </c>
      <c r="K107" t="s">
        <v>413</v>
      </c>
      <c r="L107">
        <v>1191</v>
      </c>
      <c r="N107">
        <v>1013</v>
      </c>
      <c r="O107" t="s">
        <v>414</v>
      </c>
      <c r="P107" t="s">
        <v>414</v>
      </c>
      <c r="Q107">
        <v>1</v>
      </c>
      <c r="X107">
        <v>4.8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1</v>
      </c>
      <c r="AF107" t="s">
        <v>102</v>
      </c>
      <c r="AG107">
        <v>19.2</v>
      </c>
      <c r="AH107">
        <v>3</v>
      </c>
      <c r="AI107">
        <v>-1</v>
      </c>
      <c r="AJ107" t="s">
        <v>3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5">
      <c r="A108">
        <f>ROW(Source!A370)</f>
        <v>370</v>
      </c>
      <c r="B108">
        <v>64294521</v>
      </c>
      <c r="C108">
        <v>64294520</v>
      </c>
      <c r="D108">
        <v>59449163</v>
      </c>
      <c r="E108">
        <v>35</v>
      </c>
      <c r="F108">
        <v>1</v>
      </c>
      <c r="G108">
        <v>35</v>
      </c>
      <c r="H108">
        <v>1</v>
      </c>
      <c r="I108" t="s">
        <v>412</v>
      </c>
      <c r="J108" t="s">
        <v>3</v>
      </c>
      <c r="K108" t="s">
        <v>413</v>
      </c>
      <c r="L108">
        <v>1191</v>
      </c>
      <c r="N108">
        <v>1013</v>
      </c>
      <c r="O108" t="s">
        <v>414</v>
      </c>
      <c r="P108" t="s">
        <v>414</v>
      </c>
      <c r="Q108">
        <v>1</v>
      </c>
      <c r="X108">
        <v>4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1</v>
      </c>
      <c r="AF108" t="s">
        <v>102</v>
      </c>
      <c r="AG108">
        <v>16</v>
      </c>
      <c r="AH108">
        <v>3</v>
      </c>
      <c r="AI108">
        <v>-1</v>
      </c>
      <c r="AJ108" t="s">
        <v>3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5">
      <c r="A109">
        <f>ROW(Source!A371)</f>
        <v>371</v>
      </c>
      <c r="B109">
        <v>64294523</v>
      </c>
      <c r="C109">
        <v>64294522</v>
      </c>
      <c r="D109">
        <v>59449163</v>
      </c>
      <c r="E109">
        <v>35</v>
      </c>
      <c r="F109">
        <v>1</v>
      </c>
      <c r="G109">
        <v>35</v>
      </c>
      <c r="H109">
        <v>1</v>
      </c>
      <c r="I109" t="s">
        <v>412</v>
      </c>
      <c r="J109" t="s">
        <v>3</v>
      </c>
      <c r="K109" t="s">
        <v>413</v>
      </c>
      <c r="L109">
        <v>1191</v>
      </c>
      <c r="N109">
        <v>1013</v>
      </c>
      <c r="O109" t="s">
        <v>414</v>
      </c>
      <c r="P109" t="s">
        <v>414</v>
      </c>
      <c r="Q109">
        <v>1</v>
      </c>
      <c r="X109">
        <v>0.4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1</v>
      </c>
      <c r="AF109" t="s">
        <v>102</v>
      </c>
      <c r="AG109">
        <v>1.6</v>
      </c>
      <c r="AH109">
        <v>3</v>
      </c>
      <c r="AI109">
        <v>-1</v>
      </c>
      <c r="AJ109" t="s">
        <v>3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5">
      <c r="A110">
        <f>ROW(Source!A371)</f>
        <v>371</v>
      </c>
      <c r="B110">
        <v>64294524</v>
      </c>
      <c r="C110">
        <v>64294522</v>
      </c>
      <c r="D110">
        <v>59462591</v>
      </c>
      <c r="E110">
        <v>1</v>
      </c>
      <c r="F110">
        <v>1</v>
      </c>
      <c r="G110">
        <v>35</v>
      </c>
      <c r="H110">
        <v>2</v>
      </c>
      <c r="I110" t="s">
        <v>426</v>
      </c>
      <c r="J110" t="s">
        <v>427</v>
      </c>
      <c r="K110" t="s">
        <v>428</v>
      </c>
      <c r="L110">
        <v>1368</v>
      </c>
      <c r="N110">
        <v>1011</v>
      </c>
      <c r="O110" t="s">
        <v>429</v>
      </c>
      <c r="P110" t="s">
        <v>429</v>
      </c>
      <c r="Q110">
        <v>1</v>
      </c>
      <c r="X110">
        <v>0.02</v>
      </c>
      <c r="Y110">
        <v>0</v>
      </c>
      <c r="Z110">
        <v>789.86</v>
      </c>
      <c r="AA110">
        <v>515.51</v>
      </c>
      <c r="AB110">
        <v>0</v>
      </c>
      <c r="AC110">
        <v>0</v>
      </c>
      <c r="AD110">
        <v>1</v>
      </c>
      <c r="AE110">
        <v>0</v>
      </c>
      <c r="AF110" t="s">
        <v>102</v>
      </c>
      <c r="AG110">
        <v>0.08</v>
      </c>
      <c r="AH110">
        <v>3</v>
      </c>
      <c r="AI110">
        <v>-1</v>
      </c>
      <c r="AJ110" t="s">
        <v>3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5">
      <c r="A111">
        <f>ROW(Source!A372)</f>
        <v>372</v>
      </c>
      <c r="B111">
        <v>64294526</v>
      </c>
      <c r="C111">
        <v>64294525</v>
      </c>
      <c r="D111">
        <v>59449163</v>
      </c>
      <c r="E111">
        <v>35</v>
      </c>
      <c r="F111">
        <v>1</v>
      </c>
      <c r="G111">
        <v>35</v>
      </c>
      <c r="H111">
        <v>1</v>
      </c>
      <c r="I111" t="s">
        <v>412</v>
      </c>
      <c r="J111" t="s">
        <v>3</v>
      </c>
      <c r="K111" t="s">
        <v>413</v>
      </c>
      <c r="L111">
        <v>1191</v>
      </c>
      <c r="N111">
        <v>1013</v>
      </c>
      <c r="O111" t="s">
        <v>414</v>
      </c>
      <c r="P111" t="s">
        <v>414</v>
      </c>
      <c r="Q111">
        <v>1</v>
      </c>
      <c r="X111">
        <v>3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1</v>
      </c>
      <c r="AF111" t="s">
        <v>102</v>
      </c>
      <c r="AG111">
        <v>12</v>
      </c>
      <c r="AH111">
        <v>3</v>
      </c>
      <c r="AI111">
        <v>-1</v>
      </c>
      <c r="AJ111" t="s">
        <v>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5">
      <c r="A112">
        <f>ROW(Source!A373)</f>
        <v>373</v>
      </c>
      <c r="B112">
        <v>64294528</v>
      </c>
      <c r="C112">
        <v>64294527</v>
      </c>
      <c r="D112">
        <v>59449163</v>
      </c>
      <c r="E112">
        <v>35</v>
      </c>
      <c r="F112">
        <v>1</v>
      </c>
      <c r="G112">
        <v>35</v>
      </c>
      <c r="H112">
        <v>1</v>
      </c>
      <c r="I112" t="s">
        <v>412</v>
      </c>
      <c r="J112" t="s">
        <v>3</v>
      </c>
      <c r="K112" t="s">
        <v>413</v>
      </c>
      <c r="L112">
        <v>1191</v>
      </c>
      <c r="N112">
        <v>1013</v>
      </c>
      <c r="O112" t="s">
        <v>414</v>
      </c>
      <c r="P112" t="s">
        <v>414</v>
      </c>
      <c r="Q112">
        <v>1</v>
      </c>
      <c r="X112">
        <v>4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1</v>
      </c>
      <c r="AF112" t="s">
        <v>102</v>
      </c>
      <c r="AG112">
        <v>16</v>
      </c>
      <c r="AH112">
        <v>3</v>
      </c>
      <c r="AI112">
        <v>-1</v>
      </c>
      <c r="AJ112" t="s">
        <v>3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5">
      <c r="A113">
        <f>ROW(Source!A409)</f>
        <v>409</v>
      </c>
      <c r="B113">
        <v>64294536</v>
      </c>
      <c r="C113">
        <v>64294535</v>
      </c>
      <c r="D113">
        <v>59449163</v>
      </c>
      <c r="E113">
        <v>35</v>
      </c>
      <c r="F113">
        <v>1</v>
      </c>
      <c r="G113">
        <v>35</v>
      </c>
      <c r="H113">
        <v>1</v>
      </c>
      <c r="I113" t="s">
        <v>412</v>
      </c>
      <c r="J113" t="s">
        <v>3</v>
      </c>
      <c r="K113" t="s">
        <v>413</v>
      </c>
      <c r="L113">
        <v>1191</v>
      </c>
      <c r="N113">
        <v>1013</v>
      </c>
      <c r="O113" t="s">
        <v>414</v>
      </c>
      <c r="P113" t="s">
        <v>414</v>
      </c>
      <c r="Q113">
        <v>1</v>
      </c>
      <c r="X113">
        <v>4.8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1</v>
      </c>
      <c r="AF113" t="s">
        <v>102</v>
      </c>
      <c r="AG113">
        <v>19.2</v>
      </c>
      <c r="AH113">
        <v>3</v>
      </c>
      <c r="AI113">
        <v>-1</v>
      </c>
      <c r="AJ113" t="s">
        <v>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5">
      <c r="A114">
        <f>ROW(Source!A410)</f>
        <v>410</v>
      </c>
      <c r="B114">
        <v>64294538</v>
      </c>
      <c r="C114">
        <v>64294537</v>
      </c>
      <c r="D114">
        <v>59449163</v>
      </c>
      <c r="E114">
        <v>35</v>
      </c>
      <c r="F114">
        <v>1</v>
      </c>
      <c r="G114">
        <v>35</v>
      </c>
      <c r="H114">
        <v>1</v>
      </c>
      <c r="I114" t="s">
        <v>412</v>
      </c>
      <c r="J114" t="s">
        <v>3</v>
      </c>
      <c r="K114" t="s">
        <v>413</v>
      </c>
      <c r="L114">
        <v>1191</v>
      </c>
      <c r="N114">
        <v>1013</v>
      </c>
      <c r="O114" t="s">
        <v>414</v>
      </c>
      <c r="P114" t="s">
        <v>414</v>
      </c>
      <c r="Q114">
        <v>1</v>
      </c>
      <c r="X114">
        <v>4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1</v>
      </c>
      <c r="AF114" t="s">
        <v>102</v>
      </c>
      <c r="AG114">
        <v>16</v>
      </c>
      <c r="AH114">
        <v>3</v>
      </c>
      <c r="AI114">
        <v>-1</v>
      </c>
      <c r="AJ114" t="s">
        <v>3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5">
      <c r="A115">
        <f>ROW(Source!A411)</f>
        <v>411</v>
      </c>
      <c r="B115">
        <v>64294540</v>
      </c>
      <c r="C115">
        <v>64294539</v>
      </c>
      <c r="D115">
        <v>59449163</v>
      </c>
      <c r="E115">
        <v>35</v>
      </c>
      <c r="F115">
        <v>1</v>
      </c>
      <c r="G115">
        <v>35</v>
      </c>
      <c r="H115">
        <v>1</v>
      </c>
      <c r="I115" t="s">
        <v>412</v>
      </c>
      <c r="J115" t="s">
        <v>3</v>
      </c>
      <c r="K115" t="s">
        <v>413</v>
      </c>
      <c r="L115">
        <v>1191</v>
      </c>
      <c r="N115">
        <v>1013</v>
      </c>
      <c r="O115" t="s">
        <v>414</v>
      </c>
      <c r="P115" t="s">
        <v>414</v>
      </c>
      <c r="Q115">
        <v>1</v>
      </c>
      <c r="X115">
        <v>0.4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1</v>
      </c>
      <c r="AF115" t="s">
        <v>102</v>
      </c>
      <c r="AG115">
        <v>1.6</v>
      </c>
      <c r="AH115">
        <v>3</v>
      </c>
      <c r="AI115">
        <v>-1</v>
      </c>
      <c r="AJ115" t="s">
        <v>3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5">
      <c r="A116">
        <f>ROW(Source!A411)</f>
        <v>411</v>
      </c>
      <c r="B116">
        <v>64294541</v>
      </c>
      <c r="C116">
        <v>64294539</v>
      </c>
      <c r="D116">
        <v>59462591</v>
      </c>
      <c r="E116">
        <v>1</v>
      </c>
      <c r="F116">
        <v>1</v>
      </c>
      <c r="G116">
        <v>35</v>
      </c>
      <c r="H116">
        <v>2</v>
      </c>
      <c r="I116" t="s">
        <v>426</v>
      </c>
      <c r="J116" t="s">
        <v>427</v>
      </c>
      <c r="K116" t="s">
        <v>428</v>
      </c>
      <c r="L116">
        <v>1368</v>
      </c>
      <c r="N116">
        <v>1011</v>
      </c>
      <c r="O116" t="s">
        <v>429</v>
      </c>
      <c r="P116" t="s">
        <v>429</v>
      </c>
      <c r="Q116">
        <v>1</v>
      </c>
      <c r="X116">
        <v>0.02</v>
      </c>
      <c r="Y116">
        <v>0</v>
      </c>
      <c r="Z116">
        <v>789.86</v>
      </c>
      <c r="AA116">
        <v>515.51</v>
      </c>
      <c r="AB116">
        <v>0</v>
      </c>
      <c r="AC116">
        <v>0</v>
      </c>
      <c r="AD116">
        <v>1</v>
      </c>
      <c r="AE116">
        <v>0</v>
      </c>
      <c r="AF116" t="s">
        <v>102</v>
      </c>
      <c r="AG116">
        <v>0.08</v>
      </c>
      <c r="AH116">
        <v>3</v>
      </c>
      <c r="AI116">
        <v>-1</v>
      </c>
      <c r="AJ116" t="s">
        <v>3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5">
      <c r="A117">
        <f>ROW(Source!A412)</f>
        <v>412</v>
      </c>
      <c r="B117">
        <v>64294543</v>
      </c>
      <c r="C117">
        <v>64294542</v>
      </c>
      <c r="D117">
        <v>59449163</v>
      </c>
      <c r="E117">
        <v>35</v>
      </c>
      <c r="F117">
        <v>1</v>
      </c>
      <c r="G117">
        <v>35</v>
      </c>
      <c r="H117">
        <v>1</v>
      </c>
      <c r="I117" t="s">
        <v>412</v>
      </c>
      <c r="J117" t="s">
        <v>3</v>
      </c>
      <c r="K117" t="s">
        <v>413</v>
      </c>
      <c r="L117">
        <v>1191</v>
      </c>
      <c r="N117">
        <v>1013</v>
      </c>
      <c r="O117" t="s">
        <v>414</v>
      </c>
      <c r="P117" t="s">
        <v>414</v>
      </c>
      <c r="Q117">
        <v>1</v>
      </c>
      <c r="X117">
        <v>3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1</v>
      </c>
      <c r="AF117" t="s">
        <v>102</v>
      </c>
      <c r="AG117">
        <v>12</v>
      </c>
      <c r="AH117">
        <v>3</v>
      </c>
      <c r="AI117">
        <v>-1</v>
      </c>
      <c r="AJ117" t="s">
        <v>3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5">
      <c r="A118">
        <f>ROW(Source!A413)</f>
        <v>413</v>
      </c>
      <c r="B118">
        <v>64294545</v>
      </c>
      <c r="C118">
        <v>64294544</v>
      </c>
      <c r="D118">
        <v>59449163</v>
      </c>
      <c r="E118">
        <v>35</v>
      </c>
      <c r="F118">
        <v>1</v>
      </c>
      <c r="G118">
        <v>35</v>
      </c>
      <c r="H118">
        <v>1</v>
      </c>
      <c r="I118" t="s">
        <v>412</v>
      </c>
      <c r="J118" t="s">
        <v>3</v>
      </c>
      <c r="K118" t="s">
        <v>413</v>
      </c>
      <c r="L118">
        <v>1191</v>
      </c>
      <c r="N118">
        <v>1013</v>
      </c>
      <c r="O118" t="s">
        <v>414</v>
      </c>
      <c r="P118" t="s">
        <v>414</v>
      </c>
      <c r="Q118">
        <v>1</v>
      </c>
      <c r="X118">
        <v>4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1</v>
      </c>
      <c r="AF118" t="s">
        <v>102</v>
      </c>
      <c r="AG118">
        <v>16</v>
      </c>
      <c r="AH118">
        <v>3</v>
      </c>
      <c r="AI118">
        <v>-1</v>
      </c>
      <c r="AJ118" t="s">
        <v>3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5">
      <c r="A119">
        <f>ROW(Source!A449)</f>
        <v>449</v>
      </c>
      <c r="B119">
        <v>64294554</v>
      </c>
      <c r="C119">
        <v>64294552</v>
      </c>
      <c r="D119">
        <v>59449163</v>
      </c>
      <c r="E119">
        <v>35</v>
      </c>
      <c r="F119">
        <v>1</v>
      </c>
      <c r="G119">
        <v>35</v>
      </c>
      <c r="H119">
        <v>1</v>
      </c>
      <c r="I119" t="s">
        <v>412</v>
      </c>
      <c r="J119" t="s">
        <v>3</v>
      </c>
      <c r="K119" t="s">
        <v>413</v>
      </c>
      <c r="L119">
        <v>1191</v>
      </c>
      <c r="N119">
        <v>1013</v>
      </c>
      <c r="O119" t="s">
        <v>414</v>
      </c>
      <c r="P119" t="s">
        <v>414</v>
      </c>
      <c r="Q119">
        <v>1</v>
      </c>
      <c r="X119">
        <v>1.68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1</v>
      </c>
      <c r="AF119" t="s">
        <v>3</v>
      </c>
      <c r="AG119">
        <v>1.68</v>
      </c>
      <c r="AH119">
        <v>2</v>
      </c>
      <c r="AI119">
        <v>64294553</v>
      </c>
      <c r="AJ119">
        <v>7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5">
      <c r="A120">
        <f>ROW(Source!A450)</f>
        <v>450</v>
      </c>
      <c r="B120">
        <v>64294558</v>
      </c>
      <c r="C120">
        <v>64294555</v>
      </c>
      <c r="D120">
        <v>59449163</v>
      </c>
      <c r="E120">
        <v>35</v>
      </c>
      <c r="F120">
        <v>1</v>
      </c>
      <c r="G120">
        <v>35</v>
      </c>
      <c r="H120">
        <v>1</v>
      </c>
      <c r="I120" t="s">
        <v>412</v>
      </c>
      <c r="J120" t="s">
        <v>3</v>
      </c>
      <c r="K120" t="s">
        <v>413</v>
      </c>
      <c r="L120">
        <v>1191</v>
      </c>
      <c r="N120">
        <v>1013</v>
      </c>
      <c r="O120" t="s">
        <v>414</v>
      </c>
      <c r="P120" t="s">
        <v>414</v>
      </c>
      <c r="Q120">
        <v>1</v>
      </c>
      <c r="X120">
        <v>0.14000000000000001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1</v>
      </c>
      <c r="AF120" t="s">
        <v>146</v>
      </c>
      <c r="AG120">
        <v>0.56000000000000005</v>
      </c>
      <c r="AH120">
        <v>2</v>
      </c>
      <c r="AI120">
        <v>64294556</v>
      </c>
      <c r="AJ120">
        <v>8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5">
      <c r="A121">
        <f>ROW(Source!A450)</f>
        <v>450</v>
      </c>
      <c r="B121">
        <v>64294559</v>
      </c>
      <c r="C121">
        <v>64294555</v>
      </c>
      <c r="D121">
        <v>59473298</v>
      </c>
      <c r="E121">
        <v>1</v>
      </c>
      <c r="F121">
        <v>1</v>
      </c>
      <c r="G121">
        <v>35</v>
      </c>
      <c r="H121">
        <v>3</v>
      </c>
      <c r="I121" t="s">
        <v>415</v>
      </c>
      <c r="J121" t="s">
        <v>416</v>
      </c>
      <c r="K121" t="s">
        <v>417</v>
      </c>
      <c r="L121">
        <v>1355</v>
      </c>
      <c r="N121">
        <v>1010</v>
      </c>
      <c r="O121" t="s">
        <v>418</v>
      </c>
      <c r="P121" t="s">
        <v>418</v>
      </c>
      <c r="Q121">
        <v>100</v>
      </c>
      <c r="X121">
        <v>0.01</v>
      </c>
      <c r="Y121">
        <v>195.92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146</v>
      </c>
      <c r="AG121">
        <v>0.04</v>
      </c>
      <c r="AH121">
        <v>2</v>
      </c>
      <c r="AI121">
        <v>64294557</v>
      </c>
      <c r="AJ121">
        <v>9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5">
      <c r="A122">
        <f>ROW(Source!A451)</f>
        <v>451</v>
      </c>
      <c r="B122">
        <v>64294561</v>
      </c>
      <c r="C122">
        <v>64294560</v>
      </c>
      <c r="D122">
        <v>59449163</v>
      </c>
      <c r="E122">
        <v>35</v>
      </c>
      <c r="F122">
        <v>1</v>
      </c>
      <c r="G122">
        <v>35</v>
      </c>
      <c r="H122">
        <v>1</v>
      </c>
      <c r="I122" t="s">
        <v>412</v>
      </c>
      <c r="J122" t="s">
        <v>3</v>
      </c>
      <c r="K122" t="s">
        <v>413</v>
      </c>
      <c r="L122">
        <v>1191</v>
      </c>
      <c r="N122">
        <v>1013</v>
      </c>
      <c r="O122" t="s">
        <v>414</v>
      </c>
      <c r="P122" t="s">
        <v>414</v>
      </c>
      <c r="Q122">
        <v>1</v>
      </c>
      <c r="X122">
        <v>0.3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1</v>
      </c>
      <c r="AF122" t="s">
        <v>20</v>
      </c>
      <c r="AG122">
        <v>0.3</v>
      </c>
      <c r="AH122">
        <v>3</v>
      </c>
      <c r="AI122">
        <v>-1</v>
      </c>
      <c r="AJ122" t="s">
        <v>3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5">
      <c r="A123">
        <f>ROW(Source!A487)</f>
        <v>487</v>
      </c>
      <c r="B123">
        <v>64307391</v>
      </c>
      <c r="C123">
        <v>64307390</v>
      </c>
      <c r="D123">
        <v>59449163</v>
      </c>
      <c r="E123">
        <v>35</v>
      </c>
      <c r="F123">
        <v>1</v>
      </c>
      <c r="G123">
        <v>35</v>
      </c>
      <c r="H123">
        <v>1</v>
      </c>
      <c r="I123" t="s">
        <v>412</v>
      </c>
      <c r="J123" t="s">
        <v>3</v>
      </c>
      <c r="K123" t="s">
        <v>413</v>
      </c>
      <c r="L123">
        <v>1191</v>
      </c>
      <c r="N123">
        <v>1013</v>
      </c>
      <c r="O123" t="s">
        <v>414</v>
      </c>
      <c r="P123" t="s">
        <v>414</v>
      </c>
      <c r="Q123">
        <v>1</v>
      </c>
      <c r="X123">
        <v>1.83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1</v>
      </c>
      <c r="AF123" t="s">
        <v>102</v>
      </c>
      <c r="AG123">
        <v>7.32</v>
      </c>
      <c r="AH123">
        <v>3</v>
      </c>
      <c r="AI123">
        <v>-1</v>
      </c>
      <c r="AJ123" t="s">
        <v>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5">
      <c r="A124">
        <f>ROW(Source!A487)</f>
        <v>487</v>
      </c>
      <c r="B124">
        <v>64307392</v>
      </c>
      <c r="C124">
        <v>64307390</v>
      </c>
      <c r="D124">
        <v>59464510</v>
      </c>
      <c r="E124">
        <v>1</v>
      </c>
      <c r="F124">
        <v>1</v>
      </c>
      <c r="G124">
        <v>35</v>
      </c>
      <c r="H124">
        <v>3</v>
      </c>
      <c r="I124" t="s">
        <v>419</v>
      </c>
      <c r="J124" t="s">
        <v>420</v>
      </c>
      <c r="K124" t="s">
        <v>421</v>
      </c>
      <c r="L124">
        <v>1346</v>
      </c>
      <c r="N124">
        <v>1009</v>
      </c>
      <c r="O124" t="s">
        <v>422</v>
      </c>
      <c r="P124" t="s">
        <v>422</v>
      </c>
      <c r="Q124">
        <v>1</v>
      </c>
      <c r="X124">
        <v>1.6E-2</v>
      </c>
      <c r="Y124">
        <v>412.97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102</v>
      </c>
      <c r="AG124">
        <v>6.4000000000000001E-2</v>
      </c>
      <c r="AH124">
        <v>3</v>
      </c>
      <c r="AI124">
        <v>-1</v>
      </c>
      <c r="AJ124" t="s">
        <v>3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5">
      <c r="A125">
        <f>ROW(Source!A487)</f>
        <v>487</v>
      </c>
      <c r="B125">
        <v>64307393</v>
      </c>
      <c r="C125">
        <v>64307390</v>
      </c>
      <c r="D125">
        <v>59464558</v>
      </c>
      <c r="E125">
        <v>1</v>
      </c>
      <c r="F125">
        <v>1</v>
      </c>
      <c r="G125">
        <v>35</v>
      </c>
      <c r="H125">
        <v>3</v>
      </c>
      <c r="I125" t="s">
        <v>423</v>
      </c>
      <c r="J125" t="s">
        <v>424</v>
      </c>
      <c r="K125" t="s">
        <v>425</v>
      </c>
      <c r="L125">
        <v>1346</v>
      </c>
      <c r="N125">
        <v>1009</v>
      </c>
      <c r="O125" t="s">
        <v>422</v>
      </c>
      <c r="P125" t="s">
        <v>422</v>
      </c>
      <c r="Q125">
        <v>1</v>
      </c>
      <c r="X125">
        <v>0.05</v>
      </c>
      <c r="Y125">
        <v>29.29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102</v>
      </c>
      <c r="AG125">
        <v>0.2</v>
      </c>
      <c r="AH125">
        <v>3</v>
      </c>
      <c r="AI125">
        <v>-1</v>
      </c>
      <c r="AJ125" t="s">
        <v>3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5">
      <c r="A126">
        <f>ROW(Source!A488)</f>
        <v>488</v>
      </c>
      <c r="B126">
        <v>64307395</v>
      </c>
      <c r="C126">
        <v>64307394</v>
      </c>
      <c r="D126">
        <v>59449163</v>
      </c>
      <c r="E126">
        <v>35</v>
      </c>
      <c r="F126">
        <v>1</v>
      </c>
      <c r="G126">
        <v>35</v>
      </c>
      <c r="H126">
        <v>1</v>
      </c>
      <c r="I126" t="s">
        <v>412</v>
      </c>
      <c r="J126" t="s">
        <v>3</v>
      </c>
      <c r="K126" t="s">
        <v>413</v>
      </c>
      <c r="L126">
        <v>1191</v>
      </c>
      <c r="N126">
        <v>1013</v>
      </c>
      <c r="O126" t="s">
        <v>414</v>
      </c>
      <c r="P126" t="s">
        <v>414</v>
      </c>
      <c r="Q126">
        <v>1</v>
      </c>
      <c r="X126">
        <v>0.92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1</v>
      </c>
      <c r="AF126" t="s">
        <v>20</v>
      </c>
      <c r="AG126">
        <v>0.92</v>
      </c>
      <c r="AH126">
        <v>3</v>
      </c>
      <c r="AI126">
        <v>-1</v>
      </c>
      <c r="AJ126" t="s">
        <v>3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5">
      <c r="A127">
        <f>ROW(Source!A488)</f>
        <v>488</v>
      </c>
      <c r="B127">
        <v>64307396</v>
      </c>
      <c r="C127">
        <v>64307394</v>
      </c>
      <c r="D127">
        <v>59464510</v>
      </c>
      <c r="E127">
        <v>1</v>
      </c>
      <c r="F127">
        <v>1</v>
      </c>
      <c r="G127">
        <v>35</v>
      </c>
      <c r="H127">
        <v>3</v>
      </c>
      <c r="I127" t="s">
        <v>419</v>
      </c>
      <c r="J127" t="s">
        <v>420</v>
      </c>
      <c r="K127" t="s">
        <v>421</v>
      </c>
      <c r="L127">
        <v>1346</v>
      </c>
      <c r="N127">
        <v>1009</v>
      </c>
      <c r="O127" t="s">
        <v>422</v>
      </c>
      <c r="P127" t="s">
        <v>422</v>
      </c>
      <c r="Q127">
        <v>1</v>
      </c>
      <c r="X127">
        <v>8.0000000000000002E-3</v>
      </c>
      <c r="Y127">
        <v>412.97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20</v>
      </c>
      <c r="AG127">
        <v>8.0000000000000002E-3</v>
      </c>
      <c r="AH127">
        <v>3</v>
      </c>
      <c r="AI127">
        <v>-1</v>
      </c>
      <c r="AJ127" t="s">
        <v>3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5">
      <c r="A128">
        <f>ROW(Source!A488)</f>
        <v>488</v>
      </c>
      <c r="B128">
        <v>64307397</v>
      </c>
      <c r="C128">
        <v>64307394</v>
      </c>
      <c r="D128">
        <v>59464558</v>
      </c>
      <c r="E128">
        <v>1</v>
      </c>
      <c r="F128">
        <v>1</v>
      </c>
      <c r="G128">
        <v>35</v>
      </c>
      <c r="H128">
        <v>3</v>
      </c>
      <c r="I128" t="s">
        <v>423</v>
      </c>
      <c r="J128" t="s">
        <v>424</v>
      </c>
      <c r="K128" t="s">
        <v>425</v>
      </c>
      <c r="L128">
        <v>1346</v>
      </c>
      <c r="N128">
        <v>1009</v>
      </c>
      <c r="O128" t="s">
        <v>422</v>
      </c>
      <c r="P128" t="s">
        <v>422</v>
      </c>
      <c r="Q128">
        <v>1</v>
      </c>
      <c r="X128">
        <v>0.05</v>
      </c>
      <c r="Y128">
        <v>29.29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20</v>
      </c>
      <c r="AG128">
        <v>0.05</v>
      </c>
      <c r="AH128">
        <v>3</v>
      </c>
      <c r="AI128">
        <v>-1</v>
      </c>
      <c r="AJ128" t="s">
        <v>3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5">
      <c r="A129">
        <f>ROW(Source!A524)</f>
        <v>524</v>
      </c>
      <c r="B129">
        <v>64294563</v>
      </c>
      <c r="C129">
        <v>64294562</v>
      </c>
      <c r="D129">
        <v>59449163</v>
      </c>
      <c r="E129">
        <v>35</v>
      </c>
      <c r="F129">
        <v>1</v>
      </c>
      <c r="G129">
        <v>35</v>
      </c>
      <c r="H129">
        <v>1</v>
      </c>
      <c r="I129" t="s">
        <v>412</v>
      </c>
      <c r="J129" t="s">
        <v>3</v>
      </c>
      <c r="K129" t="s">
        <v>413</v>
      </c>
      <c r="L129">
        <v>1191</v>
      </c>
      <c r="N129">
        <v>1013</v>
      </c>
      <c r="O129" t="s">
        <v>414</v>
      </c>
      <c r="P129" t="s">
        <v>414</v>
      </c>
      <c r="Q129">
        <v>1</v>
      </c>
      <c r="X129">
        <v>0.53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1</v>
      </c>
      <c r="AF129" t="s">
        <v>20</v>
      </c>
      <c r="AG129">
        <v>0.53</v>
      </c>
      <c r="AH129">
        <v>3</v>
      </c>
      <c r="AI129">
        <v>-1</v>
      </c>
      <c r="AJ129" t="s">
        <v>3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5">
      <c r="A130">
        <f>ROW(Source!A524)</f>
        <v>524</v>
      </c>
      <c r="B130">
        <v>64294564</v>
      </c>
      <c r="C130">
        <v>64294562</v>
      </c>
      <c r="D130">
        <v>59462591</v>
      </c>
      <c r="E130">
        <v>1</v>
      </c>
      <c r="F130">
        <v>1</v>
      </c>
      <c r="G130">
        <v>35</v>
      </c>
      <c r="H130">
        <v>2</v>
      </c>
      <c r="I130" t="s">
        <v>426</v>
      </c>
      <c r="J130" t="s">
        <v>427</v>
      </c>
      <c r="K130" t="s">
        <v>428</v>
      </c>
      <c r="L130">
        <v>1368</v>
      </c>
      <c r="N130">
        <v>1011</v>
      </c>
      <c r="O130" t="s">
        <v>429</v>
      </c>
      <c r="P130" t="s">
        <v>429</v>
      </c>
      <c r="Q130">
        <v>1</v>
      </c>
      <c r="X130">
        <v>5.5E-2</v>
      </c>
      <c r="Y130">
        <v>0</v>
      </c>
      <c r="Z130">
        <v>789.86</v>
      </c>
      <c r="AA130">
        <v>515.51</v>
      </c>
      <c r="AB130">
        <v>0</v>
      </c>
      <c r="AC130">
        <v>0</v>
      </c>
      <c r="AD130">
        <v>1</v>
      </c>
      <c r="AE130">
        <v>0</v>
      </c>
      <c r="AF130" t="s">
        <v>20</v>
      </c>
      <c r="AG130">
        <v>5.5E-2</v>
      </c>
      <c r="AH130">
        <v>3</v>
      </c>
      <c r="AI130">
        <v>-1</v>
      </c>
      <c r="AJ130" t="s">
        <v>3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5">
      <c r="A131">
        <f>ROW(Source!A524)</f>
        <v>524</v>
      </c>
      <c r="B131">
        <v>64294565</v>
      </c>
      <c r="C131">
        <v>64294562</v>
      </c>
      <c r="D131">
        <v>59464558</v>
      </c>
      <c r="E131">
        <v>1</v>
      </c>
      <c r="F131">
        <v>1</v>
      </c>
      <c r="G131">
        <v>35</v>
      </c>
      <c r="H131">
        <v>3</v>
      </c>
      <c r="I131" t="s">
        <v>423</v>
      </c>
      <c r="J131" t="s">
        <v>424</v>
      </c>
      <c r="K131" t="s">
        <v>425</v>
      </c>
      <c r="L131">
        <v>1346</v>
      </c>
      <c r="N131">
        <v>1009</v>
      </c>
      <c r="O131" t="s">
        <v>422</v>
      </c>
      <c r="P131" t="s">
        <v>422</v>
      </c>
      <c r="Q131">
        <v>1</v>
      </c>
      <c r="X131">
        <v>0.01</v>
      </c>
      <c r="Y131">
        <v>29.29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20</v>
      </c>
      <c r="AG131">
        <v>0.01</v>
      </c>
      <c r="AH131">
        <v>3</v>
      </c>
      <c r="AI131">
        <v>-1</v>
      </c>
      <c r="AJ131" t="s">
        <v>3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5">
      <c r="A132">
        <f>ROW(Source!A525)</f>
        <v>525</v>
      </c>
      <c r="B132">
        <v>64294567</v>
      </c>
      <c r="C132">
        <v>64294566</v>
      </c>
      <c r="D132">
        <v>59449163</v>
      </c>
      <c r="E132">
        <v>35</v>
      </c>
      <c r="F132">
        <v>1</v>
      </c>
      <c r="G132">
        <v>35</v>
      </c>
      <c r="H132">
        <v>1</v>
      </c>
      <c r="I132" t="s">
        <v>412</v>
      </c>
      <c r="J132" t="s">
        <v>3</v>
      </c>
      <c r="K132" t="s">
        <v>413</v>
      </c>
      <c r="L132">
        <v>1191</v>
      </c>
      <c r="N132">
        <v>1013</v>
      </c>
      <c r="O132" t="s">
        <v>414</v>
      </c>
      <c r="P132" t="s">
        <v>414</v>
      </c>
      <c r="Q132">
        <v>1</v>
      </c>
      <c r="X132">
        <v>0.4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1</v>
      </c>
      <c r="AF132" t="s">
        <v>102</v>
      </c>
      <c r="AG132">
        <v>1.6</v>
      </c>
      <c r="AH132">
        <v>3</v>
      </c>
      <c r="AI132">
        <v>-1</v>
      </c>
      <c r="AJ132" t="s">
        <v>3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5">
      <c r="A133">
        <f>ROW(Source!A525)</f>
        <v>525</v>
      </c>
      <c r="B133">
        <v>64294568</v>
      </c>
      <c r="C133">
        <v>64294566</v>
      </c>
      <c r="D133">
        <v>59462591</v>
      </c>
      <c r="E133">
        <v>1</v>
      </c>
      <c r="F133">
        <v>1</v>
      </c>
      <c r="G133">
        <v>35</v>
      </c>
      <c r="H133">
        <v>2</v>
      </c>
      <c r="I133" t="s">
        <v>426</v>
      </c>
      <c r="J133" t="s">
        <v>427</v>
      </c>
      <c r="K133" t="s">
        <v>428</v>
      </c>
      <c r="L133">
        <v>1368</v>
      </c>
      <c r="N133">
        <v>1011</v>
      </c>
      <c r="O133" t="s">
        <v>429</v>
      </c>
      <c r="P133" t="s">
        <v>429</v>
      </c>
      <c r="Q133">
        <v>1</v>
      </c>
      <c r="X133">
        <v>0.02</v>
      </c>
      <c r="Y133">
        <v>0</v>
      </c>
      <c r="Z133">
        <v>789.86</v>
      </c>
      <c r="AA133">
        <v>515.51</v>
      </c>
      <c r="AB133">
        <v>0</v>
      </c>
      <c r="AC133">
        <v>0</v>
      </c>
      <c r="AD133">
        <v>1</v>
      </c>
      <c r="AE133">
        <v>0</v>
      </c>
      <c r="AF133" t="s">
        <v>102</v>
      </c>
      <c r="AG133">
        <v>0.08</v>
      </c>
      <c r="AH133">
        <v>3</v>
      </c>
      <c r="AI133">
        <v>-1</v>
      </c>
      <c r="AJ133" t="s">
        <v>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5">
      <c r="A134">
        <f>ROW(Source!A526)</f>
        <v>526</v>
      </c>
      <c r="B134">
        <v>64294570</v>
      </c>
      <c r="C134">
        <v>64294569</v>
      </c>
      <c r="D134">
        <v>59449163</v>
      </c>
      <c r="E134">
        <v>35</v>
      </c>
      <c r="F134">
        <v>1</v>
      </c>
      <c r="G134">
        <v>35</v>
      </c>
      <c r="H134">
        <v>1</v>
      </c>
      <c r="I134" t="s">
        <v>412</v>
      </c>
      <c r="J134" t="s">
        <v>3</v>
      </c>
      <c r="K134" t="s">
        <v>413</v>
      </c>
      <c r="L134">
        <v>1191</v>
      </c>
      <c r="N134">
        <v>1013</v>
      </c>
      <c r="O134" t="s">
        <v>414</v>
      </c>
      <c r="P134" t="s">
        <v>414</v>
      </c>
      <c r="Q134">
        <v>1</v>
      </c>
      <c r="X134">
        <v>3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1</v>
      </c>
      <c r="AF134" t="s">
        <v>102</v>
      </c>
      <c r="AG134">
        <v>12</v>
      </c>
      <c r="AH134">
        <v>3</v>
      </c>
      <c r="AI134">
        <v>-1</v>
      </c>
      <c r="AJ134" t="s">
        <v>3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5">
      <c r="A135">
        <f>ROW(Source!A527)</f>
        <v>527</v>
      </c>
      <c r="B135">
        <v>64294572</v>
      </c>
      <c r="C135">
        <v>64294571</v>
      </c>
      <c r="D135">
        <v>59449163</v>
      </c>
      <c r="E135">
        <v>35</v>
      </c>
      <c r="F135">
        <v>1</v>
      </c>
      <c r="G135">
        <v>35</v>
      </c>
      <c r="H135">
        <v>1</v>
      </c>
      <c r="I135" t="s">
        <v>412</v>
      </c>
      <c r="J135" t="s">
        <v>3</v>
      </c>
      <c r="K135" t="s">
        <v>413</v>
      </c>
      <c r="L135">
        <v>1191</v>
      </c>
      <c r="N135">
        <v>1013</v>
      </c>
      <c r="O135" t="s">
        <v>414</v>
      </c>
      <c r="P135" t="s">
        <v>414</v>
      </c>
      <c r="Q135">
        <v>1</v>
      </c>
      <c r="X135">
        <v>4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1</v>
      </c>
      <c r="AF135" t="s">
        <v>102</v>
      </c>
      <c r="AG135">
        <v>16</v>
      </c>
      <c r="AH135">
        <v>3</v>
      </c>
      <c r="AI135">
        <v>-1</v>
      </c>
      <c r="AJ135" t="s">
        <v>3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5">
      <c r="A136">
        <f>ROW(Source!A528)</f>
        <v>528</v>
      </c>
      <c r="B136">
        <v>64294574</v>
      </c>
      <c r="C136">
        <v>64294573</v>
      </c>
      <c r="D136">
        <v>59449163</v>
      </c>
      <c r="E136">
        <v>35</v>
      </c>
      <c r="F136">
        <v>1</v>
      </c>
      <c r="G136">
        <v>35</v>
      </c>
      <c r="H136">
        <v>1</v>
      </c>
      <c r="I136" t="s">
        <v>412</v>
      </c>
      <c r="J136" t="s">
        <v>3</v>
      </c>
      <c r="K136" t="s">
        <v>413</v>
      </c>
      <c r="L136">
        <v>1191</v>
      </c>
      <c r="N136">
        <v>1013</v>
      </c>
      <c r="O136" t="s">
        <v>414</v>
      </c>
      <c r="P136" t="s">
        <v>414</v>
      </c>
      <c r="Q136">
        <v>1</v>
      </c>
      <c r="X136">
        <v>4.8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1</v>
      </c>
      <c r="AF136" t="s">
        <v>102</v>
      </c>
      <c r="AG136">
        <v>19.2</v>
      </c>
      <c r="AH136">
        <v>3</v>
      </c>
      <c r="AI136">
        <v>-1</v>
      </c>
      <c r="AJ136" t="s">
        <v>3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5">
      <c r="A137">
        <f>ROW(Source!A529)</f>
        <v>529</v>
      </c>
      <c r="B137">
        <v>64294576</v>
      </c>
      <c r="C137">
        <v>64294575</v>
      </c>
      <c r="D137">
        <v>59449163</v>
      </c>
      <c r="E137">
        <v>35</v>
      </c>
      <c r="F137">
        <v>1</v>
      </c>
      <c r="G137">
        <v>35</v>
      </c>
      <c r="H137">
        <v>1</v>
      </c>
      <c r="I137" t="s">
        <v>412</v>
      </c>
      <c r="J137" t="s">
        <v>3</v>
      </c>
      <c r="K137" t="s">
        <v>413</v>
      </c>
      <c r="L137">
        <v>1191</v>
      </c>
      <c r="N137">
        <v>1013</v>
      </c>
      <c r="O137" t="s">
        <v>414</v>
      </c>
      <c r="P137" t="s">
        <v>414</v>
      </c>
      <c r="Q137">
        <v>1</v>
      </c>
      <c r="X137">
        <v>4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1</v>
      </c>
      <c r="AF137" t="s">
        <v>102</v>
      </c>
      <c r="AG137">
        <v>16</v>
      </c>
      <c r="AH137">
        <v>3</v>
      </c>
      <c r="AI137">
        <v>-1</v>
      </c>
      <c r="AJ137" t="s">
        <v>3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5">
      <c r="A138">
        <f>ROW(Source!A530)</f>
        <v>530</v>
      </c>
      <c r="B138">
        <v>64294578</v>
      </c>
      <c r="C138">
        <v>64294577</v>
      </c>
      <c r="D138">
        <v>59449163</v>
      </c>
      <c r="E138">
        <v>35</v>
      </c>
      <c r="F138">
        <v>1</v>
      </c>
      <c r="G138">
        <v>35</v>
      </c>
      <c r="H138">
        <v>1</v>
      </c>
      <c r="I138" t="s">
        <v>412</v>
      </c>
      <c r="J138" t="s">
        <v>3</v>
      </c>
      <c r="K138" t="s">
        <v>413</v>
      </c>
      <c r="L138">
        <v>1191</v>
      </c>
      <c r="N138">
        <v>1013</v>
      </c>
      <c r="O138" t="s">
        <v>414</v>
      </c>
      <c r="P138" t="s">
        <v>414</v>
      </c>
      <c r="Q138">
        <v>1</v>
      </c>
      <c r="X138">
        <v>1.5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1</v>
      </c>
      <c r="AF138" t="s">
        <v>20</v>
      </c>
      <c r="AG138">
        <v>1.5</v>
      </c>
      <c r="AH138">
        <v>3</v>
      </c>
      <c r="AI138">
        <v>-1</v>
      </c>
      <c r="AJ138" t="s">
        <v>3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5">
      <c r="A139">
        <f>ROW(Source!A531)</f>
        <v>531</v>
      </c>
      <c r="B139">
        <v>64294584</v>
      </c>
      <c r="C139">
        <v>64294583</v>
      </c>
      <c r="D139">
        <v>59449163</v>
      </c>
      <c r="E139">
        <v>35</v>
      </c>
      <c r="F139">
        <v>1</v>
      </c>
      <c r="G139">
        <v>35</v>
      </c>
      <c r="H139">
        <v>1</v>
      </c>
      <c r="I139" t="s">
        <v>412</v>
      </c>
      <c r="J139" t="s">
        <v>3</v>
      </c>
      <c r="K139" t="s">
        <v>413</v>
      </c>
      <c r="L139">
        <v>1191</v>
      </c>
      <c r="N139">
        <v>1013</v>
      </c>
      <c r="O139" t="s">
        <v>414</v>
      </c>
      <c r="P139" t="s">
        <v>414</v>
      </c>
      <c r="Q139">
        <v>1</v>
      </c>
      <c r="X139">
        <v>5.5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1</v>
      </c>
      <c r="AF139" t="s">
        <v>102</v>
      </c>
      <c r="AG139">
        <v>22</v>
      </c>
      <c r="AH139">
        <v>3</v>
      </c>
      <c r="AI139">
        <v>-1</v>
      </c>
      <c r="AJ139" t="s">
        <v>3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5">
      <c r="A140">
        <f>ROW(Source!A601)</f>
        <v>601</v>
      </c>
      <c r="B140">
        <v>64294590</v>
      </c>
      <c r="C140">
        <v>64294589</v>
      </c>
      <c r="D140">
        <v>59449163</v>
      </c>
      <c r="E140">
        <v>35</v>
      </c>
      <c r="F140">
        <v>1</v>
      </c>
      <c r="G140">
        <v>35</v>
      </c>
      <c r="H140">
        <v>1</v>
      </c>
      <c r="I140" t="s">
        <v>412</v>
      </c>
      <c r="J140" t="s">
        <v>3</v>
      </c>
      <c r="K140" t="s">
        <v>413</v>
      </c>
      <c r="L140">
        <v>1191</v>
      </c>
      <c r="N140">
        <v>1013</v>
      </c>
      <c r="O140" t="s">
        <v>414</v>
      </c>
      <c r="P140" t="s">
        <v>414</v>
      </c>
      <c r="Q140">
        <v>1</v>
      </c>
      <c r="X140">
        <v>0.25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1</v>
      </c>
      <c r="AF140" t="s">
        <v>20</v>
      </c>
      <c r="AG140">
        <v>0.25</v>
      </c>
      <c r="AH140">
        <v>3</v>
      </c>
      <c r="AI140">
        <v>-1</v>
      </c>
      <c r="AJ140" t="s">
        <v>3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5">
      <c r="A141">
        <f>ROW(Source!A602)</f>
        <v>602</v>
      </c>
      <c r="B141">
        <v>64294598</v>
      </c>
      <c r="C141">
        <v>64294597</v>
      </c>
      <c r="D141">
        <v>59449163</v>
      </c>
      <c r="E141">
        <v>35</v>
      </c>
      <c r="F141">
        <v>1</v>
      </c>
      <c r="G141">
        <v>35</v>
      </c>
      <c r="H141">
        <v>1</v>
      </c>
      <c r="I141" t="s">
        <v>412</v>
      </c>
      <c r="J141" t="s">
        <v>3</v>
      </c>
      <c r="K141" t="s">
        <v>413</v>
      </c>
      <c r="L141">
        <v>1191</v>
      </c>
      <c r="N141">
        <v>1013</v>
      </c>
      <c r="O141" t="s">
        <v>414</v>
      </c>
      <c r="P141" t="s">
        <v>414</v>
      </c>
      <c r="Q141">
        <v>1</v>
      </c>
      <c r="X141">
        <v>0.41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1</v>
      </c>
      <c r="AF141" t="s">
        <v>20</v>
      </c>
      <c r="AG141">
        <v>0.41</v>
      </c>
      <c r="AH141">
        <v>3</v>
      </c>
      <c r="AI141">
        <v>-1</v>
      </c>
      <c r="AJ141" t="s">
        <v>3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5">
      <c r="A142">
        <f>ROW(Source!A603)</f>
        <v>603</v>
      </c>
      <c r="B142">
        <v>64294600</v>
      </c>
      <c r="C142">
        <v>64294599</v>
      </c>
      <c r="D142">
        <v>59449163</v>
      </c>
      <c r="E142">
        <v>35</v>
      </c>
      <c r="F142">
        <v>1</v>
      </c>
      <c r="G142">
        <v>35</v>
      </c>
      <c r="H142">
        <v>1</v>
      </c>
      <c r="I142" t="s">
        <v>412</v>
      </c>
      <c r="J142" t="s">
        <v>3</v>
      </c>
      <c r="K142" t="s">
        <v>413</v>
      </c>
      <c r="L142">
        <v>1191</v>
      </c>
      <c r="N142">
        <v>1013</v>
      </c>
      <c r="O142" t="s">
        <v>414</v>
      </c>
      <c r="P142" t="s">
        <v>414</v>
      </c>
      <c r="Q142">
        <v>1</v>
      </c>
      <c r="X142">
        <v>1.5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1</v>
      </c>
      <c r="AF142" t="s">
        <v>20</v>
      </c>
      <c r="AG142">
        <v>1.5</v>
      </c>
      <c r="AH142">
        <v>3</v>
      </c>
      <c r="AI142">
        <v>-1</v>
      </c>
      <c r="AJ142" t="s">
        <v>3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5">
      <c r="A143">
        <f>ROW(Source!A604)</f>
        <v>604</v>
      </c>
      <c r="B143">
        <v>64294602</v>
      </c>
      <c r="C143">
        <v>64294601</v>
      </c>
      <c r="D143">
        <v>59449163</v>
      </c>
      <c r="E143">
        <v>35</v>
      </c>
      <c r="F143">
        <v>1</v>
      </c>
      <c r="G143">
        <v>35</v>
      </c>
      <c r="H143">
        <v>1</v>
      </c>
      <c r="I143" t="s">
        <v>412</v>
      </c>
      <c r="J143" t="s">
        <v>3</v>
      </c>
      <c r="K143" t="s">
        <v>413</v>
      </c>
      <c r="L143">
        <v>1191</v>
      </c>
      <c r="N143">
        <v>1013</v>
      </c>
      <c r="O143" t="s">
        <v>414</v>
      </c>
      <c r="P143" t="s">
        <v>414</v>
      </c>
      <c r="Q143">
        <v>1</v>
      </c>
      <c r="X143">
        <v>5.5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1</v>
      </c>
      <c r="AF143" t="s">
        <v>102</v>
      </c>
      <c r="AG143">
        <v>22</v>
      </c>
      <c r="AH143">
        <v>3</v>
      </c>
      <c r="AI143">
        <v>-1</v>
      </c>
      <c r="AJ143" t="s">
        <v>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5">
      <c r="A144">
        <f>ROW(Source!A605)</f>
        <v>605</v>
      </c>
      <c r="B144">
        <v>64294604</v>
      </c>
      <c r="C144">
        <v>64294603</v>
      </c>
      <c r="D144">
        <v>59449163</v>
      </c>
      <c r="E144">
        <v>35</v>
      </c>
      <c r="F144">
        <v>1</v>
      </c>
      <c r="G144">
        <v>35</v>
      </c>
      <c r="H144">
        <v>1</v>
      </c>
      <c r="I144" t="s">
        <v>412</v>
      </c>
      <c r="J144" t="s">
        <v>3</v>
      </c>
      <c r="K144" t="s">
        <v>413</v>
      </c>
      <c r="L144">
        <v>1191</v>
      </c>
      <c r="N144">
        <v>1013</v>
      </c>
      <c r="O144" t="s">
        <v>414</v>
      </c>
      <c r="P144" t="s">
        <v>414</v>
      </c>
      <c r="Q144">
        <v>1</v>
      </c>
      <c r="X144">
        <v>4.8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1</v>
      </c>
      <c r="AF144" t="s">
        <v>102</v>
      </c>
      <c r="AG144">
        <v>19.2</v>
      </c>
      <c r="AH144">
        <v>3</v>
      </c>
      <c r="AI144">
        <v>-1</v>
      </c>
      <c r="AJ144" t="s">
        <v>3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5">
      <c r="A145">
        <f>ROW(Source!A606)</f>
        <v>606</v>
      </c>
      <c r="B145">
        <v>64294606</v>
      </c>
      <c r="C145">
        <v>64294605</v>
      </c>
      <c r="D145">
        <v>59449163</v>
      </c>
      <c r="E145">
        <v>35</v>
      </c>
      <c r="F145">
        <v>1</v>
      </c>
      <c r="G145">
        <v>35</v>
      </c>
      <c r="H145">
        <v>1</v>
      </c>
      <c r="I145" t="s">
        <v>412</v>
      </c>
      <c r="J145" t="s">
        <v>3</v>
      </c>
      <c r="K145" t="s">
        <v>413</v>
      </c>
      <c r="L145">
        <v>1191</v>
      </c>
      <c r="N145">
        <v>1013</v>
      </c>
      <c r="O145" t="s">
        <v>414</v>
      </c>
      <c r="P145" t="s">
        <v>414</v>
      </c>
      <c r="Q145">
        <v>1</v>
      </c>
      <c r="X145">
        <v>4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1</v>
      </c>
      <c r="AF145" t="s">
        <v>102</v>
      </c>
      <c r="AG145">
        <v>16</v>
      </c>
      <c r="AH145">
        <v>3</v>
      </c>
      <c r="AI145">
        <v>-1</v>
      </c>
      <c r="AJ145" t="s">
        <v>3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5">
      <c r="A146">
        <f>ROW(Source!A642)</f>
        <v>642</v>
      </c>
      <c r="B146">
        <v>64294608</v>
      </c>
      <c r="C146">
        <v>64294607</v>
      </c>
      <c r="D146">
        <v>59449163</v>
      </c>
      <c r="E146">
        <v>35</v>
      </c>
      <c r="F146">
        <v>1</v>
      </c>
      <c r="G146">
        <v>35</v>
      </c>
      <c r="H146">
        <v>1</v>
      </c>
      <c r="I146" t="s">
        <v>412</v>
      </c>
      <c r="J146" t="s">
        <v>3</v>
      </c>
      <c r="K146" t="s">
        <v>413</v>
      </c>
      <c r="L146">
        <v>1191</v>
      </c>
      <c r="N146">
        <v>1013</v>
      </c>
      <c r="O146" t="s">
        <v>414</v>
      </c>
      <c r="P146" t="s">
        <v>414</v>
      </c>
      <c r="Q146">
        <v>1</v>
      </c>
      <c r="X146">
        <v>0.4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1</v>
      </c>
      <c r="AF146" t="s">
        <v>102</v>
      </c>
      <c r="AG146">
        <v>1.6</v>
      </c>
      <c r="AH146">
        <v>3</v>
      </c>
      <c r="AI146">
        <v>-1</v>
      </c>
      <c r="AJ146" t="s">
        <v>3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5">
      <c r="A147">
        <f>ROW(Source!A642)</f>
        <v>642</v>
      </c>
      <c r="B147">
        <v>64294609</v>
      </c>
      <c r="C147">
        <v>64294607</v>
      </c>
      <c r="D147">
        <v>59462591</v>
      </c>
      <c r="E147">
        <v>1</v>
      </c>
      <c r="F147">
        <v>1</v>
      </c>
      <c r="G147">
        <v>35</v>
      </c>
      <c r="H147">
        <v>2</v>
      </c>
      <c r="I147" t="s">
        <v>426</v>
      </c>
      <c r="J147" t="s">
        <v>427</v>
      </c>
      <c r="K147" t="s">
        <v>428</v>
      </c>
      <c r="L147">
        <v>1368</v>
      </c>
      <c r="N147">
        <v>1011</v>
      </c>
      <c r="O147" t="s">
        <v>429</v>
      </c>
      <c r="P147" t="s">
        <v>429</v>
      </c>
      <c r="Q147">
        <v>1</v>
      </c>
      <c r="X147">
        <v>0.02</v>
      </c>
      <c r="Y147">
        <v>0</v>
      </c>
      <c r="Z147">
        <v>789.86</v>
      </c>
      <c r="AA147">
        <v>515.51</v>
      </c>
      <c r="AB147">
        <v>0</v>
      </c>
      <c r="AC147">
        <v>0</v>
      </c>
      <c r="AD147">
        <v>1</v>
      </c>
      <c r="AE147">
        <v>0</v>
      </c>
      <c r="AF147" t="s">
        <v>102</v>
      </c>
      <c r="AG147">
        <v>0.08</v>
      </c>
      <c r="AH147">
        <v>3</v>
      </c>
      <c r="AI147">
        <v>-1</v>
      </c>
      <c r="AJ147" t="s">
        <v>3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5">
      <c r="A148">
        <f>ROW(Source!A643)</f>
        <v>643</v>
      </c>
      <c r="B148">
        <v>64294611</v>
      </c>
      <c r="C148">
        <v>64294610</v>
      </c>
      <c r="D148">
        <v>59449163</v>
      </c>
      <c r="E148">
        <v>35</v>
      </c>
      <c r="F148">
        <v>1</v>
      </c>
      <c r="G148">
        <v>35</v>
      </c>
      <c r="H148">
        <v>1</v>
      </c>
      <c r="I148" t="s">
        <v>412</v>
      </c>
      <c r="J148" t="s">
        <v>3</v>
      </c>
      <c r="K148" t="s">
        <v>413</v>
      </c>
      <c r="L148">
        <v>1191</v>
      </c>
      <c r="N148">
        <v>1013</v>
      </c>
      <c r="O148" t="s">
        <v>414</v>
      </c>
      <c r="P148" t="s">
        <v>414</v>
      </c>
      <c r="Q148">
        <v>1</v>
      </c>
      <c r="X148">
        <v>3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1</v>
      </c>
      <c r="AF148" t="s">
        <v>102</v>
      </c>
      <c r="AG148">
        <v>12</v>
      </c>
      <c r="AH148">
        <v>3</v>
      </c>
      <c r="AI148">
        <v>-1</v>
      </c>
      <c r="AJ148" t="s">
        <v>3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5">
      <c r="A149">
        <f>ROW(Source!A644)</f>
        <v>644</v>
      </c>
      <c r="B149">
        <v>64294613</v>
      </c>
      <c r="C149">
        <v>64294612</v>
      </c>
      <c r="D149">
        <v>59449163</v>
      </c>
      <c r="E149">
        <v>35</v>
      </c>
      <c r="F149">
        <v>1</v>
      </c>
      <c r="G149">
        <v>35</v>
      </c>
      <c r="H149">
        <v>1</v>
      </c>
      <c r="I149" t="s">
        <v>412</v>
      </c>
      <c r="J149" t="s">
        <v>3</v>
      </c>
      <c r="K149" t="s">
        <v>413</v>
      </c>
      <c r="L149">
        <v>1191</v>
      </c>
      <c r="N149">
        <v>1013</v>
      </c>
      <c r="O149" t="s">
        <v>414</v>
      </c>
      <c r="P149" t="s">
        <v>414</v>
      </c>
      <c r="Q149">
        <v>1</v>
      </c>
      <c r="X149">
        <v>4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1</v>
      </c>
      <c r="AF149" t="s">
        <v>102</v>
      </c>
      <c r="AG149">
        <v>16</v>
      </c>
      <c r="AH149">
        <v>3</v>
      </c>
      <c r="AI149">
        <v>-1</v>
      </c>
      <c r="AJ149" t="s">
        <v>3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5">
      <c r="A150">
        <f>ROW(Source!A680)</f>
        <v>680</v>
      </c>
      <c r="B150">
        <v>64294622</v>
      </c>
      <c r="C150">
        <v>64294620</v>
      </c>
      <c r="D150">
        <v>59449163</v>
      </c>
      <c r="E150">
        <v>35</v>
      </c>
      <c r="F150">
        <v>1</v>
      </c>
      <c r="G150">
        <v>35</v>
      </c>
      <c r="H150">
        <v>1</v>
      </c>
      <c r="I150" t="s">
        <v>412</v>
      </c>
      <c r="J150" t="s">
        <v>3</v>
      </c>
      <c r="K150" t="s">
        <v>413</v>
      </c>
      <c r="L150">
        <v>1191</v>
      </c>
      <c r="N150">
        <v>1013</v>
      </c>
      <c r="O150" t="s">
        <v>414</v>
      </c>
      <c r="P150" t="s">
        <v>414</v>
      </c>
      <c r="Q150">
        <v>1</v>
      </c>
      <c r="X150">
        <v>1.68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1</v>
      </c>
      <c r="AF150" t="s">
        <v>3</v>
      </c>
      <c r="AG150">
        <v>1.68</v>
      </c>
      <c r="AH150">
        <v>2</v>
      </c>
      <c r="AI150">
        <v>64294621</v>
      </c>
      <c r="AJ150">
        <v>10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5">
      <c r="A151">
        <f>ROW(Source!A681)</f>
        <v>681</v>
      </c>
      <c r="B151">
        <v>64294626</v>
      </c>
      <c r="C151">
        <v>64294623</v>
      </c>
      <c r="D151">
        <v>59449163</v>
      </c>
      <c r="E151">
        <v>35</v>
      </c>
      <c r="F151">
        <v>1</v>
      </c>
      <c r="G151">
        <v>35</v>
      </c>
      <c r="H151">
        <v>1</v>
      </c>
      <c r="I151" t="s">
        <v>412</v>
      </c>
      <c r="J151" t="s">
        <v>3</v>
      </c>
      <c r="K151" t="s">
        <v>413</v>
      </c>
      <c r="L151">
        <v>1191</v>
      </c>
      <c r="N151">
        <v>1013</v>
      </c>
      <c r="O151" t="s">
        <v>414</v>
      </c>
      <c r="P151" t="s">
        <v>414</v>
      </c>
      <c r="Q151">
        <v>1</v>
      </c>
      <c r="X151">
        <v>0.14000000000000001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1</v>
      </c>
      <c r="AF151" t="s">
        <v>146</v>
      </c>
      <c r="AG151">
        <v>0.56000000000000005</v>
      </c>
      <c r="AH151">
        <v>2</v>
      </c>
      <c r="AI151">
        <v>64294624</v>
      </c>
      <c r="AJ151">
        <v>11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5">
      <c r="A152">
        <f>ROW(Source!A681)</f>
        <v>681</v>
      </c>
      <c r="B152">
        <v>64294627</v>
      </c>
      <c r="C152">
        <v>64294623</v>
      </c>
      <c r="D152">
        <v>59473298</v>
      </c>
      <c r="E152">
        <v>1</v>
      </c>
      <c r="F152">
        <v>1</v>
      </c>
      <c r="G152">
        <v>35</v>
      </c>
      <c r="H152">
        <v>3</v>
      </c>
      <c r="I152" t="s">
        <v>415</v>
      </c>
      <c r="J152" t="s">
        <v>416</v>
      </c>
      <c r="K152" t="s">
        <v>417</v>
      </c>
      <c r="L152">
        <v>1355</v>
      </c>
      <c r="N152">
        <v>1010</v>
      </c>
      <c r="O152" t="s">
        <v>418</v>
      </c>
      <c r="P152" t="s">
        <v>418</v>
      </c>
      <c r="Q152">
        <v>100</v>
      </c>
      <c r="X152">
        <v>0.01</v>
      </c>
      <c r="Y152">
        <v>195.92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146</v>
      </c>
      <c r="AG152">
        <v>0.04</v>
      </c>
      <c r="AH152">
        <v>2</v>
      </c>
      <c r="AI152">
        <v>64294625</v>
      </c>
      <c r="AJ152">
        <v>12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5">
      <c r="A153">
        <f>ROW(Source!A717)</f>
        <v>717</v>
      </c>
      <c r="B153">
        <v>64294629</v>
      </c>
      <c r="C153">
        <v>64294628</v>
      </c>
      <c r="D153">
        <v>59449163</v>
      </c>
      <c r="E153">
        <v>35</v>
      </c>
      <c r="F153">
        <v>1</v>
      </c>
      <c r="G153">
        <v>35</v>
      </c>
      <c r="H153">
        <v>1</v>
      </c>
      <c r="I153" t="s">
        <v>412</v>
      </c>
      <c r="J153" t="s">
        <v>3</v>
      </c>
      <c r="K153" t="s">
        <v>413</v>
      </c>
      <c r="L153">
        <v>1191</v>
      </c>
      <c r="N153">
        <v>1013</v>
      </c>
      <c r="O153" t="s">
        <v>414</v>
      </c>
      <c r="P153" t="s">
        <v>414</v>
      </c>
      <c r="Q153">
        <v>1</v>
      </c>
      <c r="X153">
        <v>1.83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1</v>
      </c>
      <c r="AF153" t="s">
        <v>102</v>
      </c>
      <c r="AG153">
        <v>7.32</v>
      </c>
      <c r="AH153">
        <v>3</v>
      </c>
      <c r="AI153">
        <v>-1</v>
      </c>
      <c r="AJ153" t="s">
        <v>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5">
      <c r="A154">
        <f>ROW(Source!A717)</f>
        <v>717</v>
      </c>
      <c r="B154">
        <v>64294630</v>
      </c>
      <c r="C154">
        <v>64294628</v>
      </c>
      <c r="D154">
        <v>59464510</v>
      </c>
      <c r="E154">
        <v>1</v>
      </c>
      <c r="F154">
        <v>1</v>
      </c>
      <c r="G154">
        <v>35</v>
      </c>
      <c r="H154">
        <v>3</v>
      </c>
      <c r="I154" t="s">
        <v>419</v>
      </c>
      <c r="J154" t="s">
        <v>420</v>
      </c>
      <c r="K154" t="s">
        <v>421</v>
      </c>
      <c r="L154">
        <v>1346</v>
      </c>
      <c r="N154">
        <v>1009</v>
      </c>
      <c r="O154" t="s">
        <v>422</v>
      </c>
      <c r="P154" t="s">
        <v>422</v>
      </c>
      <c r="Q154">
        <v>1</v>
      </c>
      <c r="X154">
        <v>1.6E-2</v>
      </c>
      <c r="Y154">
        <v>412.97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102</v>
      </c>
      <c r="AG154">
        <v>6.4000000000000001E-2</v>
      </c>
      <c r="AH154">
        <v>3</v>
      </c>
      <c r="AI154">
        <v>-1</v>
      </c>
      <c r="AJ154" t="s">
        <v>3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5">
      <c r="A155">
        <f>ROW(Source!A717)</f>
        <v>717</v>
      </c>
      <c r="B155">
        <v>64294631</v>
      </c>
      <c r="C155">
        <v>64294628</v>
      </c>
      <c r="D155">
        <v>59464558</v>
      </c>
      <c r="E155">
        <v>1</v>
      </c>
      <c r="F155">
        <v>1</v>
      </c>
      <c r="G155">
        <v>35</v>
      </c>
      <c r="H155">
        <v>3</v>
      </c>
      <c r="I155" t="s">
        <v>423</v>
      </c>
      <c r="J155" t="s">
        <v>424</v>
      </c>
      <c r="K155" t="s">
        <v>425</v>
      </c>
      <c r="L155">
        <v>1346</v>
      </c>
      <c r="N155">
        <v>1009</v>
      </c>
      <c r="O155" t="s">
        <v>422</v>
      </c>
      <c r="P155" t="s">
        <v>422</v>
      </c>
      <c r="Q155">
        <v>1</v>
      </c>
      <c r="X155">
        <v>0.05</v>
      </c>
      <c r="Y155">
        <v>29.29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102</v>
      </c>
      <c r="AG155">
        <v>0.2</v>
      </c>
      <c r="AH155">
        <v>3</v>
      </c>
      <c r="AI155">
        <v>-1</v>
      </c>
      <c r="AJ155" t="s">
        <v>3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5">
      <c r="A156">
        <f>ROW(Source!A787)</f>
        <v>787</v>
      </c>
      <c r="B156">
        <v>64294633</v>
      </c>
      <c r="C156">
        <v>64294632</v>
      </c>
      <c r="D156">
        <v>59449163</v>
      </c>
      <c r="E156">
        <v>35</v>
      </c>
      <c r="F156">
        <v>1</v>
      </c>
      <c r="G156">
        <v>35</v>
      </c>
      <c r="H156">
        <v>1</v>
      </c>
      <c r="I156" t="s">
        <v>412</v>
      </c>
      <c r="J156" t="s">
        <v>3</v>
      </c>
      <c r="K156" t="s">
        <v>413</v>
      </c>
      <c r="L156">
        <v>1191</v>
      </c>
      <c r="N156">
        <v>1013</v>
      </c>
      <c r="O156" t="s">
        <v>414</v>
      </c>
      <c r="P156" t="s">
        <v>414</v>
      </c>
      <c r="Q156">
        <v>1</v>
      </c>
      <c r="X156">
        <v>0.25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1</v>
      </c>
      <c r="AF156" t="s">
        <v>20</v>
      </c>
      <c r="AG156">
        <v>0.25</v>
      </c>
      <c r="AH156">
        <v>3</v>
      </c>
      <c r="AI156">
        <v>-1</v>
      </c>
      <c r="AJ156" t="s">
        <v>3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5">
      <c r="A157">
        <f>ROW(Source!A788)</f>
        <v>788</v>
      </c>
      <c r="B157">
        <v>64294641</v>
      </c>
      <c r="C157">
        <v>64294640</v>
      </c>
      <c r="D157">
        <v>59449163</v>
      </c>
      <c r="E157">
        <v>35</v>
      </c>
      <c r="F157">
        <v>1</v>
      </c>
      <c r="G157">
        <v>35</v>
      </c>
      <c r="H157">
        <v>1</v>
      </c>
      <c r="I157" t="s">
        <v>412</v>
      </c>
      <c r="J157" t="s">
        <v>3</v>
      </c>
      <c r="K157" t="s">
        <v>413</v>
      </c>
      <c r="L157">
        <v>1191</v>
      </c>
      <c r="N157">
        <v>1013</v>
      </c>
      <c r="O157" t="s">
        <v>414</v>
      </c>
      <c r="P157" t="s">
        <v>414</v>
      </c>
      <c r="Q157">
        <v>1</v>
      </c>
      <c r="X157">
        <v>0.41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1</v>
      </c>
      <c r="AF157" t="s">
        <v>20</v>
      </c>
      <c r="AG157">
        <v>0.41</v>
      </c>
      <c r="AH157">
        <v>3</v>
      </c>
      <c r="AI157">
        <v>-1</v>
      </c>
      <c r="AJ157" t="s">
        <v>3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5">
      <c r="A158">
        <f>ROW(Source!A789)</f>
        <v>789</v>
      </c>
      <c r="B158">
        <v>64294643</v>
      </c>
      <c r="C158">
        <v>64294642</v>
      </c>
      <c r="D158">
        <v>59449163</v>
      </c>
      <c r="E158">
        <v>35</v>
      </c>
      <c r="F158">
        <v>1</v>
      </c>
      <c r="G158">
        <v>35</v>
      </c>
      <c r="H158">
        <v>1</v>
      </c>
      <c r="I158" t="s">
        <v>412</v>
      </c>
      <c r="J158" t="s">
        <v>3</v>
      </c>
      <c r="K158" t="s">
        <v>413</v>
      </c>
      <c r="L158">
        <v>1191</v>
      </c>
      <c r="N158">
        <v>1013</v>
      </c>
      <c r="O158" t="s">
        <v>414</v>
      </c>
      <c r="P158" t="s">
        <v>414</v>
      </c>
      <c r="Q158">
        <v>1</v>
      </c>
      <c r="X158">
        <v>0.53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1</v>
      </c>
      <c r="AF158" t="s">
        <v>20</v>
      </c>
      <c r="AG158">
        <v>0.53</v>
      </c>
      <c r="AH158">
        <v>3</v>
      </c>
      <c r="AI158">
        <v>-1</v>
      </c>
      <c r="AJ158" t="s">
        <v>3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5">
      <c r="A159">
        <f>ROW(Source!A789)</f>
        <v>789</v>
      </c>
      <c r="B159">
        <v>64294644</v>
      </c>
      <c r="C159">
        <v>64294642</v>
      </c>
      <c r="D159">
        <v>59462591</v>
      </c>
      <c r="E159">
        <v>1</v>
      </c>
      <c r="F159">
        <v>1</v>
      </c>
      <c r="G159">
        <v>35</v>
      </c>
      <c r="H159">
        <v>2</v>
      </c>
      <c r="I159" t="s">
        <v>426</v>
      </c>
      <c r="J159" t="s">
        <v>427</v>
      </c>
      <c r="K159" t="s">
        <v>428</v>
      </c>
      <c r="L159">
        <v>1368</v>
      </c>
      <c r="N159">
        <v>1011</v>
      </c>
      <c r="O159" t="s">
        <v>429</v>
      </c>
      <c r="P159" t="s">
        <v>429</v>
      </c>
      <c r="Q159">
        <v>1</v>
      </c>
      <c r="X159">
        <v>5.5E-2</v>
      </c>
      <c r="Y159">
        <v>0</v>
      </c>
      <c r="Z159">
        <v>789.86</v>
      </c>
      <c r="AA159">
        <v>515.51</v>
      </c>
      <c r="AB159">
        <v>0</v>
      </c>
      <c r="AC159">
        <v>0</v>
      </c>
      <c r="AD159">
        <v>1</v>
      </c>
      <c r="AE159">
        <v>0</v>
      </c>
      <c r="AF159" t="s">
        <v>20</v>
      </c>
      <c r="AG159">
        <v>5.5E-2</v>
      </c>
      <c r="AH159">
        <v>3</v>
      </c>
      <c r="AI159">
        <v>-1</v>
      </c>
      <c r="AJ159" t="s">
        <v>3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5">
      <c r="A160">
        <f>ROW(Source!A789)</f>
        <v>789</v>
      </c>
      <c r="B160">
        <v>64294645</v>
      </c>
      <c r="C160">
        <v>64294642</v>
      </c>
      <c r="D160">
        <v>59464558</v>
      </c>
      <c r="E160">
        <v>1</v>
      </c>
      <c r="F160">
        <v>1</v>
      </c>
      <c r="G160">
        <v>35</v>
      </c>
      <c r="H160">
        <v>3</v>
      </c>
      <c r="I160" t="s">
        <v>423</v>
      </c>
      <c r="J160" t="s">
        <v>424</v>
      </c>
      <c r="K160" t="s">
        <v>425</v>
      </c>
      <c r="L160">
        <v>1346</v>
      </c>
      <c r="N160">
        <v>1009</v>
      </c>
      <c r="O160" t="s">
        <v>422</v>
      </c>
      <c r="P160" t="s">
        <v>422</v>
      </c>
      <c r="Q160">
        <v>1</v>
      </c>
      <c r="X160">
        <v>0.01</v>
      </c>
      <c r="Y160">
        <v>29.29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20</v>
      </c>
      <c r="AG160">
        <v>0.01</v>
      </c>
      <c r="AH160">
        <v>3</v>
      </c>
      <c r="AI160">
        <v>-1</v>
      </c>
      <c r="AJ160" t="s">
        <v>3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5">
      <c r="A161">
        <f>ROW(Source!A790)</f>
        <v>790</v>
      </c>
      <c r="B161">
        <v>64294647</v>
      </c>
      <c r="C161">
        <v>64294646</v>
      </c>
      <c r="D161">
        <v>59449163</v>
      </c>
      <c r="E161">
        <v>35</v>
      </c>
      <c r="F161">
        <v>1</v>
      </c>
      <c r="G161">
        <v>35</v>
      </c>
      <c r="H161">
        <v>1</v>
      </c>
      <c r="I161" t="s">
        <v>412</v>
      </c>
      <c r="J161" t="s">
        <v>3</v>
      </c>
      <c r="K161" t="s">
        <v>413</v>
      </c>
      <c r="L161">
        <v>1191</v>
      </c>
      <c r="N161">
        <v>1013</v>
      </c>
      <c r="O161" t="s">
        <v>414</v>
      </c>
      <c r="P161" t="s">
        <v>414</v>
      </c>
      <c r="Q161">
        <v>1</v>
      </c>
      <c r="X161">
        <v>1.5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1</v>
      </c>
      <c r="AF161" t="s">
        <v>20</v>
      </c>
      <c r="AG161">
        <v>1.5</v>
      </c>
      <c r="AH161">
        <v>3</v>
      </c>
      <c r="AI161">
        <v>-1</v>
      </c>
      <c r="AJ161" t="s">
        <v>3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5">
      <c r="A162">
        <f>ROW(Source!A791)</f>
        <v>791</v>
      </c>
      <c r="B162">
        <v>64294649</v>
      </c>
      <c r="C162">
        <v>64294648</v>
      </c>
      <c r="D162">
        <v>59449163</v>
      </c>
      <c r="E162">
        <v>35</v>
      </c>
      <c r="F162">
        <v>1</v>
      </c>
      <c r="G162">
        <v>35</v>
      </c>
      <c r="H162">
        <v>1</v>
      </c>
      <c r="I162" t="s">
        <v>412</v>
      </c>
      <c r="J162" t="s">
        <v>3</v>
      </c>
      <c r="K162" t="s">
        <v>413</v>
      </c>
      <c r="L162">
        <v>1191</v>
      </c>
      <c r="N162">
        <v>1013</v>
      </c>
      <c r="O162" t="s">
        <v>414</v>
      </c>
      <c r="P162" t="s">
        <v>414</v>
      </c>
      <c r="Q162">
        <v>1</v>
      </c>
      <c r="X162">
        <v>5.5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1</v>
      </c>
      <c r="AF162" t="s">
        <v>102</v>
      </c>
      <c r="AG162">
        <v>22</v>
      </c>
      <c r="AH162">
        <v>3</v>
      </c>
      <c r="AI162">
        <v>-1</v>
      </c>
      <c r="AJ162" t="s">
        <v>3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5">
      <c r="A163">
        <f>ROW(Source!A792)</f>
        <v>792</v>
      </c>
      <c r="B163">
        <v>64294651</v>
      </c>
      <c r="C163">
        <v>64294650</v>
      </c>
      <c r="D163">
        <v>59449163</v>
      </c>
      <c r="E163">
        <v>35</v>
      </c>
      <c r="F163">
        <v>1</v>
      </c>
      <c r="G163">
        <v>35</v>
      </c>
      <c r="H163">
        <v>1</v>
      </c>
      <c r="I163" t="s">
        <v>412</v>
      </c>
      <c r="J163" t="s">
        <v>3</v>
      </c>
      <c r="K163" t="s">
        <v>413</v>
      </c>
      <c r="L163">
        <v>1191</v>
      </c>
      <c r="N163">
        <v>1013</v>
      </c>
      <c r="O163" t="s">
        <v>414</v>
      </c>
      <c r="P163" t="s">
        <v>414</v>
      </c>
      <c r="Q163">
        <v>1</v>
      </c>
      <c r="X163">
        <v>4.8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1</v>
      </c>
      <c r="AF163" t="s">
        <v>102</v>
      </c>
      <c r="AG163">
        <v>19.2</v>
      </c>
      <c r="AH163">
        <v>3</v>
      </c>
      <c r="AI163">
        <v>-1</v>
      </c>
      <c r="AJ163" t="s">
        <v>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5">
      <c r="A164">
        <f>ROW(Source!A793)</f>
        <v>793</v>
      </c>
      <c r="B164">
        <v>64294653</v>
      </c>
      <c r="C164">
        <v>64294652</v>
      </c>
      <c r="D164">
        <v>59449163</v>
      </c>
      <c r="E164">
        <v>35</v>
      </c>
      <c r="F164">
        <v>1</v>
      </c>
      <c r="G164">
        <v>35</v>
      </c>
      <c r="H164">
        <v>1</v>
      </c>
      <c r="I164" t="s">
        <v>412</v>
      </c>
      <c r="J164" t="s">
        <v>3</v>
      </c>
      <c r="K164" t="s">
        <v>413</v>
      </c>
      <c r="L164">
        <v>1191</v>
      </c>
      <c r="N164">
        <v>1013</v>
      </c>
      <c r="O164" t="s">
        <v>414</v>
      </c>
      <c r="P164" t="s">
        <v>414</v>
      </c>
      <c r="Q164">
        <v>1</v>
      </c>
      <c r="X164">
        <v>4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1</v>
      </c>
      <c r="AF164" t="s">
        <v>102</v>
      </c>
      <c r="AG164">
        <v>16</v>
      </c>
      <c r="AH164">
        <v>3</v>
      </c>
      <c r="AI164">
        <v>-1</v>
      </c>
      <c r="AJ164" t="s">
        <v>3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5">
      <c r="A165">
        <f>ROW(Source!A829)</f>
        <v>829</v>
      </c>
      <c r="B165">
        <v>64294655</v>
      </c>
      <c r="C165">
        <v>64294654</v>
      </c>
      <c r="D165">
        <v>59449163</v>
      </c>
      <c r="E165">
        <v>35</v>
      </c>
      <c r="F165">
        <v>1</v>
      </c>
      <c r="G165">
        <v>35</v>
      </c>
      <c r="H165">
        <v>1</v>
      </c>
      <c r="I165" t="s">
        <v>412</v>
      </c>
      <c r="J165" t="s">
        <v>3</v>
      </c>
      <c r="K165" t="s">
        <v>413</v>
      </c>
      <c r="L165">
        <v>1191</v>
      </c>
      <c r="N165">
        <v>1013</v>
      </c>
      <c r="O165" t="s">
        <v>414</v>
      </c>
      <c r="P165" t="s">
        <v>414</v>
      </c>
      <c r="Q165">
        <v>1</v>
      </c>
      <c r="X165">
        <v>0.4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1</v>
      </c>
      <c r="AF165" t="s">
        <v>102</v>
      </c>
      <c r="AG165">
        <v>1.6</v>
      </c>
      <c r="AH165">
        <v>3</v>
      </c>
      <c r="AI165">
        <v>-1</v>
      </c>
      <c r="AJ165" t="s">
        <v>3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5">
      <c r="A166">
        <f>ROW(Source!A829)</f>
        <v>829</v>
      </c>
      <c r="B166">
        <v>64294656</v>
      </c>
      <c r="C166">
        <v>64294654</v>
      </c>
      <c r="D166">
        <v>59462591</v>
      </c>
      <c r="E166">
        <v>1</v>
      </c>
      <c r="F166">
        <v>1</v>
      </c>
      <c r="G166">
        <v>35</v>
      </c>
      <c r="H166">
        <v>2</v>
      </c>
      <c r="I166" t="s">
        <v>426</v>
      </c>
      <c r="J166" t="s">
        <v>427</v>
      </c>
      <c r="K166" t="s">
        <v>428</v>
      </c>
      <c r="L166">
        <v>1368</v>
      </c>
      <c r="N166">
        <v>1011</v>
      </c>
      <c r="O166" t="s">
        <v>429</v>
      </c>
      <c r="P166" t="s">
        <v>429</v>
      </c>
      <c r="Q166">
        <v>1</v>
      </c>
      <c r="X166">
        <v>0.02</v>
      </c>
      <c r="Y166">
        <v>0</v>
      </c>
      <c r="Z166">
        <v>789.86</v>
      </c>
      <c r="AA166">
        <v>515.51</v>
      </c>
      <c r="AB166">
        <v>0</v>
      </c>
      <c r="AC166">
        <v>0</v>
      </c>
      <c r="AD166">
        <v>1</v>
      </c>
      <c r="AE166">
        <v>0</v>
      </c>
      <c r="AF166" t="s">
        <v>102</v>
      </c>
      <c r="AG166">
        <v>0.08</v>
      </c>
      <c r="AH166">
        <v>3</v>
      </c>
      <c r="AI166">
        <v>-1</v>
      </c>
      <c r="AJ166" t="s">
        <v>3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5">
      <c r="A167">
        <f>ROW(Source!A830)</f>
        <v>830</v>
      </c>
      <c r="B167">
        <v>64294658</v>
      </c>
      <c r="C167">
        <v>64294657</v>
      </c>
      <c r="D167">
        <v>59449163</v>
      </c>
      <c r="E167">
        <v>35</v>
      </c>
      <c r="F167">
        <v>1</v>
      </c>
      <c r="G167">
        <v>35</v>
      </c>
      <c r="H167">
        <v>1</v>
      </c>
      <c r="I167" t="s">
        <v>412</v>
      </c>
      <c r="J167" t="s">
        <v>3</v>
      </c>
      <c r="K167" t="s">
        <v>413</v>
      </c>
      <c r="L167">
        <v>1191</v>
      </c>
      <c r="N167">
        <v>1013</v>
      </c>
      <c r="O167" t="s">
        <v>414</v>
      </c>
      <c r="P167" t="s">
        <v>414</v>
      </c>
      <c r="Q167">
        <v>1</v>
      </c>
      <c r="X167">
        <v>3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1</v>
      </c>
      <c r="AF167" t="s">
        <v>102</v>
      </c>
      <c r="AG167">
        <v>12</v>
      </c>
      <c r="AH167">
        <v>3</v>
      </c>
      <c r="AI167">
        <v>-1</v>
      </c>
      <c r="AJ167" t="s">
        <v>3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5">
      <c r="A168">
        <f>ROW(Source!A831)</f>
        <v>831</v>
      </c>
      <c r="B168">
        <v>64294660</v>
      </c>
      <c r="C168">
        <v>64294659</v>
      </c>
      <c r="D168">
        <v>59449163</v>
      </c>
      <c r="E168">
        <v>35</v>
      </c>
      <c r="F168">
        <v>1</v>
      </c>
      <c r="G168">
        <v>35</v>
      </c>
      <c r="H168">
        <v>1</v>
      </c>
      <c r="I168" t="s">
        <v>412</v>
      </c>
      <c r="J168" t="s">
        <v>3</v>
      </c>
      <c r="K168" t="s">
        <v>413</v>
      </c>
      <c r="L168">
        <v>1191</v>
      </c>
      <c r="N168">
        <v>1013</v>
      </c>
      <c r="O168" t="s">
        <v>414</v>
      </c>
      <c r="P168" t="s">
        <v>414</v>
      </c>
      <c r="Q168">
        <v>1</v>
      </c>
      <c r="X168">
        <v>4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1</v>
      </c>
      <c r="AF168" t="s">
        <v>102</v>
      </c>
      <c r="AG168">
        <v>16</v>
      </c>
      <c r="AH168">
        <v>3</v>
      </c>
      <c r="AI168">
        <v>-1</v>
      </c>
      <c r="AJ168" t="s">
        <v>3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5">
      <c r="A169">
        <f>ROW(Source!A867)</f>
        <v>867</v>
      </c>
      <c r="B169">
        <v>64294669</v>
      </c>
      <c r="C169">
        <v>64294667</v>
      </c>
      <c r="D169">
        <v>59449163</v>
      </c>
      <c r="E169">
        <v>35</v>
      </c>
      <c r="F169">
        <v>1</v>
      </c>
      <c r="G169">
        <v>35</v>
      </c>
      <c r="H169">
        <v>1</v>
      </c>
      <c r="I169" t="s">
        <v>412</v>
      </c>
      <c r="J169" t="s">
        <v>3</v>
      </c>
      <c r="K169" t="s">
        <v>413</v>
      </c>
      <c r="L169">
        <v>1191</v>
      </c>
      <c r="N169">
        <v>1013</v>
      </c>
      <c r="O169" t="s">
        <v>414</v>
      </c>
      <c r="P169" t="s">
        <v>414</v>
      </c>
      <c r="Q169">
        <v>1</v>
      </c>
      <c r="X169">
        <v>1.68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1</v>
      </c>
      <c r="AF169" t="s">
        <v>3</v>
      </c>
      <c r="AG169">
        <v>1.68</v>
      </c>
      <c r="AH169">
        <v>2</v>
      </c>
      <c r="AI169">
        <v>64294668</v>
      </c>
      <c r="AJ169">
        <v>13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5">
      <c r="A170">
        <f>ROW(Source!A868)</f>
        <v>868</v>
      </c>
      <c r="B170">
        <v>64294673</v>
      </c>
      <c r="C170">
        <v>64294670</v>
      </c>
      <c r="D170">
        <v>59449163</v>
      </c>
      <c r="E170">
        <v>35</v>
      </c>
      <c r="F170">
        <v>1</v>
      </c>
      <c r="G170">
        <v>35</v>
      </c>
      <c r="H170">
        <v>1</v>
      </c>
      <c r="I170" t="s">
        <v>412</v>
      </c>
      <c r="J170" t="s">
        <v>3</v>
      </c>
      <c r="K170" t="s">
        <v>413</v>
      </c>
      <c r="L170">
        <v>1191</v>
      </c>
      <c r="N170">
        <v>1013</v>
      </c>
      <c r="O170" t="s">
        <v>414</v>
      </c>
      <c r="P170" t="s">
        <v>414</v>
      </c>
      <c r="Q170">
        <v>1</v>
      </c>
      <c r="X170">
        <v>0.14000000000000001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1</v>
      </c>
      <c r="AF170" t="s">
        <v>146</v>
      </c>
      <c r="AG170">
        <v>0.56000000000000005</v>
      </c>
      <c r="AH170">
        <v>2</v>
      </c>
      <c r="AI170">
        <v>64294671</v>
      </c>
      <c r="AJ170">
        <v>14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5">
      <c r="A171">
        <f>ROW(Source!A868)</f>
        <v>868</v>
      </c>
      <c r="B171">
        <v>64294674</v>
      </c>
      <c r="C171">
        <v>64294670</v>
      </c>
      <c r="D171">
        <v>59473298</v>
      </c>
      <c r="E171">
        <v>1</v>
      </c>
      <c r="F171">
        <v>1</v>
      </c>
      <c r="G171">
        <v>35</v>
      </c>
      <c r="H171">
        <v>3</v>
      </c>
      <c r="I171" t="s">
        <v>415</v>
      </c>
      <c r="J171" t="s">
        <v>416</v>
      </c>
      <c r="K171" t="s">
        <v>417</v>
      </c>
      <c r="L171">
        <v>1355</v>
      </c>
      <c r="N171">
        <v>1010</v>
      </c>
      <c r="O171" t="s">
        <v>418</v>
      </c>
      <c r="P171" t="s">
        <v>418</v>
      </c>
      <c r="Q171">
        <v>100</v>
      </c>
      <c r="X171">
        <v>0.01</v>
      </c>
      <c r="Y171">
        <v>195.92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146</v>
      </c>
      <c r="AG171">
        <v>0.04</v>
      </c>
      <c r="AH171">
        <v>2</v>
      </c>
      <c r="AI171">
        <v>64294672</v>
      </c>
      <c r="AJ171">
        <v>15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5">
      <c r="A172">
        <f>ROW(Source!A904)</f>
        <v>904</v>
      </c>
      <c r="B172">
        <v>64307457</v>
      </c>
      <c r="C172">
        <v>64307456</v>
      </c>
      <c r="D172">
        <v>59449163</v>
      </c>
      <c r="E172">
        <v>35</v>
      </c>
      <c r="F172">
        <v>1</v>
      </c>
      <c r="G172">
        <v>35</v>
      </c>
      <c r="H172">
        <v>1</v>
      </c>
      <c r="I172" t="s">
        <v>412</v>
      </c>
      <c r="J172" t="s">
        <v>3</v>
      </c>
      <c r="K172" t="s">
        <v>413</v>
      </c>
      <c r="L172">
        <v>1191</v>
      </c>
      <c r="N172">
        <v>1013</v>
      </c>
      <c r="O172" t="s">
        <v>414</v>
      </c>
      <c r="P172" t="s">
        <v>414</v>
      </c>
      <c r="Q172">
        <v>1</v>
      </c>
      <c r="X172">
        <v>0.92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1</v>
      </c>
      <c r="AF172" t="s">
        <v>20</v>
      </c>
      <c r="AG172">
        <v>0.92</v>
      </c>
      <c r="AH172">
        <v>3</v>
      </c>
      <c r="AI172">
        <v>-1</v>
      </c>
      <c r="AJ172" t="s">
        <v>3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5">
      <c r="A173">
        <f>ROW(Source!A904)</f>
        <v>904</v>
      </c>
      <c r="B173">
        <v>64307458</v>
      </c>
      <c r="C173">
        <v>64307456</v>
      </c>
      <c r="D173">
        <v>59464510</v>
      </c>
      <c r="E173">
        <v>1</v>
      </c>
      <c r="F173">
        <v>1</v>
      </c>
      <c r="G173">
        <v>35</v>
      </c>
      <c r="H173">
        <v>3</v>
      </c>
      <c r="I173" t="s">
        <v>419</v>
      </c>
      <c r="J173" t="s">
        <v>420</v>
      </c>
      <c r="K173" t="s">
        <v>421</v>
      </c>
      <c r="L173">
        <v>1346</v>
      </c>
      <c r="N173">
        <v>1009</v>
      </c>
      <c r="O173" t="s">
        <v>422</v>
      </c>
      <c r="P173" t="s">
        <v>422</v>
      </c>
      <c r="Q173">
        <v>1</v>
      </c>
      <c r="X173">
        <v>8.0000000000000002E-3</v>
      </c>
      <c r="Y173">
        <v>412.97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20</v>
      </c>
      <c r="AG173">
        <v>8.0000000000000002E-3</v>
      </c>
      <c r="AH173">
        <v>3</v>
      </c>
      <c r="AI173">
        <v>-1</v>
      </c>
      <c r="AJ173" t="s">
        <v>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5">
      <c r="A174">
        <f>ROW(Source!A904)</f>
        <v>904</v>
      </c>
      <c r="B174">
        <v>64307459</v>
      </c>
      <c r="C174">
        <v>64307456</v>
      </c>
      <c r="D174">
        <v>59464558</v>
      </c>
      <c r="E174">
        <v>1</v>
      </c>
      <c r="F174">
        <v>1</v>
      </c>
      <c r="G174">
        <v>35</v>
      </c>
      <c r="H174">
        <v>3</v>
      </c>
      <c r="I174" t="s">
        <v>423</v>
      </c>
      <c r="J174" t="s">
        <v>424</v>
      </c>
      <c r="K174" t="s">
        <v>425</v>
      </c>
      <c r="L174">
        <v>1346</v>
      </c>
      <c r="N174">
        <v>1009</v>
      </c>
      <c r="O174" t="s">
        <v>422</v>
      </c>
      <c r="P174" t="s">
        <v>422</v>
      </c>
      <c r="Q174">
        <v>1</v>
      </c>
      <c r="X174">
        <v>0.05</v>
      </c>
      <c r="Y174">
        <v>29.29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20</v>
      </c>
      <c r="AG174">
        <v>0.05</v>
      </c>
      <c r="AH174">
        <v>3</v>
      </c>
      <c r="AI174">
        <v>-1</v>
      </c>
      <c r="AJ174" t="s">
        <v>3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5">
      <c r="A175">
        <f>ROW(Source!A905)</f>
        <v>905</v>
      </c>
      <c r="B175">
        <v>64307461</v>
      </c>
      <c r="C175">
        <v>64307460</v>
      </c>
      <c r="D175">
        <v>59449163</v>
      </c>
      <c r="E175">
        <v>35</v>
      </c>
      <c r="F175">
        <v>1</v>
      </c>
      <c r="G175">
        <v>35</v>
      </c>
      <c r="H175">
        <v>1</v>
      </c>
      <c r="I175" t="s">
        <v>412</v>
      </c>
      <c r="J175" t="s">
        <v>3</v>
      </c>
      <c r="K175" t="s">
        <v>413</v>
      </c>
      <c r="L175">
        <v>1191</v>
      </c>
      <c r="N175">
        <v>1013</v>
      </c>
      <c r="O175" t="s">
        <v>414</v>
      </c>
      <c r="P175" t="s">
        <v>414</v>
      </c>
      <c r="Q175">
        <v>1</v>
      </c>
      <c r="X175">
        <v>1.83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1</v>
      </c>
      <c r="AF175" t="s">
        <v>102</v>
      </c>
      <c r="AG175">
        <v>7.32</v>
      </c>
      <c r="AH175">
        <v>3</v>
      </c>
      <c r="AI175">
        <v>-1</v>
      </c>
      <c r="AJ175" t="s">
        <v>3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5">
      <c r="A176">
        <f>ROW(Source!A905)</f>
        <v>905</v>
      </c>
      <c r="B176">
        <v>64307462</v>
      </c>
      <c r="C176">
        <v>64307460</v>
      </c>
      <c r="D176">
        <v>59464510</v>
      </c>
      <c r="E176">
        <v>1</v>
      </c>
      <c r="F176">
        <v>1</v>
      </c>
      <c r="G176">
        <v>35</v>
      </c>
      <c r="H176">
        <v>3</v>
      </c>
      <c r="I176" t="s">
        <v>419</v>
      </c>
      <c r="J176" t="s">
        <v>420</v>
      </c>
      <c r="K176" t="s">
        <v>421</v>
      </c>
      <c r="L176">
        <v>1346</v>
      </c>
      <c r="N176">
        <v>1009</v>
      </c>
      <c r="O176" t="s">
        <v>422</v>
      </c>
      <c r="P176" t="s">
        <v>422</v>
      </c>
      <c r="Q176">
        <v>1</v>
      </c>
      <c r="X176">
        <v>1.6E-2</v>
      </c>
      <c r="Y176">
        <v>412.97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102</v>
      </c>
      <c r="AG176">
        <v>6.4000000000000001E-2</v>
      </c>
      <c r="AH176">
        <v>3</v>
      </c>
      <c r="AI176">
        <v>-1</v>
      </c>
      <c r="AJ176" t="s">
        <v>3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5">
      <c r="A177">
        <f>ROW(Source!A905)</f>
        <v>905</v>
      </c>
      <c r="B177">
        <v>64307463</v>
      </c>
      <c r="C177">
        <v>64307460</v>
      </c>
      <c r="D177">
        <v>59464558</v>
      </c>
      <c r="E177">
        <v>1</v>
      </c>
      <c r="F177">
        <v>1</v>
      </c>
      <c r="G177">
        <v>35</v>
      </c>
      <c r="H177">
        <v>3</v>
      </c>
      <c r="I177" t="s">
        <v>423</v>
      </c>
      <c r="J177" t="s">
        <v>424</v>
      </c>
      <c r="K177" t="s">
        <v>425</v>
      </c>
      <c r="L177">
        <v>1346</v>
      </c>
      <c r="N177">
        <v>1009</v>
      </c>
      <c r="O177" t="s">
        <v>422</v>
      </c>
      <c r="P177" t="s">
        <v>422</v>
      </c>
      <c r="Q177">
        <v>1</v>
      </c>
      <c r="X177">
        <v>0.05</v>
      </c>
      <c r="Y177">
        <v>29.29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102</v>
      </c>
      <c r="AG177">
        <v>0.2</v>
      </c>
      <c r="AH177">
        <v>3</v>
      </c>
      <c r="AI177">
        <v>-1</v>
      </c>
      <c r="AJ177" t="s">
        <v>3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5">
      <c r="A178">
        <f>ROW(Source!A941)</f>
        <v>941</v>
      </c>
      <c r="B178">
        <v>64294676</v>
      </c>
      <c r="C178">
        <v>64294675</v>
      </c>
      <c r="D178">
        <v>59449163</v>
      </c>
      <c r="E178">
        <v>35</v>
      </c>
      <c r="F178">
        <v>1</v>
      </c>
      <c r="G178">
        <v>35</v>
      </c>
      <c r="H178">
        <v>1</v>
      </c>
      <c r="I178" t="s">
        <v>412</v>
      </c>
      <c r="J178" t="s">
        <v>3</v>
      </c>
      <c r="K178" t="s">
        <v>413</v>
      </c>
      <c r="L178">
        <v>1191</v>
      </c>
      <c r="N178">
        <v>1013</v>
      </c>
      <c r="O178" t="s">
        <v>414</v>
      </c>
      <c r="P178" t="s">
        <v>414</v>
      </c>
      <c r="Q178">
        <v>1</v>
      </c>
      <c r="X178">
        <v>0.53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1</v>
      </c>
      <c r="AF178" t="s">
        <v>20</v>
      </c>
      <c r="AG178">
        <v>0.53</v>
      </c>
      <c r="AH178">
        <v>3</v>
      </c>
      <c r="AI178">
        <v>-1</v>
      </c>
      <c r="AJ178" t="s">
        <v>3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5">
      <c r="A179">
        <f>ROW(Source!A941)</f>
        <v>941</v>
      </c>
      <c r="B179">
        <v>64294677</v>
      </c>
      <c r="C179">
        <v>64294675</v>
      </c>
      <c r="D179">
        <v>59462591</v>
      </c>
      <c r="E179">
        <v>1</v>
      </c>
      <c r="F179">
        <v>1</v>
      </c>
      <c r="G179">
        <v>35</v>
      </c>
      <c r="H179">
        <v>2</v>
      </c>
      <c r="I179" t="s">
        <v>426</v>
      </c>
      <c r="J179" t="s">
        <v>427</v>
      </c>
      <c r="K179" t="s">
        <v>428</v>
      </c>
      <c r="L179">
        <v>1368</v>
      </c>
      <c r="N179">
        <v>1011</v>
      </c>
      <c r="O179" t="s">
        <v>429</v>
      </c>
      <c r="P179" t="s">
        <v>429</v>
      </c>
      <c r="Q179">
        <v>1</v>
      </c>
      <c r="X179">
        <v>5.5E-2</v>
      </c>
      <c r="Y179">
        <v>0</v>
      </c>
      <c r="Z179">
        <v>789.86</v>
      </c>
      <c r="AA179">
        <v>515.51</v>
      </c>
      <c r="AB179">
        <v>0</v>
      </c>
      <c r="AC179">
        <v>0</v>
      </c>
      <c r="AD179">
        <v>1</v>
      </c>
      <c r="AE179">
        <v>0</v>
      </c>
      <c r="AF179" t="s">
        <v>20</v>
      </c>
      <c r="AG179">
        <v>5.5E-2</v>
      </c>
      <c r="AH179">
        <v>3</v>
      </c>
      <c r="AI179">
        <v>-1</v>
      </c>
      <c r="AJ179" t="s">
        <v>3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5">
      <c r="A180">
        <f>ROW(Source!A941)</f>
        <v>941</v>
      </c>
      <c r="B180">
        <v>64294678</v>
      </c>
      <c r="C180">
        <v>64294675</v>
      </c>
      <c r="D180">
        <v>59464558</v>
      </c>
      <c r="E180">
        <v>1</v>
      </c>
      <c r="F180">
        <v>1</v>
      </c>
      <c r="G180">
        <v>35</v>
      </c>
      <c r="H180">
        <v>3</v>
      </c>
      <c r="I180" t="s">
        <v>423</v>
      </c>
      <c r="J180" t="s">
        <v>424</v>
      </c>
      <c r="K180" t="s">
        <v>425</v>
      </c>
      <c r="L180">
        <v>1346</v>
      </c>
      <c r="N180">
        <v>1009</v>
      </c>
      <c r="O180" t="s">
        <v>422</v>
      </c>
      <c r="P180" t="s">
        <v>422</v>
      </c>
      <c r="Q180">
        <v>1</v>
      </c>
      <c r="X180">
        <v>0.01</v>
      </c>
      <c r="Y180">
        <v>29.29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20</v>
      </c>
      <c r="AG180">
        <v>0.01</v>
      </c>
      <c r="AH180">
        <v>3</v>
      </c>
      <c r="AI180">
        <v>-1</v>
      </c>
      <c r="AJ180" t="s">
        <v>3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5">
      <c r="A181">
        <f>ROW(Source!A942)</f>
        <v>942</v>
      </c>
      <c r="B181">
        <v>64294680</v>
      </c>
      <c r="C181">
        <v>64294679</v>
      </c>
      <c r="D181">
        <v>59449163</v>
      </c>
      <c r="E181">
        <v>35</v>
      </c>
      <c r="F181">
        <v>1</v>
      </c>
      <c r="G181">
        <v>35</v>
      </c>
      <c r="H181">
        <v>1</v>
      </c>
      <c r="I181" t="s">
        <v>412</v>
      </c>
      <c r="J181" t="s">
        <v>3</v>
      </c>
      <c r="K181" t="s">
        <v>413</v>
      </c>
      <c r="L181">
        <v>1191</v>
      </c>
      <c r="N181">
        <v>1013</v>
      </c>
      <c r="O181" t="s">
        <v>414</v>
      </c>
      <c r="P181" t="s">
        <v>414</v>
      </c>
      <c r="Q181">
        <v>1</v>
      </c>
      <c r="X181">
        <v>0.4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1</v>
      </c>
      <c r="AF181" t="s">
        <v>102</v>
      </c>
      <c r="AG181">
        <v>1.6</v>
      </c>
      <c r="AH181">
        <v>3</v>
      </c>
      <c r="AI181">
        <v>-1</v>
      </c>
      <c r="AJ181" t="s">
        <v>3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5">
      <c r="A182">
        <f>ROW(Source!A942)</f>
        <v>942</v>
      </c>
      <c r="B182">
        <v>64294681</v>
      </c>
      <c r="C182">
        <v>64294679</v>
      </c>
      <c r="D182">
        <v>59462591</v>
      </c>
      <c r="E182">
        <v>1</v>
      </c>
      <c r="F182">
        <v>1</v>
      </c>
      <c r="G182">
        <v>35</v>
      </c>
      <c r="H182">
        <v>2</v>
      </c>
      <c r="I182" t="s">
        <v>426</v>
      </c>
      <c r="J182" t="s">
        <v>427</v>
      </c>
      <c r="K182" t="s">
        <v>428</v>
      </c>
      <c r="L182">
        <v>1368</v>
      </c>
      <c r="N182">
        <v>1011</v>
      </c>
      <c r="O182" t="s">
        <v>429</v>
      </c>
      <c r="P182" t="s">
        <v>429</v>
      </c>
      <c r="Q182">
        <v>1</v>
      </c>
      <c r="X182">
        <v>0.02</v>
      </c>
      <c r="Y182">
        <v>0</v>
      </c>
      <c r="Z182">
        <v>789.86</v>
      </c>
      <c r="AA182">
        <v>515.51</v>
      </c>
      <c r="AB182">
        <v>0</v>
      </c>
      <c r="AC182">
        <v>0</v>
      </c>
      <c r="AD182">
        <v>1</v>
      </c>
      <c r="AE182">
        <v>0</v>
      </c>
      <c r="AF182" t="s">
        <v>102</v>
      </c>
      <c r="AG182">
        <v>0.08</v>
      </c>
      <c r="AH182">
        <v>3</v>
      </c>
      <c r="AI182">
        <v>-1</v>
      </c>
      <c r="AJ182" t="s">
        <v>3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5">
      <c r="A183">
        <f>ROW(Source!A943)</f>
        <v>943</v>
      </c>
      <c r="B183">
        <v>64294683</v>
      </c>
      <c r="C183">
        <v>64294682</v>
      </c>
      <c r="D183">
        <v>59449163</v>
      </c>
      <c r="E183">
        <v>35</v>
      </c>
      <c r="F183">
        <v>1</v>
      </c>
      <c r="G183">
        <v>35</v>
      </c>
      <c r="H183">
        <v>1</v>
      </c>
      <c r="I183" t="s">
        <v>412</v>
      </c>
      <c r="J183" t="s">
        <v>3</v>
      </c>
      <c r="K183" t="s">
        <v>413</v>
      </c>
      <c r="L183">
        <v>1191</v>
      </c>
      <c r="N183">
        <v>1013</v>
      </c>
      <c r="O183" t="s">
        <v>414</v>
      </c>
      <c r="P183" t="s">
        <v>414</v>
      </c>
      <c r="Q183">
        <v>1</v>
      </c>
      <c r="X183">
        <v>3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1</v>
      </c>
      <c r="AF183" t="s">
        <v>102</v>
      </c>
      <c r="AG183">
        <v>12</v>
      </c>
      <c r="AH183">
        <v>3</v>
      </c>
      <c r="AI183">
        <v>-1</v>
      </c>
      <c r="AJ183" t="s">
        <v>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5">
      <c r="A184">
        <f>ROW(Source!A944)</f>
        <v>944</v>
      </c>
      <c r="B184">
        <v>64294685</v>
      </c>
      <c r="C184">
        <v>64294684</v>
      </c>
      <c r="D184">
        <v>59449163</v>
      </c>
      <c r="E184">
        <v>35</v>
      </c>
      <c r="F184">
        <v>1</v>
      </c>
      <c r="G184">
        <v>35</v>
      </c>
      <c r="H184">
        <v>1</v>
      </c>
      <c r="I184" t="s">
        <v>412</v>
      </c>
      <c r="J184" t="s">
        <v>3</v>
      </c>
      <c r="K184" t="s">
        <v>413</v>
      </c>
      <c r="L184">
        <v>1191</v>
      </c>
      <c r="N184">
        <v>1013</v>
      </c>
      <c r="O184" t="s">
        <v>414</v>
      </c>
      <c r="P184" t="s">
        <v>414</v>
      </c>
      <c r="Q184">
        <v>1</v>
      </c>
      <c r="X184">
        <v>3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1</v>
      </c>
      <c r="AF184" t="s">
        <v>102</v>
      </c>
      <c r="AG184">
        <v>12</v>
      </c>
      <c r="AH184">
        <v>3</v>
      </c>
      <c r="AI184">
        <v>-1</v>
      </c>
      <c r="AJ184" t="s">
        <v>3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5">
      <c r="A185">
        <f>ROW(Source!A945)</f>
        <v>945</v>
      </c>
      <c r="B185">
        <v>64294687</v>
      </c>
      <c r="C185">
        <v>64294686</v>
      </c>
      <c r="D185">
        <v>59449163</v>
      </c>
      <c r="E185">
        <v>35</v>
      </c>
      <c r="F185">
        <v>1</v>
      </c>
      <c r="G185">
        <v>35</v>
      </c>
      <c r="H185">
        <v>1</v>
      </c>
      <c r="I185" t="s">
        <v>412</v>
      </c>
      <c r="J185" t="s">
        <v>3</v>
      </c>
      <c r="K185" t="s">
        <v>413</v>
      </c>
      <c r="L185">
        <v>1191</v>
      </c>
      <c r="N185">
        <v>1013</v>
      </c>
      <c r="O185" t="s">
        <v>414</v>
      </c>
      <c r="P185" t="s">
        <v>414</v>
      </c>
      <c r="Q185">
        <v>1</v>
      </c>
      <c r="X185">
        <v>5.5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1</v>
      </c>
      <c r="AF185" t="s">
        <v>102</v>
      </c>
      <c r="AG185">
        <v>22</v>
      </c>
      <c r="AH185">
        <v>3</v>
      </c>
      <c r="AI185">
        <v>-1</v>
      </c>
      <c r="AJ185" t="s">
        <v>3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5">
      <c r="A186">
        <f>ROW(Source!A1015)</f>
        <v>1015</v>
      </c>
      <c r="B186">
        <v>64294697</v>
      </c>
      <c r="C186">
        <v>64294696</v>
      </c>
      <c r="D186">
        <v>59449163</v>
      </c>
      <c r="E186">
        <v>35</v>
      </c>
      <c r="F186">
        <v>1</v>
      </c>
      <c r="G186">
        <v>35</v>
      </c>
      <c r="H186">
        <v>1</v>
      </c>
      <c r="I186" t="s">
        <v>412</v>
      </c>
      <c r="J186" t="s">
        <v>3</v>
      </c>
      <c r="K186" t="s">
        <v>413</v>
      </c>
      <c r="L186">
        <v>1191</v>
      </c>
      <c r="N186">
        <v>1013</v>
      </c>
      <c r="O186" t="s">
        <v>414</v>
      </c>
      <c r="P186" t="s">
        <v>414</v>
      </c>
      <c r="Q186">
        <v>1</v>
      </c>
      <c r="X186">
        <v>0.25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1</v>
      </c>
      <c r="AF186" t="s">
        <v>20</v>
      </c>
      <c r="AG186">
        <v>0.25</v>
      </c>
      <c r="AH186">
        <v>3</v>
      </c>
      <c r="AI186">
        <v>-1</v>
      </c>
      <c r="AJ186" t="s">
        <v>3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5">
      <c r="A187">
        <f>ROW(Source!A1016)</f>
        <v>1016</v>
      </c>
      <c r="B187">
        <v>64294705</v>
      </c>
      <c r="C187">
        <v>64294704</v>
      </c>
      <c r="D187">
        <v>59449163</v>
      </c>
      <c r="E187">
        <v>35</v>
      </c>
      <c r="F187">
        <v>1</v>
      </c>
      <c r="G187">
        <v>35</v>
      </c>
      <c r="H187">
        <v>1</v>
      </c>
      <c r="I187" t="s">
        <v>412</v>
      </c>
      <c r="J187" t="s">
        <v>3</v>
      </c>
      <c r="K187" t="s">
        <v>413</v>
      </c>
      <c r="L187">
        <v>1191</v>
      </c>
      <c r="N187">
        <v>1013</v>
      </c>
      <c r="O187" t="s">
        <v>414</v>
      </c>
      <c r="P187" t="s">
        <v>414</v>
      </c>
      <c r="Q187">
        <v>1</v>
      </c>
      <c r="X187">
        <v>0.41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1</v>
      </c>
      <c r="AF187" t="s">
        <v>20</v>
      </c>
      <c r="AG187">
        <v>0.41</v>
      </c>
      <c r="AH187">
        <v>3</v>
      </c>
      <c r="AI187">
        <v>-1</v>
      </c>
      <c r="AJ187" t="s">
        <v>3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5">
      <c r="A188">
        <f>ROW(Source!A1017)</f>
        <v>1017</v>
      </c>
      <c r="B188">
        <v>64294707</v>
      </c>
      <c r="C188">
        <v>64294706</v>
      </c>
      <c r="D188">
        <v>59449163</v>
      </c>
      <c r="E188">
        <v>35</v>
      </c>
      <c r="F188">
        <v>1</v>
      </c>
      <c r="G188">
        <v>35</v>
      </c>
      <c r="H188">
        <v>1</v>
      </c>
      <c r="I188" t="s">
        <v>412</v>
      </c>
      <c r="J188" t="s">
        <v>3</v>
      </c>
      <c r="K188" t="s">
        <v>413</v>
      </c>
      <c r="L188">
        <v>1191</v>
      </c>
      <c r="N188">
        <v>1013</v>
      </c>
      <c r="O188" t="s">
        <v>414</v>
      </c>
      <c r="P188" t="s">
        <v>414</v>
      </c>
      <c r="Q188">
        <v>1</v>
      </c>
      <c r="X188">
        <v>1.5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1</v>
      </c>
      <c r="AF188" t="s">
        <v>20</v>
      </c>
      <c r="AG188">
        <v>1.5</v>
      </c>
      <c r="AH188">
        <v>3</v>
      </c>
      <c r="AI188">
        <v>-1</v>
      </c>
      <c r="AJ188" t="s">
        <v>3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5">
      <c r="A189">
        <f>ROW(Source!A1018)</f>
        <v>1018</v>
      </c>
      <c r="B189">
        <v>64294709</v>
      </c>
      <c r="C189">
        <v>64294708</v>
      </c>
      <c r="D189">
        <v>59449163</v>
      </c>
      <c r="E189">
        <v>35</v>
      </c>
      <c r="F189">
        <v>1</v>
      </c>
      <c r="G189">
        <v>35</v>
      </c>
      <c r="H189">
        <v>1</v>
      </c>
      <c r="I189" t="s">
        <v>412</v>
      </c>
      <c r="J189" t="s">
        <v>3</v>
      </c>
      <c r="K189" t="s">
        <v>413</v>
      </c>
      <c r="L189">
        <v>1191</v>
      </c>
      <c r="N189">
        <v>1013</v>
      </c>
      <c r="O189" t="s">
        <v>414</v>
      </c>
      <c r="P189" t="s">
        <v>414</v>
      </c>
      <c r="Q189">
        <v>1</v>
      </c>
      <c r="X189">
        <v>4.8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1</v>
      </c>
      <c r="AF189" t="s">
        <v>102</v>
      </c>
      <c r="AG189">
        <v>19.2</v>
      </c>
      <c r="AH189">
        <v>3</v>
      </c>
      <c r="AI189">
        <v>-1</v>
      </c>
      <c r="AJ189" t="s">
        <v>3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5">
      <c r="A190">
        <f>ROW(Source!A1019)</f>
        <v>1019</v>
      </c>
      <c r="B190">
        <v>64294711</v>
      </c>
      <c r="C190">
        <v>64294710</v>
      </c>
      <c r="D190">
        <v>59449163</v>
      </c>
      <c r="E190">
        <v>35</v>
      </c>
      <c r="F190">
        <v>1</v>
      </c>
      <c r="G190">
        <v>35</v>
      </c>
      <c r="H190">
        <v>1</v>
      </c>
      <c r="I190" t="s">
        <v>412</v>
      </c>
      <c r="J190" t="s">
        <v>3</v>
      </c>
      <c r="K190" t="s">
        <v>413</v>
      </c>
      <c r="L190">
        <v>1191</v>
      </c>
      <c r="N190">
        <v>1013</v>
      </c>
      <c r="O190" t="s">
        <v>414</v>
      </c>
      <c r="P190" t="s">
        <v>414</v>
      </c>
      <c r="Q190">
        <v>1</v>
      </c>
      <c r="X190">
        <v>4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1</v>
      </c>
      <c r="AF190" t="s">
        <v>102</v>
      </c>
      <c r="AG190">
        <v>16</v>
      </c>
      <c r="AH190">
        <v>3</v>
      </c>
      <c r="AI190">
        <v>-1</v>
      </c>
      <c r="AJ190" t="s">
        <v>3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5">
      <c r="A191">
        <f>ROW(Source!A1055)</f>
        <v>1055</v>
      </c>
      <c r="B191">
        <v>64294719</v>
      </c>
      <c r="C191">
        <v>64294718</v>
      </c>
      <c r="D191">
        <v>59449163</v>
      </c>
      <c r="E191">
        <v>35</v>
      </c>
      <c r="F191">
        <v>1</v>
      </c>
      <c r="G191">
        <v>35</v>
      </c>
      <c r="H191">
        <v>1</v>
      </c>
      <c r="I191" t="s">
        <v>412</v>
      </c>
      <c r="J191" t="s">
        <v>3</v>
      </c>
      <c r="K191" t="s">
        <v>413</v>
      </c>
      <c r="L191">
        <v>1191</v>
      </c>
      <c r="N191">
        <v>1013</v>
      </c>
      <c r="O191" t="s">
        <v>414</v>
      </c>
      <c r="P191" t="s">
        <v>414</v>
      </c>
      <c r="Q191">
        <v>1</v>
      </c>
      <c r="X191">
        <v>0.4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1</v>
      </c>
      <c r="AF191" t="s">
        <v>102</v>
      </c>
      <c r="AG191">
        <v>1.6</v>
      </c>
      <c r="AH191">
        <v>3</v>
      </c>
      <c r="AI191">
        <v>-1</v>
      </c>
      <c r="AJ191" t="s">
        <v>3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5">
      <c r="A192">
        <f>ROW(Source!A1055)</f>
        <v>1055</v>
      </c>
      <c r="B192">
        <v>64294720</v>
      </c>
      <c r="C192">
        <v>64294718</v>
      </c>
      <c r="D192">
        <v>59462591</v>
      </c>
      <c r="E192">
        <v>1</v>
      </c>
      <c r="F192">
        <v>1</v>
      </c>
      <c r="G192">
        <v>35</v>
      </c>
      <c r="H192">
        <v>2</v>
      </c>
      <c r="I192" t="s">
        <v>426</v>
      </c>
      <c r="J192" t="s">
        <v>427</v>
      </c>
      <c r="K192" t="s">
        <v>428</v>
      </c>
      <c r="L192">
        <v>1368</v>
      </c>
      <c r="N192">
        <v>1011</v>
      </c>
      <c r="O192" t="s">
        <v>429</v>
      </c>
      <c r="P192" t="s">
        <v>429</v>
      </c>
      <c r="Q192">
        <v>1</v>
      </c>
      <c r="X192">
        <v>0.02</v>
      </c>
      <c r="Y192">
        <v>0</v>
      </c>
      <c r="Z192">
        <v>789.86</v>
      </c>
      <c r="AA192">
        <v>515.51</v>
      </c>
      <c r="AB192">
        <v>0</v>
      </c>
      <c r="AC192">
        <v>0</v>
      </c>
      <c r="AD192">
        <v>1</v>
      </c>
      <c r="AE192">
        <v>0</v>
      </c>
      <c r="AF192" t="s">
        <v>102</v>
      </c>
      <c r="AG192">
        <v>0.08</v>
      </c>
      <c r="AH192">
        <v>3</v>
      </c>
      <c r="AI192">
        <v>-1</v>
      </c>
      <c r="AJ192" t="s">
        <v>3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5">
      <c r="A193">
        <f>ROW(Source!A1056)</f>
        <v>1056</v>
      </c>
      <c r="B193">
        <v>64294722</v>
      </c>
      <c r="C193">
        <v>64294721</v>
      </c>
      <c r="D193">
        <v>59449163</v>
      </c>
      <c r="E193">
        <v>35</v>
      </c>
      <c r="F193">
        <v>1</v>
      </c>
      <c r="G193">
        <v>35</v>
      </c>
      <c r="H193">
        <v>1</v>
      </c>
      <c r="I193" t="s">
        <v>412</v>
      </c>
      <c r="J193" t="s">
        <v>3</v>
      </c>
      <c r="K193" t="s">
        <v>413</v>
      </c>
      <c r="L193">
        <v>1191</v>
      </c>
      <c r="N193">
        <v>1013</v>
      </c>
      <c r="O193" t="s">
        <v>414</v>
      </c>
      <c r="P193" t="s">
        <v>414</v>
      </c>
      <c r="Q193">
        <v>1</v>
      </c>
      <c r="X193">
        <v>3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1</v>
      </c>
      <c r="AF193" t="s">
        <v>102</v>
      </c>
      <c r="AG193">
        <v>12</v>
      </c>
      <c r="AH193">
        <v>3</v>
      </c>
      <c r="AI193">
        <v>-1</v>
      </c>
      <c r="AJ193" t="s">
        <v>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5">
      <c r="A194">
        <f>ROW(Source!A1057)</f>
        <v>1057</v>
      </c>
      <c r="B194">
        <v>64294724</v>
      </c>
      <c r="C194">
        <v>64294723</v>
      </c>
      <c r="D194">
        <v>59449163</v>
      </c>
      <c r="E194">
        <v>35</v>
      </c>
      <c r="F194">
        <v>1</v>
      </c>
      <c r="G194">
        <v>35</v>
      </c>
      <c r="H194">
        <v>1</v>
      </c>
      <c r="I194" t="s">
        <v>412</v>
      </c>
      <c r="J194" t="s">
        <v>3</v>
      </c>
      <c r="K194" t="s">
        <v>413</v>
      </c>
      <c r="L194">
        <v>1191</v>
      </c>
      <c r="N194">
        <v>1013</v>
      </c>
      <c r="O194" t="s">
        <v>414</v>
      </c>
      <c r="P194" t="s">
        <v>414</v>
      </c>
      <c r="Q194">
        <v>1</v>
      </c>
      <c r="X194">
        <v>4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1</v>
      </c>
      <c r="AF194" t="s">
        <v>102</v>
      </c>
      <c r="AG194">
        <v>16</v>
      </c>
      <c r="AH194">
        <v>3</v>
      </c>
      <c r="AI194">
        <v>-1</v>
      </c>
      <c r="AJ194" t="s">
        <v>3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5">
      <c r="A195">
        <f>ROW(Source!A1093)</f>
        <v>1093</v>
      </c>
      <c r="B195">
        <v>64307523</v>
      </c>
      <c r="C195">
        <v>64307522</v>
      </c>
      <c r="D195">
        <v>59449163</v>
      </c>
      <c r="E195">
        <v>35</v>
      </c>
      <c r="F195">
        <v>1</v>
      </c>
      <c r="G195">
        <v>35</v>
      </c>
      <c r="H195">
        <v>1</v>
      </c>
      <c r="I195" t="s">
        <v>412</v>
      </c>
      <c r="J195" t="s">
        <v>3</v>
      </c>
      <c r="K195" t="s">
        <v>413</v>
      </c>
      <c r="L195">
        <v>1191</v>
      </c>
      <c r="N195">
        <v>1013</v>
      </c>
      <c r="O195" t="s">
        <v>414</v>
      </c>
      <c r="P195" t="s">
        <v>414</v>
      </c>
      <c r="Q195">
        <v>1</v>
      </c>
      <c r="X195">
        <v>1.83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1</v>
      </c>
      <c r="AF195" t="s">
        <v>102</v>
      </c>
      <c r="AG195">
        <v>7.32</v>
      </c>
      <c r="AH195">
        <v>3</v>
      </c>
      <c r="AI195">
        <v>-1</v>
      </c>
      <c r="AJ195" t="s">
        <v>3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5">
      <c r="A196">
        <f>ROW(Source!A1093)</f>
        <v>1093</v>
      </c>
      <c r="B196">
        <v>64307524</v>
      </c>
      <c r="C196">
        <v>64307522</v>
      </c>
      <c r="D196">
        <v>59464510</v>
      </c>
      <c r="E196">
        <v>1</v>
      </c>
      <c r="F196">
        <v>1</v>
      </c>
      <c r="G196">
        <v>35</v>
      </c>
      <c r="H196">
        <v>3</v>
      </c>
      <c r="I196" t="s">
        <v>419</v>
      </c>
      <c r="J196" t="s">
        <v>420</v>
      </c>
      <c r="K196" t="s">
        <v>421</v>
      </c>
      <c r="L196">
        <v>1346</v>
      </c>
      <c r="N196">
        <v>1009</v>
      </c>
      <c r="O196" t="s">
        <v>422</v>
      </c>
      <c r="P196" t="s">
        <v>422</v>
      </c>
      <c r="Q196">
        <v>1</v>
      </c>
      <c r="X196">
        <v>1.6E-2</v>
      </c>
      <c r="Y196">
        <v>412.97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102</v>
      </c>
      <c r="AG196">
        <v>6.4000000000000001E-2</v>
      </c>
      <c r="AH196">
        <v>3</v>
      </c>
      <c r="AI196">
        <v>-1</v>
      </c>
      <c r="AJ196" t="s">
        <v>3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5">
      <c r="A197">
        <f>ROW(Source!A1093)</f>
        <v>1093</v>
      </c>
      <c r="B197">
        <v>64307525</v>
      </c>
      <c r="C197">
        <v>64307522</v>
      </c>
      <c r="D197">
        <v>59464558</v>
      </c>
      <c r="E197">
        <v>1</v>
      </c>
      <c r="F197">
        <v>1</v>
      </c>
      <c r="G197">
        <v>35</v>
      </c>
      <c r="H197">
        <v>3</v>
      </c>
      <c r="I197" t="s">
        <v>423</v>
      </c>
      <c r="J197" t="s">
        <v>424</v>
      </c>
      <c r="K197" t="s">
        <v>425</v>
      </c>
      <c r="L197">
        <v>1346</v>
      </c>
      <c r="N197">
        <v>1009</v>
      </c>
      <c r="O197" t="s">
        <v>422</v>
      </c>
      <c r="P197" t="s">
        <v>422</v>
      </c>
      <c r="Q197">
        <v>1</v>
      </c>
      <c r="X197">
        <v>0.05</v>
      </c>
      <c r="Y197">
        <v>29.29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102</v>
      </c>
      <c r="AG197">
        <v>0.2</v>
      </c>
      <c r="AH197">
        <v>3</v>
      </c>
      <c r="AI197">
        <v>-1</v>
      </c>
      <c r="AJ197" t="s">
        <v>3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5">
      <c r="A198">
        <f>ROW(Source!A1094)</f>
        <v>1094</v>
      </c>
      <c r="B198">
        <v>64307527</v>
      </c>
      <c r="C198">
        <v>64307526</v>
      </c>
      <c r="D198">
        <v>59449163</v>
      </c>
      <c r="E198">
        <v>35</v>
      </c>
      <c r="F198">
        <v>1</v>
      </c>
      <c r="G198">
        <v>35</v>
      </c>
      <c r="H198">
        <v>1</v>
      </c>
      <c r="I198" t="s">
        <v>412</v>
      </c>
      <c r="J198" t="s">
        <v>3</v>
      </c>
      <c r="K198" t="s">
        <v>413</v>
      </c>
      <c r="L198">
        <v>1191</v>
      </c>
      <c r="N198">
        <v>1013</v>
      </c>
      <c r="O198" t="s">
        <v>414</v>
      </c>
      <c r="P198" t="s">
        <v>414</v>
      </c>
      <c r="Q198">
        <v>1</v>
      </c>
      <c r="X198">
        <v>0.92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1</v>
      </c>
      <c r="AF198" t="s">
        <v>20</v>
      </c>
      <c r="AG198">
        <v>0.92</v>
      </c>
      <c r="AH198">
        <v>3</v>
      </c>
      <c r="AI198">
        <v>-1</v>
      </c>
      <c r="AJ198" t="s">
        <v>3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5">
      <c r="A199">
        <f>ROW(Source!A1094)</f>
        <v>1094</v>
      </c>
      <c r="B199">
        <v>64307528</v>
      </c>
      <c r="C199">
        <v>64307526</v>
      </c>
      <c r="D199">
        <v>59464510</v>
      </c>
      <c r="E199">
        <v>1</v>
      </c>
      <c r="F199">
        <v>1</v>
      </c>
      <c r="G199">
        <v>35</v>
      </c>
      <c r="H199">
        <v>3</v>
      </c>
      <c r="I199" t="s">
        <v>419</v>
      </c>
      <c r="J199" t="s">
        <v>420</v>
      </c>
      <c r="K199" t="s">
        <v>421</v>
      </c>
      <c r="L199">
        <v>1346</v>
      </c>
      <c r="N199">
        <v>1009</v>
      </c>
      <c r="O199" t="s">
        <v>422</v>
      </c>
      <c r="P199" t="s">
        <v>422</v>
      </c>
      <c r="Q199">
        <v>1</v>
      </c>
      <c r="X199">
        <v>8.0000000000000002E-3</v>
      </c>
      <c r="Y199">
        <v>412.97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0</v>
      </c>
      <c r="AF199" t="s">
        <v>20</v>
      </c>
      <c r="AG199">
        <v>8.0000000000000002E-3</v>
      </c>
      <c r="AH199">
        <v>3</v>
      </c>
      <c r="AI199">
        <v>-1</v>
      </c>
      <c r="AJ199" t="s">
        <v>3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5">
      <c r="A200">
        <f>ROW(Source!A1094)</f>
        <v>1094</v>
      </c>
      <c r="B200">
        <v>64307529</v>
      </c>
      <c r="C200">
        <v>64307526</v>
      </c>
      <c r="D200">
        <v>59464558</v>
      </c>
      <c r="E200">
        <v>1</v>
      </c>
      <c r="F200">
        <v>1</v>
      </c>
      <c r="G200">
        <v>35</v>
      </c>
      <c r="H200">
        <v>3</v>
      </c>
      <c r="I200" t="s">
        <v>423</v>
      </c>
      <c r="J200" t="s">
        <v>424</v>
      </c>
      <c r="K200" t="s">
        <v>425</v>
      </c>
      <c r="L200">
        <v>1346</v>
      </c>
      <c r="N200">
        <v>1009</v>
      </c>
      <c r="O200" t="s">
        <v>422</v>
      </c>
      <c r="P200" t="s">
        <v>422</v>
      </c>
      <c r="Q200">
        <v>1</v>
      </c>
      <c r="X200">
        <v>0.05</v>
      </c>
      <c r="Y200">
        <v>29.29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0</v>
      </c>
      <c r="AF200" t="s">
        <v>20</v>
      </c>
      <c r="AG200">
        <v>0.05</v>
      </c>
      <c r="AH200">
        <v>3</v>
      </c>
      <c r="AI200">
        <v>-1</v>
      </c>
      <c r="AJ200" t="s">
        <v>3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5">
      <c r="A201">
        <f>ROW(Source!A1130)</f>
        <v>1130</v>
      </c>
      <c r="B201">
        <v>64294732</v>
      </c>
      <c r="C201">
        <v>64294731</v>
      </c>
      <c r="D201">
        <v>59449163</v>
      </c>
      <c r="E201">
        <v>35</v>
      </c>
      <c r="F201">
        <v>1</v>
      </c>
      <c r="G201">
        <v>35</v>
      </c>
      <c r="H201">
        <v>1</v>
      </c>
      <c r="I201" t="s">
        <v>412</v>
      </c>
      <c r="J201" t="s">
        <v>3</v>
      </c>
      <c r="K201" t="s">
        <v>413</v>
      </c>
      <c r="L201">
        <v>1191</v>
      </c>
      <c r="N201">
        <v>1013</v>
      </c>
      <c r="O201" t="s">
        <v>414</v>
      </c>
      <c r="P201" t="s">
        <v>414</v>
      </c>
      <c r="Q201">
        <v>1</v>
      </c>
      <c r="X201">
        <v>0.25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1</v>
      </c>
      <c r="AF201" t="s">
        <v>20</v>
      </c>
      <c r="AG201">
        <v>0.25</v>
      </c>
      <c r="AH201">
        <v>3</v>
      </c>
      <c r="AI201">
        <v>-1</v>
      </c>
      <c r="AJ201" t="s">
        <v>3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5">
      <c r="A202">
        <f>ROW(Source!A1131)</f>
        <v>1131</v>
      </c>
      <c r="B202">
        <v>64294740</v>
      </c>
      <c r="C202">
        <v>64294739</v>
      </c>
      <c r="D202">
        <v>59449163</v>
      </c>
      <c r="E202">
        <v>35</v>
      </c>
      <c r="F202">
        <v>1</v>
      </c>
      <c r="G202">
        <v>35</v>
      </c>
      <c r="H202">
        <v>1</v>
      </c>
      <c r="I202" t="s">
        <v>412</v>
      </c>
      <c r="J202" t="s">
        <v>3</v>
      </c>
      <c r="K202" t="s">
        <v>413</v>
      </c>
      <c r="L202">
        <v>1191</v>
      </c>
      <c r="N202">
        <v>1013</v>
      </c>
      <c r="O202" t="s">
        <v>414</v>
      </c>
      <c r="P202" t="s">
        <v>414</v>
      </c>
      <c r="Q202">
        <v>1</v>
      </c>
      <c r="X202">
        <v>0.41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1</v>
      </c>
      <c r="AF202" t="s">
        <v>20</v>
      </c>
      <c r="AG202">
        <v>0.41</v>
      </c>
      <c r="AH202">
        <v>3</v>
      </c>
      <c r="AI202">
        <v>-1</v>
      </c>
      <c r="AJ202" t="s">
        <v>3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5">
      <c r="A203">
        <f>ROW(Source!A1132)</f>
        <v>1132</v>
      </c>
      <c r="B203">
        <v>64294742</v>
      </c>
      <c r="C203">
        <v>64294741</v>
      </c>
      <c r="D203">
        <v>59449163</v>
      </c>
      <c r="E203">
        <v>35</v>
      </c>
      <c r="F203">
        <v>1</v>
      </c>
      <c r="G203">
        <v>35</v>
      </c>
      <c r="H203">
        <v>1</v>
      </c>
      <c r="I203" t="s">
        <v>412</v>
      </c>
      <c r="J203" t="s">
        <v>3</v>
      </c>
      <c r="K203" t="s">
        <v>413</v>
      </c>
      <c r="L203">
        <v>1191</v>
      </c>
      <c r="N203">
        <v>1013</v>
      </c>
      <c r="O203" t="s">
        <v>414</v>
      </c>
      <c r="P203" t="s">
        <v>414</v>
      </c>
      <c r="Q203">
        <v>1</v>
      </c>
      <c r="X203">
        <v>0.4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1</v>
      </c>
      <c r="AF203" t="s">
        <v>102</v>
      </c>
      <c r="AG203">
        <v>1.6</v>
      </c>
      <c r="AH203">
        <v>3</v>
      </c>
      <c r="AI203">
        <v>-1</v>
      </c>
      <c r="AJ203" t="s">
        <v>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5">
      <c r="A204">
        <f>ROW(Source!A1132)</f>
        <v>1132</v>
      </c>
      <c r="B204">
        <v>64294743</v>
      </c>
      <c r="C204">
        <v>64294741</v>
      </c>
      <c r="D204">
        <v>59462591</v>
      </c>
      <c r="E204">
        <v>1</v>
      </c>
      <c r="F204">
        <v>1</v>
      </c>
      <c r="G204">
        <v>35</v>
      </c>
      <c r="H204">
        <v>2</v>
      </c>
      <c r="I204" t="s">
        <v>426</v>
      </c>
      <c r="J204" t="s">
        <v>427</v>
      </c>
      <c r="K204" t="s">
        <v>428</v>
      </c>
      <c r="L204">
        <v>1368</v>
      </c>
      <c r="N204">
        <v>1011</v>
      </c>
      <c r="O204" t="s">
        <v>429</v>
      </c>
      <c r="P204" t="s">
        <v>429</v>
      </c>
      <c r="Q204">
        <v>1</v>
      </c>
      <c r="X204">
        <v>0.02</v>
      </c>
      <c r="Y204">
        <v>0</v>
      </c>
      <c r="Z204">
        <v>789.86</v>
      </c>
      <c r="AA204">
        <v>515.51</v>
      </c>
      <c r="AB204">
        <v>0</v>
      </c>
      <c r="AC204">
        <v>0</v>
      </c>
      <c r="AD204">
        <v>1</v>
      </c>
      <c r="AE204">
        <v>0</v>
      </c>
      <c r="AF204" t="s">
        <v>102</v>
      </c>
      <c r="AG204">
        <v>0.08</v>
      </c>
      <c r="AH204">
        <v>3</v>
      </c>
      <c r="AI204">
        <v>-1</v>
      </c>
      <c r="AJ204" t="s">
        <v>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5">
      <c r="A205">
        <f>ROW(Source!A1133)</f>
        <v>1133</v>
      </c>
      <c r="B205">
        <v>64294745</v>
      </c>
      <c r="C205">
        <v>64294744</v>
      </c>
      <c r="D205">
        <v>59449163</v>
      </c>
      <c r="E205">
        <v>35</v>
      </c>
      <c r="F205">
        <v>1</v>
      </c>
      <c r="G205">
        <v>35</v>
      </c>
      <c r="H205">
        <v>1</v>
      </c>
      <c r="I205" t="s">
        <v>412</v>
      </c>
      <c r="J205" t="s">
        <v>3</v>
      </c>
      <c r="K205" t="s">
        <v>413</v>
      </c>
      <c r="L205">
        <v>1191</v>
      </c>
      <c r="N205">
        <v>1013</v>
      </c>
      <c r="O205" t="s">
        <v>414</v>
      </c>
      <c r="P205" t="s">
        <v>414</v>
      </c>
      <c r="Q205">
        <v>1</v>
      </c>
      <c r="X205">
        <v>3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1</v>
      </c>
      <c r="AF205" t="s">
        <v>102</v>
      </c>
      <c r="AG205">
        <v>12</v>
      </c>
      <c r="AH205">
        <v>3</v>
      </c>
      <c r="AI205">
        <v>-1</v>
      </c>
      <c r="AJ205" t="s">
        <v>3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5">
      <c r="A206">
        <f>ROW(Source!A1134)</f>
        <v>1134</v>
      </c>
      <c r="B206">
        <v>64294747</v>
      </c>
      <c r="C206">
        <v>64294746</v>
      </c>
      <c r="D206">
        <v>59449163</v>
      </c>
      <c r="E206">
        <v>35</v>
      </c>
      <c r="F206">
        <v>1</v>
      </c>
      <c r="G206">
        <v>35</v>
      </c>
      <c r="H206">
        <v>1</v>
      </c>
      <c r="I206" t="s">
        <v>412</v>
      </c>
      <c r="J206" t="s">
        <v>3</v>
      </c>
      <c r="K206" t="s">
        <v>413</v>
      </c>
      <c r="L206">
        <v>1191</v>
      </c>
      <c r="N206">
        <v>1013</v>
      </c>
      <c r="O206" t="s">
        <v>414</v>
      </c>
      <c r="P206" t="s">
        <v>414</v>
      </c>
      <c r="Q206">
        <v>1</v>
      </c>
      <c r="X206">
        <v>3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1</v>
      </c>
      <c r="AF206" t="s">
        <v>102</v>
      </c>
      <c r="AG206">
        <v>12</v>
      </c>
      <c r="AH206">
        <v>3</v>
      </c>
      <c r="AI206">
        <v>-1</v>
      </c>
      <c r="AJ206" t="s">
        <v>3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5">
      <c r="A207">
        <f>ROW(Source!A1135)</f>
        <v>1135</v>
      </c>
      <c r="B207">
        <v>64294753</v>
      </c>
      <c r="C207">
        <v>64294752</v>
      </c>
      <c r="D207">
        <v>59449163</v>
      </c>
      <c r="E207">
        <v>35</v>
      </c>
      <c r="F207">
        <v>1</v>
      </c>
      <c r="G207">
        <v>35</v>
      </c>
      <c r="H207">
        <v>1</v>
      </c>
      <c r="I207" t="s">
        <v>412</v>
      </c>
      <c r="J207" t="s">
        <v>3</v>
      </c>
      <c r="K207" t="s">
        <v>413</v>
      </c>
      <c r="L207">
        <v>1191</v>
      </c>
      <c r="N207">
        <v>1013</v>
      </c>
      <c r="O207" t="s">
        <v>414</v>
      </c>
      <c r="P207" t="s">
        <v>414</v>
      </c>
      <c r="Q207">
        <v>1</v>
      </c>
      <c r="X207">
        <v>5.5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1</v>
      </c>
      <c r="AE207">
        <v>1</v>
      </c>
      <c r="AF207" t="s">
        <v>102</v>
      </c>
      <c r="AG207">
        <v>22</v>
      </c>
      <c r="AH207">
        <v>3</v>
      </c>
      <c r="AI207">
        <v>-1</v>
      </c>
      <c r="AJ207" t="s">
        <v>3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5">
      <c r="A208">
        <f>ROW(Source!A1205)</f>
        <v>1205</v>
      </c>
      <c r="B208">
        <v>64294759</v>
      </c>
      <c r="C208">
        <v>64294758</v>
      </c>
      <c r="D208">
        <v>59449163</v>
      </c>
      <c r="E208">
        <v>35</v>
      </c>
      <c r="F208">
        <v>1</v>
      </c>
      <c r="G208">
        <v>35</v>
      </c>
      <c r="H208">
        <v>1</v>
      </c>
      <c r="I208" t="s">
        <v>412</v>
      </c>
      <c r="J208" t="s">
        <v>3</v>
      </c>
      <c r="K208" t="s">
        <v>413</v>
      </c>
      <c r="L208">
        <v>1191</v>
      </c>
      <c r="N208">
        <v>1013</v>
      </c>
      <c r="O208" t="s">
        <v>414</v>
      </c>
      <c r="P208" t="s">
        <v>414</v>
      </c>
      <c r="Q208">
        <v>1</v>
      </c>
      <c r="X208">
        <v>0.25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1</v>
      </c>
      <c r="AF208" t="s">
        <v>20</v>
      </c>
      <c r="AG208">
        <v>0.25</v>
      </c>
      <c r="AH208">
        <v>3</v>
      </c>
      <c r="AI208">
        <v>-1</v>
      </c>
      <c r="AJ208" t="s">
        <v>3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5">
      <c r="A209">
        <f>ROW(Source!A1206)</f>
        <v>1206</v>
      </c>
      <c r="B209">
        <v>64294767</v>
      </c>
      <c r="C209">
        <v>64294766</v>
      </c>
      <c r="D209">
        <v>59449163</v>
      </c>
      <c r="E209">
        <v>35</v>
      </c>
      <c r="F209">
        <v>1</v>
      </c>
      <c r="G209">
        <v>35</v>
      </c>
      <c r="H209">
        <v>1</v>
      </c>
      <c r="I209" t="s">
        <v>412</v>
      </c>
      <c r="J209" t="s">
        <v>3</v>
      </c>
      <c r="K209" t="s">
        <v>413</v>
      </c>
      <c r="L209">
        <v>1191</v>
      </c>
      <c r="N209">
        <v>1013</v>
      </c>
      <c r="O209" t="s">
        <v>414</v>
      </c>
      <c r="P209" t="s">
        <v>414</v>
      </c>
      <c r="Q209">
        <v>1</v>
      </c>
      <c r="X209">
        <v>0.41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1</v>
      </c>
      <c r="AF209" t="s">
        <v>20</v>
      </c>
      <c r="AG209">
        <v>0.41</v>
      </c>
      <c r="AH209">
        <v>3</v>
      </c>
      <c r="AI209">
        <v>-1</v>
      </c>
      <c r="AJ209" t="s">
        <v>3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5">
      <c r="A210">
        <f>ROW(Source!A1207)</f>
        <v>1207</v>
      </c>
      <c r="B210">
        <v>64294769</v>
      </c>
      <c r="C210">
        <v>64294768</v>
      </c>
      <c r="D210">
        <v>59449163</v>
      </c>
      <c r="E210">
        <v>35</v>
      </c>
      <c r="F210">
        <v>1</v>
      </c>
      <c r="G210">
        <v>35</v>
      </c>
      <c r="H210">
        <v>1</v>
      </c>
      <c r="I210" t="s">
        <v>412</v>
      </c>
      <c r="J210" t="s">
        <v>3</v>
      </c>
      <c r="K210" t="s">
        <v>413</v>
      </c>
      <c r="L210">
        <v>1191</v>
      </c>
      <c r="N210">
        <v>1013</v>
      </c>
      <c r="O210" t="s">
        <v>414</v>
      </c>
      <c r="P210" t="s">
        <v>414</v>
      </c>
      <c r="Q210">
        <v>1</v>
      </c>
      <c r="X210">
        <v>1.5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1</v>
      </c>
      <c r="AF210" t="s">
        <v>20</v>
      </c>
      <c r="AG210">
        <v>1.5</v>
      </c>
      <c r="AH210">
        <v>3</v>
      </c>
      <c r="AI210">
        <v>-1</v>
      </c>
      <c r="AJ210" t="s">
        <v>3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5">
      <c r="A211">
        <f>ROW(Source!A1208)</f>
        <v>1208</v>
      </c>
      <c r="B211">
        <v>64294771</v>
      </c>
      <c r="C211">
        <v>64294770</v>
      </c>
      <c r="D211">
        <v>59449163</v>
      </c>
      <c r="E211">
        <v>35</v>
      </c>
      <c r="F211">
        <v>1</v>
      </c>
      <c r="G211">
        <v>35</v>
      </c>
      <c r="H211">
        <v>1</v>
      </c>
      <c r="I211" t="s">
        <v>412</v>
      </c>
      <c r="J211" t="s">
        <v>3</v>
      </c>
      <c r="K211" t="s">
        <v>413</v>
      </c>
      <c r="L211">
        <v>1191</v>
      </c>
      <c r="N211">
        <v>1013</v>
      </c>
      <c r="O211" t="s">
        <v>414</v>
      </c>
      <c r="P211" t="s">
        <v>414</v>
      </c>
      <c r="Q211">
        <v>1</v>
      </c>
      <c r="X211">
        <v>4.8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1</v>
      </c>
      <c r="AF211" t="s">
        <v>102</v>
      </c>
      <c r="AG211">
        <v>19.2</v>
      </c>
      <c r="AH211">
        <v>3</v>
      </c>
      <c r="AI211">
        <v>-1</v>
      </c>
      <c r="AJ211" t="s">
        <v>3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5">
      <c r="A212">
        <f>ROW(Source!A1209)</f>
        <v>1209</v>
      </c>
      <c r="B212">
        <v>64294773</v>
      </c>
      <c r="C212">
        <v>64294772</v>
      </c>
      <c r="D212">
        <v>59449163</v>
      </c>
      <c r="E212">
        <v>35</v>
      </c>
      <c r="F212">
        <v>1</v>
      </c>
      <c r="G212">
        <v>35</v>
      </c>
      <c r="H212">
        <v>1</v>
      </c>
      <c r="I212" t="s">
        <v>412</v>
      </c>
      <c r="J212" t="s">
        <v>3</v>
      </c>
      <c r="K212" t="s">
        <v>413</v>
      </c>
      <c r="L212">
        <v>1191</v>
      </c>
      <c r="N212">
        <v>1013</v>
      </c>
      <c r="O212" t="s">
        <v>414</v>
      </c>
      <c r="P212" t="s">
        <v>414</v>
      </c>
      <c r="Q212">
        <v>1</v>
      </c>
      <c r="X212">
        <v>4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1</v>
      </c>
      <c r="AF212" t="s">
        <v>102</v>
      </c>
      <c r="AG212">
        <v>16</v>
      </c>
      <c r="AH212">
        <v>3</v>
      </c>
      <c r="AI212">
        <v>-1</v>
      </c>
      <c r="AJ212" t="s">
        <v>3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5">
      <c r="A213">
        <f>ROW(Source!A1245)</f>
        <v>1245</v>
      </c>
      <c r="B213">
        <v>64294775</v>
      </c>
      <c r="C213">
        <v>64294774</v>
      </c>
      <c r="D213">
        <v>59449163</v>
      </c>
      <c r="E213">
        <v>35</v>
      </c>
      <c r="F213">
        <v>1</v>
      </c>
      <c r="G213">
        <v>35</v>
      </c>
      <c r="H213">
        <v>1</v>
      </c>
      <c r="I213" t="s">
        <v>412</v>
      </c>
      <c r="J213" t="s">
        <v>3</v>
      </c>
      <c r="K213" t="s">
        <v>413</v>
      </c>
      <c r="L213">
        <v>1191</v>
      </c>
      <c r="N213">
        <v>1013</v>
      </c>
      <c r="O213" t="s">
        <v>414</v>
      </c>
      <c r="P213" t="s">
        <v>414</v>
      </c>
      <c r="Q213">
        <v>1</v>
      </c>
      <c r="X213">
        <v>0.4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1</v>
      </c>
      <c r="AF213" t="s">
        <v>102</v>
      </c>
      <c r="AG213">
        <v>1.6</v>
      </c>
      <c r="AH213">
        <v>3</v>
      </c>
      <c r="AI213">
        <v>-1</v>
      </c>
      <c r="AJ213" t="s">
        <v>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5">
      <c r="A214">
        <f>ROW(Source!A1245)</f>
        <v>1245</v>
      </c>
      <c r="B214">
        <v>64294776</v>
      </c>
      <c r="C214">
        <v>64294774</v>
      </c>
      <c r="D214">
        <v>59462591</v>
      </c>
      <c r="E214">
        <v>1</v>
      </c>
      <c r="F214">
        <v>1</v>
      </c>
      <c r="G214">
        <v>35</v>
      </c>
      <c r="H214">
        <v>2</v>
      </c>
      <c r="I214" t="s">
        <v>426</v>
      </c>
      <c r="J214" t="s">
        <v>427</v>
      </c>
      <c r="K214" t="s">
        <v>428</v>
      </c>
      <c r="L214">
        <v>1368</v>
      </c>
      <c r="N214">
        <v>1011</v>
      </c>
      <c r="O214" t="s">
        <v>429</v>
      </c>
      <c r="P214" t="s">
        <v>429</v>
      </c>
      <c r="Q214">
        <v>1</v>
      </c>
      <c r="X214">
        <v>0.02</v>
      </c>
      <c r="Y214">
        <v>0</v>
      </c>
      <c r="Z214">
        <v>789.86</v>
      </c>
      <c r="AA214">
        <v>515.51</v>
      </c>
      <c r="AB214">
        <v>0</v>
      </c>
      <c r="AC214">
        <v>0</v>
      </c>
      <c r="AD214">
        <v>1</v>
      </c>
      <c r="AE214">
        <v>0</v>
      </c>
      <c r="AF214" t="s">
        <v>102</v>
      </c>
      <c r="AG214">
        <v>0.08</v>
      </c>
      <c r="AH214">
        <v>3</v>
      </c>
      <c r="AI214">
        <v>-1</v>
      </c>
      <c r="AJ214" t="s">
        <v>3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5">
      <c r="A215">
        <f>ROW(Source!A1246)</f>
        <v>1246</v>
      </c>
      <c r="B215">
        <v>64294778</v>
      </c>
      <c r="C215">
        <v>64294777</v>
      </c>
      <c r="D215">
        <v>59449163</v>
      </c>
      <c r="E215">
        <v>35</v>
      </c>
      <c r="F215">
        <v>1</v>
      </c>
      <c r="G215">
        <v>35</v>
      </c>
      <c r="H215">
        <v>1</v>
      </c>
      <c r="I215" t="s">
        <v>412</v>
      </c>
      <c r="J215" t="s">
        <v>3</v>
      </c>
      <c r="K215" t="s">
        <v>413</v>
      </c>
      <c r="L215">
        <v>1191</v>
      </c>
      <c r="N215">
        <v>1013</v>
      </c>
      <c r="O215" t="s">
        <v>414</v>
      </c>
      <c r="P215" t="s">
        <v>414</v>
      </c>
      <c r="Q215">
        <v>1</v>
      </c>
      <c r="X215">
        <v>3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1</v>
      </c>
      <c r="AF215" t="s">
        <v>102</v>
      </c>
      <c r="AG215">
        <v>12</v>
      </c>
      <c r="AH215">
        <v>3</v>
      </c>
      <c r="AI215">
        <v>-1</v>
      </c>
      <c r="AJ215" t="s">
        <v>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5">
      <c r="A216">
        <f>ROW(Source!A1247)</f>
        <v>1247</v>
      </c>
      <c r="B216">
        <v>64294780</v>
      </c>
      <c r="C216">
        <v>64294779</v>
      </c>
      <c r="D216">
        <v>59449163</v>
      </c>
      <c r="E216">
        <v>35</v>
      </c>
      <c r="F216">
        <v>1</v>
      </c>
      <c r="G216">
        <v>35</v>
      </c>
      <c r="H216">
        <v>1</v>
      </c>
      <c r="I216" t="s">
        <v>412</v>
      </c>
      <c r="J216" t="s">
        <v>3</v>
      </c>
      <c r="K216" t="s">
        <v>413</v>
      </c>
      <c r="L216">
        <v>1191</v>
      </c>
      <c r="N216">
        <v>1013</v>
      </c>
      <c r="O216" t="s">
        <v>414</v>
      </c>
      <c r="P216" t="s">
        <v>414</v>
      </c>
      <c r="Q216">
        <v>1</v>
      </c>
      <c r="X216">
        <v>4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1</v>
      </c>
      <c r="AF216" t="s">
        <v>102</v>
      </c>
      <c r="AG216">
        <v>16</v>
      </c>
      <c r="AH216">
        <v>3</v>
      </c>
      <c r="AI216">
        <v>-1</v>
      </c>
      <c r="AJ216" t="s">
        <v>3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5">
      <c r="A217">
        <f>ROW(Source!A1283)</f>
        <v>1283</v>
      </c>
      <c r="B217">
        <v>64307597</v>
      </c>
      <c r="C217">
        <v>64307596</v>
      </c>
      <c r="D217">
        <v>59449163</v>
      </c>
      <c r="E217">
        <v>35</v>
      </c>
      <c r="F217">
        <v>1</v>
      </c>
      <c r="G217">
        <v>35</v>
      </c>
      <c r="H217">
        <v>1</v>
      </c>
      <c r="I217" t="s">
        <v>412</v>
      </c>
      <c r="J217" t="s">
        <v>3</v>
      </c>
      <c r="K217" t="s">
        <v>413</v>
      </c>
      <c r="L217">
        <v>1191</v>
      </c>
      <c r="N217">
        <v>1013</v>
      </c>
      <c r="O217" t="s">
        <v>414</v>
      </c>
      <c r="P217" t="s">
        <v>414</v>
      </c>
      <c r="Q217">
        <v>1</v>
      </c>
      <c r="X217">
        <v>1.83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1</v>
      </c>
      <c r="AF217" t="s">
        <v>102</v>
      </c>
      <c r="AG217">
        <v>7.32</v>
      </c>
      <c r="AH217">
        <v>3</v>
      </c>
      <c r="AI217">
        <v>-1</v>
      </c>
      <c r="AJ217" t="s">
        <v>3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5">
      <c r="A218">
        <f>ROW(Source!A1283)</f>
        <v>1283</v>
      </c>
      <c r="B218">
        <v>64307598</v>
      </c>
      <c r="C218">
        <v>64307596</v>
      </c>
      <c r="D218">
        <v>59464510</v>
      </c>
      <c r="E218">
        <v>1</v>
      </c>
      <c r="F218">
        <v>1</v>
      </c>
      <c r="G218">
        <v>35</v>
      </c>
      <c r="H218">
        <v>3</v>
      </c>
      <c r="I218" t="s">
        <v>419</v>
      </c>
      <c r="J218" t="s">
        <v>420</v>
      </c>
      <c r="K218" t="s">
        <v>421</v>
      </c>
      <c r="L218">
        <v>1346</v>
      </c>
      <c r="N218">
        <v>1009</v>
      </c>
      <c r="O218" t="s">
        <v>422</v>
      </c>
      <c r="P218" t="s">
        <v>422</v>
      </c>
      <c r="Q218">
        <v>1</v>
      </c>
      <c r="X218">
        <v>1.6E-2</v>
      </c>
      <c r="Y218">
        <v>412.97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0</v>
      </c>
      <c r="AF218" t="s">
        <v>102</v>
      </c>
      <c r="AG218">
        <v>6.4000000000000001E-2</v>
      </c>
      <c r="AH218">
        <v>3</v>
      </c>
      <c r="AI218">
        <v>-1</v>
      </c>
      <c r="AJ218" t="s">
        <v>3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5">
      <c r="A219">
        <f>ROW(Source!A1283)</f>
        <v>1283</v>
      </c>
      <c r="B219">
        <v>64307599</v>
      </c>
      <c r="C219">
        <v>64307596</v>
      </c>
      <c r="D219">
        <v>59464558</v>
      </c>
      <c r="E219">
        <v>1</v>
      </c>
      <c r="F219">
        <v>1</v>
      </c>
      <c r="G219">
        <v>35</v>
      </c>
      <c r="H219">
        <v>3</v>
      </c>
      <c r="I219" t="s">
        <v>423</v>
      </c>
      <c r="J219" t="s">
        <v>424</v>
      </c>
      <c r="K219" t="s">
        <v>425</v>
      </c>
      <c r="L219">
        <v>1346</v>
      </c>
      <c r="N219">
        <v>1009</v>
      </c>
      <c r="O219" t="s">
        <v>422</v>
      </c>
      <c r="P219" t="s">
        <v>422</v>
      </c>
      <c r="Q219">
        <v>1</v>
      </c>
      <c r="X219">
        <v>0.05</v>
      </c>
      <c r="Y219">
        <v>29.29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0</v>
      </c>
      <c r="AF219" t="s">
        <v>102</v>
      </c>
      <c r="AG219">
        <v>0.2</v>
      </c>
      <c r="AH219">
        <v>3</v>
      </c>
      <c r="AI219">
        <v>-1</v>
      </c>
      <c r="AJ219" t="s">
        <v>3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5">
      <c r="A220">
        <f>ROW(Source!A1319)</f>
        <v>1319</v>
      </c>
      <c r="B220">
        <v>64294782</v>
      </c>
      <c r="C220">
        <v>64294781</v>
      </c>
      <c r="D220">
        <v>59449163</v>
      </c>
      <c r="E220">
        <v>35</v>
      </c>
      <c r="F220">
        <v>1</v>
      </c>
      <c r="G220">
        <v>35</v>
      </c>
      <c r="H220">
        <v>1</v>
      </c>
      <c r="I220" t="s">
        <v>412</v>
      </c>
      <c r="J220" t="s">
        <v>3</v>
      </c>
      <c r="K220" t="s">
        <v>413</v>
      </c>
      <c r="L220">
        <v>1191</v>
      </c>
      <c r="N220">
        <v>1013</v>
      </c>
      <c r="O220" t="s">
        <v>414</v>
      </c>
      <c r="P220" t="s">
        <v>414</v>
      </c>
      <c r="Q220">
        <v>1</v>
      </c>
      <c r="X220">
        <v>0.4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1</v>
      </c>
      <c r="AF220" t="s">
        <v>102</v>
      </c>
      <c r="AG220">
        <v>1.6</v>
      </c>
      <c r="AH220">
        <v>3</v>
      </c>
      <c r="AI220">
        <v>-1</v>
      </c>
      <c r="AJ220" t="s">
        <v>3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5">
      <c r="A221">
        <f>ROW(Source!A1319)</f>
        <v>1319</v>
      </c>
      <c r="B221">
        <v>64294783</v>
      </c>
      <c r="C221">
        <v>64294781</v>
      </c>
      <c r="D221">
        <v>59462591</v>
      </c>
      <c r="E221">
        <v>1</v>
      </c>
      <c r="F221">
        <v>1</v>
      </c>
      <c r="G221">
        <v>35</v>
      </c>
      <c r="H221">
        <v>2</v>
      </c>
      <c r="I221" t="s">
        <v>426</v>
      </c>
      <c r="J221" t="s">
        <v>427</v>
      </c>
      <c r="K221" t="s">
        <v>428</v>
      </c>
      <c r="L221">
        <v>1368</v>
      </c>
      <c r="N221">
        <v>1011</v>
      </c>
      <c r="O221" t="s">
        <v>429</v>
      </c>
      <c r="P221" t="s">
        <v>429</v>
      </c>
      <c r="Q221">
        <v>1</v>
      </c>
      <c r="X221">
        <v>0.02</v>
      </c>
      <c r="Y221">
        <v>0</v>
      </c>
      <c r="Z221">
        <v>789.86</v>
      </c>
      <c r="AA221">
        <v>515.51</v>
      </c>
      <c r="AB221">
        <v>0</v>
      </c>
      <c r="AC221">
        <v>0</v>
      </c>
      <c r="AD221">
        <v>1</v>
      </c>
      <c r="AE221">
        <v>0</v>
      </c>
      <c r="AF221" t="s">
        <v>102</v>
      </c>
      <c r="AG221">
        <v>0.08</v>
      </c>
      <c r="AH221">
        <v>3</v>
      </c>
      <c r="AI221">
        <v>-1</v>
      </c>
      <c r="AJ221" t="s">
        <v>3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5">
      <c r="A222">
        <f>ROW(Source!A1320)</f>
        <v>1320</v>
      </c>
      <c r="B222">
        <v>64294785</v>
      </c>
      <c r="C222">
        <v>64294784</v>
      </c>
      <c r="D222">
        <v>59449163</v>
      </c>
      <c r="E222">
        <v>35</v>
      </c>
      <c r="F222">
        <v>1</v>
      </c>
      <c r="G222">
        <v>35</v>
      </c>
      <c r="H222">
        <v>1</v>
      </c>
      <c r="I222" t="s">
        <v>412</v>
      </c>
      <c r="J222" t="s">
        <v>3</v>
      </c>
      <c r="K222" t="s">
        <v>413</v>
      </c>
      <c r="L222">
        <v>1191</v>
      </c>
      <c r="N222">
        <v>1013</v>
      </c>
      <c r="O222" t="s">
        <v>414</v>
      </c>
      <c r="P222" t="s">
        <v>414</v>
      </c>
      <c r="Q222">
        <v>1</v>
      </c>
      <c r="X222">
        <v>3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1</v>
      </c>
      <c r="AF222" t="s">
        <v>102</v>
      </c>
      <c r="AG222">
        <v>12</v>
      </c>
      <c r="AH222">
        <v>3</v>
      </c>
      <c r="AI222">
        <v>-1</v>
      </c>
      <c r="AJ222" t="s">
        <v>3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5">
      <c r="A223">
        <f>ROW(Source!A1321)</f>
        <v>1321</v>
      </c>
      <c r="B223">
        <v>64294787</v>
      </c>
      <c r="C223">
        <v>64294786</v>
      </c>
      <c r="D223">
        <v>59449163</v>
      </c>
      <c r="E223">
        <v>35</v>
      </c>
      <c r="F223">
        <v>1</v>
      </c>
      <c r="G223">
        <v>35</v>
      </c>
      <c r="H223">
        <v>1</v>
      </c>
      <c r="I223" t="s">
        <v>412</v>
      </c>
      <c r="J223" t="s">
        <v>3</v>
      </c>
      <c r="K223" t="s">
        <v>413</v>
      </c>
      <c r="L223">
        <v>1191</v>
      </c>
      <c r="N223">
        <v>1013</v>
      </c>
      <c r="O223" t="s">
        <v>414</v>
      </c>
      <c r="P223" t="s">
        <v>414</v>
      </c>
      <c r="Q223">
        <v>1</v>
      </c>
      <c r="X223">
        <v>4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1</v>
      </c>
      <c r="AF223" t="s">
        <v>102</v>
      </c>
      <c r="AG223">
        <v>16</v>
      </c>
      <c r="AH223">
        <v>3</v>
      </c>
      <c r="AI223">
        <v>-1</v>
      </c>
      <c r="AJ223" t="s">
        <v>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5">
      <c r="A224">
        <f>ROW(Source!A1425)</f>
        <v>1425</v>
      </c>
      <c r="B224">
        <v>64294793</v>
      </c>
      <c r="C224">
        <v>64294792</v>
      </c>
      <c r="D224">
        <v>59449163</v>
      </c>
      <c r="E224">
        <v>35</v>
      </c>
      <c r="F224">
        <v>1</v>
      </c>
      <c r="G224">
        <v>35</v>
      </c>
      <c r="H224">
        <v>1</v>
      </c>
      <c r="I224" t="s">
        <v>412</v>
      </c>
      <c r="J224" t="s">
        <v>3</v>
      </c>
      <c r="K224" t="s">
        <v>413</v>
      </c>
      <c r="L224">
        <v>1191</v>
      </c>
      <c r="N224">
        <v>1013</v>
      </c>
      <c r="O224" t="s">
        <v>414</v>
      </c>
      <c r="P224" t="s">
        <v>414</v>
      </c>
      <c r="Q224">
        <v>1</v>
      </c>
      <c r="X224">
        <v>0.25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1</v>
      </c>
      <c r="AF224" t="s">
        <v>20</v>
      </c>
      <c r="AG224">
        <v>0.25</v>
      </c>
      <c r="AH224">
        <v>3</v>
      </c>
      <c r="AI224">
        <v>-1</v>
      </c>
      <c r="AJ224" t="s">
        <v>3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5">
      <c r="A225">
        <f>ROW(Source!A1426)</f>
        <v>1426</v>
      </c>
      <c r="B225">
        <v>64294801</v>
      </c>
      <c r="C225">
        <v>64294800</v>
      </c>
      <c r="D225">
        <v>59449163</v>
      </c>
      <c r="E225">
        <v>35</v>
      </c>
      <c r="F225">
        <v>1</v>
      </c>
      <c r="G225">
        <v>35</v>
      </c>
      <c r="H225">
        <v>1</v>
      </c>
      <c r="I225" t="s">
        <v>412</v>
      </c>
      <c r="J225" t="s">
        <v>3</v>
      </c>
      <c r="K225" t="s">
        <v>413</v>
      </c>
      <c r="L225">
        <v>1191</v>
      </c>
      <c r="N225">
        <v>1013</v>
      </c>
      <c r="O225" t="s">
        <v>414</v>
      </c>
      <c r="P225" t="s">
        <v>414</v>
      </c>
      <c r="Q225">
        <v>1</v>
      </c>
      <c r="X225">
        <v>0.41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1</v>
      </c>
      <c r="AF225" t="s">
        <v>20</v>
      </c>
      <c r="AG225">
        <v>0.41</v>
      </c>
      <c r="AH225">
        <v>3</v>
      </c>
      <c r="AI225">
        <v>-1</v>
      </c>
      <c r="AJ225" t="s">
        <v>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5">
      <c r="A226">
        <f>ROW(Source!A1427)</f>
        <v>1427</v>
      </c>
      <c r="B226">
        <v>64294803</v>
      </c>
      <c r="C226">
        <v>64294802</v>
      </c>
      <c r="D226">
        <v>59449163</v>
      </c>
      <c r="E226">
        <v>35</v>
      </c>
      <c r="F226">
        <v>1</v>
      </c>
      <c r="G226">
        <v>35</v>
      </c>
      <c r="H226">
        <v>1</v>
      </c>
      <c r="I226" t="s">
        <v>412</v>
      </c>
      <c r="J226" t="s">
        <v>3</v>
      </c>
      <c r="K226" t="s">
        <v>413</v>
      </c>
      <c r="L226">
        <v>1191</v>
      </c>
      <c r="N226">
        <v>1013</v>
      </c>
      <c r="O226" t="s">
        <v>414</v>
      </c>
      <c r="P226" t="s">
        <v>414</v>
      </c>
      <c r="Q226">
        <v>1</v>
      </c>
      <c r="X226">
        <v>1.5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1</v>
      </c>
      <c r="AF226" t="s">
        <v>20</v>
      </c>
      <c r="AG226">
        <v>1.5</v>
      </c>
      <c r="AH226">
        <v>3</v>
      </c>
      <c r="AI226">
        <v>-1</v>
      </c>
      <c r="AJ226" t="s">
        <v>3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5">
      <c r="A227">
        <f>ROW(Source!A1428)</f>
        <v>1428</v>
      </c>
      <c r="B227">
        <v>64294805</v>
      </c>
      <c r="C227">
        <v>64294804</v>
      </c>
      <c r="D227">
        <v>59449163</v>
      </c>
      <c r="E227">
        <v>35</v>
      </c>
      <c r="F227">
        <v>1</v>
      </c>
      <c r="G227">
        <v>35</v>
      </c>
      <c r="H227">
        <v>1</v>
      </c>
      <c r="I227" t="s">
        <v>412</v>
      </c>
      <c r="J227" t="s">
        <v>3</v>
      </c>
      <c r="K227" t="s">
        <v>413</v>
      </c>
      <c r="L227">
        <v>1191</v>
      </c>
      <c r="N227">
        <v>1013</v>
      </c>
      <c r="O227" t="s">
        <v>414</v>
      </c>
      <c r="P227" t="s">
        <v>414</v>
      </c>
      <c r="Q227">
        <v>1</v>
      </c>
      <c r="X227">
        <v>4.8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1</v>
      </c>
      <c r="AF227" t="s">
        <v>102</v>
      </c>
      <c r="AG227">
        <v>19.2</v>
      </c>
      <c r="AH227">
        <v>3</v>
      </c>
      <c r="AI227">
        <v>-1</v>
      </c>
      <c r="AJ227" t="s">
        <v>3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5">
      <c r="A228">
        <f>ROW(Source!A1429)</f>
        <v>1429</v>
      </c>
      <c r="B228">
        <v>64294807</v>
      </c>
      <c r="C228">
        <v>64294806</v>
      </c>
      <c r="D228">
        <v>59449163</v>
      </c>
      <c r="E228">
        <v>35</v>
      </c>
      <c r="F228">
        <v>1</v>
      </c>
      <c r="G228">
        <v>35</v>
      </c>
      <c r="H228">
        <v>1</v>
      </c>
      <c r="I228" t="s">
        <v>412</v>
      </c>
      <c r="J228" t="s">
        <v>3</v>
      </c>
      <c r="K228" t="s">
        <v>413</v>
      </c>
      <c r="L228">
        <v>1191</v>
      </c>
      <c r="N228">
        <v>1013</v>
      </c>
      <c r="O228" t="s">
        <v>414</v>
      </c>
      <c r="P228" t="s">
        <v>414</v>
      </c>
      <c r="Q228">
        <v>1</v>
      </c>
      <c r="X228">
        <v>4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1</v>
      </c>
      <c r="AF228" t="s">
        <v>102</v>
      </c>
      <c r="AG228">
        <v>16</v>
      </c>
      <c r="AH228">
        <v>3</v>
      </c>
      <c r="AI228">
        <v>-1</v>
      </c>
      <c r="AJ228" t="s">
        <v>3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5">
      <c r="A229">
        <f>ROW(Source!A1465)</f>
        <v>1465</v>
      </c>
      <c r="B229">
        <v>64294809</v>
      </c>
      <c r="C229">
        <v>64294808</v>
      </c>
      <c r="D229">
        <v>59449163</v>
      </c>
      <c r="E229">
        <v>35</v>
      </c>
      <c r="F229">
        <v>1</v>
      </c>
      <c r="G229">
        <v>35</v>
      </c>
      <c r="H229">
        <v>1</v>
      </c>
      <c r="I229" t="s">
        <v>412</v>
      </c>
      <c r="J229" t="s">
        <v>3</v>
      </c>
      <c r="K229" t="s">
        <v>413</v>
      </c>
      <c r="L229">
        <v>1191</v>
      </c>
      <c r="N229">
        <v>1013</v>
      </c>
      <c r="O229" t="s">
        <v>414</v>
      </c>
      <c r="P229" t="s">
        <v>414</v>
      </c>
      <c r="Q229">
        <v>1</v>
      </c>
      <c r="X229">
        <v>0.4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1</v>
      </c>
      <c r="AF229" t="s">
        <v>102</v>
      </c>
      <c r="AG229">
        <v>1.6</v>
      </c>
      <c r="AH229">
        <v>3</v>
      </c>
      <c r="AI229">
        <v>-1</v>
      </c>
      <c r="AJ229" t="s">
        <v>3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5">
      <c r="A230">
        <f>ROW(Source!A1465)</f>
        <v>1465</v>
      </c>
      <c r="B230">
        <v>64294810</v>
      </c>
      <c r="C230">
        <v>64294808</v>
      </c>
      <c r="D230">
        <v>59462591</v>
      </c>
      <c r="E230">
        <v>1</v>
      </c>
      <c r="F230">
        <v>1</v>
      </c>
      <c r="G230">
        <v>35</v>
      </c>
      <c r="H230">
        <v>2</v>
      </c>
      <c r="I230" t="s">
        <v>426</v>
      </c>
      <c r="J230" t="s">
        <v>427</v>
      </c>
      <c r="K230" t="s">
        <v>428</v>
      </c>
      <c r="L230">
        <v>1368</v>
      </c>
      <c r="N230">
        <v>1011</v>
      </c>
      <c r="O230" t="s">
        <v>429</v>
      </c>
      <c r="P230" t="s">
        <v>429</v>
      </c>
      <c r="Q230">
        <v>1</v>
      </c>
      <c r="X230">
        <v>0.02</v>
      </c>
      <c r="Y230">
        <v>0</v>
      </c>
      <c r="Z230">
        <v>789.86</v>
      </c>
      <c r="AA230">
        <v>515.51</v>
      </c>
      <c r="AB230">
        <v>0</v>
      </c>
      <c r="AC230">
        <v>0</v>
      </c>
      <c r="AD230">
        <v>1</v>
      </c>
      <c r="AE230">
        <v>0</v>
      </c>
      <c r="AF230" t="s">
        <v>102</v>
      </c>
      <c r="AG230">
        <v>0.08</v>
      </c>
      <c r="AH230">
        <v>3</v>
      </c>
      <c r="AI230">
        <v>-1</v>
      </c>
      <c r="AJ230" t="s">
        <v>3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5">
      <c r="A231">
        <f>ROW(Source!A1466)</f>
        <v>1466</v>
      </c>
      <c r="B231">
        <v>64294812</v>
      </c>
      <c r="C231">
        <v>64294811</v>
      </c>
      <c r="D231">
        <v>59449163</v>
      </c>
      <c r="E231">
        <v>35</v>
      </c>
      <c r="F231">
        <v>1</v>
      </c>
      <c r="G231">
        <v>35</v>
      </c>
      <c r="H231">
        <v>1</v>
      </c>
      <c r="I231" t="s">
        <v>412</v>
      </c>
      <c r="J231" t="s">
        <v>3</v>
      </c>
      <c r="K231" t="s">
        <v>413</v>
      </c>
      <c r="L231">
        <v>1191</v>
      </c>
      <c r="N231">
        <v>1013</v>
      </c>
      <c r="O231" t="s">
        <v>414</v>
      </c>
      <c r="P231" t="s">
        <v>414</v>
      </c>
      <c r="Q231">
        <v>1</v>
      </c>
      <c r="X231">
        <v>3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1</v>
      </c>
      <c r="AF231" t="s">
        <v>102</v>
      </c>
      <c r="AG231">
        <v>12</v>
      </c>
      <c r="AH231">
        <v>3</v>
      </c>
      <c r="AI231">
        <v>-1</v>
      </c>
      <c r="AJ231" t="s">
        <v>3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5">
      <c r="A232">
        <f>ROW(Source!A1467)</f>
        <v>1467</v>
      </c>
      <c r="B232">
        <v>64294814</v>
      </c>
      <c r="C232">
        <v>64294813</v>
      </c>
      <c r="D232">
        <v>59449163</v>
      </c>
      <c r="E232">
        <v>35</v>
      </c>
      <c r="F232">
        <v>1</v>
      </c>
      <c r="G232">
        <v>35</v>
      </c>
      <c r="H232">
        <v>1</v>
      </c>
      <c r="I232" t="s">
        <v>412</v>
      </c>
      <c r="J232" t="s">
        <v>3</v>
      </c>
      <c r="K232" t="s">
        <v>413</v>
      </c>
      <c r="L232">
        <v>1191</v>
      </c>
      <c r="N232">
        <v>1013</v>
      </c>
      <c r="O232" t="s">
        <v>414</v>
      </c>
      <c r="P232" t="s">
        <v>414</v>
      </c>
      <c r="Q232">
        <v>1</v>
      </c>
      <c r="X232">
        <v>4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1</v>
      </c>
      <c r="AF232" t="s">
        <v>102</v>
      </c>
      <c r="AG232">
        <v>16</v>
      </c>
      <c r="AH232">
        <v>3</v>
      </c>
      <c r="AI232">
        <v>-1</v>
      </c>
      <c r="AJ232" t="s">
        <v>3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5">
      <c r="A233">
        <f>ROW(Source!A1503)</f>
        <v>1503</v>
      </c>
      <c r="B233">
        <v>64307659</v>
      </c>
      <c r="C233">
        <v>64307658</v>
      </c>
      <c r="D233">
        <v>59449163</v>
      </c>
      <c r="E233">
        <v>35</v>
      </c>
      <c r="F233">
        <v>1</v>
      </c>
      <c r="G233">
        <v>35</v>
      </c>
      <c r="H233">
        <v>1</v>
      </c>
      <c r="I233" t="s">
        <v>412</v>
      </c>
      <c r="J233" t="s">
        <v>3</v>
      </c>
      <c r="K233" t="s">
        <v>413</v>
      </c>
      <c r="L233">
        <v>1191</v>
      </c>
      <c r="N233">
        <v>1013</v>
      </c>
      <c r="O233" t="s">
        <v>414</v>
      </c>
      <c r="P233" t="s">
        <v>414</v>
      </c>
      <c r="Q233">
        <v>1</v>
      </c>
      <c r="X233">
        <v>1.83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1</v>
      </c>
      <c r="AF233" t="s">
        <v>102</v>
      </c>
      <c r="AG233">
        <v>7.32</v>
      </c>
      <c r="AH233">
        <v>3</v>
      </c>
      <c r="AI233">
        <v>-1</v>
      </c>
      <c r="AJ233" t="s">
        <v>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5">
      <c r="A234">
        <f>ROW(Source!A1503)</f>
        <v>1503</v>
      </c>
      <c r="B234">
        <v>64307660</v>
      </c>
      <c r="C234">
        <v>64307658</v>
      </c>
      <c r="D234">
        <v>59464510</v>
      </c>
      <c r="E234">
        <v>1</v>
      </c>
      <c r="F234">
        <v>1</v>
      </c>
      <c r="G234">
        <v>35</v>
      </c>
      <c r="H234">
        <v>3</v>
      </c>
      <c r="I234" t="s">
        <v>419</v>
      </c>
      <c r="J234" t="s">
        <v>420</v>
      </c>
      <c r="K234" t="s">
        <v>421</v>
      </c>
      <c r="L234">
        <v>1346</v>
      </c>
      <c r="N234">
        <v>1009</v>
      </c>
      <c r="O234" t="s">
        <v>422</v>
      </c>
      <c r="P234" t="s">
        <v>422</v>
      </c>
      <c r="Q234">
        <v>1</v>
      </c>
      <c r="X234">
        <v>1.6E-2</v>
      </c>
      <c r="Y234">
        <v>412.97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102</v>
      </c>
      <c r="AG234">
        <v>6.4000000000000001E-2</v>
      </c>
      <c r="AH234">
        <v>3</v>
      </c>
      <c r="AI234">
        <v>-1</v>
      </c>
      <c r="AJ234" t="s">
        <v>3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5">
      <c r="A235">
        <f>ROW(Source!A1503)</f>
        <v>1503</v>
      </c>
      <c r="B235">
        <v>64307661</v>
      </c>
      <c r="C235">
        <v>64307658</v>
      </c>
      <c r="D235">
        <v>59464558</v>
      </c>
      <c r="E235">
        <v>1</v>
      </c>
      <c r="F235">
        <v>1</v>
      </c>
      <c r="G235">
        <v>35</v>
      </c>
      <c r="H235">
        <v>3</v>
      </c>
      <c r="I235" t="s">
        <v>423</v>
      </c>
      <c r="J235" t="s">
        <v>424</v>
      </c>
      <c r="K235" t="s">
        <v>425</v>
      </c>
      <c r="L235">
        <v>1346</v>
      </c>
      <c r="N235">
        <v>1009</v>
      </c>
      <c r="O235" t="s">
        <v>422</v>
      </c>
      <c r="P235" t="s">
        <v>422</v>
      </c>
      <c r="Q235">
        <v>1</v>
      </c>
      <c r="X235">
        <v>0.05</v>
      </c>
      <c r="Y235">
        <v>29.29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102</v>
      </c>
      <c r="AG235">
        <v>0.2</v>
      </c>
      <c r="AH235">
        <v>3</v>
      </c>
      <c r="AI235">
        <v>-1</v>
      </c>
      <c r="AJ235" t="s">
        <v>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5">
      <c r="A236">
        <f>ROW(Source!A1539)</f>
        <v>1539</v>
      </c>
      <c r="B236">
        <v>64294816</v>
      </c>
      <c r="C236">
        <v>64294815</v>
      </c>
      <c r="D236">
        <v>59449163</v>
      </c>
      <c r="E236">
        <v>35</v>
      </c>
      <c r="F236">
        <v>1</v>
      </c>
      <c r="G236">
        <v>35</v>
      </c>
      <c r="H236">
        <v>1</v>
      </c>
      <c r="I236" t="s">
        <v>412</v>
      </c>
      <c r="J236" t="s">
        <v>3</v>
      </c>
      <c r="K236" t="s">
        <v>413</v>
      </c>
      <c r="L236">
        <v>1191</v>
      </c>
      <c r="N236">
        <v>1013</v>
      </c>
      <c r="O236" t="s">
        <v>414</v>
      </c>
      <c r="P236" t="s">
        <v>414</v>
      </c>
      <c r="Q236">
        <v>1</v>
      </c>
      <c r="X236">
        <v>0.41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1</v>
      </c>
      <c r="AF236" t="s">
        <v>20</v>
      </c>
      <c r="AG236">
        <v>0.41</v>
      </c>
      <c r="AH236">
        <v>3</v>
      </c>
      <c r="AI236">
        <v>-1</v>
      </c>
      <c r="AJ236" t="s">
        <v>3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5">
      <c r="A237">
        <f>ROW(Source!A1540)</f>
        <v>1540</v>
      </c>
      <c r="B237">
        <v>64294818</v>
      </c>
      <c r="C237">
        <v>64294817</v>
      </c>
      <c r="D237">
        <v>59449163</v>
      </c>
      <c r="E237">
        <v>35</v>
      </c>
      <c r="F237">
        <v>1</v>
      </c>
      <c r="G237">
        <v>35</v>
      </c>
      <c r="H237">
        <v>1</v>
      </c>
      <c r="I237" t="s">
        <v>412</v>
      </c>
      <c r="J237" t="s">
        <v>3</v>
      </c>
      <c r="K237" t="s">
        <v>413</v>
      </c>
      <c r="L237">
        <v>1191</v>
      </c>
      <c r="N237">
        <v>1013</v>
      </c>
      <c r="O237" t="s">
        <v>414</v>
      </c>
      <c r="P237" t="s">
        <v>414</v>
      </c>
      <c r="Q237">
        <v>1</v>
      </c>
      <c r="X237">
        <v>0.4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1</v>
      </c>
      <c r="AF237" t="s">
        <v>102</v>
      </c>
      <c r="AG237">
        <v>1.6</v>
      </c>
      <c r="AH237">
        <v>3</v>
      </c>
      <c r="AI237">
        <v>-1</v>
      </c>
      <c r="AJ237" t="s">
        <v>3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5">
      <c r="A238">
        <f>ROW(Source!A1540)</f>
        <v>1540</v>
      </c>
      <c r="B238">
        <v>64294819</v>
      </c>
      <c r="C238">
        <v>64294817</v>
      </c>
      <c r="D238">
        <v>59462591</v>
      </c>
      <c r="E238">
        <v>1</v>
      </c>
      <c r="F238">
        <v>1</v>
      </c>
      <c r="G238">
        <v>35</v>
      </c>
      <c r="H238">
        <v>2</v>
      </c>
      <c r="I238" t="s">
        <v>426</v>
      </c>
      <c r="J238" t="s">
        <v>427</v>
      </c>
      <c r="K238" t="s">
        <v>428</v>
      </c>
      <c r="L238">
        <v>1368</v>
      </c>
      <c r="N238">
        <v>1011</v>
      </c>
      <c r="O238" t="s">
        <v>429</v>
      </c>
      <c r="P238" t="s">
        <v>429</v>
      </c>
      <c r="Q238">
        <v>1</v>
      </c>
      <c r="X238">
        <v>0.02</v>
      </c>
      <c r="Y238">
        <v>0</v>
      </c>
      <c r="Z238">
        <v>789.86</v>
      </c>
      <c r="AA238">
        <v>515.51</v>
      </c>
      <c r="AB238">
        <v>0</v>
      </c>
      <c r="AC238">
        <v>0</v>
      </c>
      <c r="AD238">
        <v>1</v>
      </c>
      <c r="AE238">
        <v>0</v>
      </c>
      <c r="AF238" t="s">
        <v>102</v>
      </c>
      <c r="AG238">
        <v>0.08</v>
      </c>
      <c r="AH238">
        <v>3</v>
      </c>
      <c r="AI238">
        <v>-1</v>
      </c>
      <c r="AJ238" t="s">
        <v>3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5">
      <c r="A239">
        <f>ROW(Source!A1541)</f>
        <v>1541</v>
      </c>
      <c r="B239">
        <v>64294821</v>
      </c>
      <c r="C239">
        <v>64294820</v>
      </c>
      <c r="D239">
        <v>59449163</v>
      </c>
      <c r="E239">
        <v>35</v>
      </c>
      <c r="F239">
        <v>1</v>
      </c>
      <c r="G239">
        <v>35</v>
      </c>
      <c r="H239">
        <v>1</v>
      </c>
      <c r="I239" t="s">
        <v>412</v>
      </c>
      <c r="J239" t="s">
        <v>3</v>
      </c>
      <c r="K239" t="s">
        <v>413</v>
      </c>
      <c r="L239">
        <v>1191</v>
      </c>
      <c r="N239">
        <v>1013</v>
      </c>
      <c r="O239" t="s">
        <v>414</v>
      </c>
      <c r="P239" t="s">
        <v>414</v>
      </c>
      <c r="Q239">
        <v>1</v>
      </c>
      <c r="X239">
        <v>3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1</v>
      </c>
      <c r="AF239" t="s">
        <v>102</v>
      </c>
      <c r="AG239">
        <v>12</v>
      </c>
      <c r="AH239">
        <v>3</v>
      </c>
      <c r="AI239">
        <v>-1</v>
      </c>
      <c r="AJ239" t="s">
        <v>3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5">
      <c r="A240">
        <f>ROW(Source!A1542)</f>
        <v>1542</v>
      </c>
      <c r="B240">
        <v>64294823</v>
      </c>
      <c r="C240">
        <v>64294822</v>
      </c>
      <c r="D240">
        <v>59449163</v>
      </c>
      <c r="E240">
        <v>35</v>
      </c>
      <c r="F240">
        <v>1</v>
      </c>
      <c r="G240">
        <v>35</v>
      </c>
      <c r="H240">
        <v>1</v>
      </c>
      <c r="I240" t="s">
        <v>412</v>
      </c>
      <c r="J240" t="s">
        <v>3</v>
      </c>
      <c r="K240" t="s">
        <v>413</v>
      </c>
      <c r="L240">
        <v>1191</v>
      </c>
      <c r="N240">
        <v>1013</v>
      </c>
      <c r="O240" t="s">
        <v>414</v>
      </c>
      <c r="P240" t="s">
        <v>414</v>
      </c>
      <c r="Q240">
        <v>1</v>
      </c>
      <c r="X240">
        <v>4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1</v>
      </c>
      <c r="AF240" t="s">
        <v>102</v>
      </c>
      <c r="AG240">
        <v>16</v>
      </c>
      <c r="AH240">
        <v>3</v>
      </c>
      <c r="AI240">
        <v>-1</v>
      </c>
      <c r="AJ240" t="s">
        <v>3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5">
      <c r="A241">
        <f>ROW(Source!A1612)</f>
        <v>1612</v>
      </c>
      <c r="B241">
        <v>64294829</v>
      </c>
      <c r="C241">
        <v>64294828</v>
      </c>
      <c r="D241">
        <v>59449163</v>
      </c>
      <c r="E241">
        <v>35</v>
      </c>
      <c r="F241">
        <v>1</v>
      </c>
      <c r="G241">
        <v>35</v>
      </c>
      <c r="H241">
        <v>1</v>
      </c>
      <c r="I241" t="s">
        <v>412</v>
      </c>
      <c r="J241" t="s">
        <v>3</v>
      </c>
      <c r="K241" t="s">
        <v>413</v>
      </c>
      <c r="L241">
        <v>1191</v>
      </c>
      <c r="N241">
        <v>1013</v>
      </c>
      <c r="O241" t="s">
        <v>414</v>
      </c>
      <c r="P241" t="s">
        <v>414</v>
      </c>
      <c r="Q241">
        <v>1</v>
      </c>
      <c r="X241">
        <v>0.25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1</v>
      </c>
      <c r="AF241" t="s">
        <v>20</v>
      </c>
      <c r="AG241">
        <v>0.25</v>
      </c>
      <c r="AH241">
        <v>3</v>
      </c>
      <c r="AI241">
        <v>-1</v>
      </c>
      <c r="AJ241" t="s">
        <v>3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5">
      <c r="A242">
        <f>ROW(Source!A1613)</f>
        <v>1613</v>
      </c>
      <c r="B242">
        <v>64294837</v>
      </c>
      <c r="C242">
        <v>64294836</v>
      </c>
      <c r="D242">
        <v>59449163</v>
      </c>
      <c r="E242">
        <v>35</v>
      </c>
      <c r="F242">
        <v>1</v>
      </c>
      <c r="G242">
        <v>35</v>
      </c>
      <c r="H242">
        <v>1</v>
      </c>
      <c r="I242" t="s">
        <v>412</v>
      </c>
      <c r="J242" t="s">
        <v>3</v>
      </c>
      <c r="K242" t="s">
        <v>413</v>
      </c>
      <c r="L242">
        <v>1191</v>
      </c>
      <c r="N242">
        <v>1013</v>
      </c>
      <c r="O242" t="s">
        <v>414</v>
      </c>
      <c r="P242" t="s">
        <v>414</v>
      </c>
      <c r="Q242">
        <v>1</v>
      </c>
      <c r="X242">
        <v>0.41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1</v>
      </c>
      <c r="AF242" t="s">
        <v>20</v>
      </c>
      <c r="AG242">
        <v>0.41</v>
      </c>
      <c r="AH242">
        <v>3</v>
      </c>
      <c r="AI242">
        <v>-1</v>
      </c>
      <c r="AJ242" t="s">
        <v>3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5">
      <c r="A243">
        <f>ROW(Source!A1614)</f>
        <v>1614</v>
      </c>
      <c r="B243">
        <v>64294839</v>
      </c>
      <c r="C243">
        <v>64294838</v>
      </c>
      <c r="D243">
        <v>59449163</v>
      </c>
      <c r="E243">
        <v>35</v>
      </c>
      <c r="F243">
        <v>1</v>
      </c>
      <c r="G243">
        <v>35</v>
      </c>
      <c r="H243">
        <v>1</v>
      </c>
      <c r="I243" t="s">
        <v>412</v>
      </c>
      <c r="J243" t="s">
        <v>3</v>
      </c>
      <c r="K243" t="s">
        <v>413</v>
      </c>
      <c r="L243">
        <v>1191</v>
      </c>
      <c r="N243">
        <v>1013</v>
      </c>
      <c r="O243" t="s">
        <v>414</v>
      </c>
      <c r="P243" t="s">
        <v>414</v>
      </c>
      <c r="Q243">
        <v>1</v>
      </c>
      <c r="X243">
        <v>0.53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1</v>
      </c>
      <c r="AF243" t="s">
        <v>20</v>
      </c>
      <c r="AG243">
        <v>0.53</v>
      </c>
      <c r="AH243">
        <v>3</v>
      </c>
      <c r="AI243">
        <v>-1</v>
      </c>
      <c r="AJ243" t="s">
        <v>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5">
      <c r="A244">
        <f>ROW(Source!A1614)</f>
        <v>1614</v>
      </c>
      <c r="B244">
        <v>64294840</v>
      </c>
      <c r="C244">
        <v>64294838</v>
      </c>
      <c r="D244">
        <v>59462591</v>
      </c>
      <c r="E244">
        <v>1</v>
      </c>
      <c r="F244">
        <v>1</v>
      </c>
      <c r="G244">
        <v>35</v>
      </c>
      <c r="H244">
        <v>2</v>
      </c>
      <c r="I244" t="s">
        <v>426</v>
      </c>
      <c r="J244" t="s">
        <v>427</v>
      </c>
      <c r="K244" t="s">
        <v>428</v>
      </c>
      <c r="L244">
        <v>1368</v>
      </c>
      <c r="N244">
        <v>1011</v>
      </c>
      <c r="O244" t="s">
        <v>429</v>
      </c>
      <c r="P244" t="s">
        <v>429</v>
      </c>
      <c r="Q244">
        <v>1</v>
      </c>
      <c r="X244">
        <v>5.5E-2</v>
      </c>
      <c r="Y244">
        <v>0</v>
      </c>
      <c r="Z244">
        <v>789.86</v>
      </c>
      <c r="AA244">
        <v>515.51</v>
      </c>
      <c r="AB244">
        <v>0</v>
      </c>
      <c r="AC244">
        <v>0</v>
      </c>
      <c r="AD244">
        <v>1</v>
      </c>
      <c r="AE244">
        <v>0</v>
      </c>
      <c r="AF244" t="s">
        <v>20</v>
      </c>
      <c r="AG244">
        <v>5.5E-2</v>
      </c>
      <c r="AH244">
        <v>3</v>
      </c>
      <c r="AI244">
        <v>-1</v>
      </c>
      <c r="AJ244" t="s">
        <v>3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5">
      <c r="A245">
        <f>ROW(Source!A1614)</f>
        <v>1614</v>
      </c>
      <c r="B245">
        <v>64294841</v>
      </c>
      <c r="C245">
        <v>64294838</v>
      </c>
      <c r="D245">
        <v>59464558</v>
      </c>
      <c r="E245">
        <v>1</v>
      </c>
      <c r="F245">
        <v>1</v>
      </c>
      <c r="G245">
        <v>35</v>
      </c>
      <c r="H245">
        <v>3</v>
      </c>
      <c r="I245" t="s">
        <v>423</v>
      </c>
      <c r="J245" t="s">
        <v>424</v>
      </c>
      <c r="K245" t="s">
        <v>425</v>
      </c>
      <c r="L245">
        <v>1346</v>
      </c>
      <c r="N245">
        <v>1009</v>
      </c>
      <c r="O245" t="s">
        <v>422</v>
      </c>
      <c r="P245" t="s">
        <v>422</v>
      </c>
      <c r="Q245">
        <v>1</v>
      </c>
      <c r="X245">
        <v>0.01</v>
      </c>
      <c r="Y245">
        <v>29.29</v>
      </c>
      <c r="Z245">
        <v>0</v>
      </c>
      <c r="AA245">
        <v>0</v>
      </c>
      <c r="AB245">
        <v>0</v>
      </c>
      <c r="AC245">
        <v>0</v>
      </c>
      <c r="AD245">
        <v>1</v>
      </c>
      <c r="AE245">
        <v>0</v>
      </c>
      <c r="AF245" t="s">
        <v>20</v>
      </c>
      <c r="AG245">
        <v>0.01</v>
      </c>
      <c r="AH245">
        <v>3</v>
      </c>
      <c r="AI245">
        <v>-1</v>
      </c>
      <c r="AJ245" t="s">
        <v>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5">
      <c r="A246">
        <f>ROW(Source!A1615)</f>
        <v>1615</v>
      </c>
      <c r="B246">
        <v>64294843</v>
      </c>
      <c r="C246">
        <v>64294842</v>
      </c>
      <c r="D246">
        <v>59449163</v>
      </c>
      <c r="E246">
        <v>35</v>
      </c>
      <c r="F246">
        <v>1</v>
      </c>
      <c r="G246">
        <v>35</v>
      </c>
      <c r="H246">
        <v>1</v>
      </c>
      <c r="I246" t="s">
        <v>412</v>
      </c>
      <c r="J246" t="s">
        <v>3</v>
      </c>
      <c r="K246" t="s">
        <v>413</v>
      </c>
      <c r="L246">
        <v>1191</v>
      </c>
      <c r="N246">
        <v>1013</v>
      </c>
      <c r="O246" t="s">
        <v>414</v>
      </c>
      <c r="P246" t="s">
        <v>414</v>
      </c>
      <c r="Q246">
        <v>1</v>
      </c>
      <c r="X246">
        <v>1.5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1</v>
      </c>
      <c r="AF246" t="s">
        <v>20</v>
      </c>
      <c r="AG246">
        <v>1.5</v>
      </c>
      <c r="AH246">
        <v>3</v>
      </c>
      <c r="AI246">
        <v>-1</v>
      </c>
      <c r="AJ246" t="s">
        <v>3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5">
      <c r="A247">
        <f>ROW(Source!A1616)</f>
        <v>1616</v>
      </c>
      <c r="B247">
        <v>64294845</v>
      </c>
      <c r="C247">
        <v>64294844</v>
      </c>
      <c r="D247">
        <v>59449163</v>
      </c>
      <c r="E247">
        <v>35</v>
      </c>
      <c r="F247">
        <v>1</v>
      </c>
      <c r="G247">
        <v>35</v>
      </c>
      <c r="H247">
        <v>1</v>
      </c>
      <c r="I247" t="s">
        <v>412</v>
      </c>
      <c r="J247" t="s">
        <v>3</v>
      </c>
      <c r="K247" t="s">
        <v>413</v>
      </c>
      <c r="L247">
        <v>1191</v>
      </c>
      <c r="N247">
        <v>1013</v>
      </c>
      <c r="O247" t="s">
        <v>414</v>
      </c>
      <c r="P247" t="s">
        <v>414</v>
      </c>
      <c r="Q247">
        <v>1</v>
      </c>
      <c r="X247">
        <v>5.5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1</v>
      </c>
      <c r="AF247" t="s">
        <v>102</v>
      </c>
      <c r="AG247">
        <v>22</v>
      </c>
      <c r="AH247">
        <v>3</v>
      </c>
      <c r="AI247">
        <v>-1</v>
      </c>
      <c r="AJ247" t="s">
        <v>3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5">
      <c r="A248">
        <f>ROW(Source!A1617)</f>
        <v>1617</v>
      </c>
      <c r="B248">
        <v>64294847</v>
      </c>
      <c r="C248">
        <v>64294846</v>
      </c>
      <c r="D248">
        <v>59449163</v>
      </c>
      <c r="E248">
        <v>35</v>
      </c>
      <c r="F248">
        <v>1</v>
      </c>
      <c r="G248">
        <v>35</v>
      </c>
      <c r="H248">
        <v>1</v>
      </c>
      <c r="I248" t="s">
        <v>412</v>
      </c>
      <c r="J248" t="s">
        <v>3</v>
      </c>
      <c r="K248" t="s">
        <v>413</v>
      </c>
      <c r="L248">
        <v>1191</v>
      </c>
      <c r="N248">
        <v>1013</v>
      </c>
      <c r="O248" t="s">
        <v>414</v>
      </c>
      <c r="P248" t="s">
        <v>414</v>
      </c>
      <c r="Q248">
        <v>1</v>
      </c>
      <c r="X248">
        <v>4.8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1</v>
      </c>
      <c r="AF248" t="s">
        <v>102</v>
      </c>
      <c r="AG248">
        <v>19.2</v>
      </c>
      <c r="AH248">
        <v>3</v>
      </c>
      <c r="AI248">
        <v>-1</v>
      </c>
      <c r="AJ248" t="s">
        <v>3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5">
      <c r="A249">
        <f>ROW(Source!A1618)</f>
        <v>1618</v>
      </c>
      <c r="B249">
        <v>64294849</v>
      </c>
      <c r="C249">
        <v>64294848</v>
      </c>
      <c r="D249">
        <v>59449163</v>
      </c>
      <c r="E249">
        <v>35</v>
      </c>
      <c r="F249">
        <v>1</v>
      </c>
      <c r="G249">
        <v>35</v>
      </c>
      <c r="H249">
        <v>1</v>
      </c>
      <c r="I249" t="s">
        <v>412</v>
      </c>
      <c r="J249" t="s">
        <v>3</v>
      </c>
      <c r="K249" t="s">
        <v>413</v>
      </c>
      <c r="L249">
        <v>1191</v>
      </c>
      <c r="N249">
        <v>1013</v>
      </c>
      <c r="O249" t="s">
        <v>414</v>
      </c>
      <c r="P249" t="s">
        <v>414</v>
      </c>
      <c r="Q249">
        <v>1</v>
      </c>
      <c r="X249">
        <v>4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1</v>
      </c>
      <c r="AF249" t="s">
        <v>102</v>
      </c>
      <c r="AG249">
        <v>16</v>
      </c>
      <c r="AH249">
        <v>3</v>
      </c>
      <c r="AI249">
        <v>-1</v>
      </c>
      <c r="AJ249" t="s">
        <v>3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5">
      <c r="A250">
        <f>ROW(Source!A1654)</f>
        <v>1654</v>
      </c>
      <c r="B250">
        <v>64294857</v>
      </c>
      <c r="C250">
        <v>64294856</v>
      </c>
      <c r="D250">
        <v>59449163</v>
      </c>
      <c r="E250">
        <v>35</v>
      </c>
      <c r="F250">
        <v>1</v>
      </c>
      <c r="G250">
        <v>35</v>
      </c>
      <c r="H250">
        <v>1</v>
      </c>
      <c r="I250" t="s">
        <v>412</v>
      </c>
      <c r="J250" t="s">
        <v>3</v>
      </c>
      <c r="K250" t="s">
        <v>413</v>
      </c>
      <c r="L250">
        <v>1191</v>
      </c>
      <c r="N250">
        <v>1013</v>
      </c>
      <c r="O250" t="s">
        <v>414</v>
      </c>
      <c r="P250" t="s">
        <v>414</v>
      </c>
      <c r="Q250">
        <v>1</v>
      </c>
      <c r="X250">
        <v>0.4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1</v>
      </c>
      <c r="AF250" t="s">
        <v>102</v>
      </c>
      <c r="AG250">
        <v>1.6</v>
      </c>
      <c r="AH250">
        <v>3</v>
      </c>
      <c r="AI250">
        <v>-1</v>
      </c>
      <c r="AJ250" t="s">
        <v>3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5">
      <c r="A251">
        <f>ROW(Source!A1654)</f>
        <v>1654</v>
      </c>
      <c r="B251">
        <v>64294858</v>
      </c>
      <c r="C251">
        <v>64294856</v>
      </c>
      <c r="D251">
        <v>59462591</v>
      </c>
      <c r="E251">
        <v>1</v>
      </c>
      <c r="F251">
        <v>1</v>
      </c>
      <c r="G251">
        <v>35</v>
      </c>
      <c r="H251">
        <v>2</v>
      </c>
      <c r="I251" t="s">
        <v>426</v>
      </c>
      <c r="J251" t="s">
        <v>427</v>
      </c>
      <c r="K251" t="s">
        <v>428</v>
      </c>
      <c r="L251">
        <v>1368</v>
      </c>
      <c r="N251">
        <v>1011</v>
      </c>
      <c r="O251" t="s">
        <v>429</v>
      </c>
      <c r="P251" t="s">
        <v>429</v>
      </c>
      <c r="Q251">
        <v>1</v>
      </c>
      <c r="X251">
        <v>0.02</v>
      </c>
      <c r="Y251">
        <v>0</v>
      </c>
      <c r="Z251">
        <v>789.86</v>
      </c>
      <c r="AA251">
        <v>515.51</v>
      </c>
      <c r="AB251">
        <v>0</v>
      </c>
      <c r="AC251">
        <v>0</v>
      </c>
      <c r="AD251">
        <v>1</v>
      </c>
      <c r="AE251">
        <v>0</v>
      </c>
      <c r="AF251" t="s">
        <v>102</v>
      </c>
      <c r="AG251">
        <v>0.08</v>
      </c>
      <c r="AH251">
        <v>3</v>
      </c>
      <c r="AI251">
        <v>-1</v>
      </c>
      <c r="AJ251" t="s">
        <v>3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5">
      <c r="A252">
        <f>ROW(Source!A1655)</f>
        <v>1655</v>
      </c>
      <c r="B252">
        <v>64294860</v>
      </c>
      <c r="C252">
        <v>64294859</v>
      </c>
      <c r="D252">
        <v>59449163</v>
      </c>
      <c r="E252">
        <v>35</v>
      </c>
      <c r="F252">
        <v>1</v>
      </c>
      <c r="G252">
        <v>35</v>
      </c>
      <c r="H252">
        <v>1</v>
      </c>
      <c r="I252" t="s">
        <v>412</v>
      </c>
      <c r="J252" t="s">
        <v>3</v>
      </c>
      <c r="K252" t="s">
        <v>413</v>
      </c>
      <c r="L252">
        <v>1191</v>
      </c>
      <c r="N252">
        <v>1013</v>
      </c>
      <c r="O252" t="s">
        <v>414</v>
      </c>
      <c r="P252" t="s">
        <v>414</v>
      </c>
      <c r="Q252">
        <v>1</v>
      </c>
      <c r="X252">
        <v>3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1</v>
      </c>
      <c r="AF252" t="s">
        <v>102</v>
      </c>
      <c r="AG252">
        <v>12</v>
      </c>
      <c r="AH252">
        <v>3</v>
      </c>
      <c r="AI252">
        <v>-1</v>
      </c>
      <c r="AJ252" t="s">
        <v>3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5">
      <c r="A253">
        <f>ROW(Source!A1656)</f>
        <v>1656</v>
      </c>
      <c r="B253">
        <v>64294862</v>
      </c>
      <c r="C253">
        <v>64294861</v>
      </c>
      <c r="D253">
        <v>59449163</v>
      </c>
      <c r="E253">
        <v>35</v>
      </c>
      <c r="F253">
        <v>1</v>
      </c>
      <c r="G253">
        <v>35</v>
      </c>
      <c r="H253">
        <v>1</v>
      </c>
      <c r="I253" t="s">
        <v>412</v>
      </c>
      <c r="J253" t="s">
        <v>3</v>
      </c>
      <c r="K253" t="s">
        <v>413</v>
      </c>
      <c r="L253">
        <v>1191</v>
      </c>
      <c r="N253">
        <v>1013</v>
      </c>
      <c r="O253" t="s">
        <v>414</v>
      </c>
      <c r="P253" t="s">
        <v>414</v>
      </c>
      <c r="Q253">
        <v>1</v>
      </c>
      <c r="X253">
        <v>4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1</v>
      </c>
      <c r="AF253" t="s">
        <v>102</v>
      </c>
      <c r="AG253">
        <v>16</v>
      </c>
      <c r="AH253">
        <v>3</v>
      </c>
      <c r="AI253">
        <v>-1</v>
      </c>
      <c r="AJ253" t="s">
        <v>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5">
      <c r="A254">
        <f>ROW(Source!A1692)</f>
        <v>1692</v>
      </c>
      <c r="B254">
        <v>64294871</v>
      </c>
      <c r="C254">
        <v>64294869</v>
      </c>
      <c r="D254">
        <v>59449163</v>
      </c>
      <c r="E254">
        <v>35</v>
      </c>
      <c r="F254">
        <v>1</v>
      </c>
      <c r="G254">
        <v>35</v>
      </c>
      <c r="H254">
        <v>1</v>
      </c>
      <c r="I254" t="s">
        <v>412</v>
      </c>
      <c r="J254" t="s">
        <v>3</v>
      </c>
      <c r="K254" t="s">
        <v>413</v>
      </c>
      <c r="L254">
        <v>1191</v>
      </c>
      <c r="N254">
        <v>1013</v>
      </c>
      <c r="O254" t="s">
        <v>414</v>
      </c>
      <c r="P254" t="s">
        <v>414</v>
      </c>
      <c r="Q254">
        <v>1</v>
      </c>
      <c r="X254">
        <v>1.68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1</v>
      </c>
      <c r="AF254" t="s">
        <v>3</v>
      </c>
      <c r="AG254">
        <v>1.68</v>
      </c>
      <c r="AH254">
        <v>2</v>
      </c>
      <c r="AI254">
        <v>64294870</v>
      </c>
      <c r="AJ254">
        <v>16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5">
      <c r="A255">
        <f>ROW(Source!A1693)</f>
        <v>1693</v>
      </c>
      <c r="B255">
        <v>64294875</v>
      </c>
      <c r="C255">
        <v>64294872</v>
      </c>
      <c r="D255">
        <v>59449163</v>
      </c>
      <c r="E255">
        <v>35</v>
      </c>
      <c r="F255">
        <v>1</v>
      </c>
      <c r="G255">
        <v>35</v>
      </c>
      <c r="H255">
        <v>1</v>
      </c>
      <c r="I255" t="s">
        <v>412</v>
      </c>
      <c r="J255" t="s">
        <v>3</v>
      </c>
      <c r="K255" t="s">
        <v>413</v>
      </c>
      <c r="L255">
        <v>1191</v>
      </c>
      <c r="N255">
        <v>1013</v>
      </c>
      <c r="O255" t="s">
        <v>414</v>
      </c>
      <c r="P255" t="s">
        <v>414</v>
      </c>
      <c r="Q255">
        <v>1</v>
      </c>
      <c r="X255">
        <v>0.14000000000000001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1</v>
      </c>
      <c r="AF255" t="s">
        <v>146</v>
      </c>
      <c r="AG255">
        <v>0.56000000000000005</v>
      </c>
      <c r="AH255">
        <v>2</v>
      </c>
      <c r="AI255">
        <v>64294873</v>
      </c>
      <c r="AJ255">
        <v>17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5">
      <c r="A256">
        <f>ROW(Source!A1693)</f>
        <v>1693</v>
      </c>
      <c r="B256">
        <v>64294876</v>
      </c>
      <c r="C256">
        <v>64294872</v>
      </c>
      <c r="D256">
        <v>59473298</v>
      </c>
      <c r="E256">
        <v>1</v>
      </c>
      <c r="F256">
        <v>1</v>
      </c>
      <c r="G256">
        <v>35</v>
      </c>
      <c r="H256">
        <v>3</v>
      </c>
      <c r="I256" t="s">
        <v>415</v>
      </c>
      <c r="J256" t="s">
        <v>416</v>
      </c>
      <c r="K256" t="s">
        <v>417</v>
      </c>
      <c r="L256">
        <v>1355</v>
      </c>
      <c r="N256">
        <v>1010</v>
      </c>
      <c r="O256" t="s">
        <v>418</v>
      </c>
      <c r="P256" t="s">
        <v>418</v>
      </c>
      <c r="Q256">
        <v>100</v>
      </c>
      <c r="X256">
        <v>0.01</v>
      </c>
      <c r="Y256">
        <v>195.92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0</v>
      </c>
      <c r="AF256" t="s">
        <v>146</v>
      </c>
      <c r="AG256">
        <v>0.04</v>
      </c>
      <c r="AH256">
        <v>2</v>
      </c>
      <c r="AI256">
        <v>64294874</v>
      </c>
      <c r="AJ256">
        <v>18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5">
      <c r="A257">
        <f>ROW(Source!A1729)</f>
        <v>1729</v>
      </c>
      <c r="B257">
        <v>64307721</v>
      </c>
      <c r="C257">
        <v>64307720</v>
      </c>
      <c r="D257">
        <v>59449163</v>
      </c>
      <c r="E257">
        <v>35</v>
      </c>
      <c r="F257">
        <v>1</v>
      </c>
      <c r="G257">
        <v>35</v>
      </c>
      <c r="H257">
        <v>1</v>
      </c>
      <c r="I257" t="s">
        <v>412</v>
      </c>
      <c r="J257" t="s">
        <v>3</v>
      </c>
      <c r="K257" t="s">
        <v>413</v>
      </c>
      <c r="L257">
        <v>1191</v>
      </c>
      <c r="N257">
        <v>1013</v>
      </c>
      <c r="O257" t="s">
        <v>414</v>
      </c>
      <c r="P257" t="s">
        <v>414</v>
      </c>
      <c r="Q257">
        <v>1</v>
      </c>
      <c r="X257">
        <v>1.83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1</v>
      </c>
      <c r="AF257" t="s">
        <v>102</v>
      </c>
      <c r="AG257">
        <v>7.32</v>
      </c>
      <c r="AH257">
        <v>3</v>
      </c>
      <c r="AI257">
        <v>-1</v>
      </c>
      <c r="AJ257" t="s">
        <v>3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5">
      <c r="A258">
        <f>ROW(Source!A1729)</f>
        <v>1729</v>
      </c>
      <c r="B258">
        <v>64307722</v>
      </c>
      <c r="C258">
        <v>64307720</v>
      </c>
      <c r="D258">
        <v>59464510</v>
      </c>
      <c r="E258">
        <v>1</v>
      </c>
      <c r="F258">
        <v>1</v>
      </c>
      <c r="G258">
        <v>35</v>
      </c>
      <c r="H258">
        <v>3</v>
      </c>
      <c r="I258" t="s">
        <v>419</v>
      </c>
      <c r="J258" t="s">
        <v>420</v>
      </c>
      <c r="K258" t="s">
        <v>421</v>
      </c>
      <c r="L258">
        <v>1346</v>
      </c>
      <c r="N258">
        <v>1009</v>
      </c>
      <c r="O258" t="s">
        <v>422</v>
      </c>
      <c r="P258" t="s">
        <v>422</v>
      </c>
      <c r="Q258">
        <v>1</v>
      </c>
      <c r="X258">
        <v>1.6E-2</v>
      </c>
      <c r="Y258">
        <v>412.97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102</v>
      </c>
      <c r="AG258">
        <v>6.4000000000000001E-2</v>
      </c>
      <c r="AH258">
        <v>3</v>
      </c>
      <c r="AI258">
        <v>-1</v>
      </c>
      <c r="AJ258" t="s">
        <v>3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5">
      <c r="A259">
        <f>ROW(Source!A1729)</f>
        <v>1729</v>
      </c>
      <c r="B259">
        <v>64307723</v>
      </c>
      <c r="C259">
        <v>64307720</v>
      </c>
      <c r="D259">
        <v>59464558</v>
      </c>
      <c r="E259">
        <v>1</v>
      </c>
      <c r="F259">
        <v>1</v>
      </c>
      <c r="G259">
        <v>35</v>
      </c>
      <c r="H259">
        <v>3</v>
      </c>
      <c r="I259" t="s">
        <v>423</v>
      </c>
      <c r="J259" t="s">
        <v>424</v>
      </c>
      <c r="K259" t="s">
        <v>425</v>
      </c>
      <c r="L259">
        <v>1346</v>
      </c>
      <c r="N259">
        <v>1009</v>
      </c>
      <c r="O259" t="s">
        <v>422</v>
      </c>
      <c r="P259" t="s">
        <v>422</v>
      </c>
      <c r="Q259">
        <v>1</v>
      </c>
      <c r="X259">
        <v>0.05</v>
      </c>
      <c r="Y259">
        <v>29.29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102</v>
      </c>
      <c r="AG259">
        <v>0.2</v>
      </c>
      <c r="AH259">
        <v>3</v>
      </c>
      <c r="AI259">
        <v>-1</v>
      </c>
      <c r="AJ259" t="s">
        <v>3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5">
      <c r="A260">
        <f>ROW(Source!A1765)</f>
        <v>1765</v>
      </c>
      <c r="B260">
        <v>64294878</v>
      </c>
      <c r="C260">
        <v>64294877</v>
      </c>
      <c r="D260">
        <v>59449163</v>
      </c>
      <c r="E260">
        <v>35</v>
      </c>
      <c r="F260">
        <v>1</v>
      </c>
      <c r="G260">
        <v>35</v>
      </c>
      <c r="H260">
        <v>1</v>
      </c>
      <c r="I260" t="s">
        <v>412</v>
      </c>
      <c r="J260" t="s">
        <v>3</v>
      </c>
      <c r="K260" t="s">
        <v>413</v>
      </c>
      <c r="L260">
        <v>1191</v>
      </c>
      <c r="N260">
        <v>1013</v>
      </c>
      <c r="O260" t="s">
        <v>414</v>
      </c>
      <c r="P260" t="s">
        <v>414</v>
      </c>
      <c r="Q260">
        <v>1</v>
      </c>
      <c r="X260">
        <v>4.8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1</v>
      </c>
      <c r="AF260" t="s">
        <v>102</v>
      </c>
      <c r="AG260">
        <v>19.2</v>
      </c>
      <c r="AH260">
        <v>3</v>
      </c>
      <c r="AI260">
        <v>-1</v>
      </c>
      <c r="AJ260" t="s">
        <v>3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5">
      <c r="A261">
        <f>ROW(Source!A1766)</f>
        <v>1766</v>
      </c>
      <c r="B261">
        <v>64294880</v>
      </c>
      <c r="C261">
        <v>64294879</v>
      </c>
      <c r="D261">
        <v>59449163</v>
      </c>
      <c r="E261">
        <v>35</v>
      </c>
      <c r="F261">
        <v>1</v>
      </c>
      <c r="G261">
        <v>35</v>
      </c>
      <c r="H261">
        <v>1</v>
      </c>
      <c r="I261" t="s">
        <v>412</v>
      </c>
      <c r="J261" t="s">
        <v>3</v>
      </c>
      <c r="K261" t="s">
        <v>413</v>
      </c>
      <c r="L261">
        <v>1191</v>
      </c>
      <c r="N261">
        <v>1013</v>
      </c>
      <c r="O261" t="s">
        <v>414</v>
      </c>
      <c r="P261" t="s">
        <v>414</v>
      </c>
      <c r="Q261">
        <v>1</v>
      </c>
      <c r="X261">
        <v>4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1</v>
      </c>
      <c r="AF261" t="s">
        <v>102</v>
      </c>
      <c r="AG261">
        <v>16</v>
      </c>
      <c r="AH261">
        <v>3</v>
      </c>
      <c r="AI261">
        <v>-1</v>
      </c>
      <c r="AJ261" t="s">
        <v>3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5">
      <c r="A262">
        <f>ROW(Source!A1836)</f>
        <v>1836</v>
      </c>
      <c r="B262">
        <v>64294886</v>
      </c>
      <c r="C262">
        <v>64294885</v>
      </c>
      <c r="D262">
        <v>59449163</v>
      </c>
      <c r="E262">
        <v>35</v>
      </c>
      <c r="F262">
        <v>1</v>
      </c>
      <c r="G262">
        <v>35</v>
      </c>
      <c r="H262">
        <v>1</v>
      </c>
      <c r="I262" t="s">
        <v>412</v>
      </c>
      <c r="J262" t="s">
        <v>3</v>
      </c>
      <c r="K262" t="s">
        <v>413</v>
      </c>
      <c r="L262">
        <v>1191</v>
      </c>
      <c r="N262">
        <v>1013</v>
      </c>
      <c r="O262" t="s">
        <v>414</v>
      </c>
      <c r="P262" t="s">
        <v>414</v>
      </c>
      <c r="Q262">
        <v>1</v>
      </c>
      <c r="X262">
        <v>0.25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1</v>
      </c>
      <c r="AF262" t="s">
        <v>20</v>
      </c>
      <c r="AG262">
        <v>0.25</v>
      </c>
      <c r="AH262">
        <v>3</v>
      </c>
      <c r="AI262">
        <v>-1</v>
      </c>
      <c r="AJ262" t="s">
        <v>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5">
      <c r="A263">
        <f>ROW(Source!A1837)</f>
        <v>1837</v>
      </c>
      <c r="B263">
        <v>64294894</v>
      </c>
      <c r="C263">
        <v>64294893</v>
      </c>
      <c r="D263">
        <v>59449163</v>
      </c>
      <c r="E263">
        <v>35</v>
      </c>
      <c r="F263">
        <v>1</v>
      </c>
      <c r="G263">
        <v>35</v>
      </c>
      <c r="H263">
        <v>1</v>
      </c>
      <c r="I263" t="s">
        <v>412</v>
      </c>
      <c r="J263" t="s">
        <v>3</v>
      </c>
      <c r="K263" t="s">
        <v>413</v>
      </c>
      <c r="L263">
        <v>1191</v>
      </c>
      <c r="N263">
        <v>1013</v>
      </c>
      <c r="O263" t="s">
        <v>414</v>
      </c>
      <c r="P263" t="s">
        <v>414</v>
      </c>
      <c r="Q263">
        <v>1</v>
      </c>
      <c r="X263">
        <v>0.41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1</v>
      </c>
      <c r="AF263" t="s">
        <v>20</v>
      </c>
      <c r="AG263">
        <v>0.41</v>
      </c>
      <c r="AH263">
        <v>3</v>
      </c>
      <c r="AI263">
        <v>-1</v>
      </c>
      <c r="AJ263" t="s">
        <v>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5">
      <c r="A264">
        <f>ROW(Source!A1838)</f>
        <v>1838</v>
      </c>
      <c r="B264">
        <v>64294896</v>
      </c>
      <c r="C264">
        <v>64294895</v>
      </c>
      <c r="D264">
        <v>59449163</v>
      </c>
      <c r="E264">
        <v>35</v>
      </c>
      <c r="F264">
        <v>1</v>
      </c>
      <c r="G264">
        <v>35</v>
      </c>
      <c r="H264">
        <v>1</v>
      </c>
      <c r="I264" t="s">
        <v>412</v>
      </c>
      <c r="J264" t="s">
        <v>3</v>
      </c>
      <c r="K264" t="s">
        <v>413</v>
      </c>
      <c r="L264">
        <v>1191</v>
      </c>
      <c r="N264">
        <v>1013</v>
      </c>
      <c r="O264" t="s">
        <v>414</v>
      </c>
      <c r="P264" t="s">
        <v>414</v>
      </c>
      <c r="Q264">
        <v>1</v>
      </c>
      <c r="X264">
        <v>1.5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1</v>
      </c>
      <c r="AF264" t="s">
        <v>20</v>
      </c>
      <c r="AG264">
        <v>1.5</v>
      </c>
      <c r="AH264">
        <v>3</v>
      </c>
      <c r="AI264">
        <v>-1</v>
      </c>
      <c r="AJ264" t="s">
        <v>3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5">
      <c r="A265">
        <f>ROW(Source!A1839)</f>
        <v>1839</v>
      </c>
      <c r="B265">
        <v>64294898</v>
      </c>
      <c r="C265">
        <v>64294897</v>
      </c>
      <c r="D265">
        <v>59449163</v>
      </c>
      <c r="E265">
        <v>35</v>
      </c>
      <c r="F265">
        <v>1</v>
      </c>
      <c r="G265">
        <v>35</v>
      </c>
      <c r="H265">
        <v>1</v>
      </c>
      <c r="I265" t="s">
        <v>412</v>
      </c>
      <c r="J265" t="s">
        <v>3</v>
      </c>
      <c r="K265" t="s">
        <v>413</v>
      </c>
      <c r="L265">
        <v>1191</v>
      </c>
      <c r="N265">
        <v>1013</v>
      </c>
      <c r="O265" t="s">
        <v>414</v>
      </c>
      <c r="P265" t="s">
        <v>414</v>
      </c>
      <c r="Q265">
        <v>1</v>
      </c>
      <c r="X265">
        <v>4.8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1</v>
      </c>
      <c r="AE265">
        <v>1</v>
      </c>
      <c r="AF265" t="s">
        <v>102</v>
      </c>
      <c r="AG265">
        <v>19.2</v>
      </c>
      <c r="AH265">
        <v>3</v>
      </c>
      <c r="AI265">
        <v>-1</v>
      </c>
      <c r="AJ265" t="s">
        <v>3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5">
      <c r="A266">
        <f>ROW(Source!A1840)</f>
        <v>1840</v>
      </c>
      <c r="B266">
        <v>64294900</v>
      </c>
      <c r="C266">
        <v>64294899</v>
      </c>
      <c r="D266">
        <v>59449163</v>
      </c>
      <c r="E266">
        <v>35</v>
      </c>
      <c r="F266">
        <v>1</v>
      </c>
      <c r="G266">
        <v>35</v>
      </c>
      <c r="H266">
        <v>1</v>
      </c>
      <c r="I266" t="s">
        <v>412</v>
      </c>
      <c r="J266" t="s">
        <v>3</v>
      </c>
      <c r="K266" t="s">
        <v>413</v>
      </c>
      <c r="L266">
        <v>1191</v>
      </c>
      <c r="N266">
        <v>1013</v>
      </c>
      <c r="O266" t="s">
        <v>414</v>
      </c>
      <c r="P266" t="s">
        <v>414</v>
      </c>
      <c r="Q266">
        <v>1</v>
      </c>
      <c r="X266">
        <v>4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1</v>
      </c>
      <c r="AF266" t="s">
        <v>102</v>
      </c>
      <c r="AG266">
        <v>16</v>
      </c>
      <c r="AH266">
        <v>3</v>
      </c>
      <c r="AI266">
        <v>-1</v>
      </c>
      <c r="AJ266" t="s">
        <v>3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5">
      <c r="A267">
        <f>ROW(Source!A1876)</f>
        <v>1876</v>
      </c>
      <c r="B267">
        <v>64294908</v>
      </c>
      <c r="C267">
        <v>64294907</v>
      </c>
      <c r="D267">
        <v>59449163</v>
      </c>
      <c r="E267">
        <v>35</v>
      </c>
      <c r="F267">
        <v>1</v>
      </c>
      <c r="G267">
        <v>35</v>
      </c>
      <c r="H267">
        <v>1</v>
      </c>
      <c r="I267" t="s">
        <v>412</v>
      </c>
      <c r="J267" t="s">
        <v>3</v>
      </c>
      <c r="K267" t="s">
        <v>413</v>
      </c>
      <c r="L267">
        <v>1191</v>
      </c>
      <c r="N267">
        <v>1013</v>
      </c>
      <c r="O267" t="s">
        <v>414</v>
      </c>
      <c r="P267" t="s">
        <v>414</v>
      </c>
      <c r="Q267">
        <v>1</v>
      </c>
      <c r="X267">
        <v>4.8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1</v>
      </c>
      <c r="AF267" t="s">
        <v>102</v>
      </c>
      <c r="AG267">
        <v>19.2</v>
      </c>
      <c r="AH267">
        <v>3</v>
      </c>
      <c r="AI267">
        <v>-1</v>
      </c>
      <c r="AJ267" t="s">
        <v>3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5">
      <c r="A268">
        <f>ROW(Source!A1877)</f>
        <v>1877</v>
      </c>
      <c r="B268">
        <v>64294910</v>
      </c>
      <c r="C268">
        <v>64294909</v>
      </c>
      <c r="D268">
        <v>59449163</v>
      </c>
      <c r="E268">
        <v>35</v>
      </c>
      <c r="F268">
        <v>1</v>
      </c>
      <c r="G268">
        <v>35</v>
      </c>
      <c r="H268">
        <v>1</v>
      </c>
      <c r="I268" t="s">
        <v>412</v>
      </c>
      <c r="J268" t="s">
        <v>3</v>
      </c>
      <c r="K268" t="s">
        <v>413</v>
      </c>
      <c r="L268">
        <v>1191</v>
      </c>
      <c r="N268">
        <v>1013</v>
      </c>
      <c r="O268" t="s">
        <v>414</v>
      </c>
      <c r="P268" t="s">
        <v>414</v>
      </c>
      <c r="Q268">
        <v>1</v>
      </c>
      <c r="X268">
        <v>4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1</v>
      </c>
      <c r="AF268" t="s">
        <v>102</v>
      </c>
      <c r="AG268">
        <v>16</v>
      </c>
      <c r="AH268">
        <v>3</v>
      </c>
      <c r="AI268">
        <v>-1</v>
      </c>
      <c r="AJ268" t="s">
        <v>3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5">
      <c r="A269">
        <f>ROW(Source!A1878)</f>
        <v>1878</v>
      </c>
      <c r="B269">
        <v>64294912</v>
      </c>
      <c r="C269">
        <v>64294911</v>
      </c>
      <c r="D269">
        <v>59449163</v>
      </c>
      <c r="E269">
        <v>35</v>
      </c>
      <c r="F269">
        <v>1</v>
      </c>
      <c r="G269">
        <v>35</v>
      </c>
      <c r="H269">
        <v>1</v>
      </c>
      <c r="I269" t="s">
        <v>412</v>
      </c>
      <c r="J269" t="s">
        <v>3</v>
      </c>
      <c r="K269" t="s">
        <v>413</v>
      </c>
      <c r="L269">
        <v>1191</v>
      </c>
      <c r="N269">
        <v>1013</v>
      </c>
      <c r="O269" t="s">
        <v>414</v>
      </c>
      <c r="P269" t="s">
        <v>414</v>
      </c>
      <c r="Q269">
        <v>1</v>
      </c>
      <c r="X269">
        <v>0.4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1</v>
      </c>
      <c r="AF269" t="s">
        <v>102</v>
      </c>
      <c r="AG269">
        <v>1.6</v>
      </c>
      <c r="AH269">
        <v>3</v>
      </c>
      <c r="AI269">
        <v>-1</v>
      </c>
      <c r="AJ269" t="s">
        <v>3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5">
      <c r="A270">
        <f>ROW(Source!A1878)</f>
        <v>1878</v>
      </c>
      <c r="B270">
        <v>64294913</v>
      </c>
      <c r="C270">
        <v>64294911</v>
      </c>
      <c r="D270">
        <v>59462591</v>
      </c>
      <c r="E270">
        <v>1</v>
      </c>
      <c r="F270">
        <v>1</v>
      </c>
      <c r="G270">
        <v>35</v>
      </c>
      <c r="H270">
        <v>2</v>
      </c>
      <c r="I270" t="s">
        <v>426</v>
      </c>
      <c r="J270" t="s">
        <v>427</v>
      </c>
      <c r="K270" t="s">
        <v>428</v>
      </c>
      <c r="L270">
        <v>1368</v>
      </c>
      <c r="N270">
        <v>1011</v>
      </c>
      <c r="O270" t="s">
        <v>429</v>
      </c>
      <c r="P270" t="s">
        <v>429</v>
      </c>
      <c r="Q270">
        <v>1</v>
      </c>
      <c r="X270">
        <v>0.02</v>
      </c>
      <c r="Y270">
        <v>0</v>
      </c>
      <c r="Z270">
        <v>789.86</v>
      </c>
      <c r="AA270">
        <v>515.51</v>
      </c>
      <c r="AB270">
        <v>0</v>
      </c>
      <c r="AC270">
        <v>0</v>
      </c>
      <c r="AD270">
        <v>1</v>
      </c>
      <c r="AE270">
        <v>0</v>
      </c>
      <c r="AF270" t="s">
        <v>102</v>
      </c>
      <c r="AG270">
        <v>0.08</v>
      </c>
      <c r="AH270">
        <v>3</v>
      </c>
      <c r="AI270">
        <v>-1</v>
      </c>
      <c r="AJ270" t="s">
        <v>3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5">
      <c r="A271">
        <f>ROW(Source!A1879)</f>
        <v>1879</v>
      </c>
      <c r="B271">
        <v>64294915</v>
      </c>
      <c r="C271">
        <v>64294914</v>
      </c>
      <c r="D271">
        <v>59449163</v>
      </c>
      <c r="E271">
        <v>35</v>
      </c>
      <c r="F271">
        <v>1</v>
      </c>
      <c r="G271">
        <v>35</v>
      </c>
      <c r="H271">
        <v>1</v>
      </c>
      <c r="I271" t="s">
        <v>412</v>
      </c>
      <c r="J271" t="s">
        <v>3</v>
      </c>
      <c r="K271" t="s">
        <v>413</v>
      </c>
      <c r="L271">
        <v>1191</v>
      </c>
      <c r="N271">
        <v>1013</v>
      </c>
      <c r="O271" t="s">
        <v>414</v>
      </c>
      <c r="P271" t="s">
        <v>414</v>
      </c>
      <c r="Q271">
        <v>1</v>
      </c>
      <c r="X271">
        <v>3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1</v>
      </c>
      <c r="AF271" t="s">
        <v>102</v>
      </c>
      <c r="AG271">
        <v>12</v>
      </c>
      <c r="AH271">
        <v>3</v>
      </c>
      <c r="AI271">
        <v>-1</v>
      </c>
      <c r="AJ271" t="s">
        <v>3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5">
      <c r="A272">
        <f>ROW(Source!A1880)</f>
        <v>1880</v>
      </c>
      <c r="B272">
        <v>64294917</v>
      </c>
      <c r="C272">
        <v>64294916</v>
      </c>
      <c r="D272">
        <v>59449163</v>
      </c>
      <c r="E272">
        <v>35</v>
      </c>
      <c r="F272">
        <v>1</v>
      </c>
      <c r="G272">
        <v>35</v>
      </c>
      <c r="H272">
        <v>1</v>
      </c>
      <c r="I272" t="s">
        <v>412</v>
      </c>
      <c r="J272" t="s">
        <v>3</v>
      </c>
      <c r="K272" t="s">
        <v>413</v>
      </c>
      <c r="L272">
        <v>1191</v>
      </c>
      <c r="N272">
        <v>1013</v>
      </c>
      <c r="O272" t="s">
        <v>414</v>
      </c>
      <c r="P272" t="s">
        <v>414</v>
      </c>
      <c r="Q272">
        <v>1</v>
      </c>
      <c r="X272">
        <v>4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1</v>
      </c>
      <c r="AF272" t="s">
        <v>102</v>
      </c>
      <c r="AG272">
        <v>16</v>
      </c>
      <c r="AH272">
        <v>3</v>
      </c>
      <c r="AI272">
        <v>-1</v>
      </c>
      <c r="AJ272" t="s">
        <v>3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5">
      <c r="A273">
        <f>ROW(Source!A1881)</f>
        <v>1881</v>
      </c>
      <c r="B273">
        <v>64294925</v>
      </c>
      <c r="C273">
        <v>64294924</v>
      </c>
      <c r="D273">
        <v>59449163</v>
      </c>
      <c r="E273">
        <v>35</v>
      </c>
      <c r="F273">
        <v>1</v>
      </c>
      <c r="G273">
        <v>35</v>
      </c>
      <c r="H273">
        <v>1</v>
      </c>
      <c r="I273" t="s">
        <v>412</v>
      </c>
      <c r="J273" t="s">
        <v>3</v>
      </c>
      <c r="K273" t="s">
        <v>413</v>
      </c>
      <c r="L273">
        <v>1191</v>
      </c>
      <c r="N273">
        <v>1013</v>
      </c>
      <c r="O273" t="s">
        <v>414</v>
      </c>
      <c r="P273" t="s">
        <v>414</v>
      </c>
      <c r="Q273">
        <v>1</v>
      </c>
      <c r="X273">
        <v>0.41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1</v>
      </c>
      <c r="AF273" t="s">
        <v>20</v>
      </c>
      <c r="AG273">
        <v>0.41</v>
      </c>
      <c r="AH273">
        <v>3</v>
      </c>
      <c r="AI273">
        <v>-1</v>
      </c>
      <c r="AJ273" t="s">
        <v>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5">
      <c r="A274">
        <f>ROW(Source!A1917)</f>
        <v>1917</v>
      </c>
      <c r="B274">
        <v>64307783</v>
      </c>
      <c r="C274">
        <v>64307782</v>
      </c>
      <c r="D274">
        <v>59449163</v>
      </c>
      <c r="E274">
        <v>35</v>
      </c>
      <c r="F274">
        <v>1</v>
      </c>
      <c r="G274">
        <v>35</v>
      </c>
      <c r="H274">
        <v>1</v>
      </c>
      <c r="I274" t="s">
        <v>412</v>
      </c>
      <c r="J274" t="s">
        <v>3</v>
      </c>
      <c r="K274" t="s">
        <v>413</v>
      </c>
      <c r="L274">
        <v>1191</v>
      </c>
      <c r="N274">
        <v>1013</v>
      </c>
      <c r="O274" t="s">
        <v>414</v>
      </c>
      <c r="P274" t="s">
        <v>414</v>
      </c>
      <c r="Q274">
        <v>1</v>
      </c>
      <c r="X274">
        <v>1.83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1</v>
      </c>
      <c r="AF274" t="s">
        <v>102</v>
      </c>
      <c r="AG274">
        <v>7.32</v>
      </c>
      <c r="AH274">
        <v>3</v>
      </c>
      <c r="AI274">
        <v>-1</v>
      </c>
      <c r="AJ274" t="s">
        <v>3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5">
      <c r="A275">
        <f>ROW(Source!A1917)</f>
        <v>1917</v>
      </c>
      <c r="B275">
        <v>64307784</v>
      </c>
      <c r="C275">
        <v>64307782</v>
      </c>
      <c r="D275">
        <v>59464510</v>
      </c>
      <c r="E275">
        <v>1</v>
      </c>
      <c r="F275">
        <v>1</v>
      </c>
      <c r="G275">
        <v>35</v>
      </c>
      <c r="H275">
        <v>3</v>
      </c>
      <c r="I275" t="s">
        <v>419</v>
      </c>
      <c r="J275" t="s">
        <v>420</v>
      </c>
      <c r="K275" t="s">
        <v>421</v>
      </c>
      <c r="L275">
        <v>1346</v>
      </c>
      <c r="N275">
        <v>1009</v>
      </c>
      <c r="O275" t="s">
        <v>422</v>
      </c>
      <c r="P275" t="s">
        <v>422</v>
      </c>
      <c r="Q275">
        <v>1</v>
      </c>
      <c r="X275">
        <v>1.6E-2</v>
      </c>
      <c r="Y275">
        <v>412.97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102</v>
      </c>
      <c r="AG275">
        <v>6.4000000000000001E-2</v>
      </c>
      <c r="AH275">
        <v>3</v>
      </c>
      <c r="AI275">
        <v>-1</v>
      </c>
      <c r="AJ275" t="s">
        <v>3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5">
      <c r="A276">
        <f>ROW(Source!A1917)</f>
        <v>1917</v>
      </c>
      <c r="B276">
        <v>64307785</v>
      </c>
      <c r="C276">
        <v>64307782</v>
      </c>
      <c r="D276">
        <v>59464558</v>
      </c>
      <c r="E276">
        <v>1</v>
      </c>
      <c r="F276">
        <v>1</v>
      </c>
      <c r="G276">
        <v>35</v>
      </c>
      <c r="H276">
        <v>3</v>
      </c>
      <c r="I276" t="s">
        <v>423</v>
      </c>
      <c r="J276" t="s">
        <v>424</v>
      </c>
      <c r="K276" t="s">
        <v>425</v>
      </c>
      <c r="L276">
        <v>1346</v>
      </c>
      <c r="N276">
        <v>1009</v>
      </c>
      <c r="O276" t="s">
        <v>422</v>
      </c>
      <c r="P276" t="s">
        <v>422</v>
      </c>
      <c r="Q276">
        <v>1</v>
      </c>
      <c r="X276">
        <v>0.05</v>
      </c>
      <c r="Y276">
        <v>29.29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102</v>
      </c>
      <c r="AG276">
        <v>0.2</v>
      </c>
      <c r="AH276">
        <v>3</v>
      </c>
      <c r="AI276">
        <v>-1</v>
      </c>
      <c r="AJ276" t="s">
        <v>3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5">
      <c r="A277">
        <f>ROW(Source!A1918)</f>
        <v>1918</v>
      </c>
      <c r="B277">
        <v>64307787</v>
      </c>
      <c r="C277">
        <v>64307786</v>
      </c>
      <c r="D277">
        <v>59449163</v>
      </c>
      <c r="E277">
        <v>35</v>
      </c>
      <c r="F277">
        <v>1</v>
      </c>
      <c r="G277">
        <v>35</v>
      </c>
      <c r="H277">
        <v>1</v>
      </c>
      <c r="I277" t="s">
        <v>412</v>
      </c>
      <c r="J277" t="s">
        <v>3</v>
      </c>
      <c r="K277" t="s">
        <v>413</v>
      </c>
      <c r="L277">
        <v>1191</v>
      </c>
      <c r="N277">
        <v>1013</v>
      </c>
      <c r="O277" t="s">
        <v>414</v>
      </c>
      <c r="P277" t="s">
        <v>414</v>
      </c>
      <c r="Q277">
        <v>1</v>
      </c>
      <c r="X277">
        <v>1.83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1</v>
      </c>
      <c r="AF277" t="s">
        <v>102</v>
      </c>
      <c r="AG277">
        <v>7.32</v>
      </c>
      <c r="AH277">
        <v>3</v>
      </c>
      <c r="AI277">
        <v>-1</v>
      </c>
      <c r="AJ277" t="s">
        <v>3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5">
      <c r="A278">
        <f>ROW(Source!A1918)</f>
        <v>1918</v>
      </c>
      <c r="B278">
        <v>64307788</v>
      </c>
      <c r="C278">
        <v>64307786</v>
      </c>
      <c r="D278">
        <v>59464510</v>
      </c>
      <c r="E278">
        <v>1</v>
      </c>
      <c r="F278">
        <v>1</v>
      </c>
      <c r="G278">
        <v>35</v>
      </c>
      <c r="H278">
        <v>3</v>
      </c>
      <c r="I278" t="s">
        <v>419</v>
      </c>
      <c r="J278" t="s">
        <v>420</v>
      </c>
      <c r="K278" t="s">
        <v>421</v>
      </c>
      <c r="L278">
        <v>1346</v>
      </c>
      <c r="N278">
        <v>1009</v>
      </c>
      <c r="O278" t="s">
        <v>422</v>
      </c>
      <c r="P278" t="s">
        <v>422</v>
      </c>
      <c r="Q278">
        <v>1</v>
      </c>
      <c r="X278">
        <v>1.6E-2</v>
      </c>
      <c r="Y278">
        <v>412.97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0</v>
      </c>
      <c r="AF278" t="s">
        <v>102</v>
      </c>
      <c r="AG278">
        <v>6.4000000000000001E-2</v>
      </c>
      <c r="AH278">
        <v>3</v>
      </c>
      <c r="AI278">
        <v>-1</v>
      </c>
      <c r="AJ278" t="s">
        <v>3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5">
      <c r="A279">
        <f>ROW(Source!A1918)</f>
        <v>1918</v>
      </c>
      <c r="B279">
        <v>64307789</v>
      </c>
      <c r="C279">
        <v>64307786</v>
      </c>
      <c r="D279">
        <v>59464558</v>
      </c>
      <c r="E279">
        <v>1</v>
      </c>
      <c r="F279">
        <v>1</v>
      </c>
      <c r="G279">
        <v>35</v>
      </c>
      <c r="H279">
        <v>3</v>
      </c>
      <c r="I279" t="s">
        <v>423</v>
      </c>
      <c r="J279" t="s">
        <v>424</v>
      </c>
      <c r="K279" t="s">
        <v>425</v>
      </c>
      <c r="L279">
        <v>1346</v>
      </c>
      <c r="N279">
        <v>1009</v>
      </c>
      <c r="O279" t="s">
        <v>422</v>
      </c>
      <c r="P279" t="s">
        <v>422</v>
      </c>
      <c r="Q279">
        <v>1</v>
      </c>
      <c r="X279">
        <v>0.05</v>
      </c>
      <c r="Y279">
        <v>29.29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0</v>
      </c>
      <c r="AF279" t="s">
        <v>102</v>
      </c>
      <c r="AG279">
        <v>0.2</v>
      </c>
      <c r="AH279">
        <v>3</v>
      </c>
      <c r="AI279">
        <v>-1</v>
      </c>
      <c r="AJ279" t="s">
        <v>3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5">
      <c r="A280">
        <f>ROW(Source!A1954)</f>
        <v>1954</v>
      </c>
      <c r="B280">
        <v>64294927</v>
      </c>
      <c r="C280">
        <v>64294926</v>
      </c>
      <c r="D280">
        <v>59449163</v>
      </c>
      <c r="E280">
        <v>35</v>
      </c>
      <c r="F280">
        <v>1</v>
      </c>
      <c r="G280">
        <v>35</v>
      </c>
      <c r="H280">
        <v>1</v>
      </c>
      <c r="I280" t="s">
        <v>412</v>
      </c>
      <c r="J280" t="s">
        <v>3</v>
      </c>
      <c r="K280" t="s">
        <v>413</v>
      </c>
      <c r="L280">
        <v>1191</v>
      </c>
      <c r="N280">
        <v>1013</v>
      </c>
      <c r="O280" t="s">
        <v>414</v>
      </c>
      <c r="P280" t="s">
        <v>414</v>
      </c>
      <c r="Q280">
        <v>1</v>
      </c>
      <c r="X280">
        <v>0.41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1</v>
      </c>
      <c r="AF280" t="s">
        <v>20</v>
      </c>
      <c r="AG280">
        <v>0.41</v>
      </c>
      <c r="AH280">
        <v>3</v>
      </c>
      <c r="AI280">
        <v>-1</v>
      </c>
      <c r="AJ280" t="s">
        <v>3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5">
      <c r="A281">
        <f>ROW(Source!A1955)</f>
        <v>1955</v>
      </c>
      <c r="B281">
        <v>64294929</v>
      </c>
      <c r="C281">
        <v>64294928</v>
      </c>
      <c r="D281">
        <v>59449163</v>
      </c>
      <c r="E281">
        <v>35</v>
      </c>
      <c r="F281">
        <v>1</v>
      </c>
      <c r="G281">
        <v>35</v>
      </c>
      <c r="H281">
        <v>1</v>
      </c>
      <c r="I281" t="s">
        <v>412</v>
      </c>
      <c r="J281" t="s">
        <v>3</v>
      </c>
      <c r="K281" t="s">
        <v>413</v>
      </c>
      <c r="L281">
        <v>1191</v>
      </c>
      <c r="N281">
        <v>1013</v>
      </c>
      <c r="O281" t="s">
        <v>414</v>
      </c>
      <c r="P281" t="s">
        <v>414</v>
      </c>
      <c r="Q281">
        <v>1</v>
      </c>
      <c r="X281">
        <v>0.4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1</v>
      </c>
      <c r="AE281">
        <v>1</v>
      </c>
      <c r="AF281" t="s">
        <v>102</v>
      </c>
      <c r="AG281">
        <v>1.6</v>
      </c>
      <c r="AH281">
        <v>3</v>
      </c>
      <c r="AI281">
        <v>-1</v>
      </c>
      <c r="AJ281" t="s">
        <v>3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5">
      <c r="A282">
        <f>ROW(Source!A1955)</f>
        <v>1955</v>
      </c>
      <c r="B282">
        <v>64294930</v>
      </c>
      <c r="C282">
        <v>64294928</v>
      </c>
      <c r="D282">
        <v>59462591</v>
      </c>
      <c r="E282">
        <v>1</v>
      </c>
      <c r="F282">
        <v>1</v>
      </c>
      <c r="G282">
        <v>35</v>
      </c>
      <c r="H282">
        <v>2</v>
      </c>
      <c r="I282" t="s">
        <v>426</v>
      </c>
      <c r="J282" t="s">
        <v>427</v>
      </c>
      <c r="K282" t="s">
        <v>428</v>
      </c>
      <c r="L282">
        <v>1368</v>
      </c>
      <c r="N282">
        <v>1011</v>
      </c>
      <c r="O282" t="s">
        <v>429</v>
      </c>
      <c r="P282" t="s">
        <v>429</v>
      </c>
      <c r="Q282">
        <v>1</v>
      </c>
      <c r="X282">
        <v>0.02</v>
      </c>
      <c r="Y282">
        <v>0</v>
      </c>
      <c r="Z282">
        <v>789.86</v>
      </c>
      <c r="AA282">
        <v>515.51</v>
      </c>
      <c r="AB282">
        <v>0</v>
      </c>
      <c r="AC282">
        <v>0</v>
      </c>
      <c r="AD282">
        <v>1</v>
      </c>
      <c r="AE282">
        <v>0</v>
      </c>
      <c r="AF282" t="s">
        <v>102</v>
      </c>
      <c r="AG282">
        <v>0.08</v>
      </c>
      <c r="AH282">
        <v>3</v>
      </c>
      <c r="AI282">
        <v>-1</v>
      </c>
      <c r="AJ282" t="s">
        <v>3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5">
      <c r="A283">
        <f>ROW(Source!A1956)</f>
        <v>1956</v>
      </c>
      <c r="B283">
        <v>64294932</v>
      </c>
      <c r="C283">
        <v>64294931</v>
      </c>
      <c r="D283">
        <v>59449163</v>
      </c>
      <c r="E283">
        <v>35</v>
      </c>
      <c r="F283">
        <v>1</v>
      </c>
      <c r="G283">
        <v>35</v>
      </c>
      <c r="H283">
        <v>1</v>
      </c>
      <c r="I283" t="s">
        <v>412</v>
      </c>
      <c r="J283" t="s">
        <v>3</v>
      </c>
      <c r="K283" t="s">
        <v>413</v>
      </c>
      <c r="L283">
        <v>1191</v>
      </c>
      <c r="N283">
        <v>1013</v>
      </c>
      <c r="O283" t="s">
        <v>414</v>
      </c>
      <c r="P283" t="s">
        <v>414</v>
      </c>
      <c r="Q283">
        <v>1</v>
      </c>
      <c r="X283">
        <v>3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1</v>
      </c>
      <c r="AF283" t="s">
        <v>102</v>
      </c>
      <c r="AG283">
        <v>12</v>
      </c>
      <c r="AH283">
        <v>3</v>
      </c>
      <c r="AI283">
        <v>-1</v>
      </c>
      <c r="AJ283" t="s">
        <v>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5">
      <c r="A284">
        <f>ROW(Source!A1957)</f>
        <v>1957</v>
      </c>
      <c r="B284">
        <v>64294934</v>
      </c>
      <c r="C284">
        <v>64294933</v>
      </c>
      <c r="D284">
        <v>59449163</v>
      </c>
      <c r="E284">
        <v>35</v>
      </c>
      <c r="F284">
        <v>1</v>
      </c>
      <c r="G284">
        <v>35</v>
      </c>
      <c r="H284">
        <v>1</v>
      </c>
      <c r="I284" t="s">
        <v>412</v>
      </c>
      <c r="J284" t="s">
        <v>3</v>
      </c>
      <c r="K284" t="s">
        <v>413</v>
      </c>
      <c r="L284">
        <v>1191</v>
      </c>
      <c r="N284">
        <v>1013</v>
      </c>
      <c r="O284" t="s">
        <v>414</v>
      </c>
      <c r="P284" t="s">
        <v>414</v>
      </c>
      <c r="Q284">
        <v>1</v>
      </c>
      <c r="X284">
        <v>4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1</v>
      </c>
      <c r="AF284" t="s">
        <v>102</v>
      </c>
      <c r="AG284">
        <v>16</v>
      </c>
      <c r="AH284">
        <v>3</v>
      </c>
      <c r="AI284">
        <v>-1</v>
      </c>
      <c r="AJ284" t="s">
        <v>3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5">
      <c r="A285">
        <f>ROW(Source!A1958)</f>
        <v>1958</v>
      </c>
      <c r="B285">
        <v>64294940</v>
      </c>
      <c r="C285">
        <v>64294939</v>
      </c>
      <c r="D285">
        <v>59449163</v>
      </c>
      <c r="E285">
        <v>35</v>
      </c>
      <c r="F285">
        <v>1</v>
      </c>
      <c r="G285">
        <v>35</v>
      </c>
      <c r="H285">
        <v>1</v>
      </c>
      <c r="I285" t="s">
        <v>412</v>
      </c>
      <c r="J285" t="s">
        <v>3</v>
      </c>
      <c r="K285" t="s">
        <v>413</v>
      </c>
      <c r="L285">
        <v>1191</v>
      </c>
      <c r="N285">
        <v>1013</v>
      </c>
      <c r="O285" t="s">
        <v>414</v>
      </c>
      <c r="P285" t="s">
        <v>414</v>
      </c>
      <c r="Q285">
        <v>1</v>
      </c>
      <c r="X285">
        <v>5.5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1</v>
      </c>
      <c r="AF285" t="s">
        <v>102</v>
      </c>
      <c r="AG285">
        <v>22</v>
      </c>
      <c r="AH285">
        <v>3</v>
      </c>
      <c r="AI285">
        <v>-1</v>
      </c>
      <c r="AJ285" t="s">
        <v>3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5">
      <c r="A286">
        <f>ROW(Source!A2028)</f>
        <v>2028</v>
      </c>
      <c r="B286">
        <v>64294946</v>
      </c>
      <c r="C286">
        <v>64294945</v>
      </c>
      <c r="D286">
        <v>59449163</v>
      </c>
      <c r="E286">
        <v>35</v>
      </c>
      <c r="F286">
        <v>1</v>
      </c>
      <c r="G286">
        <v>35</v>
      </c>
      <c r="H286">
        <v>1</v>
      </c>
      <c r="I286" t="s">
        <v>412</v>
      </c>
      <c r="J286" t="s">
        <v>3</v>
      </c>
      <c r="K286" t="s">
        <v>413</v>
      </c>
      <c r="L286">
        <v>1191</v>
      </c>
      <c r="N286">
        <v>1013</v>
      </c>
      <c r="O286" t="s">
        <v>414</v>
      </c>
      <c r="P286" t="s">
        <v>414</v>
      </c>
      <c r="Q286">
        <v>1</v>
      </c>
      <c r="X286">
        <v>0.61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1</v>
      </c>
      <c r="AF286" t="s">
        <v>102</v>
      </c>
      <c r="AG286">
        <v>2.44</v>
      </c>
      <c r="AH286">
        <v>3</v>
      </c>
      <c r="AI286">
        <v>-1</v>
      </c>
      <c r="AJ286" t="s">
        <v>3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5">
      <c r="A287">
        <f>ROW(Source!A2028)</f>
        <v>2028</v>
      </c>
      <c r="B287">
        <v>64294947</v>
      </c>
      <c r="C287">
        <v>64294945</v>
      </c>
      <c r="D287">
        <v>59462591</v>
      </c>
      <c r="E287">
        <v>1</v>
      </c>
      <c r="F287">
        <v>1</v>
      </c>
      <c r="G287">
        <v>35</v>
      </c>
      <c r="H287">
        <v>2</v>
      </c>
      <c r="I287" t="s">
        <v>426</v>
      </c>
      <c r="J287" t="s">
        <v>427</v>
      </c>
      <c r="K287" t="s">
        <v>428</v>
      </c>
      <c r="L287">
        <v>1368</v>
      </c>
      <c r="N287">
        <v>1011</v>
      </c>
      <c r="O287" t="s">
        <v>429</v>
      </c>
      <c r="P287" t="s">
        <v>429</v>
      </c>
      <c r="Q287">
        <v>1</v>
      </c>
      <c r="X287">
        <v>0.03</v>
      </c>
      <c r="Y287">
        <v>0</v>
      </c>
      <c r="Z287">
        <v>789.86</v>
      </c>
      <c r="AA287">
        <v>515.51</v>
      </c>
      <c r="AB287">
        <v>0</v>
      </c>
      <c r="AC287">
        <v>0</v>
      </c>
      <c r="AD287">
        <v>1</v>
      </c>
      <c r="AE287">
        <v>0</v>
      </c>
      <c r="AF287" t="s">
        <v>102</v>
      </c>
      <c r="AG287">
        <v>0.12</v>
      </c>
      <c r="AH287">
        <v>3</v>
      </c>
      <c r="AI287">
        <v>-1</v>
      </c>
      <c r="AJ287" t="s">
        <v>3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5">
      <c r="A288">
        <f>ROW(Source!A2064)</f>
        <v>2064</v>
      </c>
      <c r="B288">
        <v>64294950</v>
      </c>
      <c r="C288">
        <v>64294948</v>
      </c>
      <c r="D288">
        <v>59449163</v>
      </c>
      <c r="E288">
        <v>35</v>
      </c>
      <c r="F288">
        <v>1</v>
      </c>
      <c r="G288">
        <v>35</v>
      </c>
      <c r="H288">
        <v>1</v>
      </c>
      <c r="I288" t="s">
        <v>412</v>
      </c>
      <c r="J288" t="s">
        <v>3</v>
      </c>
      <c r="K288" t="s">
        <v>413</v>
      </c>
      <c r="L288">
        <v>1191</v>
      </c>
      <c r="N288">
        <v>1013</v>
      </c>
      <c r="O288" t="s">
        <v>414</v>
      </c>
      <c r="P288" t="s">
        <v>414</v>
      </c>
      <c r="Q288">
        <v>1</v>
      </c>
      <c r="X288">
        <v>1.68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1</v>
      </c>
      <c r="AF288" t="s">
        <v>3</v>
      </c>
      <c r="AG288">
        <v>1.68</v>
      </c>
      <c r="AH288">
        <v>2</v>
      </c>
      <c r="AI288">
        <v>64294949</v>
      </c>
      <c r="AJ288">
        <v>19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5">
      <c r="A289">
        <f>ROW(Source!A2065)</f>
        <v>2065</v>
      </c>
      <c r="B289">
        <v>64294952</v>
      </c>
      <c r="C289">
        <v>64294951</v>
      </c>
      <c r="D289">
        <v>59449163</v>
      </c>
      <c r="E289">
        <v>35</v>
      </c>
      <c r="F289">
        <v>1</v>
      </c>
      <c r="G289">
        <v>35</v>
      </c>
      <c r="H289">
        <v>1</v>
      </c>
      <c r="I289" t="s">
        <v>412</v>
      </c>
      <c r="J289" t="s">
        <v>3</v>
      </c>
      <c r="K289" t="s">
        <v>413</v>
      </c>
      <c r="L289">
        <v>1191</v>
      </c>
      <c r="N289">
        <v>1013</v>
      </c>
      <c r="O289" t="s">
        <v>414</v>
      </c>
      <c r="P289" t="s">
        <v>414</v>
      </c>
      <c r="Q289">
        <v>1</v>
      </c>
      <c r="X289">
        <v>16.18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1</v>
      </c>
      <c r="AF289" t="s">
        <v>20</v>
      </c>
      <c r="AG289">
        <v>16.18</v>
      </c>
      <c r="AH289">
        <v>3</v>
      </c>
      <c r="AI289">
        <v>-1</v>
      </c>
      <c r="AJ289" t="s">
        <v>3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5">
      <c r="A290">
        <f>ROW(Source!A2065)</f>
        <v>2065</v>
      </c>
      <c r="B290">
        <v>64294953</v>
      </c>
      <c r="C290">
        <v>64294951</v>
      </c>
      <c r="D290">
        <v>59464558</v>
      </c>
      <c r="E290">
        <v>1</v>
      </c>
      <c r="F290">
        <v>1</v>
      </c>
      <c r="G290">
        <v>35</v>
      </c>
      <c r="H290">
        <v>3</v>
      </c>
      <c r="I290" t="s">
        <v>423</v>
      </c>
      <c r="J290" t="s">
        <v>424</v>
      </c>
      <c r="K290" t="s">
        <v>425</v>
      </c>
      <c r="L290">
        <v>1346</v>
      </c>
      <c r="N290">
        <v>1009</v>
      </c>
      <c r="O290" t="s">
        <v>422</v>
      </c>
      <c r="P290" t="s">
        <v>422</v>
      </c>
      <c r="Q290">
        <v>1</v>
      </c>
      <c r="X290">
        <v>0.2</v>
      </c>
      <c r="Y290">
        <v>29.29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0</v>
      </c>
      <c r="AF290" t="s">
        <v>20</v>
      </c>
      <c r="AG290">
        <v>0.2</v>
      </c>
      <c r="AH290">
        <v>3</v>
      </c>
      <c r="AI290">
        <v>-1</v>
      </c>
      <c r="AJ290" t="s">
        <v>3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5">
      <c r="A291">
        <f>ROW(Source!A2065)</f>
        <v>2065</v>
      </c>
      <c r="B291">
        <v>64294954</v>
      </c>
      <c r="C291">
        <v>64294951</v>
      </c>
      <c r="D291">
        <v>59463024</v>
      </c>
      <c r="E291">
        <v>1</v>
      </c>
      <c r="F291">
        <v>1</v>
      </c>
      <c r="G291">
        <v>35</v>
      </c>
      <c r="H291">
        <v>3</v>
      </c>
      <c r="I291" t="s">
        <v>430</v>
      </c>
      <c r="J291" t="s">
        <v>431</v>
      </c>
      <c r="K291" t="s">
        <v>432</v>
      </c>
      <c r="L291">
        <v>1348</v>
      </c>
      <c r="N291">
        <v>1009</v>
      </c>
      <c r="O291" t="s">
        <v>433</v>
      </c>
      <c r="P291" t="s">
        <v>433</v>
      </c>
      <c r="Q291">
        <v>1000</v>
      </c>
      <c r="X291">
        <v>1E-4</v>
      </c>
      <c r="Y291">
        <v>205731.7</v>
      </c>
      <c r="Z291">
        <v>0</v>
      </c>
      <c r="AA291">
        <v>0</v>
      </c>
      <c r="AB291">
        <v>0</v>
      </c>
      <c r="AC291">
        <v>0</v>
      </c>
      <c r="AD291">
        <v>1</v>
      </c>
      <c r="AE291">
        <v>0</v>
      </c>
      <c r="AF291" t="s">
        <v>20</v>
      </c>
      <c r="AG291">
        <v>1E-4</v>
      </c>
      <c r="AH291">
        <v>3</v>
      </c>
      <c r="AI291">
        <v>-1</v>
      </c>
      <c r="AJ291" t="s">
        <v>3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5">
      <c r="A292">
        <f>ROW(Source!A2065)</f>
        <v>2065</v>
      </c>
      <c r="B292">
        <v>64294955</v>
      </c>
      <c r="C292">
        <v>64294951</v>
      </c>
      <c r="D292">
        <v>59462987</v>
      </c>
      <c r="E292">
        <v>1</v>
      </c>
      <c r="F292">
        <v>1</v>
      </c>
      <c r="G292">
        <v>35</v>
      </c>
      <c r="H292">
        <v>3</v>
      </c>
      <c r="I292" t="s">
        <v>434</v>
      </c>
      <c r="J292" t="s">
        <v>435</v>
      </c>
      <c r="K292" t="s">
        <v>436</v>
      </c>
      <c r="L292">
        <v>1348</v>
      </c>
      <c r="N292">
        <v>1009</v>
      </c>
      <c r="O292" t="s">
        <v>433</v>
      </c>
      <c r="P292" t="s">
        <v>433</v>
      </c>
      <c r="Q292">
        <v>1000</v>
      </c>
      <c r="X292">
        <v>8.3000000000000001E-4</v>
      </c>
      <c r="Y292">
        <v>122462.72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0</v>
      </c>
      <c r="AF292" t="s">
        <v>20</v>
      </c>
      <c r="AG292">
        <v>8.3000000000000001E-4</v>
      </c>
      <c r="AH292">
        <v>3</v>
      </c>
      <c r="AI292">
        <v>-1</v>
      </c>
      <c r="AJ292" t="s">
        <v>3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5">
      <c r="A293">
        <f>ROW(Source!A2135)</f>
        <v>2135</v>
      </c>
      <c r="B293">
        <v>64294957</v>
      </c>
      <c r="C293">
        <v>64294956</v>
      </c>
      <c r="D293">
        <v>59449163</v>
      </c>
      <c r="E293">
        <v>35</v>
      </c>
      <c r="F293">
        <v>1</v>
      </c>
      <c r="G293">
        <v>35</v>
      </c>
      <c r="H293">
        <v>1</v>
      </c>
      <c r="I293" t="s">
        <v>412</v>
      </c>
      <c r="J293" t="s">
        <v>3</v>
      </c>
      <c r="K293" t="s">
        <v>413</v>
      </c>
      <c r="L293">
        <v>1191</v>
      </c>
      <c r="N293">
        <v>1013</v>
      </c>
      <c r="O293" t="s">
        <v>414</v>
      </c>
      <c r="P293" t="s">
        <v>414</v>
      </c>
      <c r="Q293">
        <v>1</v>
      </c>
      <c r="X293">
        <v>0.25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1</v>
      </c>
      <c r="AF293" t="s">
        <v>20</v>
      </c>
      <c r="AG293">
        <v>0.25</v>
      </c>
      <c r="AH293">
        <v>3</v>
      </c>
      <c r="AI293">
        <v>-1</v>
      </c>
      <c r="AJ293" t="s">
        <v>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5">
      <c r="A294">
        <f>ROW(Source!A2136)</f>
        <v>2136</v>
      </c>
      <c r="B294">
        <v>64294965</v>
      </c>
      <c r="C294">
        <v>64294964</v>
      </c>
      <c r="D294">
        <v>59449163</v>
      </c>
      <c r="E294">
        <v>35</v>
      </c>
      <c r="F294">
        <v>1</v>
      </c>
      <c r="G294">
        <v>35</v>
      </c>
      <c r="H294">
        <v>1</v>
      </c>
      <c r="I294" t="s">
        <v>412</v>
      </c>
      <c r="J294" t="s">
        <v>3</v>
      </c>
      <c r="K294" t="s">
        <v>413</v>
      </c>
      <c r="L294">
        <v>1191</v>
      </c>
      <c r="N294">
        <v>1013</v>
      </c>
      <c r="O294" t="s">
        <v>414</v>
      </c>
      <c r="P294" t="s">
        <v>414</v>
      </c>
      <c r="Q294">
        <v>1</v>
      </c>
      <c r="X294">
        <v>0.41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1</v>
      </c>
      <c r="AF294" t="s">
        <v>20</v>
      </c>
      <c r="AG294">
        <v>0.41</v>
      </c>
      <c r="AH294">
        <v>3</v>
      </c>
      <c r="AI294">
        <v>-1</v>
      </c>
      <c r="AJ294" t="s">
        <v>3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5">
      <c r="A295">
        <f>ROW(Source!A2137)</f>
        <v>2137</v>
      </c>
      <c r="B295">
        <v>64294967</v>
      </c>
      <c r="C295">
        <v>64294966</v>
      </c>
      <c r="D295">
        <v>59449163</v>
      </c>
      <c r="E295">
        <v>35</v>
      </c>
      <c r="F295">
        <v>1</v>
      </c>
      <c r="G295">
        <v>35</v>
      </c>
      <c r="H295">
        <v>1</v>
      </c>
      <c r="I295" t="s">
        <v>412</v>
      </c>
      <c r="J295" t="s">
        <v>3</v>
      </c>
      <c r="K295" t="s">
        <v>413</v>
      </c>
      <c r="L295">
        <v>1191</v>
      </c>
      <c r="N295">
        <v>1013</v>
      </c>
      <c r="O295" t="s">
        <v>414</v>
      </c>
      <c r="P295" t="s">
        <v>414</v>
      </c>
      <c r="Q295">
        <v>1</v>
      </c>
      <c r="X295">
        <v>1.5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1</v>
      </c>
      <c r="AF295" t="s">
        <v>20</v>
      </c>
      <c r="AG295">
        <v>1.5</v>
      </c>
      <c r="AH295">
        <v>3</v>
      </c>
      <c r="AI295">
        <v>-1</v>
      </c>
      <c r="AJ295" t="s">
        <v>3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5">
      <c r="A296">
        <f>ROW(Source!A2138)</f>
        <v>2138</v>
      </c>
      <c r="B296">
        <v>64294969</v>
      </c>
      <c r="C296">
        <v>64294968</v>
      </c>
      <c r="D296">
        <v>59449163</v>
      </c>
      <c r="E296">
        <v>35</v>
      </c>
      <c r="F296">
        <v>1</v>
      </c>
      <c r="G296">
        <v>35</v>
      </c>
      <c r="H296">
        <v>1</v>
      </c>
      <c r="I296" t="s">
        <v>412</v>
      </c>
      <c r="J296" t="s">
        <v>3</v>
      </c>
      <c r="K296" t="s">
        <v>413</v>
      </c>
      <c r="L296">
        <v>1191</v>
      </c>
      <c r="N296">
        <v>1013</v>
      </c>
      <c r="O296" t="s">
        <v>414</v>
      </c>
      <c r="P296" t="s">
        <v>414</v>
      </c>
      <c r="Q296">
        <v>1</v>
      </c>
      <c r="X296">
        <v>5.5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1</v>
      </c>
      <c r="AF296" t="s">
        <v>102</v>
      </c>
      <c r="AG296">
        <v>22</v>
      </c>
      <c r="AH296">
        <v>3</v>
      </c>
      <c r="AI296">
        <v>-1</v>
      </c>
      <c r="AJ296" t="s">
        <v>3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5">
      <c r="A297">
        <f>ROW(Source!A2139)</f>
        <v>2139</v>
      </c>
      <c r="B297">
        <v>64294971</v>
      </c>
      <c r="C297">
        <v>64294970</v>
      </c>
      <c r="D297">
        <v>59449163</v>
      </c>
      <c r="E297">
        <v>35</v>
      </c>
      <c r="F297">
        <v>1</v>
      </c>
      <c r="G297">
        <v>35</v>
      </c>
      <c r="H297">
        <v>1</v>
      </c>
      <c r="I297" t="s">
        <v>412</v>
      </c>
      <c r="J297" t="s">
        <v>3</v>
      </c>
      <c r="K297" t="s">
        <v>413</v>
      </c>
      <c r="L297">
        <v>1191</v>
      </c>
      <c r="N297">
        <v>1013</v>
      </c>
      <c r="O297" t="s">
        <v>414</v>
      </c>
      <c r="P297" t="s">
        <v>414</v>
      </c>
      <c r="Q297">
        <v>1</v>
      </c>
      <c r="X297">
        <v>4.8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1</v>
      </c>
      <c r="AE297">
        <v>1</v>
      </c>
      <c r="AF297" t="s">
        <v>102</v>
      </c>
      <c r="AG297">
        <v>19.2</v>
      </c>
      <c r="AH297">
        <v>3</v>
      </c>
      <c r="AI297">
        <v>-1</v>
      </c>
      <c r="AJ297" t="s">
        <v>3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5">
      <c r="A298">
        <f>ROW(Source!A2140)</f>
        <v>2140</v>
      </c>
      <c r="B298">
        <v>64294973</v>
      </c>
      <c r="C298">
        <v>64294972</v>
      </c>
      <c r="D298">
        <v>59449163</v>
      </c>
      <c r="E298">
        <v>35</v>
      </c>
      <c r="F298">
        <v>1</v>
      </c>
      <c r="G298">
        <v>35</v>
      </c>
      <c r="H298">
        <v>1</v>
      </c>
      <c r="I298" t="s">
        <v>412</v>
      </c>
      <c r="J298" t="s">
        <v>3</v>
      </c>
      <c r="K298" t="s">
        <v>413</v>
      </c>
      <c r="L298">
        <v>1191</v>
      </c>
      <c r="N298">
        <v>1013</v>
      </c>
      <c r="O298" t="s">
        <v>414</v>
      </c>
      <c r="P298" t="s">
        <v>414</v>
      </c>
      <c r="Q298">
        <v>1</v>
      </c>
      <c r="X298">
        <v>4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1</v>
      </c>
      <c r="AE298">
        <v>1</v>
      </c>
      <c r="AF298" t="s">
        <v>102</v>
      </c>
      <c r="AG298">
        <v>16</v>
      </c>
      <c r="AH298">
        <v>3</v>
      </c>
      <c r="AI298">
        <v>-1</v>
      </c>
      <c r="AJ298" t="s">
        <v>3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5">
      <c r="A299">
        <f>ROW(Source!A2176)</f>
        <v>2176</v>
      </c>
      <c r="B299">
        <v>64294981</v>
      </c>
      <c r="C299">
        <v>64294980</v>
      </c>
      <c r="D299">
        <v>59449163</v>
      </c>
      <c r="E299">
        <v>35</v>
      </c>
      <c r="F299">
        <v>1</v>
      </c>
      <c r="G299">
        <v>35</v>
      </c>
      <c r="H299">
        <v>1</v>
      </c>
      <c r="I299" t="s">
        <v>412</v>
      </c>
      <c r="J299" t="s">
        <v>3</v>
      </c>
      <c r="K299" t="s">
        <v>413</v>
      </c>
      <c r="L299">
        <v>1191</v>
      </c>
      <c r="N299">
        <v>1013</v>
      </c>
      <c r="O299" t="s">
        <v>414</v>
      </c>
      <c r="P299" t="s">
        <v>414</v>
      </c>
      <c r="Q299">
        <v>1</v>
      </c>
      <c r="X299">
        <v>0.4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1</v>
      </c>
      <c r="AE299">
        <v>1</v>
      </c>
      <c r="AF299" t="s">
        <v>102</v>
      </c>
      <c r="AG299">
        <v>1.6</v>
      </c>
      <c r="AH299">
        <v>3</v>
      </c>
      <c r="AI299">
        <v>-1</v>
      </c>
      <c r="AJ299" t="s">
        <v>3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5">
      <c r="A300">
        <f>ROW(Source!A2176)</f>
        <v>2176</v>
      </c>
      <c r="B300">
        <v>64294982</v>
      </c>
      <c r="C300">
        <v>64294980</v>
      </c>
      <c r="D300">
        <v>59462591</v>
      </c>
      <c r="E300">
        <v>1</v>
      </c>
      <c r="F300">
        <v>1</v>
      </c>
      <c r="G300">
        <v>35</v>
      </c>
      <c r="H300">
        <v>2</v>
      </c>
      <c r="I300" t="s">
        <v>426</v>
      </c>
      <c r="J300" t="s">
        <v>427</v>
      </c>
      <c r="K300" t="s">
        <v>428</v>
      </c>
      <c r="L300">
        <v>1368</v>
      </c>
      <c r="N300">
        <v>1011</v>
      </c>
      <c r="O300" t="s">
        <v>429</v>
      </c>
      <c r="P300" t="s">
        <v>429</v>
      </c>
      <c r="Q300">
        <v>1</v>
      </c>
      <c r="X300">
        <v>0.02</v>
      </c>
      <c r="Y300">
        <v>0</v>
      </c>
      <c r="Z300">
        <v>789.86</v>
      </c>
      <c r="AA300">
        <v>515.51</v>
      </c>
      <c r="AB300">
        <v>0</v>
      </c>
      <c r="AC300">
        <v>0</v>
      </c>
      <c r="AD300">
        <v>1</v>
      </c>
      <c r="AE300">
        <v>0</v>
      </c>
      <c r="AF300" t="s">
        <v>102</v>
      </c>
      <c r="AG300">
        <v>0.08</v>
      </c>
      <c r="AH300">
        <v>3</v>
      </c>
      <c r="AI300">
        <v>-1</v>
      </c>
      <c r="AJ300" t="s">
        <v>3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5">
      <c r="A301">
        <f>ROW(Source!A2177)</f>
        <v>2177</v>
      </c>
      <c r="B301">
        <v>64294984</v>
      </c>
      <c r="C301">
        <v>64294983</v>
      </c>
      <c r="D301">
        <v>59449163</v>
      </c>
      <c r="E301">
        <v>35</v>
      </c>
      <c r="F301">
        <v>1</v>
      </c>
      <c r="G301">
        <v>35</v>
      </c>
      <c r="H301">
        <v>1</v>
      </c>
      <c r="I301" t="s">
        <v>412</v>
      </c>
      <c r="J301" t="s">
        <v>3</v>
      </c>
      <c r="K301" t="s">
        <v>413</v>
      </c>
      <c r="L301">
        <v>1191</v>
      </c>
      <c r="N301">
        <v>1013</v>
      </c>
      <c r="O301" t="s">
        <v>414</v>
      </c>
      <c r="P301" t="s">
        <v>414</v>
      </c>
      <c r="Q301">
        <v>1</v>
      </c>
      <c r="X301">
        <v>3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1</v>
      </c>
      <c r="AF301" t="s">
        <v>102</v>
      </c>
      <c r="AG301">
        <v>12</v>
      </c>
      <c r="AH301">
        <v>3</v>
      </c>
      <c r="AI301">
        <v>-1</v>
      </c>
      <c r="AJ301" t="s">
        <v>3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5">
      <c r="A302">
        <f>ROW(Source!A2178)</f>
        <v>2178</v>
      </c>
      <c r="B302">
        <v>64294986</v>
      </c>
      <c r="C302">
        <v>64294985</v>
      </c>
      <c r="D302">
        <v>59449163</v>
      </c>
      <c r="E302">
        <v>35</v>
      </c>
      <c r="F302">
        <v>1</v>
      </c>
      <c r="G302">
        <v>35</v>
      </c>
      <c r="H302">
        <v>1</v>
      </c>
      <c r="I302" t="s">
        <v>412</v>
      </c>
      <c r="J302" t="s">
        <v>3</v>
      </c>
      <c r="K302" t="s">
        <v>413</v>
      </c>
      <c r="L302">
        <v>1191</v>
      </c>
      <c r="N302">
        <v>1013</v>
      </c>
      <c r="O302" t="s">
        <v>414</v>
      </c>
      <c r="P302" t="s">
        <v>414</v>
      </c>
      <c r="Q302">
        <v>1</v>
      </c>
      <c r="X302">
        <v>4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1</v>
      </c>
      <c r="AF302" t="s">
        <v>102</v>
      </c>
      <c r="AG302">
        <v>16</v>
      </c>
      <c r="AH302">
        <v>3</v>
      </c>
      <c r="AI302">
        <v>-1</v>
      </c>
      <c r="AJ302" t="s">
        <v>3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5">
      <c r="A303">
        <f>ROW(Source!A2179)</f>
        <v>2179</v>
      </c>
      <c r="B303">
        <v>64294988</v>
      </c>
      <c r="C303">
        <v>64294987</v>
      </c>
      <c r="D303">
        <v>59449163</v>
      </c>
      <c r="E303">
        <v>35</v>
      </c>
      <c r="F303">
        <v>1</v>
      </c>
      <c r="G303">
        <v>35</v>
      </c>
      <c r="H303">
        <v>1</v>
      </c>
      <c r="I303" t="s">
        <v>412</v>
      </c>
      <c r="J303" t="s">
        <v>3</v>
      </c>
      <c r="K303" t="s">
        <v>413</v>
      </c>
      <c r="L303">
        <v>1191</v>
      </c>
      <c r="N303">
        <v>1013</v>
      </c>
      <c r="O303" t="s">
        <v>414</v>
      </c>
      <c r="P303" t="s">
        <v>414</v>
      </c>
      <c r="Q303">
        <v>1</v>
      </c>
      <c r="X303">
        <v>1.5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1</v>
      </c>
      <c r="AF303" t="s">
        <v>20</v>
      </c>
      <c r="AG303">
        <v>1.5</v>
      </c>
      <c r="AH303">
        <v>3</v>
      </c>
      <c r="AI303">
        <v>-1</v>
      </c>
      <c r="AJ303" t="s">
        <v>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5">
      <c r="A304">
        <f>ROW(Source!A2215)</f>
        <v>2215</v>
      </c>
      <c r="B304">
        <v>64294996</v>
      </c>
      <c r="C304">
        <v>64294995</v>
      </c>
      <c r="D304">
        <v>59449163</v>
      </c>
      <c r="E304">
        <v>35</v>
      </c>
      <c r="F304">
        <v>1</v>
      </c>
      <c r="G304">
        <v>35</v>
      </c>
      <c r="H304">
        <v>1</v>
      </c>
      <c r="I304" t="s">
        <v>412</v>
      </c>
      <c r="J304" t="s">
        <v>3</v>
      </c>
      <c r="K304" t="s">
        <v>413</v>
      </c>
      <c r="L304">
        <v>1191</v>
      </c>
      <c r="N304">
        <v>1013</v>
      </c>
      <c r="O304" t="s">
        <v>414</v>
      </c>
      <c r="P304" t="s">
        <v>414</v>
      </c>
      <c r="Q304">
        <v>1</v>
      </c>
      <c r="X304">
        <v>0.61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1</v>
      </c>
      <c r="AF304" t="s">
        <v>102</v>
      </c>
      <c r="AG304">
        <v>2.44</v>
      </c>
      <c r="AH304">
        <v>3</v>
      </c>
      <c r="AI304">
        <v>-1</v>
      </c>
      <c r="AJ304" t="s">
        <v>3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5">
      <c r="A305">
        <f>ROW(Source!A2215)</f>
        <v>2215</v>
      </c>
      <c r="B305">
        <v>64294997</v>
      </c>
      <c r="C305">
        <v>64294995</v>
      </c>
      <c r="D305">
        <v>59462591</v>
      </c>
      <c r="E305">
        <v>1</v>
      </c>
      <c r="F305">
        <v>1</v>
      </c>
      <c r="G305">
        <v>35</v>
      </c>
      <c r="H305">
        <v>2</v>
      </c>
      <c r="I305" t="s">
        <v>426</v>
      </c>
      <c r="J305" t="s">
        <v>427</v>
      </c>
      <c r="K305" t="s">
        <v>428</v>
      </c>
      <c r="L305">
        <v>1368</v>
      </c>
      <c r="N305">
        <v>1011</v>
      </c>
      <c r="O305" t="s">
        <v>429</v>
      </c>
      <c r="P305" t="s">
        <v>429</v>
      </c>
      <c r="Q305">
        <v>1</v>
      </c>
      <c r="X305">
        <v>0.03</v>
      </c>
      <c r="Y305">
        <v>0</v>
      </c>
      <c r="Z305">
        <v>789.86</v>
      </c>
      <c r="AA305">
        <v>515.51</v>
      </c>
      <c r="AB305">
        <v>0</v>
      </c>
      <c r="AC305">
        <v>0</v>
      </c>
      <c r="AD305">
        <v>1</v>
      </c>
      <c r="AE305">
        <v>0</v>
      </c>
      <c r="AF305" t="s">
        <v>102</v>
      </c>
      <c r="AG305">
        <v>0.12</v>
      </c>
      <c r="AH305">
        <v>3</v>
      </c>
      <c r="AI305">
        <v>-1</v>
      </c>
      <c r="AJ305" t="s">
        <v>3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5">
      <c r="A306">
        <f>ROW(Source!A2251)</f>
        <v>2251</v>
      </c>
      <c r="B306">
        <v>64295000</v>
      </c>
      <c r="C306">
        <v>64294998</v>
      </c>
      <c r="D306">
        <v>59449163</v>
      </c>
      <c r="E306">
        <v>35</v>
      </c>
      <c r="F306">
        <v>1</v>
      </c>
      <c r="G306">
        <v>35</v>
      </c>
      <c r="H306">
        <v>1</v>
      </c>
      <c r="I306" t="s">
        <v>412</v>
      </c>
      <c r="J306" t="s">
        <v>3</v>
      </c>
      <c r="K306" t="s">
        <v>413</v>
      </c>
      <c r="L306">
        <v>1191</v>
      </c>
      <c r="N306">
        <v>1013</v>
      </c>
      <c r="O306" t="s">
        <v>414</v>
      </c>
      <c r="P306" t="s">
        <v>414</v>
      </c>
      <c r="Q306">
        <v>1</v>
      </c>
      <c r="X306">
        <v>1.68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1</v>
      </c>
      <c r="AF306" t="s">
        <v>3</v>
      </c>
      <c r="AG306">
        <v>1.68</v>
      </c>
      <c r="AH306">
        <v>2</v>
      </c>
      <c r="AI306">
        <v>64294999</v>
      </c>
      <c r="AJ306">
        <v>20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5">
      <c r="A307">
        <f>ROW(Source!A2287)</f>
        <v>2287</v>
      </c>
      <c r="B307">
        <v>64295002</v>
      </c>
      <c r="C307">
        <v>64295001</v>
      </c>
      <c r="D307">
        <v>59449163</v>
      </c>
      <c r="E307">
        <v>35</v>
      </c>
      <c r="F307">
        <v>1</v>
      </c>
      <c r="G307">
        <v>35</v>
      </c>
      <c r="H307">
        <v>1</v>
      </c>
      <c r="I307" t="s">
        <v>412</v>
      </c>
      <c r="J307" t="s">
        <v>3</v>
      </c>
      <c r="K307" t="s">
        <v>413</v>
      </c>
      <c r="L307">
        <v>1191</v>
      </c>
      <c r="N307">
        <v>1013</v>
      </c>
      <c r="O307" t="s">
        <v>414</v>
      </c>
      <c r="P307" t="s">
        <v>414</v>
      </c>
      <c r="Q307">
        <v>1</v>
      </c>
      <c r="X307">
        <v>0.41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1</v>
      </c>
      <c r="AE307">
        <v>1</v>
      </c>
      <c r="AF307" t="s">
        <v>20</v>
      </c>
      <c r="AG307">
        <v>0.41</v>
      </c>
      <c r="AH307">
        <v>3</v>
      </c>
      <c r="AI307">
        <v>-1</v>
      </c>
      <c r="AJ307" t="s">
        <v>3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5">
      <c r="A308">
        <f>ROW(Source!A2288)</f>
        <v>2288</v>
      </c>
      <c r="B308">
        <v>64295004</v>
      </c>
      <c r="C308">
        <v>64295003</v>
      </c>
      <c r="D308">
        <v>59449163</v>
      </c>
      <c r="E308">
        <v>35</v>
      </c>
      <c r="F308">
        <v>1</v>
      </c>
      <c r="G308">
        <v>35</v>
      </c>
      <c r="H308">
        <v>1</v>
      </c>
      <c r="I308" t="s">
        <v>412</v>
      </c>
      <c r="J308" t="s">
        <v>3</v>
      </c>
      <c r="K308" t="s">
        <v>413</v>
      </c>
      <c r="L308">
        <v>1191</v>
      </c>
      <c r="N308">
        <v>1013</v>
      </c>
      <c r="O308" t="s">
        <v>414</v>
      </c>
      <c r="P308" t="s">
        <v>414</v>
      </c>
      <c r="Q308">
        <v>1</v>
      </c>
      <c r="X308">
        <v>0.4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1</v>
      </c>
      <c r="AE308">
        <v>1</v>
      </c>
      <c r="AF308" t="s">
        <v>102</v>
      </c>
      <c r="AG308">
        <v>1.6</v>
      </c>
      <c r="AH308">
        <v>3</v>
      </c>
      <c r="AI308">
        <v>-1</v>
      </c>
      <c r="AJ308" t="s">
        <v>3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5">
      <c r="A309">
        <f>ROW(Source!A2288)</f>
        <v>2288</v>
      </c>
      <c r="B309">
        <v>64295005</v>
      </c>
      <c r="C309">
        <v>64295003</v>
      </c>
      <c r="D309">
        <v>59462591</v>
      </c>
      <c r="E309">
        <v>1</v>
      </c>
      <c r="F309">
        <v>1</v>
      </c>
      <c r="G309">
        <v>35</v>
      </c>
      <c r="H309">
        <v>2</v>
      </c>
      <c r="I309" t="s">
        <v>426</v>
      </c>
      <c r="J309" t="s">
        <v>427</v>
      </c>
      <c r="K309" t="s">
        <v>428</v>
      </c>
      <c r="L309">
        <v>1368</v>
      </c>
      <c r="N309">
        <v>1011</v>
      </c>
      <c r="O309" t="s">
        <v>429</v>
      </c>
      <c r="P309" t="s">
        <v>429</v>
      </c>
      <c r="Q309">
        <v>1</v>
      </c>
      <c r="X309">
        <v>0.02</v>
      </c>
      <c r="Y309">
        <v>0</v>
      </c>
      <c r="Z309">
        <v>789.86</v>
      </c>
      <c r="AA309">
        <v>515.51</v>
      </c>
      <c r="AB309">
        <v>0</v>
      </c>
      <c r="AC309">
        <v>0</v>
      </c>
      <c r="AD309">
        <v>1</v>
      </c>
      <c r="AE309">
        <v>0</v>
      </c>
      <c r="AF309" t="s">
        <v>102</v>
      </c>
      <c r="AG309">
        <v>0.08</v>
      </c>
      <c r="AH309">
        <v>3</v>
      </c>
      <c r="AI309">
        <v>-1</v>
      </c>
      <c r="AJ309" t="s">
        <v>3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5">
      <c r="A310">
        <f>ROW(Source!A2289)</f>
        <v>2289</v>
      </c>
      <c r="B310">
        <v>64295007</v>
      </c>
      <c r="C310">
        <v>64295006</v>
      </c>
      <c r="D310">
        <v>59449163</v>
      </c>
      <c r="E310">
        <v>35</v>
      </c>
      <c r="F310">
        <v>1</v>
      </c>
      <c r="G310">
        <v>35</v>
      </c>
      <c r="H310">
        <v>1</v>
      </c>
      <c r="I310" t="s">
        <v>412</v>
      </c>
      <c r="J310" t="s">
        <v>3</v>
      </c>
      <c r="K310" t="s">
        <v>413</v>
      </c>
      <c r="L310">
        <v>1191</v>
      </c>
      <c r="N310">
        <v>1013</v>
      </c>
      <c r="O310" t="s">
        <v>414</v>
      </c>
      <c r="P310" t="s">
        <v>414</v>
      </c>
      <c r="Q310">
        <v>1</v>
      </c>
      <c r="X310">
        <v>3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1</v>
      </c>
      <c r="AE310">
        <v>1</v>
      </c>
      <c r="AF310" t="s">
        <v>102</v>
      </c>
      <c r="AG310">
        <v>12</v>
      </c>
      <c r="AH310">
        <v>3</v>
      </c>
      <c r="AI310">
        <v>-1</v>
      </c>
      <c r="AJ310" t="s">
        <v>3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5">
      <c r="A311">
        <f>ROW(Source!A2290)</f>
        <v>2290</v>
      </c>
      <c r="B311">
        <v>64295009</v>
      </c>
      <c r="C311">
        <v>64295008</v>
      </c>
      <c r="D311">
        <v>59449163</v>
      </c>
      <c r="E311">
        <v>35</v>
      </c>
      <c r="F311">
        <v>1</v>
      </c>
      <c r="G311">
        <v>35</v>
      </c>
      <c r="H311">
        <v>1</v>
      </c>
      <c r="I311" t="s">
        <v>412</v>
      </c>
      <c r="J311" t="s">
        <v>3</v>
      </c>
      <c r="K311" t="s">
        <v>413</v>
      </c>
      <c r="L311">
        <v>1191</v>
      </c>
      <c r="N311">
        <v>1013</v>
      </c>
      <c r="O311" t="s">
        <v>414</v>
      </c>
      <c r="P311" t="s">
        <v>414</v>
      </c>
      <c r="Q311">
        <v>1</v>
      </c>
      <c r="X311">
        <v>4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1</v>
      </c>
      <c r="AF311" t="s">
        <v>102</v>
      </c>
      <c r="AG311">
        <v>16</v>
      </c>
      <c r="AH311">
        <v>3</v>
      </c>
      <c r="AI311">
        <v>-1</v>
      </c>
      <c r="AJ311" t="s">
        <v>3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5">
      <c r="A312">
        <f>ROW(Source!A2291)</f>
        <v>2291</v>
      </c>
      <c r="B312">
        <v>64295011</v>
      </c>
      <c r="C312">
        <v>64295010</v>
      </c>
      <c r="D312">
        <v>59449163</v>
      </c>
      <c r="E312">
        <v>35</v>
      </c>
      <c r="F312">
        <v>1</v>
      </c>
      <c r="G312">
        <v>35</v>
      </c>
      <c r="H312">
        <v>1</v>
      </c>
      <c r="I312" t="s">
        <v>412</v>
      </c>
      <c r="J312" t="s">
        <v>3</v>
      </c>
      <c r="K312" t="s">
        <v>413</v>
      </c>
      <c r="L312">
        <v>1191</v>
      </c>
      <c r="N312">
        <v>1013</v>
      </c>
      <c r="O312" t="s">
        <v>414</v>
      </c>
      <c r="P312" t="s">
        <v>414</v>
      </c>
      <c r="Q312">
        <v>1</v>
      </c>
      <c r="X312">
        <v>1.5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1</v>
      </c>
      <c r="AF312" t="s">
        <v>20</v>
      </c>
      <c r="AG312">
        <v>1.5</v>
      </c>
      <c r="AH312">
        <v>3</v>
      </c>
      <c r="AI312">
        <v>-1</v>
      </c>
      <c r="AJ312" t="s">
        <v>3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5">
      <c r="A313">
        <f>ROW(Source!A2292)</f>
        <v>2292</v>
      </c>
      <c r="B313">
        <v>64295013</v>
      </c>
      <c r="C313">
        <v>64295012</v>
      </c>
      <c r="D313">
        <v>59449163</v>
      </c>
      <c r="E313">
        <v>35</v>
      </c>
      <c r="F313">
        <v>1</v>
      </c>
      <c r="G313">
        <v>35</v>
      </c>
      <c r="H313">
        <v>1</v>
      </c>
      <c r="I313" t="s">
        <v>412</v>
      </c>
      <c r="J313" t="s">
        <v>3</v>
      </c>
      <c r="K313" t="s">
        <v>413</v>
      </c>
      <c r="L313">
        <v>1191</v>
      </c>
      <c r="N313">
        <v>1013</v>
      </c>
      <c r="O313" t="s">
        <v>414</v>
      </c>
      <c r="P313" t="s">
        <v>414</v>
      </c>
      <c r="Q313">
        <v>1</v>
      </c>
      <c r="X313">
        <v>5.5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1</v>
      </c>
      <c r="AF313" t="s">
        <v>102</v>
      </c>
      <c r="AG313">
        <v>22</v>
      </c>
      <c r="AH313">
        <v>3</v>
      </c>
      <c r="AI313">
        <v>-1</v>
      </c>
      <c r="AJ313" t="s">
        <v>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5">
      <c r="A314">
        <f>ROW(Source!A2328)</f>
        <v>2328</v>
      </c>
      <c r="B314">
        <v>64295015</v>
      </c>
      <c r="C314">
        <v>64295014</v>
      </c>
      <c r="D314">
        <v>59449163</v>
      </c>
      <c r="E314">
        <v>35</v>
      </c>
      <c r="F314">
        <v>1</v>
      </c>
      <c r="G314">
        <v>35</v>
      </c>
      <c r="H314">
        <v>1</v>
      </c>
      <c r="I314" t="s">
        <v>412</v>
      </c>
      <c r="J314" t="s">
        <v>3</v>
      </c>
      <c r="K314" t="s">
        <v>413</v>
      </c>
      <c r="L314">
        <v>1191</v>
      </c>
      <c r="N314">
        <v>1013</v>
      </c>
      <c r="O314" t="s">
        <v>414</v>
      </c>
      <c r="P314" t="s">
        <v>414</v>
      </c>
      <c r="Q314">
        <v>1</v>
      </c>
      <c r="X314">
        <v>0.92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1</v>
      </c>
      <c r="AE314">
        <v>1</v>
      </c>
      <c r="AF314" t="s">
        <v>20</v>
      </c>
      <c r="AG314">
        <v>0.92</v>
      </c>
      <c r="AH314">
        <v>3</v>
      </c>
      <c r="AI314">
        <v>-1</v>
      </c>
      <c r="AJ314" t="s">
        <v>3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5">
      <c r="A315">
        <f>ROW(Source!A2328)</f>
        <v>2328</v>
      </c>
      <c r="B315">
        <v>64295016</v>
      </c>
      <c r="C315">
        <v>64295014</v>
      </c>
      <c r="D315">
        <v>59464510</v>
      </c>
      <c r="E315">
        <v>1</v>
      </c>
      <c r="F315">
        <v>1</v>
      </c>
      <c r="G315">
        <v>35</v>
      </c>
      <c r="H315">
        <v>3</v>
      </c>
      <c r="I315" t="s">
        <v>419</v>
      </c>
      <c r="J315" t="s">
        <v>420</v>
      </c>
      <c r="K315" t="s">
        <v>421</v>
      </c>
      <c r="L315">
        <v>1346</v>
      </c>
      <c r="N315">
        <v>1009</v>
      </c>
      <c r="O315" t="s">
        <v>422</v>
      </c>
      <c r="P315" t="s">
        <v>422</v>
      </c>
      <c r="Q315">
        <v>1</v>
      </c>
      <c r="X315">
        <v>8.0000000000000002E-3</v>
      </c>
      <c r="Y315">
        <v>412.97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0</v>
      </c>
      <c r="AF315" t="s">
        <v>20</v>
      </c>
      <c r="AG315">
        <v>8.0000000000000002E-3</v>
      </c>
      <c r="AH315">
        <v>3</v>
      </c>
      <c r="AI315">
        <v>-1</v>
      </c>
      <c r="AJ315" t="s">
        <v>3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5">
      <c r="A316">
        <f>ROW(Source!A2328)</f>
        <v>2328</v>
      </c>
      <c r="B316">
        <v>64295017</v>
      </c>
      <c r="C316">
        <v>64295014</v>
      </c>
      <c r="D316">
        <v>59464558</v>
      </c>
      <c r="E316">
        <v>1</v>
      </c>
      <c r="F316">
        <v>1</v>
      </c>
      <c r="G316">
        <v>35</v>
      </c>
      <c r="H316">
        <v>3</v>
      </c>
      <c r="I316" t="s">
        <v>423</v>
      </c>
      <c r="J316" t="s">
        <v>424</v>
      </c>
      <c r="K316" t="s">
        <v>425</v>
      </c>
      <c r="L316">
        <v>1346</v>
      </c>
      <c r="N316">
        <v>1009</v>
      </c>
      <c r="O316" t="s">
        <v>422</v>
      </c>
      <c r="P316" t="s">
        <v>422</v>
      </c>
      <c r="Q316">
        <v>1</v>
      </c>
      <c r="X316">
        <v>0.05</v>
      </c>
      <c r="Y316">
        <v>29.29</v>
      </c>
      <c r="Z316">
        <v>0</v>
      </c>
      <c r="AA316">
        <v>0</v>
      </c>
      <c r="AB316">
        <v>0</v>
      </c>
      <c r="AC316">
        <v>0</v>
      </c>
      <c r="AD316">
        <v>1</v>
      </c>
      <c r="AE316">
        <v>0</v>
      </c>
      <c r="AF316" t="s">
        <v>20</v>
      </c>
      <c r="AG316">
        <v>0.05</v>
      </c>
      <c r="AH316">
        <v>3</v>
      </c>
      <c r="AI316">
        <v>-1</v>
      </c>
      <c r="AJ316" t="s">
        <v>3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5">
      <c r="A317">
        <f>ROW(Source!A2329)</f>
        <v>2329</v>
      </c>
      <c r="B317">
        <v>64295019</v>
      </c>
      <c r="C317">
        <v>64295018</v>
      </c>
      <c r="D317">
        <v>59449163</v>
      </c>
      <c r="E317">
        <v>35</v>
      </c>
      <c r="F317">
        <v>1</v>
      </c>
      <c r="G317">
        <v>35</v>
      </c>
      <c r="H317">
        <v>1</v>
      </c>
      <c r="I317" t="s">
        <v>412</v>
      </c>
      <c r="J317" t="s">
        <v>3</v>
      </c>
      <c r="K317" t="s">
        <v>413</v>
      </c>
      <c r="L317">
        <v>1191</v>
      </c>
      <c r="N317">
        <v>1013</v>
      </c>
      <c r="O317" t="s">
        <v>414</v>
      </c>
      <c r="P317" t="s">
        <v>414</v>
      </c>
      <c r="Q317">
        <v>1</v>
      </c>
      <c r="X317">
        <v>1.83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1</v>
      </c>
      <c r="AF317" t="s">
        <v>102</v>
      </c>
      <c r="AG317">
        <v>7.32</v>
      </c>
      <c r="AH317">
        <v>3</v>
      </c>
      <c r="AI317">
        <v>-1</v>
      </c>
      <c r="AJ317" t="s">
        <v>3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5">
      <c r="A318">
        <f>ROW(Source!A2329)</f>
        <v>2329</v>
      </c>
      <c r="B318">
        <v>64295020</v>
      </c>
      <c r="C318">
        <v>64295018</v>
      </c>
      <c r="D318">
        <v>59464510</v>
      </c>
      <c r="E318">
        <v>1</v>
      </c>
      <c r="F318">
        <v>1</v>
      </c>
      <c r="G318">
        <v>35</v>
      </c>
      <c r="H318">
        <v>3</v>
      </c>
      <c r="I318" t="s">
        <v>419</v>
      </c>
      <c r="J318" t="s">
        <v>420</v>
      </c>
      <c r="K318" t="s">
        <v>421</v>
      </c>
      <c r="L318">
        <v>1346</v>
      </c>
      <c r="N318">
        <v>1009</v>
      </c>
      <c r="O318" t="s">
        <v>422</v>
      </c>
      <c r="P318" t="s">
        <v>422</v>
      </c>
      <c r="Q318">
        <v>1</v>
      </c>
      <c r="X318">
        <v>1.6E-2</v>
      </c>
      <c r="Y318">
        <v>412.97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102</v>
      </c>
      <c r="AG318">
        <v>6.4000000000000001E-2</v>
      </c>
      <c r="AH318">
        <v>3</v>
      </c>
      <c r="AI318">
        <v>-1</v>
      </c>
      <c r="AJ318" t="s">
        <v>3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5">
      <c r="A319">
        <f>ROW(Source!A2329)</f>
        <v>2329</v>
      </c>
      <c r="B319">
        <v>64295021</v>
      </c>
      <c r="C319">
        <v>64295018</v>
      </c>
      <c r="D319">
        <v>59464558</v>
      </c>
      <c r="E319">
        <v>1</v>
      </c>
      <c r="F319">
        <v>1</v>
      </c>
      <c r="G319">
        <v>35</v>
      </c>
      <c r="H319">
        <v>3</v>
      </c>
      <c r="I319" t="s">
        <v>423</v>
      </c>
      <c r="J319" t="s">
        <v>424</v>
      </c>
      <c r="K319" t="s">
        <v>425</v>
      </c>
      <c r="L319">
        <v>1346</v>
      </c>
      <c r="N319">
        <v>1009</v>
      </c>
      <c r="O319" t="s">
        <v>422</v>
      </c>
      <c r="P319" t="s">
        <v>422</v>
      </c>
      <c r="Q319">
        <v>1</v>
      </c>
      <c r="X319">
        <v>0.05</v>
      </c>
      <c r="Y319">
        <v>29.29</v>
      </c>
      <c r="Z319">
        <v>0</v>
      </c>
      <c r="AA319">
        <v>0</v>
      </c>
      <c r="AB319">
        <v>0</v>
      </c>
      <c r="AC319">
        <v>0</v>
      </c>
      <c r="AD319">
        <v>1</v>
      </c>
      <c r="AE319">
        <v>0</v>
      </c>
      <c r="AF319" t="s">
        <v>102</v>
      </c>
      <c r="AG319">
        <v>0.2</v>
      </c>
      <c r="AH319">
        <v>3</v>
      </c>
      <c r="AI319">
        <v>-1</v>
      </c>
      <c r="AJ319" t="s">
        <v>3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5">
      <c r="A320">
        <f>ROW(Source!A2330)</f>
        <v>2330</v>
      </c>
      <c r="B320">
        <v>64295023</v>
      </c>
      <c r="C320">
        <v>64295022</v>
      </c>
      <c r="D320">
        <v>59449163</v>
      </c>
      <c r="E320">
        <v>35</v>
      </c>
      <c r="F320">
        <v>1</v>
      </c>
      <c r="G320">
        <v>35</v>
      </c>
      <c r="H320">
        <v>1</v>
      </c>
      <c r="I320" t="s">
        <v>412</v>
      </c>
      <c r="J320" t="s">
        <v>3</v>
      </c>
      <c r="K320" t="s">
        <v>413</v>
      </c>
      <c r="L320">
        <v>1191</v>
      </c>
      <c r="N320">
        <v>1013</v>
      </c>
      <c r="O320" t="s">
        <v>414</v>
      </c>
      <c r="P320" t="s">
        <v>414</v>
      </c>
      <c r="Q320">
        <v>1</v>
      </c>
      <c r="X320">
        <v>1.83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1</v>
      </c>
      <c r="AE320">
        <v>1</v>
      </c>
      <c r="AF320" t="s">
        <v>102</v>
      </c>
      <c r="AG320">
        <v>7.32</v>
      </c>
      <c r="AH320">
        <v>3</v>
      </c>
      <c r="AI320">
        <v>-1</v>
      </c>
      <c r="AJ320" t="s">
        <v>3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5">
      <c r="A321">
        <f>ROW(Source!A2330)</f>
        <v>2330</v>
      </c>
      <c r="B321">
        <v>64295024</v>
      </c>
      <c r="C321">
        <v>64295022</v>
      </c>
      <c r="D321">
        <v>59464510</v>
      </c>
      <c r="E321">
        <v>1</v>
      </c>
      <c r="F321">
        <v>1</v>
      </c>
      <c r="G321">
        <v>35</v>
      </c>
      <c r="H321">
        <v>3</v>
      </c>
      <c r="I321" t="s">
        <v>419</v>
      </c>
      <c r="J321" t="s">
        <v>420</v>
      </c>
      <c r="K321" t="s">
        <v>421</v>
      </c>
      <c r="L321">
        <v>1346</v>
      </c>
      <c r="N321">
        <v>1009</v>
      </c>
      <c r="O321" t="s">
        <v>422</v>
      </c>
      <c r="P321" t="s">
        <v>422</v>
      </c>
      <c r="Q321">
        <v>1</v>
      </c>
      <c r="X321">
        <v>1.6E-2</v>
      </c>
      <c r="Y321">
        <v>412.97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102</v>
      </c>
      <c r="AG321">
        <v>6.4000000000000001E-2</v>
      </c>
      <c r="AH321">
        <v>3</v>
      </c>
      <c r="AI321">
        <v>-1</v>
      </c>
      <c r="AJ321" t="s">
        <v>3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5">
      <c r="A322">
        <f>ROW(Source!A2330)</f>
        <v>2330</v>
      </c>
      <c r="B322">
        <v>64295025</v>
      </c>
      <c r="C322">
        <v>64295022</v>
      </c>
      <c r="D322">
        <v>59464558</v>
      </c>
      <c r="E322">
        <v>1</v>
      </c>
      <c r="F322">
        <v>1</v>
      </c>
      <c r="G322">
        <v>35</v>
      </c>
      <c r="H322">
        <v>3</v>
      </c>
      <c r="I322" t="s">
        <v>423</v>
      </c>
      <c r="J322" t="s">
        <v>424</v>
      </c>
      <c r="K322" t="s">
        <v>425</v>
      </c>
      <c r="L322">
        <v>1346</v>
      </c>
      <c r="N322">
        <v>1009</v>
      </c>
      <c r="O322" t="s">
        <v>422</v>
      </c>
      <c r="P322" t="s">
        <v>422</v>
      </c>
      <c r="Q322">
        <v>1</v>
      </c>
      <c r="X322">
        <v>0.05</v>
      </c>
      <c r="Y322">
        <v>29.29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102</v>
      </c>
      <c r="AG322">
        <v>0.2</v>
      </c>
      <c r="AH322">
        <v>3</v>
      </c>
      <c r="AI322">
        <v>-1</v>
      </c>
      <c r="AJ322" t="s">
        <v>3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5">
      <c r="A323">
        <f>ROW(Source!A2400)</f>
        <v>2400</v>
      </c>
      <c r="B323">
        <v>64295027</v>
      </c>
      <c r="C323">
        <v>64295026</v>
      </c>
      <c r="D323">
        <v>59449163</v>
      </c>
      <c r="E323">
        <v>35</v>
      </c>
      <c r="F323">
        <v>1</v>
      </c>
      <c r="G323">
        <v>35</v>
      </c>
      <c r="H323">
        <v>1</v>
      </c>
      <c r="I323" t="s">
        <v>412</v>
      </c>
      <c r="J323" t="s">
        <v>3</v>
      </c>
      <c r="K323" t="s">
        <v>413</v>
      </c>
      <c r="L323">
        <v>1191</v>
      </c>
      <c r="N323">
        <v>1013</v>
      </c>
      <c r="O323" t="s">
        <v>414</v>
      </c>
      <c r="P323" t="s">
        <v>414</v>
      </c>
      <c r="Q323">
        <v>1</v>
      </c>
      <c r="X323">
        <v>0.25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1</v>
      </c>
      <c r="AE323">
        <v>1</v>
      </c>
      <c r="AF323" t="s">
        <v>20</v>
      </c>
      <c r="AG323">
        <v>0.25</v>
      </c>
      <c r="AH323">
        <v>3</v>
      </c>
      <c r="AI323">
        <v>-1</v>
      </c>
      <c r="AJ323" t="s">
        <v>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5">
      <c r="A324">
        <f>ROW(Source!A2401)</f>
        <v>2401</v>
      </c>
      <c r="B324">
        <v>64295035</v>
      </c>
      <c r="C324">
        <v>64295034</v>
      </c>
      <c r="D324">
        <v>59449163</v>
      </c>
      <c r="E324">
        <v>35</v>
      </c>
      <c r="F324">
        <v>1</v>
      </c>
      <c r="G324">
        <v>35</v>
      </c>
      <c r="H324">
        <v>1</v>
      </c>
      <c r="I324" t="s">
        <v>412</v>
      </c>
      <c r="J324" t="s">
        <v>3</v>
      </c>
      <c r="K324" t="s">
        <v>413</v>
      </c>
      <c r="L324">
        <v>1191</v>
      </c>
      <c r="N324">
        <v>1013</v>
      </c>
      <c r="O324" t="s">
        <v>414</v>
      </c>
      <c r="P324" t="s">
        <v>414</v>
      </c>
      <c r="Q324">
        <v>1</v>
      </c>
      <c r="X324">
        <v>0.41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1</v>
      </c>
      <c r="AF324" t="s">
        <v>20</v>
      </c>
      <c r="AG324">
        <v>0.41</v>
      </c>
      <c r="AH324">
        <v>3</v>
      </c>
      <c r="AI324">
        <v>-1</v>
      </c>
      <c r="AJ324" t="s">
        <v>3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5">
      <c r="A325">
        <f>ROW(Source!A2402)</f>
        <v>2402</v>
      </c>
      <c r="B325">
        <v>64295037</v>
      </c>
      <c r="C325">
        <v>64295036</v>
      </c>
      <c r="D325">
        <v>59449163</v>
      </c>
      <c r="E325">
        <v>35</v>
      </c>
      <c r="F325">
        <v>1</v>
      </c>
      <c r="G325">
        <v>35</v>
      </c>
      <c r="H325">
        <v>1</v>
      </c>
      <c r="I325" t="s">
        <v>412</v>
      </c>
      <c r="J325" t="s">
        <v>3</v>
      </c>
      <c r="K325" t="s">
        <v>413</v>
      </c>
      <c r="L325">
        <v>1191</v>
      </c>
      <c r="N325">
        <v>1013</v>
      </c>
      <c r="O325" t="s">
        <v>414</v>
      </c>
      <c r="P325" t="s">
        <v>414</v>
      </c>
      <c r="Q325">
        <v>1</v>
      </c>
      <c r="X325">
        <v>1.5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1</v>
      </c>
      <c r="AE325">
        <v>1</v>
      </c>
      <c r="AF325" t="s">
        <v>20</v>
      </c>
      <c r="AG325">
        <v>1.5</v>
      </c>
      <c r="AH325">
        <v>3</v>
      </c>
      <c r="AI325">
        <v>-1</v>
      </c>
      <c r="AJ325" t="s">
        <v>3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5">
      <c r="A326">
        <f>ROW(Source!A2403)</f>
        <v>2403</v>
      </c>
      <c r="B326">
        <v>64295039</v>
      </c>
      <c r="C326">
        <v>64295038</v>
      </c>
      <c r="D326">
        <v>59449163</v>
      </c>
      <c r="E326">
        <v>35</v>
      </c>
      <c r="F326">
        <v>1</v>
      </c>
      <c r="G326">
        <v>35</v>
      </c>
      <c r="H326">
        <v>1</v>
      </c>
      <c r="I326" t="s">
        <v>412</v>
      </c>
      <c r="J326" t="s">
        <v>3</v>
      </c>
      <c r="K326" t="s">
        <v>413</v>
      </c>
      <c r="L326">
        <v>1191</v>
      </c>
      <c r="N326">
        <v>1013</v>
      </c>
      <c r="O326" t="s">
        <v>414</v>
      </c>
      <c r="P326" t="s">
        <v>414</v>
      </c>
      <c r="Q326">
        <v>1</v>
      </c>
      <c r="X326">
        <v>0.4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1</v>
      </c>
      <c r="AE326">
        <v>1</v>
      </c>
      <c r="AF326" t="s">
        <v>102</v>
      </c>
      <c r="AG326">
        <v>1.6</v>
      </c>
      <c r="AH326">
        <v>3</v>
      </c>
      <c r="AI326">
        <v>-1</v>
      </c>
      <c r="AJ326" t="s">
        <v>3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5">
      <c r="A327">
        <f>ROW(Source!A2403)</f>
        <v>2403</v>
      </c>
      <c r="B327">
        <v>64295040</v>
      </c>
      <c r="C327">
        <v>64295038</v>
      </c>
      <c r="D327">
        <v>59462591</v>
      </c>
      <c r="E327">
        <v>1</v>
      </c>
      <c r="F327">
        <v>1</v>
      </c>
      <c r="G327">
        <v>35</v>
      </c>
      <c r="H327">
        <v>2</v>
      </c>
      <c r="I327" t="s">
        <v>426</v>
      </c>
      <c r="J327" t="s">
        <v>427</v>
      </c>
      <c r="K327" t="s">
        <v>428</v>
      </c>
      <c r="L327">
        <v>1368</v>
      </c>
      <c r="N327">
        <v>1011</v>
      </c>
      <c r="O327" t="s">
        <v>429</v>
      </c>
      <c r="P327" t="s">
        <v>429</v>
      </c>
      <c r="Q327">
        <v>1</v>
      </c>
      <c r="X327">
        <v>0.02</v>
      </c>
      <c r="Y327">
        <v>0</v>
      </c>
      <c r="Z327">
        <v>789.86</v>
      </c>
      <c r="AA327">
        <v>515.51</v>
      </c>
      <c r="AB327">
        <v>0</v>
      </c>
      <c r="AC327">
        <v>0</v>
      </c>
      <c r="AD327">
        <v>1</v>
      </c>
      <c r="AE327">
        <v>0</v>
      </c>
      <c r="AF327" t="s">
        <v>102</v>
      </c>
      <c r="AG327">
        <v>0.08</v>
      </c>
      <c r="AH327">
        <v>3</v>
      </c>
      <c r="AI327">
        <v>-1</v>
      </c>
      <c r="AJ327" t="s">
        <v>3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5">
      <c r="A328">
        <f>ROW(Source!A2404)</f>
        <v>2404</v>
      </c>
      <c r="B328">
        <v>64295042</v>
      </c>
      <c r="C328">
        <v>64295041</v>
      </c>
      <c r="D328">
        <v>59449163</v>
      </c>
      <c r="E328">
        <v>35</v>
      </c>
      <c r="F328">
        <v>1</v>
      </c>
      <c r="G328">
        <v>35</v>
      </c>
      <c r="H328">
        <v>1</v>
      </c>
      <c r="I328" t="s">
        <v>412</v>
      </c>
      <c r="J328" t="s">
        <v>3</v>
      </c>
      <c r="K328" t="s">
        <v>413</v>
      </c>
      <c r="L328">
        <v>1191</v>
      </c>
      <c r="N328">
        <v>1013</v>
      </c>
      <c r="O328" t="s">
        <v>414</v>
      </c>
      <c r="P328" t="s">
        <v>414</v>
      </c>
      <c r="Q328">
        <v>1</v>
      </c>
      <c r="X328">
        <v>3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1</v>
      </c>
      <c r="AF328" t="s">
        <v>102</v>
      </c>
      <c r="AG328">
        <v>12</v>
      </c>
      <c r="AH328">
        <v>3</v>
      </c>
      <c r="AI328">
        <v>-1</v>
      </c>
      <c r="AJ328" t="s">
        <v>3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5">
      <c r="A329">
        <f>ROW(Source!A2405)</f>
        <v>2405</v>
      </c>
      <c r="B329">
        <v>64295044</v>
      </c>
      <c r="C329">
        <v>64295043</v>
      </c>
      <c r="D329">
        <v>59449163</v>
      </c>
      <c r="E329">
        <v>35</v>
      </c>
      <c r="F329">
        <v>1</v>
      </c>
      <c r="G329">
        <v>35</v>
      </c>
      <c r="H329">
        <v>1</v>
      </c>
      <c r="I329" t="s">
        <v>412</v>
      </c>
      <c r="J329" t="s">
        <v>3</v>
      </c>
      <c r="K329" t="s">
        <v>413</v>
      </c>
      <c r="L329">
        <v>1191</v>
      </c>
      <c r="N329">
        <v>1013</v>
      </c>
      <c r="O329" t="s">
        <v>414</v>
      </c>
      <c r="P329" t="s">
        <v>414</v>
      </c>
      <c r="Q329">
        <v>1</v>
      </c>
      <c r="X329">
        <v>4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1</v>
      </c>
      <c r="AF329" t="s">
        <v>102</v>
      </c>
      <c r="AG329">
        <v>16</v>
      </c>
      <c r="AH329">
        <v>3</v>
      </c>
      <c r="AI329">
        <v>-1</v>
      </c>
      <c r="AJ329" t="s">
        <v>3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5">
      <c r="A330">
        <f>ROW(Source!A2441)</f>
        <v>2441</v>
      </c>
      <c r="B330">
        <v>64295052</v>
      </c>
      <c r="C330">
        <v>64295051</v>
      </c>
      <c r="D330">
        <v>59449163</v>
      </c>
      <c r="E330">
        <v>35</v>
      </c>
      <c r="F330">
        <v>1</v>
      </c>
      <c r="G330">
        <v>35</v>
      </c>
      <c r="H330">
        <v>1</v>
      </c>
      <c r="I330" t="s">
        <v>412</v>
      </c>
      <c r="J330" t="s">
        <v>3</v>
      </c>
      <c r="K330" t="s">
        <v>413</v>
      </c>
      <c r="L330">
        <v>1191</v>
      </c>
      <c r="N330">
        <v>1013</v>
      </c>
      <c r="O330" t="s">
        <v>414</v>
      </c>
      <c r="P330" t="s">
        <v>414</v>
      </c>
      <c r="Q330">
        <v>1</v>
      </c>
      <c r="X330">
        <v>0.4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1</v>
      </c>
      <c r="AF330" t="s">
        <v>102</v>
      </c>
      <c r="AG330">
        <v>1.6</v>
      </c>
      <c r="AH330">
        <v>3</v>
      </c>
      <c r="AI330">
        <v>-1</v>
      </c>
      <c r="AJ330" t="s">
        <v>3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5">
      <c r="A331">
        <f>ROW(Source!A2441)</f>
        <v>2441</v>
      </c>
      <c r="B331">
        <v>64295053</v>
      </c>
      <c r="C331">
        <v>64295051</v>
      </c>
      <c r="D331">
        <v>59462591</v>
      </c>
      <c r="E331">
        <v>1</v>
      </c>
      <c r="F331">
        <v>1</v>
      </c>
      <c r="G331">
        <v>35</v>
      </c>
      <c r="H331">
        <v>2</v>
      </c>
      <c r="I331" t="s">
        <v>426</v>
      </c>
      <c r="J331" t="s">
        <v>427</v>
      </c>
      <c r="K331" t="s">
        <v>428</v>
      </c>
      <c r="L331">
        <v>1368</v>
      </c>
      <c r="N331">
        <v>1011</v>
      </c>
      <c r="O331" t="s">
        <v>429</v>
      </c>
      <c r="P331" t="s">
        <v>429</v>
      </c>
      <c r="Q331">
        <v>1</v>
      </c>
      <c r="X331">
        <v>0.02</v>
      </c>
      <c r="Y331">
        <v>0</v>
      </c>
      <c r="Z331">
        <v>789.86</v>
      </c>
      <c r="AA331">
        <v>515.51</v>
      </c>
      <c r="AB331">
        <v>0</v>
      </c>
      <c r="AC331">
        <v>0</v>
      </c>
      <c r="AD331">
        <v>1</v>
      </c>
      <c r="AE331">
        <v>0</v>
      </c>
      <c r="AF331" t="s">
        <v>102</v>
      </c>
      <c r="AG331">
        <v>0.08</v>
      </c>
      <c r="AH331">
        <v>3</v>
      </c>
      <c r="AI331">
        <v>-1</v>
      </c>
      <c r="AJ331" t="s">
        <v>3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5">
      <c r="A332">
        <f>ROW(Source!A2442)</f>
        <v>2442</v>
      </c>
      <c r="B332">
        <v>64295055</v>
      </c>
      <c r="C332">
        <v>64295054</v>
      </c>
      <c r="D332">
        <v>59449163</v>
      </c>
      <c r="E332">
        <v>35</v>
      </c>
      <c r="F332">
        <v>1</v>
      </c>
      <c r="G332">
        <v>35</v>
      </c>
      <c r="H332">
        <v>1</v>
      </c>
      <c r="I332" t="s">
        <v>412</v>
      </c>
      <c r="J332" t="s">
        <v>3</v>
      </c>
      <c r="K332" t="s">
        <v>413</v>
      </c>
      <c r="L332">
        <v>1191</v>
      </c>
      <c r="N332">
        <v>1013</v>
      </c>
      <c r="O332" t="s">
        <v>414</v>
      </c>
      <c r="P332" t="s">
        <v>414</v>
      </c>
      <c r="Q332">
        <v>1</v>
      </c>
      <c r="X332">
        <v>3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1</v>
      </c>
      <c r="AE332">
        <v>1</v>
      </c>
      <c r="AF332" t="s">
        <v>102</v>
      </c>
      <c r="AG332">
        <v>12</v>
      </c>
      <c r="AH332">
        <v>3</v>
      </c>
      <c r="AI332">
        <v>-1</v>
      </c>
      <c r="AJ332" t="s">
        <v>3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5">
      <c r="A333">
        <f>ROW(Source!A2443)</f>
        <v>2443</v>
      </c>
      <c r="B333">
        <v>64295057</v>
      </c>
      <c r="C333">
        <v>64295056</v>
      </c>
      <c r="D333">
        <v>59449163</v>
      </c>
      <c r="E333">
        <v>35</v>
      </c>
      <c r="F333">
        <v>1</v>
      </c>
      <c r="G333">
        <v>35</v>
      </c>
      <c r="H333">
        <v>1</v>
      </c>
      <c r="I333" t="s">
        <v>412</v>
      </c>
      <c r="J333" t="s">
        <v>3</v>
      </c>
      <c r="K333" t="s">
        <v>413</v>
      </c>
      <c r="L333">
        <v>1191</v>
      </c>
      <c r="N333">
        <v>1013</v>
      </c>
      <c r="O333" t="s">
        <v>414</v>
      </c>
      <c r="P333" t="s">
        <v>414</v>
      </c>
      <c r="Q333">
        <v>1</v>
      </c>
      <c r="X333">
        <v>4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1</v>
      </c>
      <c r="AE333">
        <v>1</v>
      </c>
      <c r="AF333" t="s">
        <v>102</v>
      </c>
      <c r="AG333">
        <v>16</v>
      </c>
      <c r="AH333">
        <v>3</v>
      </c>
      <c r="AI333">
        <v>-1</v>
      </c>
      <c r="AJ333" t="s">
        <v>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5">
      <c r="A334">
        <f>ROW(Source!A2513)</f>
        <v>2513</v>
      </c>
      <c r="B334">
        <v>64295059</v>
      </c>
      <c r="C334">
        <v>64295058</v>
      </c>
      <c r="D334">
        <v>59449163</v>
      </c>
      <c r="E334">
        <v>35</v>
      </c>
      <c r="F334">
        <v>1</v>
      </c>
      <c r="G334">
        <v>35</v>
      </c>
      <c r="H334">
        <v>1</v>
      </c>
      <c r="I334" t="s">
        <v>412</v>
      </c>
      <c r="J334" t="s">
        <v>3</v>
      </c>
      <c r="K334" t="s">
        <v>413</v>
      </c>
      <c r="L334">
        <v>1191</v>
      </c>
      <c r="N334">
        <v>1013</v>
      </c>
      <c r="O334" t="s">
        <v>414</v>
      </c>
      <c r="P334" t="s">
        <v>414</v>
      </c>
      <c r="Q334">
        <v>1</v>
      </c>
      <c r="X334">
        <v>0.25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1</v>
      </c>
      <c r="AE334">
        <v>1</v>
      </c>
      <c r="AF334" t="s">
        <v>20</v>
      </c>
      <c r="AG334">
        <v>0.25</v>
      </c>
      <c r="AH334">
        <v>3</v>
      </c>
      <c r="AI334">
        <v>-1</v>
      </c>
      <c r="AJ334" t="s">
        <v>3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5">
      <c r="A335">
        <f>ROW(Source!A2514)</f>
        <v>2514</v>
      </c>
      <c r="B335">
        <v>64295067</v>
      </c>
      <c r="C335">
        <v>64295066</v>
      </c>
      <c r="D335">
        <v>59449163</v>
      </c>
      <c r="E335">
        <v>35</v>
      </c>
      <c r="F335">
        <v>1</v>
      </c>
      <c r="G335">
        <v>35</v>
      </c>
      <c r="H335">
        <v>1</v>
      </c>
      <c r="I335" t="s">
        <v>412</v>
      </c>
      <c r="J335" t="s">
        <v>3</v>
      </c>
      <c r="K335" t="s">
        <v>413</v>
      </c>
      <c r="L335">
        <v>1191</v>
      </c>
      <c r="N335">
        <v>1013</v>
      </c>
      <c r="O335" t="s">
        <v>414</v>
      </c>
      <c r="P335" t="s">
        <v>414</v>
      </c>
      <c r="Q335">
        <v>1</v>
      </c>
      <c r="X335">
        <v>0.41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1</v>
      </c>
      <c r="AE335">
        <v>1</v>
      </c>
      <c r="AF335" t="s">
        <v>20</v>
      </c>
      <c r="AG335">
        <v>0.41</v>
      </c>
      <c r="AH335">
        <v>3</v>
      </c>
      <c r="AI335">
        <v>-1</v>
      </c>
      <c r="AJ335" t="s">
        <v>3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5">
      <c r="A336">
        <f>ROW(Source!A2515)</f>
        <v>2515</v>
      </c>
      <c r="B336">
        <v>64295069</v>
      </c>
      <c r="C336">
        <v>64295068</v>
      </c>
      <c r="D336">
        <v>59449163</v>
      </c>
      <c r="E336">
        <v>35</v>
      </c>
      <c r="F336">
        <v>1</v>
      </c>
      <c r="G336">
        <v>35</v>
      </c>
      <c r="H336">
        <v>1</v>
      </c>
      <c r="I336" t="s">
        <v>412</v>
      </c>
      <c r="J336" t="s">
        <v>3</v>
      </c>
      <c r="K336" t="s">
        <v>413</v>
      </c>
      <c r="L336">
        <v>1191</v>
      </c>
      <c r="N336">
        <v>1013</v>
      </c>
      <c r="O336" t="s">
        <v>414</v>
      </c>
      <c r="P336" t="s">
        <v>414</v>
      </c>
      <c r="Q336">
        <v>1</v>
      </c>
      <c r="X336">
        <v>1.5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1</v>
      </c>
      <c r="AF336" t="s">
        <v>20</v>
      </c>
      <c r="AG336">
        <v>1.5</v>
      </c>
      <c r="AH336">
        <v>3</v>
      </c>
      <c r="AI336">
        <v>-1</v>
      </c>
      <c r="AJ336" t="s">
        <v>3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5">
      <c r="A337">
        <f>ROW(Source!A2516)</f>
        <v>2516</v>
      </c>
      <c r="B337">
        <v>64295071</v>
      </c>
      <c r="C337">
        <v>64295070</v>
      </c>
      <c r="D337">
        <v>59449163</v>
      </c>
      <c r="E337">
        <v>35</v>
      </c>
      <c r="F337">
        <v>1</v>
      </c>
      <c r="G337">
        <v>35</v>
      </c>
      <c r="H337">
        <v>1</v>
      </c>
      <c r="I337" t="s">
        <v>412</v>
      </c>
      <c r="J337" t="s">
        <v>3</v>
      </c>
      <c r="K337" t="s">
        <v>413</v>
      </c>
      <c r="L337">
        <v>1191</v>
      </c>
      <c r="N337">
        <v>1013</v>
      </c>
      <c r="O337" t="s">
        <v>414</v>
      </c>
      <c r="P337" t="s">
        <v>414</v>
      </c>
      <c r="Q337">
        <v>1</v>
      </c>
      <c r="X337">
        <v>0.4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1</v>
      </c>
      <c r="AF337" t="s">
        <v>102</v>
      </c>
      <c r="AG337">
        <v>1.6</v>
      </c>
      <c r="AH337">
        <v>3</v>
      </c>
      <c r="AI337">
        <v>-1</v>
      </c>
      <c r="AJ337" t="s">
        <v>3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5">
      <c r="A338">
        <f>ROW(Source!A2516)</f>
        <v>2516</v>
      </c>
      <c r="B338">
        <v>64295072</v>
      </c>
      <c r="C338">
        <v>64295070</v>
      </c>
      <c r="D338">
        <v>59462591</v>
      </c>
      <c r="E338">
        <v>1</v>
      </c>
      <c r="F338">
        <v>1</v>
      </c>
      <c r="G338">
        <v>35</v>
      </c>
      <c r="H338">
        <v>2</v>
      </c>
      <c r="I338" t="s">
        <v>426</v>
      </c>
      <c r="J338" t="s">
        <v>427</v>
      </c>
      <c r="K338" t="s">
        <v>428</v>
      </c>
      <c r="L338">
        <v>1368</v>
      </c>
      <c r="N338">
        <v>1011</v>
      </c>
      <c r="O338" t="s">
        <v>429</v>
      </c>
      <c r="P338" t="s">
        <v>429</v>
      </c>
      <c r="Q338">
        <v>1</v>
      </c>
      <c r="X338">
        <v>0.02</v>
      </c>
      <c r="Y338">
        <v>0</v>
      </c>
      <c r="Z338">
        <v>789.86</v>
      </c>
      <c r="AA338">
        <v>515.51</v>
      </c>
      <c r="AB338">
        <v>0</v>
      </c>
      <c r="AC338">
        <v>0</v>
      </c>
      <c r="AD338">
        <v>1</v>
      </c>
      <c r="AE338">
        <v>0</v>
      </c>
      <c r="AF338" t="s">
        <v>102</v>
      </c>
      <c r="AG338">
        <v>0.08</v>
      </c>
      <c r="AH338">
        <v>3</v>
      </c>
      <c r="AI338">
        <v>-1</v>
      </c>
      <c r="AJ338" t="s">
        <v>3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5">
      <c r="A339">
        <f>ROW(Source!A2517)</f>
        <v>2517</v>
      </c>
      <c r="B339">
        <v>64295074</v>
      </c>
      <c r="C339">
        <v>64295073</v>
      </c>
      <c r="D339">
        <v>59449163</v>
      </c>
      <c r="E339">
        <v>35</v>
      </c>
      <c r="F339">
        <v>1</v>
      </c>
      <c r="G339">
        <v>35</v>
      </c>
      <c r="H339">
        <v>1</v>
      </c>
      <c r="I339" t="s">
        <v>412</v>
      </c>
      <c r="J339" t="s">
        <v>3</v>
      </c>
      <c r="K339" t="s">
        <v>413</v>
      </c>
      <c r="L339">
        <v>1191</v>
      </c>
      <c r="N339">
        <v>1013</v>
      </c>
      <c r="O339" t="s">
        <v>414</v>
      </c>
      <c r="P339" t="s">
        <v>414</v>
      </c>
      <c r="Q339">
        <v>1</v>
      </c>
      <c r="X339">
        <v>3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1</v>
      </c>
      <c r="AF339" t="s">
        <v>102</v>
      </c>
      <c r="AG339">
        <v>12</v>
      </c>
      <c r="AH339">
        <v>3</v>
      </c>
      <c r="AI339">
        <v>-1</v>
      </c>
      <c r="AJ339" t="s">
        <v>3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5">
      <c r="A340">
        <f>ROW(Source!A2518)</f>
        <v>2518</v>
      </c>
      <c r="B340">
        <v>64295076</v>
      </c>
      <c r="C340">
        <v>64295075</v>
      </c>
      <c r="D340">
        <v>59449163</v>
      </c>
      <c r="E340">
        <v>35</v>
      </c>
      <c r="F340">
        <v>1</v>
      </c>
      <c r="G340">
        <v>35</v>
      </c>
      <c r="H340">
        <v>1</v>
      </c>
      <c r="I340" t="s">
        <v>412</v>
      </c>
      <c r="J340" t="s">
        <v>3</v>
      </c>
      <c r="K340" t="s">
        <v>413</v>
      </c>
      <c r="L340">
        <v>1191</v>
      </c>
      <c r="N340">
        <v>1013</v>
      </c>
      <c r="O340" t="s">
        <v>414</v>
      </c>
      <c r="P340" t="s">
        <v>414</v>
      </c>
      <c r="Q340">
        <v>1</v>
      </c>
      <c r="X340">
        <v>4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1</v>
      </c>
      <c r="AF340" t="s">
        <v>102</v>
      </c>
      <c r="AG340">
        <v>16</v>
      </c>
      <c r="AH340">
        <v>3</v>
      </c>
      <c r="AI340">
        <v>-1</v>
      </c>
      <c r="AJ340" t="s">
        <v>3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5">
      <c r="A341">
        <f>ROW(Source!A2519)</f>
        <v>2519</v>
      </c>
      <c r="B341">
        <v>64295078</v>
      </c>
      <c r="C341">
        <v>64295077</v>
      </c>
      <c r="D341">
        <v>59449163</v>
      </c>
      <c r="E341">
        <v>35</v>
      </c>
      <c r="F341">
        <v>1</v>
      </c>
      <c r="G341">
        <v>35</v>
      </c>
      <c r="H341">
        <v>1</v>
      </c>
      <c r="I341" t="s">
        <v>412</v>
      </c>
      <c r="J341" t="s">
        <v>3</v>
      </c>
      <c r="K341" t="s">
        <v>413</v>
      </c>
      <c r="L341">
        <v>1191</v>
      </c>
      <c r="N341">
        <v>1013</v>
      </c>
      <c r="O341" t="s">
        <v>414</v>
      </c>
      <c r="P341" t="s">
        <v>414</v>
      </c>
      <c r="Q341">
        <v>1</v>
      </c>
      <c r="X341">
        <v>4.8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1</v>
      </c>
      <c r="AE341">
        <v>1</v>
      </c>
      <c r="AF341" t="s">
        <v>102</v>
      </c>
      <c r="AG341">
        <v>19.2</v>
      </c>
      <c r="AH341">
        <v>3</v>
      </c>
      <c r="AI341">
        <v>-1</v>
      </c>
      <c r="AJ341" t="s">
        <v>3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5">
      <c r="A342">
        <f>ROW(Source!A2520)</f>
        <v>2520</v>
      </c>
      <c r="B342">
        <v>64295080</v>
      </c>
      <c r="C342">
        <v>64295079</v>
      </c>
      <c r="D342">
        <v>59449163</v>
      </c>
      <c r="E342">
        <v>35</v>
      </c>
      <c r="F342">
        <v>1</v>
      </c>
      <c r="G342">
        <v>35</v>
      </c>
      <c r="H342">
        <v>1</v>
      </c>
      <c r="I342" t="s">
        <v>412</v>
      </c>
      <c r="J342" t="s">
        <v>3</v>
      </c>
      <c r="K342" t="s">
        <v>413</v>
      </c>
      <c r="L342">
        <v>1191</v>
      </c>
      <c r="N342">
        <v>1013</v>
      </c>
      <c r="O342" t="s">
        <v>414</v>
      </c>
      <c r="P342" t="s">
        <v>414</v>
      </c>
      <c r="Q342">
        <v>1</v>
      </c>
      <c r="X342">
        <v>4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1</v>
      </c>
      <c r="AF342" t="s">
        <v>102</v>
      </c>
      <c r="AG342">
        <v>16</v>
      </c>
      <c r="AH342">
        <v>3</v>
      </c>
      <c r="AI342">
        <v>-1</v>
      </c>
      <c r="AJ342" t="s">
        <v>3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5">
      <c r="A343">
        <f>ROW(Source!A2556)</f>
        <v>2556</v>
      </c>
      <c r="B343">
        <v>64295082</v>
      </c>
      <c r="C343">
        <v>64295081</v>
      </c>
      <c r="D343">
        <v>59449163</v>
      </c>
      <c r="E343">
        <v>35</v>
      </c>
      <c r="F343">
        <v>1</v>
      </c>
      <c r="G343">
        <v>35</v>
      </c>
      <c r="H343">
        <v>1</v>
      </c>
      <c r="I343" t="s">
        <v>412</v>
      </c>
      <c r="J343" t="s">
        <v>3</v>
      </c>
      <c r="K343" t="s">
        <v>413</v>
      </c>
      <c r="L343">
        <v>1191</v>
      </c>
      <c r="N343">
        <v>1013</v>
      </c>
      <c r="O343" t="s">
        <v>414</v>
      </c>
      <c r="P343" t="s">
        <v>414</v>
      </c>
      <c r="Q343">
        <v>1</v>
      </c>
      <c r="X343">
        <v>4.8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1</v>
      </c>
      <c r="AE343">
        <v>1</v>
      </c>
      <c r="AF343" t="s">
        <v>102</v>
      </c>
      <c r="AG343">
        <v>19.2</v>
      </c>
      <c r="AH343">
        <v>3</v>
      </c>
      <c r="AI343">
        <v>-1</v>
      </c>
      <c r="AJ343" t="s">
        <v>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5">
      <c r="A344">
        <f>ROW(Source!A2557)</f>
        <v>2557</v>
      </c>
      <c r="B344">
        <v>64295084</v>
      </c>
      <c r="C344">
        <v>64295083</v>
      </c>
      <c r="D344">
        <v>59449163</v>
      </c>
      <c r="E344">
        <v>35</v>
      </c>
      <c r="F344">
        <v>1</v>
      </c>
      <c r="G344">
        <v>35</v>
      </c>
      <c r="H344">
        <v>1</v>
      </c>
      <c r="I344" t="s">
        <v>412</v>
      </c>
      <c r="J344" t="s">
        <v>3</v>
      </c>
      <c r="K344" t="s">
        <v>413</v>
      </c>
      <c r="L344">
        <v>1191</v>
      </c>
      <c r="N344">
        <v>1013</v>
      </c>
      <c r="O344" t="s">
        <v>414</v>
      </c>
      <c r="P344" t="s">
        <v>414</v>
      </c>
      <c r="Q344">
        <v>1</v>
      </c>
      <c r="X344">
        <v>4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1</v>
      </c>
      <c r="AE344">
        <v>1</v>
      </c>
      <c r="AF344" t="s">
        <v>102</v>
      </c>
      <c r="AG344">
        <v>16</v>
      </c>
      <c r="AH344">
        <v>3</v>
      </c>
      <c r="AI344">
        <v>-1</v>
      </c>
      <c r="AJ344" t="s">
        <v>3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ColWidth="9.08984375" defaultRowHeight="12.5" x14ac:dyDescent="0.25"/>
  <cols>
    <col min="1" max="256" width="9.0898437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Y12"/>
  <sheetViews>
    <sheetView workbookViewId="0"/>
  </sheetViews>
  <sheetFormatPr defaultColWidth="9.08984375" defaultRowHeight="12.5" x14ac:dyDescent="0.25"/>
  <cols>
    <col min="1" max="256" width="9.08984375" customWidth="1"/>
  </cols>
  <sheetData>
    <row r="1" spans="1:10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60392</v>
      </c>
      <c r="M1">
        <v>10</v>
      </c>
      <c r="N1">
        <v>11</v>
      </c>
      <c r="O1">
        <v>11</v>
      </c>
      <c r="P1">
        <v>0</v>
      </c>
      <c r="Q1">
        <v>0</v>
      </c>
    </row>
    <row r="12" spans="1:103" x14ac:dyDescent="0.25">
      <c r="F12" t="str">
        <f>Source!F12</f>
        <v>СН-2012 new CC Кинопарк (11.08.2025) (СН-2012 - 2024 г (в ценах на 01.01.2024 г) №11</v>
      </c>
      <c r="G12" t="str">
        <f>Source!G12</f>
        <v>СН-2012 new CC Кинопарк (11.08.2025) (СН-2012 - 2024 г (в ценах на 01.01.2024 г) №11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8</vt:i4>
      </vt:variant>
    </vt:vector>
  </HeadingPairs>
  <TitlesOfParts>
    <vt:vector size="18" baseType="lpstr">
      <vt:lpstr>Смета СН-2012 по гл. 1-5</vt:lpstr>
      <vt:lpstr>Ведомость объемов работ</vt:lpstr>
      <vt:lpstr>Дефектная ведомость</vt:lpstr>
      <vt:lpstr>Акт СН-2012 по гл. 1-5</vt:lpstr>
      <vt:lpstr>Source</vt:lpstr>
      <vt:lpstr>SourceObSm</vt:lpstr>
      <vt:lpstr>SmtRes</vt:lpstr>
      <vt:lpstr>EtalonRes</vt:lpstr>
      <vt:lpstr>SrcPoprs</vt:lpstr>
      <vt:lpstr>SrcKA</vt:lpstr>
      <vt:lpstr>'Акт СН-2012 по гл. 1-5'!Заголовки_для_печати</vt:lpstr>
      <vt:lpstr>'Ведомость объемов работ'!Заголовки_для_печати</vt:lpstr>
      <vt:lpstr>'Дефектная ведомость'!Заголовки_для_печати</vt:lpstr>
      <vt:lpstr>'Смета СН-2012 по гл. 1-5'!Заголовки_для_печати</vt:lpstr>
      <vt:lpstr>'Акт СН-2012 по гл. 1-5'!Область_печати</vt:lpstr>
      <vt:lpstr>'Ведомость объемов работ'!Область_печати</vt:lpstr>
      <vt:lpstr>'Дефектная ведомость'!Область_печати</vt:lpstr>
      <vt:lpstr>'Смета СН-2012 по гл. 1-5'!Область_печати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Бурлакова Лидия</cp:lastModifiedBy>
  <dcterms:created xsi:type="dcterms:W3CDTF">2025-08-11T14:25:23Z</dcterms:created>
  <dcterms:modified xsi:type="dcterms:W3CDTF">2025-08-15T15:47:54Z</dcterms:modified>
</cp:coreProperties>
</file>